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Share\SET\Audit Committee\ปี 2569\ครั้งที่ 2\"/>
    </mc:Choice>
  </mc:AlternateContent>
  <xr:revisionPtr revIDLastSave="0" documentId="13_ncr:1_{ACD7B56D-A581-4BC9-9F88-9A7A0239418E}" xr6:coauthVersionLast="47" xr6:coauthVersionMax="47" xr10:uidLastSave="{00000000-0000-0000-0000-000000000000}"/>
  <bookViews>
    <workbookView xWindow="-108" yWindow="-108" windowWidth="23256" windowHeight="12456" tabRatio="745" xr2:uid="{00000000-000D-0000-FFFF-FFFF00000000}"/>
  </bookViews>
  <sheets>
    <sheet name="BS" sheetId="1" r:id="rId1"/>
    <sheet name="PL" sheetId="2" r:id="rId2"/>
    <sheet name="EQ_Conso" sheetId="9" r:id="rId3"/>
    <sheet name="OCI_Conso" sheetId="12" r:id="rId4"/>
    <sheet name="EQ_Separate" sheetId="10" r:id="rId5"/>
    <sheet name="OCI_Separate" sheetId="13" r:id="rId6"/>
    <sheet name="CF" sheetId="11" r:id="rId7"/>
  </sheets>
  <definedNames>
    <definedName name="_xlnm.Print_Area" localSheetId="0">BS!$A$1:$J$101</definedName>
    <definedName name="_xlnm.Print_Area" localSheetId="6">CF!$A$1:$I$116</definedName>
    <definedName name="_xlnm.Print_Area" localSheetId="2">EQ_Conso!$A$1:$S$34</definedName>
    <definedName name="_xlnm.Print_Area" localSheetId="4">EQ_Separate!$A$1:$M$26</definedName>
    <definedName name="_xlnm.Print_Area" localSheetId="3">OCI_Conso!$A$1:$N$36</definedName>
    <definedName name="_xlnm.Print_Area" localSheetId="5">OCI_Separate!$A$1:$J$32</definedName>
    <definedName name="_xlnm.Print_Area" localSheetId="1">PL!$A$1:$J$82</definedName>
    <definedName name="Z_97CA589E_D213_4CE5_906B_03755602F42E_.wvu.PrintArea" localSheetId="0" hidden="1">BS!$A$1:$D$116</definedName>
    <definedName name="Z_97CA589E_D213_4CE5_906B_03755602F42E_.wvu.PrintArea" localSheetId="6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BS!$A$1:$D$116</definedName>
    <definedName name="Z_D8C7D22C_2CF5_4E8E_84F1_5667088BD53E_.wvu.PrintArea" localSheetId="6" hidden="1">CF!#REF!</definedName>
    <definedName name="Z_D8C7D22C_2CF5_4E8E_84F1_5667088BD53E_.wvu.PrintArea" localSheetId="1" hidden="1">PL!#REF!</definedName>
  </definedNames>
  <calcPr calcId="191028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10" l="1"/>
  <c r="K21" i="10"/>
  <c r="H66" i="1" l="1"/>
  <c r="M26" i="9"/>
  <c r="I28" i="12"/>
  <c r="A4" i="11"/>
  <c r="A72" i="1"/>
  <c r="A41" i="1"/>
  <c r="M33" i="12"/>
  <c r="M29" i="9" s="1"/>
  <c r="K29" i="9" s="1"/>
  <c r="O29" i="9" s="1"/>
  <c r="S29" i="9" s="1"/>
  <c r="S22" i="9" l="1"/>
  <c r="K12" i="10" l="1"/>
  <c r="I25" i="13" l="1"/>
  <c r="I18" i="13"/>
  <c r="I13" i="10"/>
  <c r="M12" i="10"/>
  <c r="I21" i="12"/>
  <c r="M26" i="12"/>
  <c r="M22" i="9" s="1"/>
  <c r="M19" i="12"/>
  <c r="M14" i="9" s="1"/>
  <c r="O14" i="9" s="1"/>
  <c r="S14" i="9" s="1"/>
  <c r="K15" i="9"/>
  <c r="J11" i="2"/>
  <c r="H11" i="2"/>
  <c r="H18" i="2" s="1"/>
  <c r="H23" i="2" s="1"/>
  <c r="F11" i="2"/>
  <c r="D11" i="2"/>
  <c r="D18" i="2" s="1"/>
  <c r="D23" i="2" s="1"/>
  <c r="F18" i="2"/>
  <c r="J18" i="2"/>
  <c r="F23" i="2"/>
  <c r="J23" i="2"/>
  <c r="D18" i="1" l="1"/>
  <c r="F18" i="1"/>
  <c r="H18" i="1"/>
  <c r="J18" i="1"/>
  <c r="A34" i="12" l="1"/>
  <c r="A30" i="13"/>
  <c r="M28" i="12" l="1"/>
  <c r="J54" i="2"/>
  <c r="H54" i="2"/>
  <c r="F54" i="2"/>
  <c r="D54" i="2"/>
  <c r="A64" i="2"/>
  <c r="A31" i="2"/>
  <c r="A4" i="9"/>
  <c r="E27" i="13" l="1"/>
  <c r="C104" i="11"/>
  <c r="D162" i="12"/>
  <c r="Q24" i="9"/>
  <c r="D159" i="9"/>
  <c r="Q23" i="9"/>
  <c r="I80" i="11" l="1"/>
  <c r="G80" i="11"/>
  <c r="C80" i="11"/>
  <c r="G104" i="11"/>
  <c r="G27" i="13"/>
  <c r="H58" i="1"/>
  <c r="A4" i="12" l="1"/>
  <c r="A4" i="10" s="1"/>
  <c r="A4" i="13" s="1"/>
  <c r="Q15" i="9" l="1"/>
  <c r="C101" i="11"/>
  <c r="I101" i="11" l="1"/>
  <c r="E101" i="11"/>
  <c r="E80" i="11"/>
  <c r="E20" i="13"/>
  <c r="J44" i="2"/>
  <c r="F44" i="2"/>
  <c r="F56" i="2" s="1"/>
  <c r="G101" i="11"/>
  <c r="A86" i="11"/>
  <c r="E47" i="11"/>
  <c r="E89" i="11" s="1"/>
  <c r="C47" i="11"/>
  <c r="C89" i="11" s="1"/>
  <c r="A44" i="11"/>
  <c r="I7" i="11"/>
  <c r="I47" i="11" s="1"/>
  <c r="I89" i="11" s="1"/>
  <c r="G7" i="11"/>
  <c r="G47" i="11" s="1"/>
  <c r="G89" i="11" s="1"/>
  <c r="F67" i="2"/>
  <c r="D67" i="2"/>
  <c r="H44" i="2"/>
  <c r="H56" i="2" s="1"/>
  <c r="D44" i="2"/>
  <c r="D56" i="2" s="1"/>
  <c r="F34" i="2"/>
  <c r="D34" i="2"/>
  <c r="J7" i="2"/>
  <c r="J34" i="2" s="1"/>
  <c r="H7" i="2"/>
  <c r="H67" i="2" s="1"/>
  <c r="O19" i="9"/>
  <c r="S19" i="9" s="1"/>
  <c r="G20" i="13" l="1"/>
  <c r="J56" i="2"/>
  <c r="F25" i="2"/>
  <c r="E9" i="11"/>
  <c r="E38" i="11" s="1"/>
  <c r="E57" i="11" s="1"/>
  <c r="J25" i="2"/>
  <c r="I9" i="11"/>
  <c r="I38" i="11" s="1"/>
  <c r="I57" i="11" s="1"/>
  <c r="D25" i="2"/>
  <c r="D71" i="2" s="1"/>
  <c r="D69" i="2" s="1"/>
  <c r="C9" i="11"/>
  <c r="C38" i="11" s="1"/>
  <c r="C57" i="11" s="1"/>
  <c r="C63" i="11" s="1"/>
  <c r="H25" i="2"/>
  <c r="H69" i="2" s="1"/>
  <c r="G9" i="11"/>
  <c r="G38" i="11" s="1"/>
  <c r="G57" i="11" s="1"/>
  <c r="H34" i="2"/>
  <c r="J67" i="2"/>
  <c r="F71" i="2" l="1"/>
  <c r="F69" i="2" s="1"/>
  <c r="F80" i="2" s="1"/>
  <c r="F58" i="2"/>
  <c r="D58" i="2"/>
  <c r="D76" i="2" s="1"/>
  <c r="D74" i="2" s="1"/>
  <c r="E63" i="11"/>
  <c r="I63" i="11"/>
  <c r="G63" i="11"/>
  <c r="H80" i="2"/>
  <c r="I20" i="10"/>
  <c r="H58" i="2"/>
  <c r="H74" i="2" s="1"/>
  <c r="D80" i="2"/>
  <c r="K23" i="9"/>
  <c r="I15" i="10"/>
  <c r="J69" i="2"/>
  <c r="J80" i="2" s="1"/>
  <c r="J58" i="2"/>
  <c r="J74" i="2" s="1"/>
  <c r="F76" i="2"/>
  <c r="F74" i="2" s="1"/>
  <c r="J66" i="1"/>
  <c r="F66" i="1"/>
  <c r="D66" i="1"/>
  <c r="I20" i="13" l="1"/>
  <c r="K14" i="10" s="1"/>
  <c r="M14" i="10" s="1"/>
  <c r="G21" i="13"/>
  <c r="G23" i="13" s="1"/>
  <c r="C21" i="13"/>
  <c r="C23" i="13" s="1"/>
  <c r="I29" i="13"/>
  <c r="I26" i="13"/>
  <c r="K20" i="10" s="1"/>
  <c r="I22" i="13"/>
  <c r="K16" i="10" s="1"/>
  <c r="I19" i="13"/>
  <c r="C30" i="13"/>
  <c r="G15" i="10"/>
  <c r="G17" i="10" s="1"/>
  <c r="E15" i="10"/>
  <c r="E17" i="10" s="1"/>
  <c r="C15" i="10"/>
  <c r="C17" i="10" s="1"/>
  <c r="M19" i="10"/>
  <c r="K13" i="10"/>
  <c r="M13" i="10" s="1"/>
  <c r="K22" i="12"/>
  <c r="K24" i="12" s="1"/>
  <c r="M23" i="12"/>
  <c r="M21" i="12"/>
  <c r="M20" i="12"/>
  <c r="I22" i="12"/>
  <c r="I24" i="12" s="1"/>
  <c r="G22" i="12"/>
  <c r="G24" i="12" s="1"/>
  <c r="E22" i="12"/>
  <c r="E24" i="12" s="1"/>
  <c r="C22" i="12"/>
  <c r="C24" i="12"/>
  <c r="K23" i="10" l="1"/>
  <c r="I23" i="10" s="1"/>
  <c r="M23" i="10" s="1"/>
  <c r="M15" i="10"/>
  <c r="E21" i="13"/>
  <c r="E23" i="13" s="1"/>
  <c r="M22" i="12"/>
  <c r="M24" i="12" s="1"/>
  <c r="I21" i="13"/>
  <c r="K15" i="10" s="1"/>
  <c r="K17" i="10" s="1"/>
  <c r="M16" i="10" l="1"/>
  <c r="M17" i="10" s="1"/>
  <c r="I23" i="13"/>
  <c r="Q17" i="9"/>
  <c r="Q20" i="9" s="1"/>
  <c r="O31" i="9"/>
  <c r="S31" i="9" s="1"/>
  <c r="K17" i="9"/>
  <c r="I17" i="9"/>
  <c r="I20" i="9" s="1"/>
  <c r="G17" i="9"/>
  <c r="G20" i="9" s="1"/>
  <c r="E17" i="9"/>
  <c r="E20" i="9" s="1"/>
  <c r="C17" i="9"/>
  <c r="C20" i="9" s="1"/>
  <c r="M18" i="9"/>
  <c r="M16" i="9"/>
  <c r="O16" i="9" s="1"/>
  <c r="M15" i="9"/>
  <c r="O15" i="9" s="1"/>
  <c r="S16" i="9" l="1"/>
  <c r="O18" i="9"/>
  <c r="S18" i="9" s="1"/>
  <c r="K20" i="9"/>
  <c r="M17" i="9"/>
  <c r="M20" i="9" s="1"/>
  <c r="S15" i="9"/>
  <c r="O17" i="9"/>
  <c r="F77" i="2" s="1"/>
  <c r="S17" i="9" l="1"/>
  <c r="O20" i="9"/>
  <c r="S20" i="9" l="1"/>
  <c r="J90" i="1"/>
  <c r="J89" i="1"/>
  <c r="J88" i="1"/>
  <c r="J84" i="1"/>
  <c r="J83" i="1"/>
  <c r="F92" i="1"/>
  <c r="F90" i="1"/>
  <c r="F89" i="1"/>
  <c r="F88" i="1"/>
  <c r="F86" i="1"/>
  <c r="F84" i="1"/>
  <c r="F83" i="1"/>
  <c r="I17" i="10" l="1"/>
  <c r="J58" i="1"/>
  <c r="J67" i="1" s="1"/>
  <c r="H67" i="1"/>
  <c r="F58" i="1"/>
  <c r="F67" i="1" s="1"/>
  <c r="D58" i="1"/>
  <c r="D67" i="1" s="1"/>
  <c r="C22" i="10"/>
  <c r="C24" i="10" l="1"/>
  <c r="H83" i="1" s="1"/>
  <c r="I27" i="13"/>
  <c r="M30" i="12"/>
  <c r="O26" i="9" l="1"/>
  <c r="S26" i="9" s="1"/>
  <c r="M21" i="10"/>
  <c r="I28" i="13"/>
  <c r="G28" i="13" l="1"/>
  <c r="G30" i="13" s="1"/>
  <c r="E28" i="13"/>
  <c r="E30" i="13" s="1"/>
  <c r="C28" i="13"/>
  <c r="A25" i="13"/>
  <c r="K22" i="10" l="1"/>
  <c r="K24" i="10" s="1"/>
  <c r="H90" i="1" s="1"/>
  <c r="I30" i="13"/>
  <c r="K29" i="12" l="1"/>
  <c r="K34" i="12" s="1"/>
  <c r="I29" i="12"/>
  <c r="I34" i="12" s="1"/>
  <c r="G29" i="12"/>
  <c r="G34" i="12" s="1"/>
  <c r="E29" i="12"/>
  <c r="E34" i="12" s="1"/>
  <c r="C29" i="12"/>
  <c r="C34" i="12" s="1"/>
  <c r="M24" i="9"/>
  <c r="O24" i="9" s="1"/>
  <c r="M27" i="12"/>
  <c r="M23" i="9" s="1"/>
  <c r="O23" i="9" s="1"/>
  <c r="O25" i="9" l="1"/>
  <c r="D77" i="2" s="1"/>
  <c r="S24" i="9"/>
  <c r="M25" i="9"/>
  <c r="M29" i="12"/>
  <c r="M34" i="12" s="1"/>
  <c r="A19" i="10"/>
  <c r="H77" i="1"/>
  <c r="D77" i="1"/>
  <c r="J76" i="1"/>
  <c r="H76" i="1"/>
  <c r="F76" i="1"/>
  <c r="D76" i="1"/>
  <c r="H46" i="1"/>
  <c r="D46" i="1"/>
  <c r="J45" i="1"/>
  <c r="H45" i="1"/>
  <c r="F45" i="1"/>
  <c r="D45" i="1"/>
  <c r="H35" i="1" l="1"/>
  <c r="A24" i="10" l="1"/>
  <c r="J35" i="1" l="1"/>
  <c r="F35" i="1"/>
  <c r="D35" i="1"/>
  <c r="F91" i="1" l="1"/>
  <c r="J36" i="1"/>
  <c r="H36" i="1"/>
  <c r="D36" i="1"/>
  <c r="F36" i="1"/>
  <c r="M20" i="10" l="1"/>
  <c r="S23" i="9"/>
  <c r="Q25" i="9" l="1"/>
  <c r="Q32" i="9" s="1"/>
  <c r="G22" i="10" l="1"/>
  <c r="G24" i="10" s="1"/>
  <c r="E22" i="10"/>
  <c r="E24" i="10" s="1"/>
  <c r="I25" i="9"/>
  <c r="G25" i="9"/>
  <c r="E25" i="9"/>
  <c r="E32" i="9" s="1"/>
  <c r="D84" i="1" s="1"/>
  <c r="C25" i="9"/>
  <c r="D92" i="1"/>
  <c r="C32" i="9" l="1"/>
  <c r="D83" i="1" s="1"/>
  <c r="H88" i="1"/>
  <c r="H84" i="1"/>
  <c r="G32" i="9"/>
  <c r="D86" i="1" s="1"/>
  <c r="I32" i="9"/>
  <c r="D88" i="1" s="1"/>
  <c r="I22" i="10" l="1"/>
  <c r="H89" i="1" l="1"/>
  <c r="M22" i="10"/>
  <c r="M24" i="10" s="1"/>
  <c r="K25" i="9" l="1"/>
  <c r="K32" i="9" s="1"/>
  <c r="S25" i="9"/>
  <c r="D89" i="1" l="1"/>
  <c r="J91" i="1" l="1"/>
  <c r="J93" i="1" s="1"/>
  <c r="J94" i="1" l="1"/>
  <c r="F93" i="1"/>
  <c r="J95" i="1" l="1"/>
  <c r="F94" i="1"/>
  <c r="F95" i="1" s="1"/>
  <c r="H91" i="1" l="1"/>
  <c r="H93" i="1" s="1"/>
  <c r="H94" i="1" l="1"/>
  <c r="H95" i="1" s="1"/>
  <c r="M32" i="9" l="1"/>
  <c r="D90" i="1" s="1"/>
  <c r="D91" i="1" s="1"/>
  <c r="D93" i="1" s="1"/>
  <c r="D94" i="1" s="1"/>
  <c r="D95" i="1" s="1"/>
  <c r="S32" i="9"/>
  <c r="O32" i="9" l="1"/>
  <c r="C103" i="11" l="1"/>
  <c r="C105" i="11" s="1"/>
  <c r="C106" i="11" s="1"/>
  <c r="G103" i="11"/>
  <c r="G105" i="11" s="1"/>
  <c r="G106" i="11" s="1"/>
  <c r="E103" i="11"/>
  <c r="E105" i="11" s="1"/>
  <c r="E106" i="11" s="1"/>
  <c r="I103" i="11"/>
  <c r="I105" i="11" s="1"/>
  <c r="I106" i="11" s="1"/>
</calcChain>
</file>

<file path=xl/sharedStrings.xml><?xml version="1.0" encoding="utf-8"?>
<sst xmlns="http://schemas.openxmlformats.org/spreadsheetml/2006/main" count="454" uniqueCount="271">
  <si>
    <t>Sri Trang Agro-Industry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</si>
  <si>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</si>
  <si>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</si>
  <si>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</si>
  <si>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</si>
  <si>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</si>
  <si>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</si>
  <si>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</si>
  <si>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Amounts due from future brokers</t>
  </si>
  <si>
    <t xml:space="preserve">Inventories </t>
  </si>
  <si>
    <t>Derivative financial instruments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</si>
  <si>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</si>
  <si>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</si>
  <si>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</si>
  <si>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</si>
  <si>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</si>
  <si>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 in associate</t>
  </si>
  <si>
    <t>Investment in joint venture</t>
  </si>
  <si>
    <t>Investment properties</t>
  </si>
  <si>
    <t>Property, plant and equipment</t>
  </si>
  <si>
    <t>Right-of-use assets</t>
  </si>
  <si>
    <t>Intangible asset - Computer software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</si>
  <si>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</si>
  <si>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</si>
  <si>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</si>
  <si>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</si>
  <si>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</si>
  <si>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</si>
  <si>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</si>
  <si>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</si>
  <si>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</si>
  <si>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- Long-term borrowings from financial institutions</t>
  </si>
  <si>
    <t>- Debentures</t>
  </si>
  <si>
    <t>- Lease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</si>
  <si>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</si>
  <si>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</si>
  <si>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</si>
  <si>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</si>
  <si>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</si>
  <si>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</si>
  <si>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</si>
  <si>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</si>
  <si>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</si>
  <si>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</si>
  <si>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1,535,999,998 ordinary shares of Baht 1 each</t>
  </si>
  <si>
    <t xml:space="preserve">   Issued and fully paid-up</t>
  </si>
  <si>
    <t>Premium on ordinary shares</t>
  </si>
  <si>
    <t xml:space="preserve">Surplus on the change in the ownership </t>
  </si>
  <si>
    <t>interests in subsidiaries</t>
  </si>
  <si>
    <t>Retained earnings</t>
  </si>
  <si>
    <t>Appropriated - statutory reserve</t>
  </si>
  <si>
    <t>Unappropriated</t>
  </si>
  <si>
    <t>Other components of shareholders' equity</t>
  </si>
  <si>
    <t>Equity attributable to equity holders of the Company</t>
  </si>
  <si>
    <t>Non-controlling interests of the subsidiaries</t>
  </si>
  <si>
    <t>Total shareholders' equity</t>
  </si>
  <si>
    <t>Total liabilities and shareholders' equity</t>
  </si>
  <si>
    <t>Directors</t>
  </si>
  <si>
    <t>Profit or loss:</t>
  </si>
  <si>
    <t>Revenues from sales of goods and services</t>
  </si>
  <si>
    <t>Cost of sales and services</t>
  </si>
  <si>
    <t>Gross profit</t>
  </si>
  <si>
    <t>Other income</t>
  </si>
  <si>
    <t>Dividend income</t>
  </si>
  <si>
    <t>Selling and distribution expenses</t>
  </si>
  <si>
    <t>Administrative expenses</t>
  </si>
  <si>
    <t>Gain (loss) on exchange rates</t>
  </si>
  <si>
    <t>Other gain (loss)</t>
  </si>
  <si>
    <t>Finance income</t>
  </si>
  <si>
    <t>Finance cost</t>
  </si>
  <si>
    <t>Income tax</t>
  </si>
  <si>
    <t>Other comprehensive income:</t>
  </si>
  <si>
    <t xml:space="preserve">Other comprehensive income to be reclassified </t>
  </si>
  <si>
    <t xml:space="preserve">   to profit or loss in subsequent periods</t>
  </si>
  <si>
    <t>Other comprehensive income to be reclassified to</t>
  </si>
  <si>
    <t xml:space="preserve">   profit or loss in subsequent periods - net of income tax</t>
  </si>
  <si>
    <t xml:space="preserve">Other comprehensive income not to be reclassified </t>
  </si>
  <si>
    <t>Other comprehensive income not to be reclassified to</t>
  </si>
  <si>
    <t>Equity holders of the Company</t>
  </si>
  <si>
    <t>Total comprehensive income attributable to:</t>
  </si>
  <si>
    <t>Earnings per share</t>
  </si>
  <si>
    <t>Basic earnings per share</t>
  </si>
  <si>
    <t>Attributable to the equity holders of the Company</t>
  </si>
  <si>
    <t>Other comprehensive income</t>
  </si>
  <si>
    <t>Surplus on</t>
  </si>
  <si>
    <t>through other</t>
  </si>
  <si>
    <t>the change in</t>
  </si>
  <si>
    <t>Total other</t>
  </si>
  <si>
    <t>Total equity</t>
  </si>
  <si>
    <t>Issued and</t>
  </si>
  <si>
    <t>Premium</t>
  </si>
  <si>
    <t>the ownership</t>
  </si>
  <si>
    <t>Appropriated</t>
  </si>
  <si>
    <t xml:space="preserve"> components</t>
  </si>
  <si>
    <t>attributable to</t>
  </si>
  <si>
    <t>Non-controlling</t>
  </si>
  <si>
    <t xml:space="preserve">Total </t>
  </si>
  <si>
    <t>on ordinary</t>
  </si>
  <si>
    <t>interests in</t>
  </si>
  <si>
    <t>- statutory</t>
  </si>
  <si>
    <t>financial statements</t>
  </si>
  <si>
    <t>of shareholders'</t>
  </si>
  <si>
    <t>equity holders of</t>
  </si>
  <si>
    <t>interests of the</t>
  </si>
  <si>
    <t>shareholders'</t>
  </si>
  <si>
    <t>share capital</t>
  </si>
  <si>
    <t>shares</t>
  </si>
  <si>
    <t>subsidiaries</t>
  </si>
  <si>
    <t>reserve</t>
  </si>
  <si>
    <t>- net of income tax</t>
  </si>
  <si>
    <t>in foreign currencies</t>
  </si>
  <si>
    <t>equity</t>
  </si>
  <si>
    <t>the Company</t>
  </si>
  <si>
    <t>Dividend paid</t>
  </si>
  <si>
    <t>Cash flow statement</t>
  </si>
  <si>
    <t>Cash flows from operating activities</t>
  </si>
  <si>
    <t xml:space="preserve">   net cash provided by (paid from) operating activities:</t>
  </si>
  <si>
    <t xml:space="preserve">   Expenses for retirement benefit obligations</t>
  </si>
  <si>
    <t xml:space="preserve">   Depreciation</t>
  </si>
  <si>
    <t xml:space="preserve">   Finance income</t>
  </si>
  <si>
    <t xml:space="preserve">   Finance cost</t>
  </si>
  <si>
    <t xml:space="preserve">   Dividend income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</si>
  <si>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</si>
  <si>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</si>
  <si>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</si>
  <si>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Amounts due from future brokers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</si>
  <si>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</si>
  <si>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</si>
  <si>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</si>
  <si>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</si>
  <si>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</si>
  <si>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</si>
  <si>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</si>
  <si>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paid for purchases of other financial assets</t>
  </si>
  <si>
    <t>Dividends received</t>
  </si>
  <si>
    <t xml:space="preserve"> </t>
  </si>
  <si>
    <t>Cash flows from financing activities</t>
  </si>
  <si>
    <t>Repayments of long-term borrowings from financial institutions</t>
  </si>
  <si>
    <t>Supplemental cash flows information</t>
  </si>
  <si>
    <t xml:space="preserve">      to underlying equity instruments</t>
  </si>
  <si>
    <t xml:space="preserve">         and intangible asset</t>
  </si>
  <si>
    <t xml:space="preserve">   Exchange differences on translation of</t>
  </si>
  <si>
    <t xml:space="preserve">      financial statements in foreign currencies</t>
  </si>
  <si>
    <t xml:space="preserve">   Changes in revaluation of assets</t>
  </si>
  <si>
    <t xml:space="preserve">      - net of income tax</t>
  </si>
  <si>
    <t>Cash flows provided by (used in) operating activities</t>
  </si>
  <si>
    <t>(Unaudited</t>
  </si>
  <si>
    <t>(Audited)</t>
  </si>
  <si>
    <t>but reviewed)</t>
  </si>
  <si>
    <t>The accompanying notes are an integral part of the interim financial statements.</t>
  </si>
  <si>
    <t>(Unaudited but reviewed)</t>
  </si>
  <si>
    <t>Profit for the period</t>
  </si>
  <si>
    <t>Other comprehensive income for the period</t>
  </si>
  <si>
    <t>Total comprehensive income for the period</t>
  </si>
  <si>
    <t xml:space="preserve">(Unaudited but reviewed) </t>
  </si>
  <si>
    <t xml:space="preserve">   Amortisation of intangible asset</t>
  </si>
  <si>
    <t xml:space="preserve">   Interest received</t>
  </si>
  <si>
    <t xml:space="preserve">   Interest paid</t>
  </si>
  <si>
    <t xml:space="preserve">   Withholding tax deducted at source refunded</t>
  </si>
  <si>
    <t xml:space="preserve">   Income tax paid</t>
  </si>
  <si>
    <t>Share of other</t>
  </si>
  <si>
    <t xml:space="preserve">   Share of other comprehensive income from </t>
  </si>
  <si>
    <t>Details of other components of shareholders' equity:</t>
  </si>
  <si>
    <t>comprehensive income</t>
  </si>
  <si>
    <t xml:space="preserve">revaluation of assets </t>
  </si>
  <si>
    <t>Cash flow hedge reserve</t>
  </si>
  <si>
    <t xml:space="preserve">Exchange differences </t>
  </si>
  <si>
    <t>on translation of</t>
  </si>
  <si>
    <t>Total other components</t>
  </si>
  <si>
    <t>of shareholders' equity</t>
  </si>
  <si>
    <t>and joint venture</t>
  </si>
  <si>
    <t>from associate</t>
  </si>
  <si>
    <t xml:space="preserve">comprehensive income </t>
  </si>
  <si>
    <t xml:space="preserve">      and joint venture</t>
  </si>
  <si>
    <t xml:space="preserve">   Loss on bad debt</t>
  </si>
  <si>
    <t>Cash and cash equivalents at beginning of the period</t>
  </si>
  <si>
    <t>Cash and cash equivalents at end of the period</t>
  </si>
  <si>
    <t>Long-term liabilities, net of current portions:</t>
  </si>
  <si>
    <t>Statement of financial position</t>
  </si>
  <si>
    <t>Statement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</si>
  <si>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</si>
  <si>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</si>
  <si>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</si>
  <si>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 xml:space="preserve">   from financial institutions</t>
  </si>
  <si>
    <t>Current portions of long-term liabilities:</t>
  </si>
  <si>
    <t>Payment of principal portion of lease liabilities</t>
  </si>
  <si>
    <t xml:space="preserve">Non-cash items consist of: </t>
  </si>
  <si>
    <t>Amortisation of surplus on revaluation of assets</t>
  </si>
  <si>
    <t>Balance as at 1 January 2025</t>
  </si>
  <si>
    <t xml:space="preserve">   Loss (gain) on disposal of property, plant and</t>
  </si>
  <si>
    <t xml:space="preserve">Adjustments to reconcile profit before income tax to </t>
  </si>
  <si>
    <t>Cash received from short-term borrowing from subsidiary</t>
  </si>
  <si>
    <t xml:space="preserve"> fully paid</t>
  </si>
  <si>
    <t>Dividends paid by the subsidiaries</t>
  </si>
  <si>
    <t>Trade and other current receivables</t>
  </si>
  <si>
    <t>Trade and other current payables</t>
  </si>
  <si>
    <t>Non-current provision for retirement benefit obligations</t>
  </si>
  <si>
    <t>Share of profit from investments</t>
  </si>
  <si>
    <t xml:space="preserve">    in associate and joint venture</t>
  </si>
  <si>
    <t>Cash paid for investment in subsidiary</t>
  </si>
  <si>
    <t>Cash received from disposal of property, plant and equipment</t>
  </si>
  <si>
    <t xml:space="preserve">      designated at fair value through other comprehensive</t>
  </si>
  <si>
    <t xml:space="preserve">         income - net of income tax</t>
  </si>
  <si>
    <t xml:space="preserve">   Unrealised loss (gain) on fair value assessments</t>
  </si>
  <si>
    <t xml:space="preserve">      of derivative financial instruments</t>
  </si>
  <si>
    <t xml:space="preserve">   Trade and other current receivables</t>
  </si>
  <si>
    <t xml:space="preserve">   Trade and other current payables</t>
  </si>
  <si>
    <t xml:space="preserve">   Retirement benefit obligation paid</t>
  </si>
  <si>
    <t>Cash paid for purchases of property, plant and equipment,</t>
  </si>
  <si>
    <t xml:space="preserve">      intangible asset and repayment of payables from</t>
  </si>
  <si>
    <t xml:space="preserve">         purchases of assets</t>
  </si>
  <si>
    <t>Proceeds from long-term borrowings from financial institutions</t>
  </si>
  <si>
    <t>Proceeds from issuance of debentures</t>
  </si>
  <si>
    <t xml:space="preserve">   Payables from purchases of assets   </t>
  </si>
  <si>
    <t xml:space="preserve">      for which payments have yet to be made</t>
  </si>
  <si>
    <t xml:space="preserve">   Advances on the purchase of fixed assets or construction</t>
  </si>
  <si>
    <t xml:space="preserve">      transferred to property, plant and equipment</t>
  </si>
  <si>
    <t xml:space="preserve">   Right-of-use assets obtained under lease agreements</t>
  </si>
  <si>
    <t>Increase in treasury stocks</t>
  </si>
  <si>
    <t>Cash paid for treasury stocks of subsidiary</t>
  </si>
  <si>
    <t xml:space="preserve">   of the subsidiary (Note 9.1)</t>
  </si>
  <si>
    <t xml:space="preserve">   Share of profit from investments in associate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</si>
  <si>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</si>
  <si>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</si>
  <si>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</si>
  <si>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</si>
  <si>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</si>
  <si>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Balance as at 31 March  2025</t>
  </si>
  <si>
    <t>31 December 2025</t>
  </si>
  <si>
    <t>Non-current biological assets</t>
  </si>
  <si>
    <t>Advance payment for the investment</t>
  </si>
  <si>
    <t xml:space="preserve">   in equity instruments</t>
  </si>
  <si>
    <t>Sales of equity investments designated at</t>
  </si>
  <si>
    <t xml:space="preserve">   fair value through other comprehensive income</t>
  </si>
  <si>
    <t>Fair value reserve of</t>
  </si>
  <si>
    <t>equity investments</t>
  </si>
  <si>
    <t>designated at fair value</t>
  </si>
  <si>
    <t>Profit before income tax</t>
  </si>
  <si>
    <t xml:space="preserve">   Loss (gain) on hedge accounting</t>
  </si>
  <si>
    <t xml:space="preserve">   Expenses for provisions from flood or fire incident (reversal)</t>
  </si>
  <si>
    <t xml:space="preserve">   Reversal of expenses for provisions from onerous contracts</t>
  </si>
  <si>
    <t xml:space="preserve">   right-of-use assets, biological assets,</t>
  </si>
  <si>
    <t xml:space="preserve">   and biological assets</t>
  </si>
  <si>
    <t>Profit from operating activities</t>
  </si>
  <si>
    <t xml:space="preserve">   Loss on cash flow hedge - net of income tax</t>
  </si>
  <si>
    <t xml:space="preserve">   Gain (loss) on changes in value of equity investments</t>
  </si>
  <si>
    <t>Profit attributable to:</t>
  </si>
  <si>
    <t xml:space="preserve">   Profit attributable to equity holders of the Company</t>
  </si>
  <si>
    <t xml:space="preserve">      equipment, right-of-use assets, biological assets</t>
  </si>
  <si>
    <t xml:space="preserve">   Amortisation of bearer plants</t>
  </si>
  <si>
    <t xml:space="preserve">   Insurance compensation income from the flooding</t>
  </si>
  <si>
    <t>10, 11</t>
  </si>
  <si>
    <t xml:space="preserve">      (Note 8)</t>
  </si>
  <si>
    <t xml:space="preserve">   Loss (gain) on conversion of derivative instruments</t>
  </si>
  <si>
    <t>Deposit at bank with restrictions</t>
  </si>
  <si>
    <t>Increase in deposit at bank with restrictions</t>
  </si>
  <si>
    <t>Cash paid for redemption of debentures</t>
  </si>
  <si>
    <t xml:space="preserve">   Unrealised gain on exchange rates</t>
  </si>
  <si>
    <t xml:space="preserve">   Reversal of reduction of inventory cost to net realisable value</t>
  </si>
  <si>
    <t>Increase in other current financial assets</t>
  </si>
  <si>
    <t xml:space="preserve">   Reversal of expected credit losses</t>
  </si>
  <si>
    <t>Decrease in short-term borrowings</t>
  </si>
  <si>
    <t>Net cash flows provided by operating activities</t>
  </si>
  <si>
    <t>Net cash flows used in investing activities</t>
  </si>
  <si>
    <t>Net cash flows used in financing activities</t>
  </si>
  <si>
    <t>Increase in translation adjustments</t>
  </si>
  <si>
    <t>Net increase (decrease) in cash and cash equivalents</t>
  </si>
  <si>
    <t>Cash received from sales of other financial assets</t>
  </si>
  <si>
    <t>Increase in advance payment for the investment</t>
  </si>
  <si>
    <t xml:space="preserve">   Loss on write-off for fixed assets.</t>
  </si>
  <si>
    <t xml:space="preserve">     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</si>
</sst>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#,##0;\(#,##0\);&quot;-&quot;;@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</cellStyleXfs>
  <cellXfs count="129">
    <xf numFmtId="0" fontId="0" fillId="0" borderId="0" xfId="0"/>
    <xf numFmtId="41" fontId="3" fillId="0" borderId="0" xfId="1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4" xfId="1" applyNumberFormat="1" applyFont="1" applyFill="1" applyBorder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right"/>
    </xf>
    <xf numFmtId="41" fontId="2" fillId="0" borderId="6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right"/>
    </xf>
    <xf numFmtId="43" fontId="3" fillId="0" borderId="6" xfId="1" applyFont="1" applyFill="1" applyBorder="1" applyAlignment="1">
      <alignment horizontal="right"/>
    </xf>
    <xf numFmtId="43" fontId="3" fillId="0" borderId="0" xfId="1" applyFont="1" applyFill="1" applyAlignment="1"/>
    <xf numFmtId="43" fontId="3" fillId="0" borderId="0" xfId="1" applyFont="1" applyFill="1" applyBorder="1" applyAlignment="1">
      <alignment horizontal="right"/>
    </xf>
    <xf numFmtId="41" fontId="3" fillId="0" borderId="1" xfId="1" applyNumberFormat="1" applyFont="1" applyFill="1" applyBorder="1" applyAlignment="1"/>
    <xf numFmtId="41" fontId="3" fillId="0" borderId="0" xfId="1" quotePrefix="1" applyNumberFormat="1" applyFont="1" applyFill="1" applyAlignment="1">
      <alignment horizontal="left"/>
    </xf>
    <xf numFmtId="41" fontId="3" fillId="0" borderId="0" xfId="5" applyNumberFormat="1" applyFont="1" applyFill="1" applyBorder="1" applyAlignment="1">
      <alignment horizontal="right"/>
    </xf>
    <xf numFmtId="167" fontId="3" fillId="0" borderId="0" xfId="5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/>
    <xf numFmtId="41" fontId="3" fillId="0" borderId="3" xfId="5" applyNumberFormat="1" applyFont="1" applyFill="1" applyBorder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164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4" fillId="0" borderId="0" xfId="0" applyNumberFormat="1" applyFont="1" applyAlignment="1">
      <alignment horizontal="right"/>
    </xf>
    <xf numFmtId="41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0" fontId="2" fillId="0" borderId="0" xfId="3" applyFont="1" applyAlignment="1">
      <alignment horizontal="left"/>
    </xf>
    <xf numFmtId="0" fontId="3" fillId="0" borderId="0" xfId="3" applyFont="1"/>
    <xf numFmtId="0" fontId="2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3" fillId="0" borderId="0" xfId="7" applyFont="1"/>
    <xf numFmtId="0" fontId="2" fillId="0" borderId="0" xfId="4" applyFont="1"/>
    <xf numFmtId="0" fontId="2" fillId="0" borderId="0" xfId="7" applyFont="1"/>
    <xf numFmtId="167" fontId="3" fillId="0" borderId="0" xfId="7" applyNumberFormat="1" applyFont="1" applyAlignment="1">
      <alignment horizontal="right"/>
    </xf>
    <xf numFmtId="37" fontId="3" fillId="0" borderId="0" xfId="3" applyNumberFormat="1" applyFont="1"/>
    <xf numFmtId="167" fontId="3" fillId="0" borderId="0" xfId="7" applyNumberFormat="1" applyFont="1"/>
    <xf numFmtId="0" fontId="3" fillId="0" borderId="1" xfId="3" applyFont="1" applyBorder="1"/>
    <xf numFmtId="0" fontId="2" fillId="0" borderId="0" xfId="3" applyFont="1" applyAlignment="1">
      <alignment horizontal="center"/>
    </xf>
    <xf numFmtId="0" fontId="3" fillId="0" borderId="0" xfId="3" quotePrefix="1" applyFont="1" applyAlignment="1">
      <alignment horizontal="center"/>
    </xf>
    <xf numFmtId="0" fontId="2" fillId="0" borderId="0" xfId="7" applyFont="1" applyAlignment="1">
      <alignment horizontal="left"/>
    </xf>
    <xf numFmtId="167" fontId="2" fillId="0" borderId="0" xfId="7" applyNumberFormat="1" applyFont="1" applyAlignment="1">
      <alignment horizontal="centerContinuous"/>
    </xf>
    <xf numFmtId="167" fontId="2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67" fontId="2" fillId="0" borderId="0" xfId="7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3" applyFont="1" applyAlignment="1">
      <alignment horizontal="center" vertical="top"/>
    </xf>
    <xf numFmtId="0" fontId="3" fillId="0" borderId="0" xfId="7" applyFont="1" applyAlignment="1">
      <alignment vertical="top"/>
    </xf>
    <xf numFmtId="167" fontId="2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vertical="top"/>
    </xf>
    <xf numFmtId="167" fontId="3" fillId="0" borderId="0" xfId="7" applyNumberFormat="1" applyFont="1" applyAlignment="1">
      <alignment horizontal="right" vertical="top"/>
    </xf>
    <xf numFmtId="0" fontId="2" fillId="0" borderId="0" xfId="7" applyFont="1" applyAlignment="1">
      <alignment vertical="top"/>
    </xf>
    <xf numFmtId="41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/>
    </xf>
    <xf numFmtId="37" fontId="3" fillId="0" borderId="0" xfId="0" applyNumberFormat="1" applyFont="1"/>
    <xf numFmtId="0" fontId="9" fillId="0" borderId="0" xfId="0" applyFont="1" applyAlignment="1">
      <alignment horizontal="center"/>
    </xf>
    <xf numFmtId="41" fontId="2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37" fontId="2" fillId="0" borderId="0" xfId="0" applyNumberFormat="1" applyFont="1"/>
    <xf numFmtId="37" fontId="3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 indent="1"/>
    </xf>
    <xf numFmtId="37" fontId="3" fillId="0" borderId="0" xfId="0" applyNumberFormat="1" applyFont="1" applyAlignment="1">
      <alignment horizontal="left" indent="1"/>
    </xf>
    <xf numFmtId="37" fontId="9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165" fontId="3" fillId="0" borderId="0" xfId="0" applyNumberFormat="1" applyFont="1"/>
    <xf numFmtId="0" fontId="3" fillId="0" borderId="7" xfId="0" applyFont="1" applyBorder="1"/>
    <xf numFmtId="0" fontId="3" fillId="0" borderId="0" xfId="0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41" fontId="3" fillId="0" borderId="0" xfId="7" applyNumberFormat="1" applyFont="1" applyAlignment="1">
      <alignment horizontal="justify" wrapText="1"/>
    </xf>
    <xf numFmtId="41" fontId="3" fillId="0" borderId="8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center"/>
    </xf>
    <xf numFmtId="41" fontId="3" fillId="0" borderId="0" xfId="0" quotePrefix="1" applyNumberFormat="1" applyFont="1" applyAlignment="1">
      <alignment horizontal="left"/>
    </xf>
    <xf numFmtId="39" fontId="3" fillId="0" borderId="0" xfId="0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41" fontId="2" fillId="0" borderId="0" xfId="0" quotePrefix="1" applyNumberFormat="1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0" fontId="2" fillId="0" borderId="0" xfId="3" applyFont="1" applyAlignment="1">
      <alignment horizontal="left"/>
    </xf>
    <xf numFmtId="0" fontId="3" fillId="0" borderId="1" xfId="3" applyFont="1" applyBorder="1" applyAlignment="1">
      <alignment horizontal="center"/>
    </xf>
    <xf numFmtId="0" fontId="2" fillId="0" borderId="1" xfId="7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3" fillId="0" borderId="4" xfId="7" applyFont="1" applyBorder="1" applyAlignment="1">
      <alignment horizontal="center"/>
    </xf>
    <xf numFmtId="0" fontId="2" fillId="0" borderId="0" xfId="7" applyFont="1" applyAlignment="1">
      <alignment horizontal="center"/>
    </xf>
    <xf numFmtId="0" fontId="3" fillId="0" borderId="1" xfId="7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1" xfId="3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8">
    <cellStyle name="Comma" xfId="1" builtinId="3"/>
    <cellStyle name="Comma 2" xfId="5" xr:uid="{00000000-0005-0000-0000-000001000000}"/>
    <cellStyle name="Normal" xfId="0" builtinId="0"/>
    <cellStyle name="Normal 2" xfId="2" xr:uid="{00000000-0005-0000-0000-000004000000}"/>
    <cellStyle name="Normal 2 2" xfId="7" xr:uid="{B18C823C-581B-4480-BFC7-AE8E302E5722}"/>
    <cellStyle name="Normal 6" xfId="3" xr:uid="{00000000-0005-0000-0000-000005000000}"/>
    <cellStyle name="Normal_T_FS_Y12'2009_PRANDA" xfId="4" xr:uid="{00000000-0005-0000-0000-000006000000}"/>
    <cellStyle name="Percent 2" xfId="6" xr:uid="{10DFB59C-9E71-4C1B-BE9D-D27B5C15E8E8}"/>
  </cellStyles>
  <dxfs count="0"/>
  <tableStyles count="0" defaultTableStyle="TableStyleMedium9" defaultPivotStyle="PivotStyleLight16"/>
  <colors>
    <mruColors>
      <color rgb="FFCCFFCC"/>
      <color rgb="FF0000FF"/>
      <color rgb="FF99FF99"/>
      <color rgb="FF00FFFF"/>
      <color rgb="FF99FF66"/>
      <color rgb="FF66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6"/>
  <sheetViews>
    <sheetView showGridLines="0" tabSelected="1" view="pageBreakPreview" zoomScaleNormal="55" zoomScaleSheetLayoutView="100" workbookViewId="0"/>
  </sheetViews>
  <sheetFormatPr defaultColWidth="9.44140625" defaultRowHeight="24" customHeight="1"/>
  <cols>
    <col min="1" max="1" width="48.44140625" style="42" customWidth="1"/>
    <col min="2" max="2" width="6.44140625" style="42" bestFit="1" customWidth="1"/>
    <col min="3" max="3" width="1.44140625" style="42" customWidth="1"/>
    <col min="4" max="4" width="18.44140625" style="42" customWidth="1"/>
    <col min="5" max="5" width="1.44140625" style="42" customWidth="1"/>
    <col min="6" max="6" width="18.44140625" style="42" customWidth="1"/>
    <col min="7" max="7" width="1.44140625" style="42" customWidth="1"/>
    <col min="8" max="8" width="17.5546875" style="42" customWidth="1"/>
    <col min="9" max="9" width="1.44140625" style="42" customWidth="1"/>
    <col min="10" max="10" width="17.5546875" style="42" customWidth="1"/>
    <col min="11" max="11" width="9.44140625" style="42"/>
    <col min="12" max="12" width="14.88671875" style="42" bestFit="1" customWidth="1"/>
    <col min="13" max="16384" width="9.44140625" style="42"/>
  </cols>
  <sheetData>
    <row r="1" spans="1:10" s="35" customFormat="1" ht="24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35" customFormat="1" ht="24" customHeight="1">
      <c r="A2" s="37" t="s">
        <v>178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5" customFormat="1" ht="24" customHeight="1">
      <c r="A3" s="37" t="s">
        <v>222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5" customFormat="1" ht="24" customHeight="1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s="35" customFormat="1" ht="24" customHeight="1">
      <c r="A5" s="42"/>
      <c r="D5" s="117" t="s">
        <v>2</v>
      </c>
      <c r="E5" s="117"/>
      <c r="F5" s="117"/>
      <c r="G5" s="85"/>
      <c r="H5" s="117" t="s">
        <v>3</v>
      </c>
      <c r="I5" s="117"/>
      <c r="J5" s="117"/>
    </row>
    <row r="6" spans="1:10" s="35" customFormat="1" ht="24" customHeight="1">
      <c r="A6" s="42"/>
      <c r="B6" s="39" t="s">
        <v>4</v>
      </c>
      <c r="D6" s="43" t="s">
        <v>223</v>
      </c>
      <c r="E6" s="92"/>
      <c r="F6" s="43" t="s">
        <v>228</v>
      </c>
      <c r="G6" s="92"/>
      <c r="H6" s="43" t="s">
        <v>223</v>
      </c>
      <c r="I6" s="92"/>
      <c r="J6" s="43" t="s">
        <v>228</v>
      </c>
    </row>
    <row r="7" spans="1:10" s="35" customFormat="1" ht="24" customHeight="1">
      <c r="A7" s="42"/>
      <c r="B7" s="39"/>
      <c r="D7" s="91" t="s">
        <v>146</v>
      </c>
      <c r="E7" s="92"/>
      <c r="F7" s="91" t="s">
        <v>147</v>
      </c>
      <c r="G7" s="92"/>
      <c r="H7" s="91" t="s">
        <v>146</v>
      </c>
      <c r="I7" s="92"/>
      <c r="J7" s="91" t="s">
        <v>147</v>
      </c>
    </row>
    <row r="8" spans="1:10" s="35" customFormat="1" ht="24" customHeight="1">
      <c r="A8" s="42"/>
      <c r="B8" s="39"/>
      <c r="D8" s="91" t="s">
        <v>148</v>
      </c>
      <c r="E8" s="92"/>
      <c r="F8" s="91"/>
      <c r="G8" s="92"/>
      <c r="H8" s="91" t="s">
        <v>148</v>
      </c>
      <c r="I8" s="92"/>
      <c r="J8" s="91"/>
    </row>
    <row r="9" spans="1:10" s="35" customFormat="1" ht="24" customHeight="1">
      <c r="A9" s="93" t="s">
        <v>5</v>
      </c>
    </row>
    <row r="10" spans="1:10" s="35" customFormat="1" ht="24" customHeight="1">
      <c r="A10" s="93" t="s">
        <v>6</v>
      </c>
    </row>
    <row r="11" spans="1:10" s="35" customFormat="1" ht="24" customHeight="1">
      <c r="A11" s="94" t="s">
        <v>7</v>
      </c>
      <c r="B11" s="87"/>
      <c r="D11" s="47">
        <v>4937190645</v>
      </c>
      <c r="E11" s="47"/>
      <c r="F11" s="47">
        <v>5265932160</v>
      </c>
      <c r="G11" s="1"/>
      <c r="H11" s="47">
        <v>220773231</v>
      </c>
      <c r="I11" s="47"/>
      <c r="J11" s="47">
        <v>171314506</v>
      </c>
    </row>
    <row r="12" spans="1:10" s="35" customFormat="1" ht="24" customHeight="1">
      <c r="A12" s="94" t="s">
        <v>254</v>
      </c>
      <c r="B12" s="87"/>
      <c r="D12" s="47">
        <v>1846282044</v>
      </c>
      <c r="E12" s="47"/>
      <c r="F12" s="47">
        <v>0</v>
      </c>
      <c r="G12" s="1"/>
      <c r="H12" s="47">
        <v>1846282044</v>
      </c>
      <c r="I12" s="47"/>
      <c r="J12" s="47">
        <v>0</v>
      </c>
    </row>
    <row r="13" spans="1:10" s="35" customFormat="1" ht="24" customHeight="1">
      <c r="A13" s="94" t="s">
        <v>194</v>
      </c>
      <c r="B13" s="87">
        <v>4</v>
      </c>
      <c r="C13" s="95"/>
      <c r="D13" s="47">
        <v>9260450978</v>
      </c>
      <c r="E13" s="47"/>
      <c r="F13" s="47">
        <v>9295173414</v>
      </c>
      <c r="G13" s="1"/>
      <c r="H13" s="47">
        <v>5378146018</v>
      </c>
      <c r="I13" s="47"/>
      <c r="J13" s="47">
        <v>6189347702</v>
      </c>
    </row>
    <row r="14" spans="1:10" s="35" customFormat="1" ht="24" customHeight="1">
      <c r="A14" s="94" t="s">
        <v>8</v>
      </c>
      <c r="B14" s="87"/>
      <c r="C14" s="95"/>
      <c r="D14" s="47">
        <v>1046965050</v>
      </c>
      <c r="E14" s="47"/>
      <c r="F14" s="47">
        <v>988867191</v>
      </c>
      <c r="G14" s="1"/>
      <c r="H14" s="47">
        <v>372803458</v>
      </c>
      <c r="I14" s="47"/>
      <c r="J14" s="47">
        <v>356075631</v>
      </c>
    </row>
    <row r="15" spans="1:10" s="35" customFormat="1" ht="24" customHeight="1">
      <c r="A15" s="94" t="s">
        <v>9</v>
      </c>
      <c r="B15" s="87">
        <v>5</v>
      </c>
      <c r="C15" s="95"/>
      <c r="D15" s="47">
        <v>30654113080</v>
      </c>
      <c r="E15" s="47"/>
      <c r="F15" s="47">
        <v>31454426938</v>
      </c>
      <c r="G15" s="1"/>
      <c r="H15" s="47">
        <v>17839753462</v>
      </c>
      <c r="I15" s="47"/>
      <c r="J15" s="47">
        <v>18600721713</v>
      </c>
    </row>
    <row r="16" spans="1:10" s="35" customFormat="1" ht="24" customHeight="1">
      <c r="A16" s="94" t="s">
        <v>10</v>
      </c>
      <c r="B16" s="87">
        <v>6</v>
      </c>
      <c r="D16" s="47">
        <v>71258158</v>
      </c>
      <c r="E16" s="47"/>
      <c r="F16" s="47">
        <v>393027532</v>
      </c>
      <c r="G16" s="1"/>
      <c r="H16" s="47">
        <v>25963346</v>
      </c>
      <c r="I16" s="47"/>
      <c r="J16" s="47">
        <v>226856784</v>
      </c>
    </row>
    <row r="17" spans="1:10" s="35" customFormat="1" ht="24" customHeight="1">
      <c r="A17" s="94" t="s">
        <v>11</v>
      </c>
      <c r="B17" s="87">
        <v>7</v>
      </c>
      <c r="C17" s="95"/>
      <c r="D17" s="51">
        <v>1453487829</v>
      </c>
      <c r="E17" s="47"/>
      <c r="F17" s="51">
        <v>1297583968</v>
      </c>
      <c r="G17" s="1"/>
      <c r="H17" s="51">
        <v>66230674</v>
      </c>
      <c r="I17" s="47"/>
      <c r="J17" s="51">
        <v>89461710</v>
      </c>
    </row>
    <row r="18" spans="1:10" s="35" customFormat="1" ht="24" customHeight="1">
      <c r="A18" s="93" t="s">
        <v>12</v>
      </c>
      <c r="B18" s="87"/>
      <c r="C18" s="96"/>
      <c r="D18" s="3">
        <f>SUM(D11:D17)</f>
        <v>49269747784</v>
      </c>
      <c r="E18" s="1"/>
      <c r="F18" s="3">
        <f>SUM(F11:F17)</f>
        <v>48695011203</v>
      </c>
      <c r="G18" s="1"/>
      <c r="H18" s="3">
        <f>SUM(H11:H17)</f>
        <v>25749952233</v>
      </c>
      <c r="I18" s="1"/>
      <c r="J18" s="3">
        <f>SUM(J11:J17)</f>
        <v>25633778046</v>
      </c>
    </row>
    <row r="19" spans="1:10" s="35" customFormat="1" ht="24" customHeight="1">
      <c r="A19" s="97" t="s">
        <v>13</v>
      </c>
      <c r="B19" s="87"/>
      <c r="C19" s="96"/>
      <c r="D19" s="1"/>
      <c r="E19" s="1"/>
      <c r="F19" s="1"/>
      <c r="G19" s="1"/>
      <c r="H19" s="1"/>
      <c r="I19" s="1"/>
      <c r="J19" s="1"/>
    </row>
    <row r="20" spans="1:10" s="35" customFormat="1" ht="24" customHeight="1">
      <c r="A20" s="94" t="s">
        <v>14</v>
      </c>
      <c r="B20" s="87">
        <v>8</v>
      </c>
      <c r="C20" s="96"/>
      <c r="D20" s="47">
        <v>8693838737</v>
      </c>
      <c r="E20" s="47"/>
      <c r="F20" s="47">
        <v>11212536498</v>
      </c>
      <c r="G20" s="47"/>
      <c r="H20" s="47">
        <v>46131064</v>
      </c>
      <c r="I20" s="47"/>
      <c r="J20" s="47">
        <v>44378639</v>
      </c>
    </row>
    <row r="21" spans="1:10" s="35" customFormat="1" ht="24" customHeight="1">
      <c r="A21" s="94" t="s">
        <v>230</v>
      </c>
      <c r="B21" s="87"/>
      <c r="C21" s="96"/>
      <c r="D21" s="47"/>
      <c r="E21" s="47"/>
      <c r="F21" s="47"/>
      <c r="G21" s="47"/>
      <c r="H21" s="47"/>
      <c r="I21" s="47"/>
      <c r="J21" s="47"/>
    </row>
    <row r="22" spans="1:10" s="35" customFormat="1" ht="24" customHeight="1">
      <c r="A22" s="94" t="s">
        <v>231</v>
      </c>
      <c r="B22" s="87">
        <v>8</v>
      </c>
      <c r="C22" s="96"/>
      <c r="D22" s="47">
        <v>2927422408</v>
      </c>
      <c r="E22" s="47"/>
      <c r="F22" s="47">
        <v>0</v>
      </c>
      <c r="G22" s="47"/>
      <c r="H22" s="47">
        <v>0</v>
      </c>
      <c r="I22" s="47"/>
      <c r="J22" s="47">
        <v>0</v>
      </c>
    </row>
    <row r="23" spans="1:10" s="35" customFormat="1" ht="24" customHeight="1">
      <c r="A23" s="94" t="s">
        <v>15</v>
      </c>
      <c r="B23" s="87">
        <v>9</v>
      </c>
      <c r="C23" s="96"/>
      <c r="D23" s="47">
        <v>0</v>
      </c>
      <c r="E23" s="47"/>
      <c r="F23" s="47">
        <v>0</v>
      </c>
      <c r="G23" s="1"/>
      <c r="H23" s="47">
        <v>19196058899</v>
      </c>
      <c r="I23" s="47"/>
      <c r="J23" s="47">
        <v>19196058899</v>
      </c>
    </row>
    <row r="24" spans="1:10" s="35" customFormat="1" ht="24" customHeight="1">
      <c r="A24" s="94" t="s">
        <v>16</v>
      </c>
      <c r="B24" s="87">
        <v>10</v>
      </c>
      <c r="C24" s="96"/>
      <c r="D24" s="47">
        <v>517498526</v>
      </c>
      <c r="E24" s="47"/>
      <c r="F24" s="47">
        <v>464218090</v>
      </c>
      <c r="G24" s="1"/>
      <c r="H24" s="47">
        <v>142500000</v>
      </c>
      <c r="I24" s="47"/>
      <c r="J24" s="47">
        <v>142500000</v>
      </c>
    </row>
    <row r="25" spans="1:10" s="35" customFormat="1" ht="24" customHeight="1">
      <c r="A25" s="94" t="s">
        <v>17</v>
      </c>
      <c r="B25" s="87">
        <v>11</v>
      </c>
      <c r="C25" s="96"/>
      <c r="D25" s="47">
        <v>225036245</v>
      </c>
      <c r="E25" s="47"/>
      <c r="F25" s="47">
        <v>229177837</v>
      </c>
      <c r="G25" s="47"/>
      <c r="H25" s="47">
        <v>134716526</v>
      </c>
      <c r="I25" s="47"/>
      <c r="J25" s="47">
        <v>134716526</v>
      </c>
    </row>
    <row r="26" spans="1:10" s="35" customFormat="1" ht="24" customHeight="1">
      <c r="A26" s="94" t="s">
        <v>18</v>
      </c>
      <c r="B26" s="87"/>
      <c r="C26" s="96"/>
      <c r="D26" s="47">
        <v>230741946</v>
      </c>
      <c r="E26" s="47"/>
      <c r="F26" s="47">
        <v>225892201</v>
      </c>
      <c r="G26" s="1"/>
      <c r="H26" s="47">
        <v>89643125</v>
      </c>
      <c r="I26" s="47"/>
      <c r="J26" s="47">
        <v>89643125</v>
      </c>
    </row>
    <row r="27" spans="1:10" s="35" customFormat="1" ht="24" customHeight="1">
      <c r="A27" s="94" t="s">
        <v>19</v>
      </c>
      <c r="B27" s="87">
        <v>12</v>
      </c>
      <c r="C27" s="96"/>
      <c r="D27" s="47">
        <v>44802021467</v>
      </c>
      <c r="E27" s="47"/>
      <c r="F27" s="47">
        <v>45506529668</v>
      </c>
      <c r="G27" s="47"/>
      <c r="H27" s="47">
        <v>12506461026</v>
      </c>
      <c r="I27" s="47"/>
      <c r="J27" s="47">
        <v>12691942963</v>
      </c>
    </row>
    <row r="28" spans="1:10" s="35" customFormat="1" ht="24" customHeight="1">
      <c r="A28" s="94" t="s">
        <v>20</v>
      </c>
      <c r="B28" s="87"/>
      <c r="C28" s="96"/>
      <c r="D28" s="47">
        <v>505808579</v>
      </c>
      <c r="E28" s="47"/>
      <c r="F28" s="47">
        <v>493998667</v>
      </c>
      <c r="G28" s="47"/>
      <c r="H28" s="47">
        <v>111503874</v>
      </c>
      <c r="I28" s="47"/>
      <c r="J28" s="47">
        <v>107351990</v>
      </c>
    </row>
    <row r="29" spans="1:10" s="35" customFormat="1" ht="24" customHeight="1">
      <c r="A29" s="94" t="s">
        <v>229</v>
      </c>
      <c r="B29" s="87"/>
      <c r="C29" s="96"/>
      <c r="D29" s="47">
        <v>2660946022</v>
      </c>
      <c r="E29" s="47"/>
      <c r="F29" s="47">
        <v>2658558739</v>
      </c>
      <c r="G29" s="1"/>
      <c r="H29" s="47">
        <v>26897303</v>
      </c>
      <c r="I29" s="47"/>
      <c r="J29" s="47">
        <v>24362156</v>
      </c>
    </row>
    <row r="30" spans="1:10" s="35" customFormat="1" ht="24" customHeight="1">
      <c r="A30" s="94" t="s">
        <v>21</v>
      </c>
      <c r="B30" s="87"/>
      <c r="C30" s="96"/>
      <c r="D30" s="47">
        <v>375908113</v>
      </c>
      <c r="E30" s="47"/>
      <c r="F30" s="47">
        <v>386530606</v>
      </c>
      <c r="G30" s="1"/>
      <c r="H30" s="47">
        <v>201680742</v>
      </c>
      <c r="I30" s="47"/>
      <c r="J30" s="47">
        <v>213994908</v>
      </c>
    </row>
    <row r="31" spans="1:10" s="35" customFormat="1" ht="24" customHeight="1">
      <c r="A31" s="94" t="s">
        <v>22</v>
      </c>
      <c r="B31" s="87"/>
      <c r="D31" s="47">
        <v>3174667132</v>
      </c>
      <c r="E31" s="47"/>
      <c r="F31" s="47">
        <v>3174667132</v>
      </c>
      <c r="G31" s="1"/>
      <c r="H31" s="47">
        <v>0</v>
      </c>
      <c r="I31" s="47"/>
      <c r="J31" s="47">
        <v>0</v>
      </c>
    </row>
    <row r="32" spans="1:10" s="35" customFormat="1" ht="24" customHeight="1">
      <c r="A32" s="86" t="s">
        <v>24</v>
      </c>
      <c r="B32" s="87"/>
      <c r="D32" s="47">
        <v>425676912</v>
      </c>
      <c r="E32" s="47"/>
      <c r="F32" s="47">
        <v>378830824</v>
      </c>
      <c r="G32" s="1"/>
      <c r="H32" s="47">
        <v>24506743</v>
      </c>
      <c r="I32" s="47"/>
      <c r="J32" s="47">
        <v>0</v>
      </c>
    </row>
    <row r="33" spans="1:10" s="35" customFormat="1" ht="24" customHeight="1">
      <c r="A33" s="86" t="s">
        <v>23</v>
      </c>
      <c r="B33" s="87"/>
      <c r="D33" s="47">
        <v>252191356</v>
      </c>
      <c r="E33" s="47"/>
      <c r="F33" s="47">
        <v>268817960</v>
      </c>
      <c r="G33" s="1"/>
      <c r="H33" s="47">
        <v>82373084</v>
      </c>
      <c r="I33" s="47"/>
      <c r="J33" s="47">
        <v>82373084</v>
      </c>
    </row>
    <row r="34" spans="1:10" s="35" customFormat="1" ht="24" customHeight="1">
      <c r="A34" s="86" t="s">
        <v>25</v>
      </c>
      <c r="B34" s="87"/>
      <c r="D34" s="51">
        <v>77641600</v>
      </c>
      <c r="E34" s="47"/>
      <c r="F34" s="51">
        <v>70007201</v>
      </c>
      <c r="G34" s="47"/>
      <c r="H34" s="51">
        <v>11208322</v>
      </c>
      <c r="I34" s="47"/>
      <c r="J34" s="51">
        <v>11021322</v>
      </c>
    </row>
    <row r="35" spans="1:10" s="35" customFormat="1" ht="24" customHeight="1">
      <c r="A35" s="93" t="s">
        <v>26</v>
      </c>
      <c r="B35" s="87"/>
      <c r="D35" s="4">
        <f>SUM(D20:D34)</f>
        <v>64869399043</v>
      </c>
      <c r="E35" s="1"/>
      <c r="F35" s="4">
        <f>SUM(F20:F34)</f>
        <v>65069765423</v>
      </c>
      <c r="G35" s="1"/>
      <c r="H35" s="4">
        <f>SUM(H20:H34)</f>
        <v>32573680708</v>
      </c>
      <c r="I35" s="1"/>
      <c r="J35" s="4">
        <f>SUM(J20:J34)</f>
        <v>32738343612</v>
      </c>
    </row>
    <row r="36" spans="1:10" s="35" customFormat="1" ht="24" customHeight="1" thickBot="1">
      <c r="A36" s="93" t="s">
        <v>27</v>
      </c>
      <c r="B36" s="92"/>
      <c r="D36" s="5">
        <f>SUM(D18:D18,D35)</f>
        <v>114139146827</v>
      </c>
      <c r="E36" s="1"/>
      <c r="F36" s="5">
        <f>SUM(F18:F18,F35)</f>
        <v>113764776626</v>
      </c>
      <c r="G36" s="1"/>
      <c r="H36" s="5">
        <f>SUM(H18:H18,H35)</f>
        <v>58323632941</v>
      </c>
      <c r="I36" s="1"/>
      <c r="J36" s="5">
        <f>SUM(J18:J18,J35)</f>
        <v>58372121658</v>
      </c>
    </row>
    <row r="37" spans="1:10" s="35" customFormat="1" ht="24" customHeight="1" thickTop="1">
      <c r="A37" s="93"/>
      <c r="B37" s="92"/>
      <c r="D37" s="1"/>
      <c r="E37" s="47"/>
      <c r="F37" s="1"/>
      <c r="G37" s="1"/>
      <c r="H37" s="1"/>
      <c r="I37" s="47"/>
      <c r="J37" s="1"/>
    </row>
    <row r="38" spans="1:10" s="35" customFormat="1" ht="24" customHeight="1">
      <c r="A38" s="42" t="s">
        <v>149</v>
      </c>
    </row>
    <row r="39" spans="1:10" s="35" customFormat="1" ht="24" customHeight="1">
      <c r="A39" s="37" t="s">
        <v>0</v>
      </c>
      <c r="B39" s="37"/>
      <c r="C39" s="37"/>
      <c r="D39" s="37"/>
      <c r="E39" s="37"/>
      <c r="F39" s="37"/>
      <c r="G39" s="37"/>
      <c r="H39" s="37"/>
      <c r="I39" s="37"/>
      <c r="J39" s="37"/>
    </row>
    <row r="40" spans="1:10" s="35" customFormat="1" ht="24" customHeight="1">
      <c r="A40" s="37" t="s">
        <v>179</v>
      </c>
      <c r="B40" s="37"/>
      <c r="C40" s="37"/>
      <c r="D40" s="37"/>
      <c r="E40" s="37"/>
      <c r="F40" s="37"/>
      <c r="G40" s="37"/>
      <c r="H40" s="37"/>
      <c r="I40" s="37"/>
      <c r="J40" s="37"/>
    </row>
    <row r="41" spans="1:10" s="35" customFormat="1" ht="24" customHeight="1">
      <c r="A41" s="37" t="str">
        <f>A3</f>
        <v>As at 31 March 2026</v>
      </c>
      <c r="B41" s="37"/>
      <c r="C41" s="37"/>
      <c r="D41" s="37"/>
      <c r="E41" s="37"/>
      <c r="F41" s="37"/>
      <c r="G41" s="37"/>
      <c r="H41" s="37"/>
      <c r="I41" s="37"/>
      <c r="J41" s="37"/>
    </row>
    <row r="42" spans="1:10" s="35" customFormat="1" ht="24" customHeight="1">
      <c r="A42" s="118" t="s">
        <v>1</v>
      </c>
      <c r="B42" s="118"/>
      <c r="C42" s="118"/>
      <c r="D42" s="118"/>
      <c r="E42" s="118"/>
      <c r="F42" s="118"/>
      <c r="G42" s="118"/>
      <c r="H42" s="118"/>
      <c r="I42" s="118"/>
      <c r="J42" s="118"/>
    </row>
    <row r="43" spans="1:10" s="35" customFormat="1" ht="24" customHeight="1">
      <c r="A43" s="42"/>
      <c r="D43" s="117" t="s">
        <v>2</v>
      </c>
      <c r="E43" s="117"/>
      <c r="F43" s="117"/>
      <c r="G43" s="85"/>
      <c r="H43" s="117" t="s">
        <v>3</v>
      </c>
      <c r="I43" s="117"/>
      <c r="J43" s="117"/>
    </row>
    <row r="44" spans="1:10" s="35" customFormat="1" ht="24" customHeight="1">
      <c r="A44" s="42"/>
      <c r="B44" s="39" t="s">
        <v>4</v>
      </c>
      <c r="D44" s="43" t="s">
        <v>223</v>
      </c>
      <c r="E44" s="92"/>
      <c r="F44" s="43" t="s">
        <v>228</v>
      </c>
      <c r="G44" s="92"/>
      <c r="H44" s="43" t="s">
        <v>223</v>
      </c>
      <c r="I44" s="92"/>
      <c r="J44" s="43" t="s">
        <v>228</v>
      </c>
    </row>
    <row r="45" spans="1:10" s="35" customFormat="1" ht="24" customHeight="1">
      <c r="A45" s="42"/>
      <c r="B45" s="39"/>
      <c r="D45" s="91" t="str">
        <f t="shared" ref="D45:D46" si="0">D7</f>
        <v>(Unaudited</v>
      </c>
      <c r="E45" s="92"/>
      <c r="F45" s="91" t="str">
        <f t="shared" ref="F45" si="1">F7</f>
        <v>(Audited)</v>
      </c>
      <c r="G45" s="92"/>
      <c r="H45" s="91" t="str">
        <f t="shared" ref="H45:H46" si="2">H7</f>
        <v>(Unaudited</v>
      </c>
      <c r="I45" s="92"/>
      <c r="J45" s="91" t="str">
        <f t="shared" ref="J45" si="3">J7</f>
        <v>(Audited)</v>
      </c>
    </row>
    <row r="46" spans="1:10" s="35" customFormat="1" ht="24" customHeight="1">
      <c r="A46" s="42"/>
      <c r="B46" s="39"/>
      <c r="D46" s="91" t="str">
        <f t="shared" si="0"/>
        <v>but reviewed)</v>
      </c>
      <c r="E46" s="92"/>
      <c r="F46" s="91"/>
      <c r="G46" s="92"/>
      <c r="H46" s="91" t="str">
        <f t="shared" si="2"/>
        <v>but reviewed)</v>
      </c>
      <c r="I46" s="92"/>
      <c r="J46" s="91"/>
    </row>
    <row r="47" spans="1:10" s="35" customFormat="1" ht="24" customHeight="1">
      <c r="A47" s="38" t="s">
        <v>28</v>
      </c>
      <c r="C47" s="39"/>
      <c r="D47" s="41"/>
      <c r="E47" s="41"/>
      <c r="F47" s="41"/>
      <c r="G47" s="41"/>
      <c r="H47" s="41"/>
      <c r="I47" s="41"/>
      <c r="J47" s="41"/>
    </row>
    <row r="48" spans="1:10" s="35" customFormat="1" ht="24" customHeight="1">
      <c r="A48" s="38" t="s">
        <v>29</v>
      </c>
      <c r="C48" s="39"/>
      <c r="D48" s="41"/>
      <c r="E48" s="41"/>
      <c r="F48" s="41"/>
      <c r="G48" s="41"/>
      <c r="H48" s="41"/>
      <c r="I48" s="41"/>
      <c r="J48" s="41"/>
    </row>
    <row r="49" spans="1:10" s="35" customFormat="1" ht="24" customHeight="1">
      <c r="A49" s="94" t="s">
        <v>30</v>
      </c>
      <c r="B49" s="87">
        <v>13.1</v>
      </c>
      <c r="C49" s="98"/>
      <c r="D49" s="47">
        <v>12736130048</v>
      </c>
      <c r="E49" s="49"/>
      <c r="F49" s="47">
        <v>14550977770</v>
      </c>
      <c r="G49" s="47"/>
      <c r="H49" s="47">
        <v>9107844000</v>
      </c>
      <c r="I49" s="49"/>
      <c r="J49" s="47">
        <v>9702384000</v>
      </c>
    </row>
    <row r="50" spans="1:10" s="35" customFormat="1" ht="24" customHeight="1">
      <c r="A50" s="94" t="s">
        <v>195</v>
      </c>
      <c r="B50" s="87">
        <v>14</v>
      </c>
      <c r="C50" s="98"/>
      <c r="D50" s="47">
        <v>4031622853</v>
      </c>
      <c r="E50" s="49"/>
      <c r="F50" s="47">
        <v>3911678062</v>
      </c>
      <c r="G50" s="1"/>
      <c r="H50" s="47">
        <v>1176663108</v>
      </c>
      <c r="I50" s="49"/>
      <c r="J50" s="47">
        <v>1139545803</v>
      </c>
    </row>
    <row r="51" spans="1:10" s="35" customFormat="1" ht="24" customHeight="1">
      <c r="A51" s="86" t="s">
        <v>184</v>
      </c>
      <c r="B51" s="87"/>
      <c r="C51" s="98"/>
      <c r="D51" s="47"/>
      <c r="E51" s="49"/>
      <c r="F51" s="47"/>
      <c r="G51" s="47"/>
      <c r="H51" s="47"/>
      <c r="I51" s="49"/>
      <c r="J51" s="47"/>
    </row>
    <row r="52" spans="1:10" s="35" customFormat="1" ht="24" customHeight="1">
      <c r="A52" s="99" t="s">
        <v>31</v>
      </c>
      <c r="B52" s="87">
        <v>13.2</v>
      </c>
      <c r="C52" s="98"/>
      <c r="D52" s="47">
        <v>2044217056</v>
      </c>
      <c r="E52" s="49"/>
      <c r="F52" s="47">
        <v>2183859177</v>
      </c>
      <c r="G52" s="1"/>
      <c r="H52" s="47">
        <v>260000000</v>
      </c>
      <c r="I52" s="49"/>
      <c r="J52" s="47">
        <v>210000000</v>
      </c>
    </row>
    <row r="53" spans="1:10" s="35" customFormat="1" ht="24" customHeight="1">
      <c r="A53" s="99" t="s">
        <v>32</v>
      </c>
      <c r="B53" s="87">
        <v>13.3</v>
      </c>
      <c r="C53" s="98"/>
      <c r="D53" s="47">
        <v>4124945560</v>
      </c>
      <c r="E53" s="49"/>
      <c r="F53" s="47">
        <v>3691060221</v>
      </c>
      <c r="G53" s="1"/>
      <c r="H53" s="47">
        <v>4124691492</v>
      </c>
      <c r="I53" s="49"/>
      <c r="J53" s="47">
        <v>3681079118</v>
      </c>
    </row>
    <row r="54" spans="1:10" s="35" customFormat="1" ht="24" customHeight="1">
      <c r="A54" s="100" t="s">
        <v>33</v>
      </c>
      <c r="B54" s="87"/>
      <c r="C54" s="98"/>
      <c r="D54" s="47">
        <v>213322812</v>
      </c>
      <c r="E54" s="49"/>
      <c r="F54" s="47">
        <v>218093520</v>
      </c>
      <c r="G54" s="1"/>
      <c r="H54" s="47">
        <v>49424738</v>
      </c>
      <c r="I54" s="49"/>
      <c r="J54" s="47">
        <v>53584396</v>
      </c>
    </row>
    <row r="55" spans="1:10" s="35" customFormat="1" ht="24" customHeight="1">
      <c r="A55" s="86" t="s">
        <v>34</v>
      </c>
      <c r="B55" s="87"/>
      <c r="C55" s="86"/>
      <c r="D55" s="47">
        <v>102436402</v>
      </c>
      <c r="E55" s="47"/>
      <c r="F55" s="47">
        <v>63865567</v>
      </c>
      <c r="G55" s="1"/>
      <c r="H55" s="47">
        <v>0</v>
      </c>
      <c r="I55" s="47"/>
      <c r="J55" s="47">
        <v>0</v>
      </c>
    </row>
    <row r="56" spans="1:10" s="35" customFormat="1" ht="24" customHeight="1">
      <c r="A56" s="86" t="s">
        <v>10</v>
      </c>
      <c r="B56" s="87">
        <v>6</v>
      </c>
      <c r="C56" s="86"/>
      <c r="D56" s="47">
        <v>2070288843</v>
      </c>
      <c r="E56" s="47"/>
      <c r="F56" s="47">
        <v>408920015</v>
      </c>
      <c r="G56" s="1"/>
      <c r="H56" s="47">
        <v>1206828635</v>
      </c>
      <c r="I56" s="47"/>
      <c r="J56" s="47">
        <v>296135910</v>
      </c>
    </row>
    <row r="57" spans="1:10" s="35" customFormat="1" ht="24" customHeight="1">
      <c r="A57" s="86" t="s">
        <v>35</v>
      </c>
      <c r="B57" s="87"/>
      <c r="C57" s="86"/>
      <c r="D57" s="51">
        <v>152774262</v>
      </c>
      <c r="E57" s="47"/>
      <c r="F57" s="51">
        <v>279932650</v>
      </c>
      <c r="G57" s="1"/>
      <c r="H57" s="51">
        <v>29493349</v>
      </c>
      <c r="I57" s="47"/>
      <c r="J57" s="51">
        <v>83236675</v>
      </c>
    </row>
    <row r="58" spans="1:10" s="35" customFormat="1" ht="24" customHeight="1">
      <c r="A58" s="38" t="s">
        <v>36</v>
      </c>
      <c r="B58" s="87"/>
      <c r="C58" s="101"/>
      <c r="D58" s="3">
        <f>SUM(D49:D57)</f>
        <v>25475737836</v>
      </c>
      <c r="E58" s="1"/>
      <c r="F58" s="3">
        <f>SUM(F49:F57)</f>
        <v>25308386982</v>
      </c>
      <c r="G58" s="1"/>
      <c r="H58" s="3">
        <f>SUM(H49:H57)</f>
        <v>15954945322</v>
      </c>
      <c r="I58" s="1"/>
      <c r="J58" s="3">
        <f>SUM(J49:J57)</f>
        <v>15165965902</v>
      </c>
    </row>
    <row r="59" spans="1:10" s="35" customFormat="1" ht="24" customHeight="1">
      <c r="A59" s="38" t="s">
        <v>37</v>
      </c>
      <c r="B59" s="87"/>
      <c r="C59" s="95"/>
      <c r="D59" s="4"/>
      <c r="E59" s="1"/>
      <c r="F59" s="4"/>
      <c r="G59" s="1"/>
      <c r="H59" s="4"/>
      <c r="I59" s="1"/>
      <c r="J59" s="4"/>
    </row>
    <row r="60" spans="1:10" s="35" customFormat="1" ht="24" customHeight="1">
      <c r="A60" s="86" t="s">
        <v>177</v>
      </c>
      <c r="B60" s="87"/>
      <c r="C60" s="98"/>
      <c r="D60" s="4"/>
      <c r="E60" s="9"/>
      <c r="F60" s="4"/>
      <c r="G60" s="1"/>
      <c r="H60" s="4"/>
      <c r="I60" s="11"/>
      <c r="J60" s="4"/>
    </row>
    <row r="61" spans="1:10" s="35" customFormat="1" ht="24" customHeight="1">
      <c r="A61" s="99" t="s">
        <v>31</v>
      </c>
      <c r="B61" s="87">
        <v>13.2</v>
      </c>
      <c r="C61" s="95"/>
      <c r="D61" s="47">
        <v>2548714335</v>
      </c>
      <c r="E61" s="47"/>
      <c r="F61" s="47">
        <v>2471339574</v>
      </c>
      <c r="G61" s="1"/>
      <c r="H61" s="47">
        <v>1010000000</v>
      </c>
      <c r="I61" s="47"/>
      <c r="J61" s="47">
        <v>1100000000</v>
      </c>
    </row>
    <row r="62" spans="1:10" s="35" customFormat="1" ht="24" customHeight="1">
      <c r="A62" s="99" t="s">
        <v>32</v>
      </c>
      <c r="B62" s="87">
        <v>13.3</v>
      </c>
      <c r="C62" s="95"/>
      <c r="D62" s="47">
        <v>17970381612</v>
      </c>
      <c r="E62" s="47"/>
      <c r="F62" s="47">
        <v>18469364559</v>
      </c>
      <c r="G62" s="1"/>
      <c r="H62" s="47">
        <v>17021066959</v>
      </c>
      <c r="I62" s="47"/>
      <c r="J62" s="47">
        <v>17520092688</v>
      </c>
    </row>
    <row r="63" spans="1:10" s="35" customFormat="1" ht="24" customHeight="1">
      <c r="A63" s="100" t="s">
        <v>33</v>
      </c>
      <c r="B63" s="87"/>
      <c r="C63" s="98"/>
      <c r="D63" s="47">
        <v>204727517</v>
      </c>
      <c r="E63" s="47"/>
      <c r="F63" s="47">
        <v>196181159</v>
      </c>
      <c r="G63" s="1"/>
      <c r="H63" s="47">
        <v>63543722</v>
      </c>
      <c r="I63" s="47"/>
      <c r="J63" s="47">
        <v>55829377</v>
      </c>
    </row>
    <row r="64" spans="1:10" s="35" customFormat="1" ht="24" customHeight="1">
      <c r="A64" s="42" t="s">
        <v>38</v>
      </c>
      <c r="B64" s="87"/>
      <c r="C64" s="98"/>
      <c r="D64" s="47">
        <v>572849541</v>
      </c>
      <c r="E64" s="47"/>
      <c r="F64" s="47">
        <v>570772125</v>
      </c>
      <c r="G64" s="1"/>
      <c r="H64" s="47">
        <v>0</v>
      </c>
      <c r="I64" s="47"/>
      <c r="J64" s="47">
        <v>40208249</v>
      </c>
    </row>
    <row r="65" spans="1:10" s="35" customFormat="1" ht="24" customHeight="1">
      <c r="A65" s="42" t="s">
        <v>196</v>
      </c>
      <c r="B65" s="87"/>
      <c r="C65" s="95"/>
      <c r="D65" s="47">
        <v>558878461</v>
      </c>
      <c r="E65" s="48"/>
      <c r="F65" s="47">
        <v>543392390</v>
      </c>
      <c r="G65" s="48"/>
      <c r="H65" s="47">
        <v>175421422</v>
      </c>
      <c r="I65" s="48"/>
      <c r="J65" s="47">
        <v>171777040</v>
      </c>
    </row>
    <row r="66" spans="1:10" s="35" customFormat="1" ht="24" customHeight="1">
      <c r="A66" s="38" t="s">
        <v>39</v>
      </c>
      <c r="B66" s="87"/>
      <c r="D66" s="14">
        <f>SUM(D61:D65)</f>
        <v>21855551466</v>
      </c>
      <c r="E66" s="1"/>
      <c r="F66" s="14">
        <f>SUM(F61:F65)</f>
        <v>22251049807</v>
      </c>
      <c r="G66" s="1"/>
      <c r="H66" s="14">
        <f>SUM(H61:H65)</f>
        <v>18270032103</v>
      </c>
      <c r="I66" s="1"/>
      <c r="J66" s="14">
        <f>SUM(J61:J65)</f>
        <v>18887907354</v>
      </c>
    </row>
    <row r="67" spans="1:10" s="35" customFormat="1" ht="24" customHeight="1">
      <c r="A67" s="38" t="s">
        <v>40</v>
      </c>
      <c r="D67" s="14">
        <f>D66+D58</f>
        <v>47331289302</v>
      </c>
      <c r="E67" s="1"/>
      <c r="F67" s="102">
        <f>F66+F58</f>
        <v>47559436789</v>
      </c>
      <c r="G67" s="1"/>
      <c r="H67" s="14">
        <f>H66+H58</f>
        <v>34224977425</v>
      </c>
      <c r="I67" s="1"/>
      <c r="J67" s="102">
        <f>J66+J58</f>
        <v>34053873256</v>
      </c>
    </row>
    <row r="68" spans="1:10" s="35" customFormat="1" ht="24" customHeight="1">
      <c r="A68" s="86"/>
    </row>
    <row r="69" spans="1:10" s="35" customFormat="1" ht="24" customHeight="1">
      <c r="A69" s="42" t="s">
        <v>149</v>
      </c>
    </row>
    <row r="70" spans="1:10" s="35" customFormat="1" ht="24" customHeight="1">
      <c r="A70" s="37" t="s">
        <v>0</v>
      </c>
      <c r="B70" s="37"/>
      <c r="C70" s="37"/>
    </row>
    <row r="71" spans="1:10" s="35" customFormat="1" ht="24" customHeight="1">
      <c r="A71" s="37" t="s">
        <v>179</v>
      </c>
      <c r="B71" s="37"/>
      <c r="C71" s="37"/>
      <c r="D71" s="37"/>
      <c r="E71" s="37"/>
      <c r="F71" s="37"/>
      <c r="G71" s="37"/>
      <c r="H71" s="37"/>
      <c r="I71" s="37"/>
      <c r="J71" s="37"/>
    </row>
    <row r="72" spans="1:10" s="35" customFormat="1" ht="24" customHeight="1">
      <c r="A72" s="37" t="str">
        <f>A3</f>
        <v>As at 31 March 2026</v>
      </c>
      <c r="B72" s="37"/>
      <c r="C72" s="37"/>
      <c r="D72" s="37"/>
      <c r="E72" s="37"/>
      <c r="F72" s="37"/>
      <c r="G72" s="37"/>
      <c r="H72" s="37"/>
      <c r="I72" s="37"/>
      <c r="J72" s="37"/>
    </row>
    <row r="73" spans="1:10" s="35" customFormat="1" ht="24" customHeight="1">
      <c r="A73" s="118" t="s">
        <v>1</v>
      </c>
      <c r="B73" s="118"/>
      <c r="C73" s="118"/>
      <c r="D73" s="118"/>
      <c r="E73" s="118"/>
      <c r="F73" s="118"/>
      <c r="G73" s="118"/>
      <c r="H73" s="118"/>
      <c r="I73" s="118"/>
      <c r="J73" s="118"/>
    </row>
    <row r="74" spans="1:10" s="35" customFormat="1" ht="24" customHeight="1">
      <c r="A74" s="42"/>
      <c r="D74" s="117" t="s">
        <v>2</v>
      </c>
      <c r="E74" s="117"/>
      <c r="F74" s="117"/>
      <c r="G74" s="85"/>
      <c r="H74" s="117" t="s">
        <v>3</v>
      </c>
      <c r="I74" s="117"/>
      <c r="J74" s="117"/>
    </row>
    <row r="75" spans="1:10" s="35" customFormat="1" ht="24" customHeight="1">
      <c r="A75" s="42"/>
      <c r="B75" s="39"/>
      <c r="D75" s="43" t="s">
        <v>223</v>
      </c>
      <c r="E75" s="92"/>
      <c r="F75" s="43" t="s">
        <v>228</v>
      </c>
      <c r="G75" s="92"/>
      <c r="H75" s="43" t="s">
        <v>223</v>
      </c>
      <c r="I75" s="92"/>
      <c r="J75" s="43" t="s">
        <v>228</v>
      </c>
    </row>
    <row r="76" spans="1:10" s="35" customFormat="1" ht="24" customHeight="1">
      <c r="A76" s="42"/>
      <c r="B76" s="39"/>
      <c r="D76" s="91" t="str">
        <f t="shared" ref="D76:D77" si="4">D7</f>
        <v>(Unaudited</v>
      </c>
      <c r="E76" s="92"/>
      <c r="F76" s="91" t="str">
        <f t="shared" ref="F76" si="5">F7</f>
        <v>(Audited)</v>
      </c>
      <c r="G76" s="92"/>
      <c r="H76" s="91" t="str">
        <f t="shared" ref="H76:H77" si="6">H7</f>
        <v>(Unaudited</v>
      </c>
      <c r="I76" s="92"/>
      <c r="J76" s="91" t="str">
        <f t="shared" ref="J76" si="7">J7</f>
        <v>(Audited)</v>
      </c>
    </row>
    <row r="77" spans="1:10" s="35" customFormat="1" ht="24" customHeight="1">
      <c r="A77" s="42"/>
      <c r="B77" s="39"/>
      <c r="D77" s="91" t="str">
        <f t="shared" si="4"/>
        <v>but reviewed)</v>
      </c>
      <c r="E77" s="92"/>
      <c r="F77" s="91"/>
      <c r="G77" s="92"/>
      <c r="H77" s="91" t="str">
        <f t="shared" si="6"/>
        <v>but reviewed)</v>
      </c>
      <c r="I77" s="92"/>
      <c r="J77" s="91"/>
    </row>
    <row r="78" spans="1:10" s="35" customFormat="1" ht="24" customHeight="1">
      <c r="A78" s="38" t="s">
        <v>41</v>
      </c>
      <c r="C78" s="39"/>
      <c r="D78" s="92"/>
      <c r="E78" s="45"/>
      <c r="F78" s="92"/>
      <c r="G78" s="92"/>
      <c r="H78" s="92"/>
      <c r="I78" s="41"/>
      <c r="J78" s="92"/>
    </row>
    <row r="79" spans="1:10" s="35" customFormat="1" ht="24" customHeight="1">
      <c r="A79" s="86" t="s">
        <v>42</v>
      </c>
      <c r="B79" s="87"/>
      <c r="C79" s="39"/>
      <c r="D79" s="92"/>
      <c r="E79" s="45"/>
      <c r="F79" s="92"/>
      <c r="G79" s="92"/>
      <c r="H79" s="92"/>
      <c r="I79" s="41"/>
      <c r="J79" s="92"/>
    </row>
    <row r="80" spans="1:10" s="35" customFormat="1" ht="24" customHeight="1">
      <c r="A80" s="42" t="s">
        <v>43</v>
      </c>
      <c r="B80" s="95"/>
      <c r="C80" s="39"/>
      <c r="D80" s="92"/>
      <c r="E80" s="45"/>
      <c r="F80" s="92"/>
      <c r="G80" s="92"/>
      <c r="H80" s="92"/>
      <c r="I80" s="41"/>
      <c r="J80" s="92"/>
    </row>
    <row r="81" spans="1:10" s="35" customFormat="1" ht="24" customHeight="1" thickBot="1">
      <c r="A81" s="46" t="s">
        <v>44</v>
      </c>
      <c r="B81" s="95"/>
      <c r="C81" s="39"/>
      <c r="D81" s="15">
        <v>1535999998</v>
      </c>
      <c r="E81" s="11"/>
      <c r="F81" s="15">
        <v>1535999998</v>
      </c>
      <c r="G81" s="1"/>
      <c r="H81" s="15">
        <v>1535999998</v>
      </c>
      <c r="I81" s="12"/>
      <c r="J81" s="15">
        <v>1535999998</v>
      </c>
    </row>
    <row r="82" spans="1:10" s="86" customFormat="1" ht="24" customHeight="1" thickTop="1">
      <c r="A82" s="46" t="s">
        <v>45</v>
      </c>
      <c r="B82" s="87"/>
      <c r="C82" s="98"/>
      <c r="D82" s="13"/>
      <c r="E82" s="13"/>
      <c r="F82" s="13"/>
      <c r="G82" s="13"/>
      <c r="H82" s="13"/>
      <c r="I82" s="13"/>
      <c r="J82" s="13"/>
    </row>
    <row r="83" spans="1:10" s="86" customFormat="1" ht="24" customHeight="1">
      <c r="A83" s="46" t="s">
        <v>44</v>
      </c>
      <c r="B83" s="42"/>
      <c r="C83" s="98"/>
      <c r="D83" s="4">
        <f>EQ_Conso!C32</f>
        <v>1535999998</v>
      </c>
      <c r="E83" s="4"/>
      <c r="F83" s="4">
        <f>EQ_Conso!C22</f>
        <v>1535999998</v>
      </c>
      <c r="G83" s="1"/>
      <c r="H83" s="13">
        <f>EQ_Separate!C24</f>
        <v>1535999998</v>
      </c>
      <c r="I83" s="13"/>
      <c r="J83" s="13">
        <f>EQ_Separate!C19</f>
        <v>1535999998</v>
      </c>
    </row>
    <row r="84" spans="1:10" s="35" customFormat="1" ht="24" customHeight="1">
      <c r="A84" s="86" t="s">
        <v>46</v>
      </c>
      <c r="B84" s="87"/>
      <c r="C84" s="98"/>
      <c r="D84" s="4">
        <f>EQ_Conso!E32</f>
        <v>10851951634</v>
      </c>
      <c r="E84" s="11"/>
      <c r="F84" s="4">
        <f>EQ_Conso!E22</f>
        <v>10851951634</v>
      </c>
      <c r="G84" s="1"/>
      <c r="H84" s="4">
        <f>EQ_Separate!E24</f>
        <v>10851951634</v>
      </c>
      <c r="I84" s="11"/>
      <c r="J84" s="4">
        <f>EQ_Separate!E19</f>
        <v>10851951634</v>
      </c>
    </row>
    <row r="85" spans="1:10" s="35" customFormat="1" ht="24" customHeight="1">
      <c r="A85" s="86" t="s">
        <v>47</v>
      </c>
      <c r="B85" s="95"/>
      <c r="C85" s="39"/>
      <c r="D85" s="13"/>
      <c r="E85" s="11"/>
      <c r="F85" s="13"/>
      <c r="G85" s="13"/>
      <c r="H85" s="4"/>
      <c r="I85" s="11"/>
      <c r="J85" s="4"/>
    </row>
    <row r="86" spans="1:10" s="35" customFormat="1" ht="24" customHeight="1">
      <c r="A86" s="100" t="s">
        <v>48</v>
      </c>
      <c r="B86" s="87"/>
      <c r="C86" s="39"/>
      <c r="D86" s="13">
        <f>EQ_Conso!G32</f>
        <v>6257143381</v>
      </c>
      <c r="E86" s="11"/>
      <c r="F86" s="13">
        <f>EQ_Conso!G22</f>
        <v>6257143381</v>
      </c>
      <c r="G86" s="13"/>
      <c r="H86" s="4">
        <v>0</v>
      </c>
      <c r="I86" s="11"/>
      <c r="J86" s="4">
        <v>0</v>
      </c>
    </row>
    <row r="87" spans="1:10" s="35" customFormat="1" ht="24" customHeight="1">
      <c r="A87" s="86" t="s">
        <v>49</v>
      </c>
      <c r="B87" s="87"/>
      <c r="C87" s="39"/>
      <c r="D87" s="13"/>
      <c r="E87" s="11"/>
      <c r="F87" s="13"/>
      <c r="G87" s="13"/>
      <c r="H87" s="4"/>
      <c r="I87" s="11"/>
      <c r="J87" s="4"/>
    </row>
    <row r="88" spans="1:10" s="35" customFormat="1" ht="24" customHeight="1">
      <c r="A88" s="100" t="s">
        <v>50</v>
      </c>
      <c r="B88" s="87"/>
      <c r="C88" s="39"/>
      <c r="D88" s="13">
        <f>EQ_Conso!I32</f>
        <v>153600000.00000006</v>
      </c>
      <c r="E88" s="11"/>
      <c r="F88" s="13">
        <f>EQ_Conso!I22</f>
        <v>153600000.00000006</v>
      </c>
      <c r="G88" s="13"/>
      <c r="H88" s="4">
        <f>EQ_Separate!G24</f>
        <v>153600000.00000006</v>
      </c>
      <c r="I88" s="11"/>
      <c r="J88" s="4">
        <f>EQ_Separate!G19</f>
        <v>153600000.00000006</v>
      </c>
    </row>
    <row r="89" spans="1:10" s="35" customFormat="1" ht="24" customHeight="1">
      <c r="A89" s="100" t="s">
        <v>51</v>
      </c>
      <c r="B89" s="87"/>
      <c r="C89" s="39"/>
      <c r="D89" s="13">
        <f>EQ_Conso!K32</f>
        <v>24387031437</v>
      </c>
      <c r="E89" s="11"/>
      <c r="F89" s="13">
        <f>EQ_Conso!K22</f>
        <v>22756635983</v>
      </c>
      <c r="G89" s="13"/>
      <c r="H89" s="4">
        <f>EQ_Separate!I24</f>
        <v>9401885448</v>
      </c>
      <c r="I89" s="11"/>
      <c r="J89" s="4">
        <f>EQ_Separate!I19</f>
        <v>9149105296</v>
      </c>
    </row>
    <row r="90" spans="1:10" s="35" customFormat="1" ht="24" customHeight="1">
      <c r="A90" s="86" t="s">
        <v>52</v>
      </c>
      <c r="B90" s="87"/>
      <c r="C90" s="39"/>
      <c r="D90" s="28">
        <f>EQ_Conso!M32</f>
        <v>5422065366</v>
      </c>
      <c r="E90" s="11"/>
      <c r="F90" s="28">
        <f>EQ_Conso!M22</f>
        <v>6655920397</v>
      </c>
      <c r="G90" s="13"/>
      <c r="H90" s="3">
        <f>EQ_Separate!K24</f>
        <v>2155218436</v>
      </c>
      <c r="I90" s="11"/>
      <c r="J90" s="3">
        <f>EQ_Separate!K19</f>
        <v>2627591474</v>
      </c>
    </row>
    <row r="91" spans="1:10" s="35" customFormat="1" ht="24" customHeight="1">
      <c r="A91" s="42" t="s">
        <v>53</v>
      </c>
      <c r="B91" s="87"/>
      <c r="C91" s="39"/>
      <c r="D91" s="4">
        <f>SUM(D83:D90)</f>
        <v>48607791816</v>
      </c>
      <c r="E91" s="11"/>
      <c r="F91" s="4">
        <f>SUM(F83:F90)</f>
        <v>48211251393</v>
      </c>
      <c r="G91" s="1"/>
      <c r="H91" s="4">
        <f>SUM(H83:H90)</f>
        <v>24098655516</v>
      </c>
      <c r="I91" s="11"/>
      <c r="J91" s="4">
        <f>SUM(J83:J90)</f>
        <v>24318248402</v>
      </c>
    </row>
    <row r="92" spans="1:10" s="35" customFormat="1" ht="24" customHeight="1">
      <c r="A92" s="86" t="s">
        <v>54</v>
      </c>
      <c r="B92" s="87"/>
      <c r="C92" s="39"/>
      <c r="D92" s="3">
        <f>EQ_Conso!Q32</f>
        <v>18200065709</v>
      </c>
      <c r="E92" s="11"/>
      <c r="F92" s="3">
        <f>EQ_Conso!Q22</f>
        <v>17994088444</v>
      </c>
      <c r="G92" s="1"/>
      <c r="H92" s="3">
        <v>0</v>
      </c>
      <c r="I92" s="11"/>
      <c r="J92" s="3">
        <v>0</v>
      </c>
    </row>
    <row r="93" spans="1:10" s="35" customFormat="1" ht="24" customHeight="1">
      <c r="A93" s="38" t="s">
        <v>55</v>
      </c>
      <c r="B93" s="87"/>
      <c r="D93" s="3">
        <f>SUM(D91:D92)</f>
        <v>66807857525</v>
      </c>
      <c r="E93" s="11"/>
      <c r="F93" s="3">
        <f>SUM(F91:F92)</f>
        <v>66205339837</v>
      </c>
      <c r="G93" s="1"/>
      <c r="H93" s="3">
        <f>SUM(H91:H92)</f>
        <v>24098655516</v>
      </c>
      <c r="I93" s="11"/>
      <c r="J93" s="3">
        <f>SUM(J91:J92)</f>
        <v>24318248402</v>
      </c>
    </row>
    <row r="94" spans="1:10" s="35" customFormat="1" ht="24" customHeight="1" thickBot="1">
      <c r="A94" s="38" t="s">
        <v>56</v>
      </c>
      <c r="B94" s="87"/>
      <c r="D94" s="5">
        <f>SUM(D67,D93)</f>
        <v>114139146827</v>
      </c>
      <c r="E94" s="11"/>
      <c r="F94" s="5">
        <f>SUM(F67,F93)</f>
        <v>113764776626</v>
      </c>
      <c r="G94" s="1"/>
      <c r="H94" s="5">
        <f>SUM(H67,H93)</f>
        <v>58323632941</v>
      </c>
      <c r="I94" s="1"/>
      <c r="J94" s="5">
        <f>SUM(J67,J93)</f>
        <v>58372121658</v>
      </c>
    </row>
    <row r="95" spans="1:10" s="35" customFormat="1" ht="24" customHeight="1" thickTop="1">
      <c r="A95" s="42"/>
      <c r="B95" s="87"/>
      <c r="C95" s="103"/>
      <c r="D95" s="4">
        <f>D94-D36</f>
        <v>0</v>
      </c>
      <c r="E95" s="13"/>
      <c r="F95" s="4">
        <f>F94-F36</f>
        <v>0</v>
      </c>
      <c r="G95" s="13"/>
      <c r="H95" s="4">
        <f>H94-H36</f>
        <v>0</v>
      </c>
      <c r="I95" s="13"/>
      <c r="J95" s="4">
        <f>J94-J36</f>
        <v>0</v>
      </c>
    </row>
    <row r="96" spans="1:10" s="35" customFormat="1" ht="24" customHeight="1">
      <c r="A96" s="42" t="s">
        <v>149</v>
      </c>
    </row>
    <row r="97" spans="1:3" s="35" customFormat="1" ht="24" customHeight="1">
      <c r="A97" s="42"/>
    </row>
    <row r="98" spans="1:3" s="35" customFormat="1" ht="24" customHeight="1">
      <c r="A98" s="104"/>
      <c r="B98" s="104"/>
    </row>
    <row r="99" spans="1:3" s="35" customFormat="1" ht="24" customHeight="1">
      <c r="A99" s="42"/>
    </row>
    <row r="100" spans="1:3" s="35" customFormat="1" ht="24" customHeight="1">
      <c r="A100" s="42"/>
      <c r="C100" s="35" t="s">
        <v>57</v>
      </c>
    </row>
    <row r="101" spans="1:3" s="35" customFormat="1" ht="24" customHeight="1">
      <c r="A101" s="104"/>
      <c r="B101" s="104"/>
    </row>
    <row r="102" spans="1:3" s="35" customFormat="1" ht="24" customHeight="1"/>
    <row r="103" spans="1:3" s="35" customFormat="1" ht="24" customHeight="1"/>
    <row r="104" spans="1:3" s="35" customFormat="1" ht="24" customHeight="1"/>
    <row r="105" spans="1:3" s="35" customFormat="1" ht="24" customHeight="1"/>
    <row r="106" spans="1:3" s="35" customFormat="1" ht="24" customHeight="1"/>
  </sheetData>
  <customSheetViews>
    <customSheetView guid="{D8C7D22C-2CF5-4E8E-84F1-5667088BD53E}" scale="94" showPageBreaks="1" showGridLines="0" printArea="1" view="pageBreakPreview" topLeftCell="A61">
      <selection activeCell="H52" sqref="H52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1"/>
    </customSheetView>
    <customSheetView guid="{97CA589E-D213-4CE5-906B-03755602F42E}" scale="94" showPageBreaks="1" showGridLines="0" printArea="1" view="pageBreakPreview" topLeftCell="A70">
      <selection activeCell="D89" sqref="D89"/>
      <rowBreaks count="2" manualBreakCount="2">
        <brk id="34" max="16383" man="1"/>
        <brk id="65" max="16383" man="1"/>
      </rowBreaks>
      <pageMargins left="0" right="0" top="0" bottom="0" header="0" footer="0"/>
      <pageSetup paperSize="9" scale="58" fitToHeight="3" orientation="portrait" r:id="rId2"/>
    </customSheetView>
  </customSheetViews>
  <mergeCells count="9">
    <mergeCell ref="D74:F74"/>
    <mergeCell ref="H74:J74"/>
    <mergeCell ref="A4:J4"/>
    <mergeCell ref="D5:F5"/>
    <mergeCell ref="H5:J5"/>
    <mergeCell ref="A42:J42"/>
    <mergeCell ref="D43:F43"/>
    <mergeCell ref="H43:J43"/>
    <mergeCell ref="A73:J73"/>
  </mergeCells>
  <printOptions horizontalCentered="1"/>
  <pageMargins left="0.7" right="0.28999999999999998" top="0.69" bottom="0.25" header="0.31496062992126" footer="0.31496062992126"/>
  <pageSetup paperSize="9" scale="71" fitToHeight="0" orientation="portrait" r:id="rId3"/>
  <rowBreaks count="2" manualBreakCount="2">
    <brk id="38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2"/>
  <sheetViews>
    <sheetView showGridLines="0" view="pageBreakPreview" zoomScaleNormal="70" zoomScaleSheetLayoutView="100" workbookViewId="0">
      <selection activeCell="A2" sqref="A2"/>
    </sheetView>
  </sheetViews>
  <sheetFormatPr defaultColWidth="10.5546875" defaultRowHeight="24" customHeight="1"/>
  <cols>
    <col min="1" max="1" width="48.44140625" style="35" customWidth="1"/>
    <col min="2" max="2" width="7.44140625" style="35" bestFit="1" customWidth="1"/>
    <col min="3" max="3" width="1.44140625" style="35" customWidth="1"/>
    <col min="4" max="4" width="18.5546875" style="35" customWidth="1"/>
    <col min="5" max="5" width="1.44140625" style="35" customWidth="1"/>
    <col min="6" max="6" width="18.44140625" style="35" customWidth="1"/>
    <col min="7" max="7" width="1.44140625" style="35" customWidth="1"/>
    <col min="8" max="8" width="17.44140625" style="35" customWidth="1"/>
    <col min="9" max="9" width="1.44140625" style="35" customWidth="1"/>
    <col min="10" max="10" width="17.44140625" style="35" customWidth="1"/>
    <col min="11" max="16384" width="10.5546875" style="35"/>
  </cols>
  <sheetData>
    <row r="1" spans="1:10" ht="24" customHeight="1">
      <c r="J1" s="36" t="s">
        <v>150</v>
      </c>
    </row>
    <row r="2" spans="1:10" ht="24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4" customHeight="1">
      <c r="A3" s="37" t="s">
        <v>180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>
      <c r="A4" s="37" t="s">
        <v>224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24" customHeight="1">
      <c r="B5" s="44"/>
      <c r="C5" s="44"/>
      <c r="D5" s="44"/>
      <c r="E5" s="44"/>
      <c r="F5" s="44"/>
      <c r="G5" s="44"/>
      <c r="H5" s="44"/>
      <c r="I5" s="44"/>
      <c r="J5" s="44" t="s">
        <v>1</v>
      </c>
    </row>
    <row r="6" spans="1:10" ht="24" customHeight="1">
      <c r="A6" s="42"/>
      <c r="B6" s="41"/>
      <c r="D6" s="40"/>
      <c r="E6" s="40" t="s">
        <v>2</v>
      </c>
      <c r="F6" s="40"/>
      <c r="G6" s="85"/>
      <c r="H6" s="117" t="s">
        <v>3</v>
      </c>
      <c r="I6" s="117"/>
      <c r="J6" s="117"/>
    </row>
    <row r="7" spans="1:10" ht="24" customHeight="1">
      <c r="A7" s="42"/>
      <c r="B7" s="39" t="s">
        <v>4</v>
      </c>
      <c r="C7" s="39"/>
      <c r="D7" s="43">
        <v>2026</v>
      </c>
      <c r="E7" s="44"/>
      <c r="F7" s="43">
        <v>2025</v>
      </c>
      <c r="G7" s="44"/>
      <c r="H7" s="43">
        <f>D7</f>
        <v>2026</v>
      </c>
      <c r="I7" s="44"/>
      <c r="J7" s="43">
        <f>F7</f>
        <v>2025</v>
      </c>
    </row>
    <row r="8" spans="1:10" ht="24" customHeight="1">
      <c r="A8" s="38" t="s">
        <v>58</v>
      </c>
      <c r="B8" s="86"/>
      <c r="C8" s="86"/>
      <c r="D8" s="36"/>
      <c r="F8" s="36"/>
      <c r="G8" s="48"/>
      <c r="H8" s="36"/>
      <c r="J8" s="36"/>
    </row>
    <row r="9" spans="1:10" ht="24" customHeight="1">
      <c r="A9" s="42" t="s">
        <v>59</v>
      </c>
      <c r="B9" s="87"/>
      <c r="C9" s="86"/>
      <c r="D9" s="48">
        <v>26841751183</v>
      </c>
      <c r="E9" s="48"/>
      <c r="F9" s="48">
        <v>34385089739</v>
      </c>
      <c r="G9" s="48"/>
      <c r="H9" s="48">
        <v>17149224888</v>
      </c>
      <c r="I9" s="48"/>
      <c r="J9" s="48">
        <v>21992370385</v>
      </c>
    </row>
    <row r="10" spans="1:10" ht="24" customHeight="1">
      <c r="A10" s="42" t="s">
        <v>60</v>
      </c>
      <c r="B10" s="86"/>
      <c r="C10" s="86"/>
      <c r="D10" s="50">
        <v>-24277554895</v>
      </c>
      <c r="E10" s="48"/>
      <c r="F10" s="50">
        <v>-31246943619</v>
      </c>
      <c r="G10" s="48"/>
      <c r="H10" s="50">
        <v>-15766805642</v>
      </c>
      <c r="I10" s="48"/>
      <c r="J10" s="50">
        <v>-20655473514</v>
      </c>
    </row>
    <row r="11" spans="1:10" ht="24" customHeight="1">
      <c r="A11" s="38" t="s">
        <v>61</v>
      </c>
      <c r="B11" s="86"/>
      <c r="C11" s="86"/>
      <c r="D11" s="48">
        <f>SUM(D9:D10)</f>
        <v>2564196288</v>
      </c>
      <c r="E11" s="48"/>
      <c r="F11" s="48">
        <f>SUM(F9:F10)</f>
        <v>3138146120</v>
      </c>
      <c r="G11" s="48"/>
      <c r="H11" s="48">
        <f>SUM(H9:H10)</f>
        <v>1382419246</v>
      </c>
      <c r="I11" s="48"/>
      <c r="J11" s="48">
        <f>SUM(J9:J10)</f>
        <v>1336896871</v>
      </c>
    </row>
    <row r="12" spans="1:10" ht="24" customHeight="1">
      <c r="A12" s="42" t="s">
        <v>62</v>
      </c>
      <c r="B12" s="87">
        <v>15</v>
      </c>
      <c r="C12" s="86"/>
      <c r="D12" s="48">
        <v>403061250</v>
      </c>
      <c r="E12" s="48"/>
      <c r="F12" s="48">
        <v>66800588</v>
      </c>
      <c r="G12" s="48"/>
      <c r="H12" s="48">
        <v>66363815</v>
      </c>
      <c r="I12" s="48"/>
      <c r="J12" s="48">
        <v>52359470</v>
      </c>
    </row>
    <row r="13" spans="1:10" ht="24" customHeight="1">
      <c r="A13" s="42" t="s">
        <v>63</v>
      </c>
      <c r="B13" s="86"/>
      <c r="C13" s="86"/>
      <c r="D13" s="48">
        <v>4386233</v>
      </c>
      <c r="E13" s="48"/>
      <c r="F13" s="48">
        <v>4238665</v>
      </c>
      <c r="G13" s="48"/>
      <c r="H13" s="48">
        <v>11860</v>
      </c>
      <c r="I13" s="48"/>
      <c r="J13" s="48">
        <v>82760</v>
      </c>
    </row>
    <row r="14" spans="1:10" ht="24" customHeight="1">
      <c r="A14" s="42" t="s">
        <v>64</v>
      </c>
      <c r="B14" s="86"/>
      <c r="C14" s="86"/>
      <c r="D14" s="48">
        <v>-1183036929</v>
      </c>
      <c r="E14" s="48"/>
      <c r="F14" s="48">
        <v>-1384211764</v>
      </c>
      <c r="G14" s="48"/>
      <c r="H14" s="48">
        <v>-762823378</v>
      </c>
      <c r="I14" s="48"/>
      <c r="J14" s="48">
        <v>-834946333</v>
      </c>
    </row>
    <row r="15" spans="1:10" ht="24" customHeight="1">
      <c r="A15" s="42" t="s">
        <v>65</v>
      </c>
      <c r="B15" s="86"/>
      <c r="C15" s="86"/>
      <c r="D15" s="48">
        <v>-526966797</v>
      </c>
      <c r="E15" s="48"/>
      <c r="F15" s="48">
        <v>-562625102</v>
      </c>
      <c r="G15" s="48"/>
      <c r="H15" s="48">
        <v>-218811080</v>
      </c>
      <c r="I15" s="48"/>
      <c r="J15" s="48">
        <v>-227589171</v>
      </c>
    </row>
    <row r="16" spans="1:10" ht="24" customHeight="1">
      <c r="A16" s="42" t="s">
        <v>66</v>
      </c>
      <c r="B16" s="86"/>
      <c r="C16" s="86"/>
      <c r="D16" s="48">
        <v>53742223</v>
      </c>
      <c r="E16" s="48"/>
      <c r="F16" s="48">
        <v>-239658436</v>
      </c>
      <c r="G16" s="48"/>
      <c r="H16" s="48">
        <v>63946044</v>
      </c>
      <c r="I16" s="48"/>
      <c r="J16" s="48">
        <v>32608178</v>
      </c>
    </row>
    <row r="17" spans="1:10" ht="24" customHeight="1">
      <c r="A17" s="42" t="s">
        <v>67</v>
      </c>
      <c r="B17" s="87">
        <v>16</v>
      </c>
      <c r="C17" s="86"/>
      <c r="D17" s="50">
        <v>-166257705</v>
      </c>
      <c r="E17" s="48"/>
      <c r="F17" s="50">
        <v>194486705</v>
      </c>
      <c r="G17" s="48"/>
      <c r="H17" s="50">
        <v>-100087329</v>
      </c>
      <c r="I17" s="48"/>
      <c r="J17" s="50">
        <v>83940627</v>
      </c>
    </row>
    <row r="18" spans="1:10" ht="24" customHeight="1">
      <c r="A18" s="38" t="s">
        <v>243</v>
      </c>
      <c r="B18" s="86"/>
      <c r="C18" s="86"/>
      <c r="D18" s="1">
        <f>SUM(D11:D17)</f>
        <v>1149124563</v>
      </c>
      <c r="E18" s="1"/>
      <c r="F18" s="1">
        <f>SUM(F11:F17)</f>
        <v>1217176776</v>
      </c>
      <c r="G18" s="13"/>
      <c r="H18" s="1">
        <f>SUM(H11:H17)</f>
        <v>431019178</v>
      </c>
      <c r="I18" s="1"/>
      <c r="J18" s="1">
        <f>SUM(J11:J17)</f>
        <v>443352402</v>
      </c>
    </row>
    <row r="19" spans="1:10" ht="24" customHeight="1">
      <c r="A19" s="42" t="s">
        <v>197</v>
      </c>
      <c r="B19" s="86"/>
      <c r="C19" s="86"/>
      <c r="D19" s="1"/>
      <c r="E19" s="1"/>
      <c r="F19" s="1"/>
      <c r="G19" s="13"/>
      <c r="H19" s="1"/>
      <c r="I19" s="1"/>
      <c r="J19" s="1"/>
    </row>
    <row r="20" spans="1:10" ht="24" customHeight="1">
      <c r="A20" s="42" t="s">
        <v>198</v>
      </c>
      <c r="B20" s="87" t="s">
        <v>251</v>
      </c>
      <c r="C20" s="86"/>
      <c r="D20" s="48">
        <v>50139716</v>
      </c>
      <c r="E20" s="48"/>
      <c r="F20" s="48">
        <v>26960675</v>
      </c>
      <c r="G20" s="48"/>
      <c r="H20" s="48">
        <v>0</v>
      </c>
      <c r="I20" s="48"/>
      <c r="J20" s="48">
        <v>0</v>
      </c>
    </row>
    <row r="21" spans="1:10" ht="24" customHeight="1">
      <c r="A21" s="42" t="s">
        <v>68</v>
      </c>
      <c r="B21" s="86"/>
      <c r="C21" s="86"/>
      <c r="D21" s="48">
        <v>29951080</v>
      </c>
      <c r="E21" s="48"/>
      <c r="F21" s="48">
        <v>75481863</v>
      </c>
      <c r="G21" s="88"/>
      <c r="H21" s="48">
        <v>4238330</v>
      </c>
      <c r="I21" s="88"/>
      <c r="J21" s="48">
        <v>6503431</v>
      </c>
    </row>
    <row r="22" spans="1:10" ht="24" customHeight="1">
      <c r="A22" s="42" t="s">
        <v>69</v>
      </c>
      <c r="B22" s="86"/>
      <c r="C22" s="86"/>
      <c r="D22" s="50">
        <v>-316941778</v>
      </c>
      <c r="E22" s="48"/>
      <c r="F22" s="50">
        <v>-477221372</v>
      </c>
      <c r="G22" s="88"/>
      <c r="H22" s="50">
        <v>-238400202</v>
      </c>
      <c r="I22" s="88"/>
      <c r="J22" s="50">
        <v>-292556793</v>
      </c>
    </row>
    <row r="23" spans="1:10" ht="24" customHeight="1">
      <c r="A23" s="38" t="s">
        <v>237</v>
      </c>
      <c r="B23" s="86"/>
      <c r="C23" s="86"/>
      <c r="D23" s="1">
        <f>SUM(D18:D22)</f>
        <v>912273581</v>
      </c>
      <c r="E23" s="8"/>
      <c r="F23" s="1">
        <f>SUM(F18:F22)</f>
        <v>842397942</v>
      </c>
      <c r="G23" s="13"/>
      <c r="H23" s="1">
        <f>SUM(H18:H22)</f>
        <v>196857306</v>
      </c>
      <c r="I23" s="13"/>
      <c r="J23" s="1">
        <f>SUM(J18:J22)</f>
        <v>157299040</v>
      </c>
    </row>
    <row r="24" spans="1:10" ht="24" customHeight="1">
      <c r="A24" s="42" t="s">
        <v>70</v>
      </c>
      <c r="B24" s="87">
        <v>17</v>
      </c>
      <c r="C24" s="86"/>
      <c r="D24" s="50">
        <v>-103228222</v>
      </c>
      <c r="E24" s="48"/>
      <c r="F24" s="50">
        <v>-19392687</v>
      </c>
      <c r="G24" s="48"/>
      <c r="H24" s="50">
        <v>25611109</v>
      </c>
      <c r="I24" s="48"/>
      <c r="J24" s="50">
        <v>-41360003</v>
      </c>
    </row>
    <row r="25" spans="1:10" ht="24" customHeight="1" thickBot="1">
      <c r="A25" s="38" t="s">
        <v>151</v>
      </c>
      <c r="B25" s="86"/>
      <c r="C25" s="86"/>
      <c r="D25" s="15">
        <f>SUM(D23:D24)</f>
        <v>809045359</v>
      </c>
      <c r="E25" s="8"/>
      <c r="F25" s="15">
        <f>SUM(F23:F24)</f>
        <v>823005255</v>
      </c>
      <c r="G25" s="13"/>
      <c r="H25" s="15">
        <f>SUM(H23:H24)</f>
        <v>222468415</v>
      </c>
      <c r="I25" s="13"/>
      <c r="J25" s="15">
        <f>SUM(J23:J24)</f>
        <v>115939037</v>
      </c>
    </row>
    <row r="26" spans="1:10" ht="24" customHeight="1" thickTop="1">
      <c r="B26" s="86"/>
      <c r="C26" s="86"/>
      <c r="D26" s="1"/>
      <c r="E26" s="8"/>
      <c r="F26" s="1"/>
      <c r="G26" s="13"/>
      <c r="H26" s="1"/>
      <c r="I26" s="13"/>
      <c r="J26" s="1"/>
    </row>
    <row r="27" spans="1:10" ht="24" customHeight="1">
      <c r="A27" s="42" t="s">
        <v>149</v>
      </c>
      <c r="B27" s="86"/>
      <c r="C27" s="86"/>
      <c r="D27" s="1"/>
      <c r="E27" s="8"/>
      <c r="F27" s="1"/>
      <c r="G27" s="13"/>
      <c r="H27" s="1"/>
      <c r="I27" s="13"/>
      <c r="J27" s="1"/>
    </row>
    <row r="28" spans="1:10" ht="24" customHeight="1">
      <c r="A28" s="42"/>
      <c r="B28" s="86"/>
      <c r="C28" s="86"/>
      <c r="D28" s="1"/>
      <c r="E28" s="8"/>
      <c r="F28" s="1"/>
      <c r="G28" s="13"/>
      <c r="H28" s="1"/>
      <c r="I28" s="13"/>
      <c r="J28" s="36" t="s">
        <v>150</v>
      </c>
    </row>
    <row r="29" spans="1:10" ht="24" customHeight="1">
      <c r="A29" s="37" t="s">
        <v>0</v>
      </c>
      <c r="B29" s="37"/>
      <c r="C29" s="37"/>
      <c r="D29" s="37"/>
      <c r="E29" s="37"/>
      <c r="F29" s="37"/>
      <c r="G29" s="37"/>
      <c r="H29" s="37"/>
      <c r="I29" s="37"/>
      <c r="J29" s="37"/>
    </row>
    <row r="30" spans="1:10" ht="24" customHeight="1">
      <c r="A30" s="37" t="s">
        <v>180</v>
      </c>
      <c r="B30" s="37"/>
      <c r="C30" s="37"/>
      <c r="D30" s="37"/>
      <c r="E30" s="37"/>
      <c r="F30" s="37"/>
      <c r="G30" s="37"/>
      <c r="H30" s="37"/>
      <c r="I30" s="37"/>
      <c r="J30" s="37"/>
    </row>
    <row r="31" spans="1:10" ht="24" customHeight="1">
      <c r="A31" s="37" t="str">
        <f>A4</f>
        <v>For the three-month period ended 31 March 2026</v>
      </c>
      <c r="B31" s="37"/>
      <c r="C31" s="37"/>
      <c r="D31" s="37"/>
      <c r="E31" s="37"/>
      <c r="F31" s="37"/>
      <c r="G31" s="37"/>
      <c r="H31" s="37"/>
      <c r="I31" s="37"/>
      <c r="J31" s="37"/>
    </row>
    <row r="32" spans="1:10" ht="24" customHeight="1">
      <c r="B32" s="44"/>
      <c r="C32" s="44"/>
      <c r="D32" s="44"/>
      <c r="E32" s="44"/>
      <c r="F32" s="44"/>
      <c r="G32" s="44"/>
      <c r="H32" s="44"/>
      <c r="I32" s="44"/>
      <c r="J32" s="44" t="s">
        <v>1</v>
      </c>
    </row>
    <row r="33" spans="1:10" ht="24" customHeight="1">
      <c r="A33" s="42"/>
      <c r="B33" s="41"/>
      <c r="D33" s="40"/>
      <c r="E33" s="40" t="s">
        <v>2</v>
      </c>
      <c r="F33" s="40"/>
      <c r="G33" s="85"/>
      <c r="H33" s="117" t="s">
        <v>3</v>
      </c>
      <c r="I33" s="117"/>
      <c r="J33" s="117"/>
    </row>
    <row r="34" spans="1:10" ht="24" customHeight="1">
      <c r="A34" s="42"/>
      <c r="B34" s="39" t="s">
        <v>4</v>
      </c>
      <c r="C34" s="39"/>
      <c r="D34" s="43">
        <f>D7</f>
        <v>2026</v>
      </c>
      <c r="E34" s="44"/>
      <c r="F34" s="43">
        <f>F7</f>
        <v>2025</v>
      </c>
      <c r="G34" s="44"/>
      <c r="H34" s="43">
        <f>H7</f>
        <v>2026</v>
      </c>
      <c r="I34" s="44"/>
      <c r="J34" s="43">
        <f>J7</f>
        <v>2025</v>
      </c>
    </row>
    <row r="35" spans="1:10" ht="24" customHeight="1">
      <c r="A35" s="38" t="s">
        <v>71</v>
      </c>
      <c r="B35" s="86"/>
      <c r="C35" s="86"/>
      <c r="D35" s="1"/>
      <c r="E35" s="8"/>
      <c r="F35" s="1"/>
      <c r="G35" s="13"/>
      <c r="H35" s="1"/>
      <c r="I35" s="13"/>
      <c r="J35" s="1"/>
    </row>
    <row r="36" spans="1:10" ht="24" customHeight="1">
      <c r="A36" s="42" t="s">
        <v>72</v>
      </c>
      <c r="B36" s="86"/>
      <c r="C36" s="86"/>
      <c r="D36" s="1"/>
      <c r="E36" s="8"/>
      <c r="F36" s="1"/>
      <c r="G36" s="13"/>
      <c r="H36" s="1"/>
      <c r="I36" s="13"/>
      <c r="J36" s="1"/>
    </row>
    <row r="37" spans="1:10" ht="24" customHeight="1">
      <c r="A37" s="46" t="s">
        <v>73</v>
      </c>
      <c r="B37" s="86"/>
      <c r="C37" s="86"/>
      <c r="D37" s="1"/>
      <c r="E37" s="8"/>
      <c r="F37" s="1"/>
      <c r="G37" s="13"/>
      <c r="H37" s="1"/>
      <c r="I37" s="13"/>
      <c r="J37" s="1"/>
    </row>
    <row r="38" spans="1:10" ht="24" customHeight="1">
      <c r="A38" s="42" t="s">
        <v>141</v>
      </c>
      <c r="B38" s="86"/>
      <c r="C38" s="86"/>
      <c r="D38" s="1"/>
      <c r="E38" s="8"/>
      <c r="F38" s="1"/>
      <c r="G38" s="13"/>
      <c r="H38" s="1"/>
      <c r="I38" s="13"/>
      <c r="J38" s="1"/>
    </row>
    <row r="39" spans="1:10" ht="24" customHeight="1">
      <c r="A39" s="46" t="s">
        <v>142</v>
      </c>
      <c r="B39" s="86"/>
      <c r="C39" s="86"/>
      <c r="D39" s="48">
        <v>768156475</v>
      </c>
      <c r="E39" s="48"/>
      <c r="F39" s="48">
        <v>389372718</v>
      </c>
      <c r="G39" s="48"/>
      <c r="H39" s="48">
        <v>0</v>
      </c>
      <c r="I39" s="48"/>
      <c r="J39" s="48">
        <v>0</v>
      </c>
    </row>
    <row r="40" spans="1:10" ht="24" customHeight="1">
      <c r="A40" s="42" t="s">
        <v>244</v>
      </c>
      <c r="B40" s="87"/>
      <c r="C40" s="86"/>
      <c r="D40" s="48">
        <v>-810045436</v>
      </c>
      <c r="E40" s="48"/>
      <c r="F40" s="48">
        <v>-91843232</v>
      </c>
      <c r="G40" s="48"/>
      <c r="H40" s="48">
        <v>-443463241</v>
      </c>
      <c r="I40" s="48"/>
      <c r="J40" s="48">
        <v>-52146123</v>
      </c>
    </row>
    <row r="41" spans="1:10" ht="24" customHeight="1">
      <c r="A41" s="42" t="s">
        <v>161</v>
      </c>
      <c r="B41" s="87"/>
      <c r="C41" s="86"/>
      <c r="D41" s="1"/>
      <c r="E41" s="8"/>
      <c r="F41" s="1"/>
      <c r="G41" s="13"/>
      <c r="H41" s="1"/>
      <c r="I41" s="13"/>
      <c r="J41" s="1"/>
    </row>
    <row r="42" spans="1:10" ht="24" customHeight="1">
      <c r="A42" s="42" t="s">
        <v>270</v>
      </c>
      <c r="B42" s="87">
        <v>11</v>
      </c>
      <c r="C42" s="86"/>
      <c r="D42" s="50">
        <v>-1000873</v>
      </c>
      <c r="E42" s="48"/>
      <c r="F42" s="50">
        <v>-5016106</v>
      </c>
      <c r="G42" s="48"/>
      <c r="H42" s="50">
        <v>0</v>
      </c>
      <c r="I42" s="48"/>
      <c r="J42" s="50">
        <v>0</v>
      </c>
    </row>
    <row r="43" spans="1:10" ht="24" customHeight="1">
      <c r="A43" s="42" t="s">
        <v>74</v>
      </c>
      <c r="B43" s="86"/>
      <c r="C43" s="86"/>
      <c r="D43" s="1"/>
      <c r="E43" s="8"/>
      <c r="F43" s="1"/>
      <c r="G43" s="13"/>
      <c r="H43" s="1"/>
      <c r="I43" s="13"/>
      <c r="J43" s="1"/>
    </row>
    <row r="44" spans="1:10" ht="24" customHeight="1">
      <c r="A44" s="46" t="s">
        <v>75</v>
      </c>
      <c r="B44" s="86"/>
      <c r="C44" s="86"/>
      <c r="D44" s="3">
        <f>SUM(D39:D42)</f>
        <v>-42889834</v>
      </c>
      <c r="E44" s="8"/>
      <c r="F44" s="3">
        <f>SUM(F39:F42)</f>
        <v>292513380</v>
      </c>
      <c r="G44" s="13"/>
      <c r="H44" s="3">
        <f>SUM(H39:H42)</f>
        <v>-443463241</v>
      </c>
      <c r="I44" s="13"/>
      <c r="J44" s="3">
        <f>SUM(J39:J42)</f>
        <v>-52146123</v>
      </c>
    </row>
    <row r="45" spans="1:10" ht="24" customHeight="1">
      <c r="A45" s="46"/>
      <c r="B45" s="86"/>
      <c r="C45" s="86"/>
      <c r="D45" s="1"/>
      <c r="E45" s="8"/>
      <c r="F45" s="1"/>
      <c r="G45" s="13"/>
      <c r="H45" s="1"/>
      <c r="I45" s="13"/>
      <c r="J45" s="1"/>
    </row>
    <row r="46" spans="1:10" ht="24" customHeight="1">
      <c r="A46" s="42" t="s">
        <v>76</v>
      </c>
      <c r="B46" s="86"/>
      <c r="C46" s="86"/>
      <c r="D46" s="1"/>
      <c r="E46" s="8"/>
      <c r="F46" s="1"/>
      <c r="G46" s="13"/>
      <c r="H46" s="1"/>
      <c r="I46" s="13"/>
      <c r="J46" s="1"/>
    </row>
    <row r="47" spans="1:10" ht="24" customHeight="1">
      <c r="A47" s="46" t="s">
        <v>73</v>
      </c>
      <c r="B47" s="86"/>
      <c r="C47" s="86"/>
      <c r="D47" s="1"/>
      <c r="E47" s="8"/>
      <c r="F47" s="1"/>
      <c r="G47" s="13"/>
      <c r="H47" s="1"/>
      <c r="I47" s="13"/>
      <c r="J47" s="1"/>
    </row>
    <row r="48" spans="1:10" ht="24" customHeight="1">
      <c r="A48" s="42" t="s">
        <v>143</v>
      </c>
      <c r="B48" s="86"/>
      <c r="C48" s="86"/>
      <c r="D48" s="1"/>
      <c r="E48" s="8"/>
      <c r="F48" s="1"/>
      <c r="G48" s="13"/>
      <c r="H48" s="1"/>
      <c r="I48" s="13"/>
      <c r="J48" s="1"/>
    </row>
    <row r="49" spans="1:10" ht="24" customHeight="1">
      <c r="A49" s="42" t="s">
        <v>144</v>
      </c>
      <c r="B49" s="87"/>
      <c r="C49" s="86"/>
      <c r="D49" s="48">
        <v>0</v>
      </c>
      <c r="E49" s="48"/>
      <c r="F49" s="48">
        <v>2840255</v>
      </c>
      <c r="G49" s="48"/>
      <c r="H49" s="48">
        <v>0</v>
      </c>
      <c r="I49" s="48"/>
      <c r="J49" s="48">
        <v>0</v>
      </c>
    </row>
    <row r="50" spans="1:10" ht="24" customHeight="1">
      <c r="A50" s="42" t="s">
        <v>245</v>
      </c>
      <c r="B50" s="87"/>
      <c r="C50" s="86"/>
      <c r="D50" s="48"/>
      <c r="E50" s="48"/>
      <c r="F50" s="48"/>
      <c r="G50" s="48"/>
      <c r="H50" s="48"/>
      <c r="I50" s="48"/>
      <c r="J50" s="48"/>
    </row>
    <row r="51" spans="1:10" ht="24" customHeight="1">
      <c r="A51" s="42" t="s">
        <v>201</v>
      </c>
      <c r="B51" s="87"/>
      <c r="C51" s="86"/>
      <c r="D51" s="48"/>
      <c r="E51" s="48"/>
      <c r="F51" s="48"/>
      <c r="G51" s="48"/>
      <c r="H51" s="48"/>
      <c r="I51" s="48"/>
      <c r="J51" s="48"/>
    </row>
    <row r="52" spans="1:10" ht="24" customHeight="1">
      <c r="A52" s="42" t="s">
        <v>202</v>
      </c>
      <c r="B52" s="86"/>
      <c r="C52" s="86"/>
      <c r="D52" s="50">
        <v>76294240</v>
      </c>
      <c r="E52" s="48"/>
      <c r="F52" s="50">
        <v>-149002522</v>
      </c>
      <c r="G52" s="48"/>
      <c r="H52" s="50">
        <v>1401940</v>
      </c>
      <c r="I52" s="48"/>
      <c r="J52" s="50">
        <v>22516</v>
      </c>
    </row>
    <row r="53" spans="1:10" ht="24" customHeight="1">
      <c r="A53" s="42" t="s">
        <v>77</v>
      </c>
      <c r="B53" s="86"/>
      <c r="C53" s="86"/>
      <c r="D53" s="1"/>
      <c r="E53" s="8"/>
      <c r="F53" s="1"/>
      <c r="G53" s="13"/>
      <c r="H53" s="1"/>
      <c r="I53" s="13"/>
      <c r="J53" s="1"/>
    </row>
    <row r="54" spans="1:10" ht="24" customHeight="1">
      <c r="A54" s="46" t="s">
        <v>75</v>
      </c>
      <c r="B54" s="86"/>
      <c r="C54" s="86"/>
      <c r="D54" s="3">
        <f>SUM(D49:D52)</f>
        <v>76294240</v>
      </c>
      <c r="E54" s="8"/>
      <c r="F54" s="3">
        <f>SUM(F49:F52)</f>
        <v>-146162267</v>
      </c>
      <c r="G54" s="13"/>
      <c r="H54" s="3">
        <f>SUM(H49:H52)</f>
        <v>1401940</v>
      </c>
      <c r="I54" s="13"/>
      <c r="J54" s="3">
        <f>SUM(J49:J52)</f>
        <v>22516</v>
      </c>
    </row>
    <row r="55" spans="1:10" ht="24" customHeight="1">
      <c r="A55" s="42"/>
      <c r="B55" s="86"/>
      <c r="C55" s="86"/>
      <c r="D55" s="1"/>
      <c r="E55" s="8"/>
      <c r="F55" s="1"/>
      <c r="G55" s="13"/>
      <c r="H55" s="1"/>
      <c r="I55" s="13"/>
      <c r="J55" s="1"/>
    </row>
    <row r="56" spans="1:10" ht="24" customHeight="1">
      <c r="A56" s="38" t="s">
        <v>152</v>
      </c>
      <c r="B56" s="86"/>
      <c r="C56" s="86"/>
      <c r="D56" s="19">
        <f>SUM(D44,D54)</f>
        <v>33404406</v>
      </c>
      <c r="E56" s="8"/>
      <c r="F56" s="19">
        <f>SUM(F44,F54)</f>
        <v>146351113</v>
      </c>
      <c r="G56" s="13"/>
      <c r="H56" s="19">
        <f>SUM(H44,H54)</f>
        <v>-442061301</v>
      </c>
      <c r="I56" s="13"/>
      <c r="J56" s="19">
        <f>SUM(J44,J54)</f>
        <v>-52123607</v>
      </c>
    </row>
    <row r="57" spans="1:10" ht="24" customHeight="1">
      <c r="A57" s="42"/>
      <c r="B57" s="86"/>
      <c r="C57" s="86"/>
      <c r="D57" s="1"/>
      <c r="E57" s="8"/>
      <c r="F57" s="1"/>
      <c r="G57" s="13"/>
      <c r="H57" s="1"/>
      <c r="I57" s="13"/>
      <c r="J57" s="1"/>
    </row>
    <row r="58" spans="1:10" ht="24" customHeight="1" thickBot="1">
      <c r="A58" s="38" t="s">
        <v>153</v>
      </c>
      <c r="B58" s="86"/>
      <c r="C58" s="86"/>
      <c r="D58" s="20">
        <f>SUM(D25,D56)</f>
        <v>842449765</v>
      </c>
      <c r="E58" s="8"/>
      <c r="F58" s="20">
        <f>SUM(F25,F56)</f>
        <v>969356368</v>
      </c>
      <c r="G58" s="13"/>
      <c r="H58" s="20">
        <f>SUM(H25,H56)</f>
        <v>-219592886</v>
      </c>
      <c r="I58" s="13"/>
      <c r="J58" s="20">
        <f>SUM(J25,J56)</f>
        <v>63815430</v>
      </c>
    </row>
    <row r="59" spans="1:10" ht="24" customHeight="1" thickTop="1">
      <c r="A59" s="42"/>
      <c r="B59" s="86"/>
      <c r="C59" s="86"/>
      <c r="D59" s="48"/>
      <c r="E59" s="48"/>
      <c r="F59" s="48"/>
      <c r="G59" s="48"/>
      <c r="H59" s="48"/>
      <c r="I59" s="48"/>
      <c r="J59" s="48"/>
    </row>
    <row r="60" spans="1:10" ht="24" customHeight="1">
      <c r="A60" s="42" t="s">
        <v>149</v>
      </c>
      <c r="C60" s="89"/>
      <c r="D60" s="89"/>
      <c r="E60" s="44"/>
      <c r="F60" s="47"/>
      <c r="G60" s="48"/>
      <c r="H60" s="47"/>
      <c r="I60" s="89"/>
      <c r="J60" s="89"/>
    </row>
    <row r="61" spans="1:10" ht="24" customHeight="1">
      <c r="A61" s="42"/>
      <c r="C61" s="89"/>
      <c r="D61" s="89"/>
      <c r="E61" s="44"/>
      <c r="F61" s="47"/>
      <c r="G61" s="48"/>
      <c r="H61" s="47"/>
      <c r="I61" s="89"/>
      <c r="J61" s="36" t="s">
        <v>150</v>
      </c>
    </row>
    <row r="62" spans="1:10" ht="24" customHeight="1">
      <c r="A62" s="37" t="s">
        <v>0</v>
      </c>
      <c r="B62" s="37"/>
      <c r="C62" s="37"/>
      <c r="D62" s="37"/>
      <c r="E62" s="37"/>
      <c r="F62" s="37"/>
      <c r="G62" s="37"/>
      <c r="H62" s="37"/>
      <c r="I62" s="37"/>
      <c r="J62" s="37"/>
    </row>
    <row r="63" spans="1:10" ht="24" customHeight="1">
      <c r="A63" s="37" t="s">
        <v>180</v>
      </c>
      <c r="B63" s="37"/>
      <c r="C63" s="37"/>
      <c r="D63" s="37"/>
      <c r="E63" s="37"/>
      <c r="F63" s="37"/>
      <c r="G63" s="37"/>
      <c r="H63" s="37"/>
      <c r="I63" s="37"/>
      <c r="J63" s="37"/>
    </row>
    <row r="64" spans="1:10" ht="24" customHeight="1">
      <c r="A64" s="37" t="str">
        <f>A4</f>
        <v>For the three-month period ended 31 March 2026</v>
      </c>
      <c r="B64" s="37"/>
      <c r="C64" s="37"/>
      <c r="D64" s="37"/>
      <c r="E64" s="37"/>
      <c r="F64" s="37"/>
      <c r="G64" s="37"/>
      <c r="H64" s="37"/>
      <c r="I64" s="37"/>
      <c r="J64" s="37"/>
    </row>
    <row r="65" spans="1:10" ht="24" customHeight="1">
      <c r="B65" s="44"/>
      <c r="C65" s="44"/>
      <c r="D65" s="44"/>
      <c r="E65" s="44"/>
      <c r="F65" s="44"/>
      <c r="G65" s="44"/>
      <c r="H65" s="44"/>
      <c r="I65" s="44"/>
      <c r="J65" s="44" t="s">
        <v>1</v>
      </c>
    </row>
    <row r="66" spans="1:10" ht="24" customHeight="1">
      <c r="A66" s="42"/>
      <c r="B66" s="41"/>
      <c r="D66" s="40"/>
      <c r="E66" s="40" t="s">
        <v>2</v>
      </c>
      <c r="F66" s="40"/>
      <c r="G66" s="85"/>
      <c r="H66" s="117" t="s">
        <v>3</v>
      </c>
      <c r="I66" s="117"/>
      <c r="J66" s="117"/>
    </row>
    <row r="67" spans="1:10" ht="24" customHeight="1">
      <c r="A67" s="42"/>
      <c r="B67" s="39"/>
      <c r="C67" s="39"/>
      <c r="D67" s="43">
        <f>D7</f>
        <v>2026</v>
      </c>
      <c r="E67" s="44"/>
      <c r="F67" s="43">
        <f>F7</f>
        <v>2025</v>
      </c>
      <c r="G67" s="44"/>
      <c r="H67" s="43">
        <f>H7</f>
        <v>2026</v>
      </c>
      <c r="I67" s="44"/>
      <c r="J67" s="43">
        <f>J7</f>
        <v>2025</v>
      </c>
    </row>
    <row r="68" spans="1:10" ht="24" customHeight="1">
      <c r="A68" s="38" t="s">
        <v>246</v>
      </c>
      <c r="C68" s="87"/>
      <c r="D68" s="36"/>
      <c r="F68" s="36"/>
      <c r="H68" s="36"/>
      <c r="I68" s="36"/>
      <c r="J68" s="36"/>
    </row>
    <row r="69" spans="1:10" ht="24" customHeight="1" thickBot="1">
      <c r="A69" s="42" t="s">
        <v>78</v>
      </c>
      <c r="C69" s="87"/>
      <c r="D69" s="16">
        <f>D71-D70</f>
        <v>645433855</v>
      </c>
      <c r="E69" s="17"/>
      <c r="F69" s="16">
        <f>F71-F70</f>
        <v>688689187</v>
      </c>
      <c r="G69" s="18"/>
      <c r="H69" s="21">
        <f>H25</f>
        <v>222468415</v>
      </c>
      <c r="I69" s="16"/>
      <c r="J69" s="21">
        <f>J25</f>
        <v>115939037</v>
      </c>
    </row>
    <row r="70" spans="1:10" ht="24" customHeight="1" thickTop="1">
      <c r="A70" s="42" t="s">
        <v>54</v>
      </c>
      <c r="C70" s="87"/>
      <c r="D70" s="16">
        <v>163611504</v>
      </c>
      <c r="E70" s="17"/>
      <c r="F70" s="50">
        <v>134316068</v>
      </c>
      <c r="G70" s="18"/>
      <c r="H70" s="16"/>
      <c r="I70" s="16"/>
      <c r="J70" s="16"/>
    </row>
    <row r="71" spans="1:10" ht="24" customHeight="1" thickBot="1">
      <c r="A71" s="42"/>
      <c r="C71" s="87"/>
      <c r="D71" s="22">
        <f>D25</f>
        <v>809045359</v>
      </c>
      <c r="E71" s="23"/>
      <c r="F71" s="22">
        <f>F25</f>
        <v>823005255</v>
      </c>
      <c r="G71" s="23"/>
      <c r="H71" s="23"/>
      <c r="I71" s="23"/>
      <c r="J71" s="23"/>
    </row>
    <row r="72" spans="1:10" ht="24" customHeight="1" thickTop="1">
      <c r="A72" s="42"/>
      <c r="C72" s="87"/>
      <c r="D72" s="24"/>
      <c r="E72" s="17"/>
      <c r="F72" s="24"/>
      <c r="G72" s="18"/>
      <c r="H72" s="24"/>
      <c r="I72" s="16"/>
      <c r="J72" s="24"/>
    </row>
    <row r="73" spans="1:10" ht="24" customHeight="1">
      <c r="A73" s="38" t="s">
        <v>79</v>
      </c>
      <c r="C73" s="87"/>
      <c r="D73" s="17"/>
      <c r="E73" s="17"/>
      <c r="F73" s="17"/>
      <c r="G73" s="18"/>
      <c r="H73" s="17"/>
      <c r="I73" s="18"/>
      <c r="J73" s="17"/>
    </row>
    <row r="74" spans="1:10" ht="24" customHeight="1" thickBot="1">
      <c r="A74" s="42" t="s">
        <v>78</v>
      </c>
      <c r="C74" s="87"/>
      <c r="D74" s="16">
        <f>D76-D75</f>
        <v>530974365</v>
      </c>
      <c r="E74" s="17"/>
      <c r="F74" s="16">
        <f>F76-F75</f>
        <v>797375526</v>
      </c>
      <c r="G74" s="18"/>
      <c r="H74" s="21">
        <f>H58</f>
        <v>-219592886</v>
      </c>
      <c r="I74" s="16"/>
      <c r="J74" s="21">
        <f>J58</f>
        <v>63815430</v>
      </c>
    </row>
    <row r="75" spans="1:10" ht="24" customHeight="1" thickTop="1">
      <c r="A75" s="42" t="s">
        <v>54</v>
      </c>
      <c r="C75" s="87"/>
      <c r="D75" s="16">
        <v>311475400</v>
      </c>
      <c r="E75" s="17"/>
      <c r="F75" s="50">
        <v>171980842</v>
      </c>
      <c r="G75" s="18"/>
      <c r="H75" s="16"/>
      <c r="I75" s="16"/>
      <c r="J75" s="16"/>
    </row>
    <row r="76" spans="1:10" ht="24" customHeight="1" thickBot="1">
      <c r="C76" s="87"/>
      <c r="D76" s="22">
        <f>D58</f>
        <v>842449765</v>
      </c>
      <c r="E76" s="23"/>
      <c r="F76" s="22">
        <f>F58</f>
        <v>969356368</v>
      </c>
      <c r="G76" s="23"/>
      <c r="H76" s="23"/>
      <c r="I76" s="23"/>
      <c r="J76" s="23"/>
    </row>
    <row r="77" spans="1:10" ht="24" customHeight="1" thickTop="1">
      <c r="A77" s="42"/>
      <c r="C77" s="87"/>
      <c r="D77" s="24">
        <f>EQ_Conso!O25-PL!D74</f>
        <v>0</v>
      </c>
      <c r="E77" s="17"/>
      <c r="F77" s="24">
        <f>EQ_Conso!O17-PL!F74</f>
        <v>0</v>
      </c>
      <c r="G77" s="16"/>
      <c r="H77" s="24"/>
      <c r="I77" s="16"/>
      <c r="J77" s="24"/>
    </row>
    <row r="78" spans="1:10" ht="24" customHeight="1">
      <c r="A78" s="38" t="s">
        <v>80</v>
      </c>
      <c r="B78" s="87"/>
      <c r="C78" s="87"/>
      <c r="D78" s="17"/>
      <c r="E78" s="17"/>
      <c r="F78" s="17"/>
      <c r="G78" s="18"/>
      <c r="H78" s="17"/>
      <c r="I78" s="18"/>
      <c r="J78" s="17"/>
    </row>
    <row r="79" spans="1:10" ht="24" customHeight="1">
      <c r="A79" s="42" t="s">
        <v>81</v>
      </c>
      <c r="B79" s="87"/>
      <c r="C79" s="87"/>
      <c r="D79" s="24"/>
      <c r="E79" s="17"/>
      <c r="F79" s="24"/>
      <c r="G79" s="16"/>
      <c r="H79" s="24"/>
      <c r="I79" s="16"/>
      <c r="J79" s="24"/>
    </row>
    <row r="80" spans="1:10" ht="24" customHeight="1" thickBot="1">
      <c r="A80" s="46" t="s">
        <v>247</v>
      </c>
      <c r="B80" s="90"/>
      <c r="C80" s="87"/>
      <c r="D80" s="25">
        <f>D69/1536000000</f>
        <v>0.42020433268229168</v>
      </c>
      <c r="E80" s="26"/>
      <c r="F80" s="25">
        <f>F69/1536000000</f>
        <v>0.44836535611979167</v>
      </c>
      <c r="G80" s="27"/>
      <c r="H80" s="25">
        <f>H69/1536000000</f>
        <v>0.14483620768229166</v>
      </c>
      <c r="I80" s="27"/>
      <c r="J80" s="25">
        <f>J69/1536000000</f>
        <v>7.5481143880208337E-2</v>
      </c>
    </row>
    <row r="81" spans="1:10" ht="24" customHeight="1" thickTop="1">
      <c r="A81" s="42"/>
      <c r="C81" s="87"/>
      <c r="D81" s="41"/>
      <c r="F81" s="41"/>
      <c r="H81" s="41"/>
      <c r="I81" s="36"/>
      <c r="J81" s="41"/>
    </row>
    <row r="82" spans="1:10" ht="24" customHeight="1">
      <c r="A82" s="42" t="s">
        <v>149</v>
      </c>
      <c r="C82" s="91"/>
      <c r="E82" s="36"/>
      <c r="G82" s="36"/>
      <c r="I82" s="36"/>
      <c r="J82" s="36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3">
    <mergeCell ref="H66:J66"/>
    <mergeCell ref="H6:J6"/>
    <mergeCell ref="H33:J33"/>
  </mergeCells>
  <printOptions horizontalCentered="1"/>
  <pageMargins left="0.7" right="0.25" top="0.78740157480314998" bottom="0.25" header="0.31496062992126" footer="0.31496062992126"/>
  <pageSetup paperSize="9" scale="71" fitToHeight="0" orientation="portrait" r:id="rId3"/>
  <rowBreaks count="2" manualBreakCount="2">
    <brk id="27" max="9" man="1"/>
    <brk id="6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0AD8-B11F-4560-B97F-3D0763FA6906}">
  <sheetPr>
    <pageSetUpPr fitToPage="1"/>
  </sheetPr>
  <dimension ref="A1:S159"/>
  <sheetViews>
    <sheetView showGridLines="0" view="pageBreakPreview" zoomScaleNormal="55" zoomScaleSheetLayoutView="100" workbookViewId="0">
      <selection activeCell="A2" sqref="A2:S2"/>
    </sheetView>
  </sheetViews>
  <sheetFormatPr defaultColWidth="9.44140625" defaultRowHeight="23.1" customHeight="1"/>
  <cols>
    <col min="1" max="1" width="44.5546875" style="75" customWidth="1"/>
    <col min="2" max="2" width="0.5546875" style="75" customWidth="1"/>
    <col min="3" max="3" width="15.5546875" style="75" customWidth="1"/>
    <col min="4" max="4" width="1.44140625" style="75" customWidth="1"/>
    <col min="5" max="5" width="16.5546875" style="75" customWidth="1"/>
    <col min="6" max="6" width="1.44140625" style="75" customWidth="1"/>
    <col min="7" max="7" width="15.5546875" style="75" customWidth="1"/>
    <col min="8" max="8" width="1.44140625" style="75" customWidth="1"/>
    <col min="9" max="9" width="15.5546875" style="75" customWidth="1"/>
    <col min="10" max="10" width="1.44140625" style="75" customWidth="1"/>
    <col min="11" max="11" width="16.44140625" style="75" customWidth="1"/>
    <col min="12" max="12" width="1.44140625" style="75" customWidth="1"/>
    <col min="13" max="13" width="16.44140625" style="75" customWidth="1"/>
    <col min="14" max="14" width="1.44140625" style="75" customWidth="1"/>
    <col min="15" max="15" width="16.5546875" style="75" customWidth="1"/>
    <col min="16" max="16" width="1.44140625" style="75" customWidth="1"/>
    <col min="17" max="17" width="16.5546875" style="75" customWidth="1"/>
    <col min="18" max="18" width="1.44140625" style="75" customWidth="1"/>
    <col min="19" max="19" width="16.5546875" style="75" customWidth="1"/>
    <col min="20" max="16384" width="9.44140625" style="75"/>
  </cols>
  <sheetData>
    <row r="1" spans="1:19" ht="23.1" customHeight="1">
      <c r="S1" s="76" t="s">
        <v>150</v>
      </c>
    </row>
    <row r="2" spans="1:19" s="60" customFormat="1" ht="23.1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s="60" customFormat="1" ht="23.1" customHeight="1">
      <c r="A3" s="119" t="s">
        <v>181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s="60" customFormat="1" ht="23.1" customHeight="1">
      <c r="A4" s="119" t="str">
        <f>PL!A4</f>
        <v>For the three-month period ended 31 March 2026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60" customFormat="1" ht="23.1" customHeight="1">
      <c r="A5" s="69"/>
      <c r="B5" s="70"/>
      <c r="C5" s="71"/>
      <c r="D5" s="70"/>
      <c r="E5" s="71"/>
      <c r="F5" s="70"/>
      <c r="G5" s="71"/>
      <c r="H5" s="70"/>
      <c r="I5" s="70"/>
      <c r="J5" s="70"/>
      <c r="K5" s="70"/>
      <c r="L5" s="70"/>
      <c r="M5" s="65"/>
      <c r="N5" s="65"/>
      <c r="O5" s="65"/>
      <c r="P5" s="65"/>
      <c r="Q5" s="65"/>
      <c r="R5" s="65"/>
      <c r="S5" s="72" t="s">
        <v>1</v>
      </c>
    </row>
    <row r="6" spans="1:19" s="60" customFormat="1" ht="23.1" customHeight="1">
      <c r="A6" s="62"/>
      <c r="B6" s="62"/>
      <c r="C6" s="121" t="s">
        <v>2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</row>
    <row r="7" spans="1:19" s="60" customFormat="1" ht="23.1" customHeight="1">
      <c r="A7" s="62"/>
      <c r="B7" s="62"/>
      <c r="C7" s="122" t="s">
        <v>82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74"/>
      <c r="Q7" s="74"/>
      <c r="R7" s="74"/>
      <c r="S7" s="74"/>
    </row>
    <row r="8" spans="1:19" s="77" customFormat="1" ht="23.1" customHeight="1">
      <c r="C8" s="57"/>
      <c r="D8" s="57"/>
      <c r="E8" s="57"/>
      <c r="F8" s="57"/>
      <c r="G8" s="57" t="s">
        <v>84</v>
      </c>
      <c r="H8" s="57"/>
      <c r="I8" s="57"/>
      <c r="J8" s="57"/>
      <c r="K8" s="57"/>
      <c r="L8" s="57"/>
      <c r="M8" s="57"/>
      <c r="N8" s="57"/>
      <c r="O8" s="57"/>
      <c r="P8" s="67"/>
      <c r="Q8" s="67"/>
      <c r="R8" s="67"/>
      <c r="S8" s="67"/>
    </row>
    <row r="9" spans="1:19" s="77" customFormat="1" ht="23.1" customHeight="1">
      <c r="C9" s="57"/>
      <c r="D9" s="57"/>
      <c r="E9" s="57"/>
      <c r="F9" s="57"/>
      <c r="G9" s="57" t="s">
        <v>86</v>
      </c>
      <c r="H9" s="57"/>
      <c r="I9" s="120" t="s">
        <v>49</v>
      </c>
      <c r="J9" s="120"/>
      <c r="K9" s="120"/>
      <c r="L9" s="66"/>
      <c r="M9" s="57" t="s">
        <v>87</v>
      </c>
      <c r="N9" s="57"/>
      <c r="O9" s="57" t="s">
        <v>88</v>
      </c>
      <c r="P9" s="67"/>
      <c r="Q9" s="57"/>
      <c r="R9" s="67"/>
      <c r="S9" s="67"/>
    </row>
    <row r="10" spans="1:19" s="77" customFormat="1" ht="23.1" customHeight="1">
      <c r="C10" s="57" t="s">
        <v>89</v>
      </c>
      <c r="D10" s="57"/>
      <c r="E10" s="57" t="s">
        <v>90</v>
      </c>
      <c r="F10" s="57"/>
      <c r="G10" s="57" t="s">
        <v>91</v>
      </c>
      <c r="H10" s="57"/>
      <c r="I10" s="57" t="s">
        <v>92</v>
      </c>
      <c r="J10" s="53"/>
      <c r="K10" s="57"/>
      <c r="L10" s="57"/>
      <c r="M10" s="57" t="s">
        <v>93</v>
      </c>
      <c r="N10" s="57"/>
      <c r="O10" s="57" t="s">
        <v>94</v>
      </c>
      <c r="P10" s="57"/>
      <c r="Q10" s="57" t="s">
        <v>95</v>
      </c>
      <c r="R10" s="57"/>
      <c r="S10" s="57" t="s">
        <v>96</v>
      </c>
    </row>
    <row r="11" spans="1:19" s="77" customFormat="1" ht="23.1" customHeight="1">
      <c r="C11" s="57" t="s">
        <v>192</v>
      </c>
      <c r="D11" s="57"/>
      <c r="E11" s="57" t="s">
        <v>97</v>
      </c>
      <c r="F11" s="57"/>
      <c r="G11" s="57" t="s">
        <v>98</v>
      </c>
      <c r="H11" s="57"/>
      <c r="I11" s="68" t="s">
        <v>99</v>
      </c>
      <c r="J11" s="57"/>
      <c r="K11" s="57"/>
      <c r="L11" s="57"/>
      <c r="M11" s="57" t="s">
        <v>101</v>
      </c>
      <c r="N11" s="57"/>
      <c r="O11" s="57" t="s">
        <v>102</v>
      </c>
      <c r="P11" s="57"/>
      <c r="Q11" s="57" t="s">
        <v>103</v>
      </c>
      <c r="R11" s="57"/>
      <c r="S11" s="57" t="s">
        <v>104</v>
      </c>
    </row>
    <row r="12" spans="1:19" s="77" customFormat="1" ht="23.1" customHeight="1">
      <c r="C12" s="58" t="s">
        <v>105</v>
      </c>
      <c r="D12" s="57"/>
      <c r="E12" s="58" t="s">
        <v>106</v>
      </c>
      <c r="F12" s="57"/>
      <c r="G12" s="58" t="s">
        <v>107</v>
      </c>
      <c r="H12" s="57"/>
      <c r="I12" s="58" t="s">
        <v>108</v>
      </c>
      <c r="J12" s="57"/>
      <c r="K12" s="58" t="s">
        <v>51</v>
      </c>
      <c r="L12" s="57"/>
      <c r="M12" s="58" t="s">
        <v>111</v>
      </c>
      <c r="N12" s="57"/>
      <c r="O12" s="58" t="s">
        <v>112</v>
      </c>
      <c r="P12" s="57"/>
      <c r="Q12" s="58" t="s">
        <v>107</v>
      </c>
      <c r="R12" s="57"/>
      <c r="S12" s="58" t="s">
        <v>111</v>
      </c>
    </row>
    <row r="13" spans="1:19" s="78" customFormat="1" ht="23.1" customHeight="1">
      <c r="B13" s="79"/>
      <c r="C13" s="79"/>
      <c r="D13" s="79"/>
      <c r="E13" s="79"/>
      <c r="F13" s="79"/>
      <c r="G13" s="79"/>
      <c r="H13" s="79"/>
      <c r="I13" s="80"/>
      <c r="J13" s="80"/>
      <c r="K13" s="80"/>
      <c r="L13" s="79"/>
      <c r="M13" s="80"/>
      <c r="N13" s="80"/>
      <c r="O13" s="80"/>
      <c r="P13" s="80"/>
      <c r="Q13" s="80"/>
      <c r="R13" s="80"/>
      <c r="S13" s="80"/>
    </row>
    <row r="14" spans="1:19" s="78" customFormat="1" ht="23.1" customHeight="1">
      <c r="A14" s="52" t="s">
        <v>188</v>
      </c>
      <c r="B14" s="81"/>
      <c r="C14" s="1">
        <v>1535999998</v>
      </c>
      <c r="D14" s="1"/>
      <c r="E14" s="1">
        <v>10851951634</v>
      </c>
      <c r="F14" s="1"/>
      <c r="G14" s="1">
        <v>6257143381</v>
      </c>
      <c r="H14" s="32"/>
      <c r="I14" s="13">
        <v>153600000.00000006</v>
      </c>
      <c r="J14" s="13"/>
      <c r="K14" s="13">
        <v>25673543983</v>
      </c>
      <c r="L14" s="32"/>
      <c r="M14" s="13">
        <f>OCI_Conso!M19</f>
        <v>6615078331</v>
      </c>
      <c r="N14" s="13"/>
      <c r="O14" s="4">
        <f>SUM(C14,E14,G14,I14,K14,M14)</f>
        <v>51087317327</v>
      </c>
      <c r="P14" s="33"/>
      <c r="Q14" s="33">
        <v>18607917642</v>
      </c>
      <c r="R14" s="33"/>
      <c r="S14" s="4">
        <f>SUM(O14,Q14)</f>
        <v>69695234969</v>
      </c>
    </row>
    <row r="15" spans="1:19" s="78" customFormat="1" ht="23.1" customHeight="1">
      <c r="A15" s="55" t="s">
        <v>151</v>
      </c>
      <c r="B15" s="2"/>
      <c r="C15" s="6">
        <v>0</v>
      </c>
      <c r="D15" s="1"/>
      <c r="E15" s="6">
        <v>0</v>
      </c>
      <c r="F15" s="1"/>
      <c r="G15" s="6">
        <v>0</v>
      </c>
      <c r="H15" s="1"/>
      <c r="I15" s="6">
        <v>0</v>
      </c>
      <c r="J15" s="1"/>
      <c r="K15" s="6">
        <f>PL!F69</f>
        <v>688689187</v>
      </c>
      <c r="L15" s="1"/>
      <c r="M15" s="6">
        <f>OCI_Conso!M20</f>
        <v>0</v>
      </c>
      <c r="N15" s="1"/>
      <c r="O15" s="6">
        <f t="shared" ref="O15:O16" si="0">SUM(C15,E15,G15,I15,K15,M15)</f>
        <v>688689187</v>
      </c>
      <c r="P15" s="1"/>
      <c r="Q15" s="6">
        <f>SUM(PL!F70)</f>
        <v>134316068</v>
      </c>
      <c r="R15" s="1"/>
      <c r="S15" s="6">
        <f>SUM(O15,Q15)</f>
        <v>823005255</v>
      </c>
    </row>
    <row r="16" spans="1:19" s="78" customFormat="1" ht="23.1" customHeight="1">
      <c r="A16" s="55" t="s">
        <v>152</v>
      </c>
      <c r="B16" s="2"/>
      <c r="C16" s="7">
        <v>0</v>
      </c>
      <c r="D16" s="1"/>
      <c r="E16" s="7">
        <v>0</v>
      </c>
      <c r="F16" s="1"/>
      <c r="G16" s="7">
        <v>0</v>
      </c>
      <c r="H16" s="1"/>
      <c r="I16" s="7">
        <v>0</v>
      </c>
      <c r="J16" s="1"/>
      <c r="K16" s="7">
        <v>0</v>
      </c>
      <c r="L16" s="1"/>
      <c r="M16" s="7">
        <f>OCI_Conso!M21</f>
        <v>108686339</v>
      </c>
      <c r="N16" s="1"/>
      <c r="O16" s="7">
        <f t="shared" si="0"/>
        <v>108686339</v>
      </c>
      <c r="P16" s="1"/>
      <c r="Q16" s="7">
        <v>37664774</v>
      </c>
      <c r="R16" s="1"/>
      <c r="S16" s="7">
        <f>SUM(O16,Q16)</f>
        <v>146351113</v>
      </c>
    </row>
    <row r="17" spans="1:19" s="78" customFormat="1" ht="23.1" customHeight="1">
      <c r="A17" s="55" t="s">
        <v>153</v>
      </c>
      <c r="B17" s="2"/>
      <c r="C17" s="1">
        <f>SUM(C15:C16)</f>
        <v>0</v>
      </c>
      <c r="D17" s="1"/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1"/>
      <c r="K17" s="1">
        <f>SUM(K15:K16)</f>
        <v>688689187</v>
      </c>
      <c r="L17" s="1">
        <v>0</v>
      </c>
      <c r="M17" s="1">
        <f>SUM(M15:M16)</f>
        <v>108686339</v>
      </c>
      <c r="N17" s="1"/>
      <c r="O17" s="1">
        <f>SUM(O15:O16)</f>
        <v>797375526</v>
      </c>
      <c r="P17" s="1"/>
      <c r="Q17" s="1">
        <f>SUM(Q15:Q16)</f>
        <v>171980842</v>
      </c>
      <c r="R17" s="1"/>
      <c r="S17" s="1">
        <f>SUM(S15:S16)</f>
        <v>969356368</v>
      </c>
    </row>
    <row r="18" spans="1:19" s="78" customFormat="1" ht="23.1" customHeight="1">
      <c r="A18" s="55" t="s">
        <v>187</v>
      </c>
      <c r="B18" s="2"/>
      <c r="C18" s="1">
        <v>0</v>
      </c>
      <c r="D18" s="1"/>
      <c r="E18" s="1">
        <v>0</v>
      </c>
      <c r="F18" s="1"/>
      <c r="G18" s="1">
        <v>0</v>
      </c>
      <c r="H18" s="1"/>
      <c r="I18" s="1">
        <v>0</v>
      </c>
      <c r="J18" s="1"/>
      <c r="K18" s="30">
        <v>97171078</v>
      </c>
      <c r="L18" s="1"/>
      <c r="M18" s="1">
        <f>OCI_Conso!M23</f>
        <v>-97171078</v>
      </c>
      <c r="N18" s="1"/>
      <c r="O18" s="1">
        <f>SUM(C18,E18,G18,I18,K18,M18)</f>
        <v>0</v>
      </c>
      <c r="P18" s="1"/>
      <c r="Q18" s="1">
        <v>0</v>
      </c>
      <c r="R18" s="1"/>
      <c r="S18" s="4">
        <f>SUM(O18,Q18)</f>
        <v>0</v>
      </c>
    </row>
    <row r="19" spans="1:19" s="78" customFormat="1" ht="23.1" customHeight="1">
      <c r="A19" s="55" t="s">
        <v>193</v>
      </c>
      <c r="B19" s="2"/>
      <c r="C19" s="1">
        <v>0</v>
      </c>
      <c r="D19" s="1"/>
      <c r="E19" s="1">
        <v>0</v>
      </c>
      <c r="F19" s="1"/>
      <c r="G19" s="1">
        <v>0</v>
      </c>
      <c r="H19" s="1"/>
      <c r="I19" s="1">
        <v>0</v>
      </c>
      <c r="J19" s="1"/>
      <c r="K19" s="1">
        <v>0</v>
      </c>
      <c r="L19" s="1"/>
      <c r="M19" s="1">
        <v>0</v>
      </c>
      <c r="N19" s="1"/>
      <c r="O19" s="1">
        <f>SUM(C19:K19,M19)</f>
        <v>0</v>
      </c>
      <c r="P19" s="1"/>
      <c r="Q19" s="1">
        <v>-110</v>
      </c>
      <c r="R19" s="1"/>
      <c r="S19" s="1">
        <f>SUM(O19:R19)</f>
        <v>-110</v>
      </c>
    </row>
    <row r="20" spans="1:19" ht="23.1" customHeight="1" thickBot="1">
      <c r="A20" s="61" t="s">
        <v>227</v>
      </c>
      <c r="C20" s="5">
        <f>SUM(C14,C17:C19)</f>
        <v>1535999998</v>
      </c>
      <c r="D20" s="1"/>
      <c r="E20" s="5">
        <f>SUM(E14,E17:E19)</f>
        <v>10851951634</v>
      </c>
      <c r="F20" s="1"/>
      <c r="G20" s="5">
        <f>SUM(G14,G17:G19)</f>
        <v>6257143381</v>
      </c>
      <c r="H20" s="1"/>
      <c r="I20" s="5">
        <f>SUM(I14,I17:I19)</f>
        <v>153600000.00000006</v>
      </c>
      <c r="J20" s="1"/>
      <c r="K20" s="5">
        <f>SUM(K14,K17:K19)</f>
        <v>26459404248</v>
      </c>
      <c r="L20" s="1"/>
      <c r="M20" s="5">
        <f>SUM(M14,M17:M19)</f>
        <v>6626593592</v>
      </c>
      <c r="N20" s="1"/>
      <c r="O20" s="5">
        <f>SUM(O14,O17:O19)</f>
        <v>51884692853</v>
      </c>
      <c r="P20" s="1"/>
      <c r="Q20" s="5">
        <f>SUM(Q14,Q17:Q19)</f>
        <v>18779898374</v>
      </c>
      <c r="R20" s="1"/>
      <c r="S20" s="5">
        <f>SUM(S14,S17:S19)</f>
        <v>70664591227</v>
      </c>
    </row>
    <row r="21" spans="1:19" s="78" customFormat="1" ht="23.1" customHeight="1" thickTop="1">
      <c r="A21" s="62"/>
      <c r="B21" s="8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s="78" customFormat="1" ht="23.1" customHeight="1">
      <c r="A22" s="52" t="s">
        <v>225</v>
      </c>
      <c r="B22" s="81"/>
      <c r="C22" s="1">
        <v>1535999998</v>
      </c>
      <c r="D22" s="1"/>
      <c r="E22" s="1">
        <v>10851951634</v>
      </c>
      <c r="F22" s="1"/>
      <c r="G22" s="1">
        <v>6257143381</v>
      </c>
      <c r="H22" s="32"/>
      <c r="I22" s="13">
        <v>153600000.00000006</v>
      </c>
      <c r="J22" s="13"/>
      <c r="K22" s="13">
        <v>22756635983</v>
      </c>
      <c r="L22" s="32"/>
      <c r="M22" s="13">
        <f>OCI_Conso!M26</f>
        <v>6655920397</v>
      </c>
      <c r="N22" s="13"/>
      <c r="O22" s="4">
        <v>48211251393</v>
      </c>
      <c r="P22" s="33"/>
      <c r="Q22" s="33">
        <v>17994088444</v>
      </c>
      <c r="R22" s="33"/>
      <c r="S22" s="4">
        <f>SUM(O22,Q22)</f>
        <v>66205339837</v>
      </c>
    </row>
    <row r="23" spans="1:19" s="78" customFormat="1" ht="23.1" customHeight="1">
      <c r="A23" s="55" t="s">
        <v>151</v>
      </c>
      <c r="B23" s="81"/>
      <c r="C23" s="6">
        <v>0</v>
      </c>
      <c r="D23" s="1"/>
      <c r="E23" s="6">
        <v>0</v>
      </c>
      <c r="F23" s="1"/>
      <c r="G23" s="6">
        <v>0</v>
      </c>
      <c r="H23" s="1"/>
      <c r="I23" s="6">
        <v>0</v>
      </c>
      <c r="J23" s="1"/>
      <c r="K23" s="6">
        <f>PL!D69</f>
        <v>645433855</v>
      </c>
      <c r="L23" s="1"/>
      <c r="M23" s="6">
        <f>OCI_Conso!M27</f>
        <v>0</v>
      </c>
      <c r="N23" s="1"/>
      <c r="O23" s="6">
        <f>SUM(C23,E23,G23,I23,K23,M23)</f>
        <v>645433855</v>
      </c>
      <c r="P23" s="1"/>
      <c r="Q23" s="6">
        <f>PL!D70</f>
        <v>163611504</v>
      </c>
      <c r="R23" s="1"/>
      <c r="S23" s="6">
        <f>SUM(O23,Q23)</f>
        <v>809045359</v>
      </c>
    </row>
    <row r="24" spans="1:19" s="78" customFormat="1" ht="23.1" customHeight="1">
      <c r="A24" s="55" t="s">
        <v>152</v>
      </c>
      <c r="B24" s="81"/>
      <c r="C24" s="7">
        <v>0</v>
      </c>
      <c r="D24" s="1"/>
      <c r="E24" s="7">
        <v>0</v>
      </c>
      <c r="F24" s="1"/>
      <c r="G24" s="7">
        <v>0</v>
      </c>
      <c r="H24" s="1"/>
      <c r="I24" s="7">
        <v>0</v>
      </c>
      <c r="J24" s="1"/>
      <c r="K24" s="7">
        <v>0</v>
      </c>
      <c r="L24" s="1"/>
      <c r="M24" s="7">
        <f>OCI_Conso!M28</f>
        <v>-114459490</v>
      </c>
      <c r="N24" s="1"/>
      <c r="O24" s="7">
        <f>SUM(C24,E24,G24,I24,K24,M24)</f>
        <v>-114459490</v>
      </c>
      <c r="P24" s="1"/>
      <c r="Q24" s="7">
        <f>PL!D75-PL!D70</f>
        <v>147863896</v>
      </c>
      <c r="R24" s="1"/>
      <c r="S24" s="7">
        <f>SUM(O24,Q24)</f>
        <v>33404406</v>
      </c>
    </row>
    <row r="25" spans="1:19" s="78" customFormat="1" ht="23.1" customHeight="1">
      <c r="A25" s="55" t="s">
        <v>153</v>
      </c>
      <c r="B25" s="81"/>
      <c r="C25" s="1">
        <f>SUM(C23:C24)</f>
        <v>0</v>
      </c>
      <c r="D25" s="1"/>
      <c r="E25" s="1">
        <f>SUM(E23:E24)</f>
        <v>0</v>
      </c>
      <c r="F25" s="1"/>
      <c r="G25" s="1">
        <f>SUM(G23:G24)</f>
        <v>0</v>
      </c>
      <c r="H25" s="1"/>
      <c r="I25" s="1">
        <f>SUM(I23:I24)</f>
        <v>0</v>
      </c>
      <c r="J25" s="1"/>
      <c r="K25" s="1">
        <f>SUM(K23:K24)</f>
        <v>645433855</v>
      </c>
      <c r="L25" s="1"/>
      <c r="M25" s="1">
        <f>SUM(M23:M24)</f>
        <v>-114459490</v>
      </c>
      <c r="N25" s="1"/>
      <c r="O25" s="1">
        <f>SUM(O23:O24)</f>
        <v>530974365</v>
      </c>
      <c r="P25" s="1"/>
      <c r="Q25" s="1">
        <f>SUM(Q23:Q24)</f>
        <v>311475400</v>
      </c>
      <c r="R25" s="1"/>
      <c r="S25" s="1">
        <f>SUM(S23:S24)</f>
        <v>842449765</v>
      </c>
    </row>
    <row r="26" spans="1:19" s="78" customFormat="1" ht="23.1" customHeight="1">
      <c r="A26" s="55" t="s">
        <v>187</v>
      </c>
      <c r="B26" s="81"/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v>43214224</v>
      </c>
      <c r="L26" s="1"/>
      <c r="M26" s="1">
        <f>-K26</f>
        <v>-43214224</v>
      </c>
      <c r="N26" s="1"/>
      <c r="O26" s="1">
        <f>SUM(C26,E26,G26,I26,K26,M26)</f>
        <v>0</v>
      </c>
      <c r="P26" s="1"/>
      <c r="Q26" s="1">
        <v>0</v>
      </c>
      <c r="R26" s="1"/>
      <c r="S26" s="1">
        <f>SUM(O26,Q26)</f>
        <v>0</v>
      </c>
    </row>
    <row r="27" spans="1:19" s="78" customFormat="1" ht="23.1" customHeight="1">
      <c r="A27" s="55" t="s">
        <v>232</v>
      </c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s="78" customFormat="1" ht="23.1" customHeight="1">
      <c r="A28" s="55" t="s">
        <v>233</v>
      </c>
      <c r="B28" s="8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s="78" customFormat="1" ht="23.1" customHeight="1">
      <c r="A29" s="55" t="s">
        <v>252</v>
      </c>
      <c r="B29" s="81"/>
      <c r="C29" s="1">
        <v>0</v>
      </c>
      <c r="D29" s="1"/>
      <c r="E29" s="1">
        <v>0</v>
      </c>
      <c r="F29" s="1"/>
      <c r="G29" s="1">
        <v>0</v>
      </c>
      <c r="H29" s="1"/>
      <c r="I29" s="1">
        <v>0</v>
      </c>
      <c r="J29" s="1"/>
      <c r="K29" s="1">
        <f>-M29</f>
        <v>1076181317</v>
      </c>
      <c r="L29" s="1"/>
      <c r="M29" s="1">
        <f>OCI_Conso!M33</f>
        <v>-1076181317</v>
      </c>
      <c r="N29" s="1"/>
      <c r="O29" s="1">
        <f>SUM(C29:K29,M29)</f>
        <v>0</v>
      </c>
      <c r="P29" s="1"/>
      <c r="Q29" s="1">
        <v>0</v>
      </c>
      <c r="R29" s="1"/>
      <c r="S29" s="1">
        <f>SUM(O29:R29)</f>
        <v>0</v>
      </c>
    </row>
    <row r="30" spans="1:19" s="78" customFormat="1" ht="22.5" customHeight="1">
      <c r="A30" s="55" t="s">
        <v>218</v>
      </c>
      <c r="B30" s="8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s="78" customFormat="1" ht="23.1" customHeight="1">
      <c r="A31" s="55" t="s">
        <v>220</v>
      </c>
      <c r="B31" s="81"/>
      <c r="C31" s="1">
        <v>0</v>
      </c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v>-134433942</v>
      </c>
      <c r="L31" s="1"/>
      <c r="M31" s="1">
        <v>0</v>
      </c>
      <c r="N31" s="1"/>
      <c r="O31" s="1">
        <f>SUM(C31,E31,G31,I31,K31,M31)</f>
        <v>-134433942</v>
      </c>
      <c r="P31" s="1"/>
      <c r="Q31" s="1">
        <v>-105498135</v>
      </c>
      <c r="R31" s="1"/>
      <c r="S31" s="1">
        <f>SUM(O31,Q31)</f>
        <v>-239932077</v>
      </c>
    </row>
    <row r="32" spans="1:19" s="78" customFormat="1" ht="23.1" customHeight="1" thickBot="1">
      <c r="A32" s="61" t="s">
        <v>226</v>
      </c>
      <c r="B32" s="81"/>
      <c r="C32" s="5">
        <f>SUM(C22,C25:C31)</f>
        <v>1535999998</v>
      </c>
      <c r="D32" s="1"/>
      <c r="E32" s="5">
        <f>SUM(E22,E25:E31)</f>
        <v>10851951634</v>
      </c>
      <c r="F32" s="1"/>
      <c r="G32" s="5">
        <f>SUM(G22,G25:G31)</f>
        <v>6257143381</v>
      </c>
      <c r="H32" s="1"/>
      <c r="I32" s="5">
        <f>SUM(I22,I25:I31)</f>
        <v>153600000.00000006</v>
      </c>
      <c r="J32" s="1"/>
      <c r="K32" s="5">
        <f>SUM(K22,K25:K31)</f>
        <v>24387031437</v>
      </c>
      <c r="L32" s="1"/>
      <c r="M32" s="5">
        <f>SUM(M22,M25:M31)</f>
        <v>5422065366</v>
      </c>
      <c r="N32" s="1"/>
      <c r="O32" s="5">
        <f>SUM(O22,O25:O31)</f>
        <v>48607791816</v>
      </c>
      <c r="P32" s="1"/>
      <c r="Q32" s="5">
        <f>SUM(Q22,Q25:Q31)</f>
        <v>18200065709</v>
      </c>
      <c r="R32" s="1"/>
      <c r="S32" s="5">
        <f>SUM(S22,S25:S31)</f>
        <v>66807857525</v>
      </c>
    </row>
    <row r="33" spans="1:19" s="78" customFormat="1" ht="23.1" customHeight="1" thickTop="1">
      <c r="A33" s="82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s="78" customFormat="1" ht="23.1" customHeight="1">
      <c r="A34" s="55" t="s">
        <v>149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4"/>
      <c r="R34" s="4"/>
      <c r="S34" s="4"/>
    </row>
    <row r="35" spans="1:19" s="78" customFormat="1" ht="23.1" customHeight="1"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1"/>
    </row>
    <row r="36" spans="1:19" ht="23.1" customHeight="1">
      <c r="K36" s="83"/>
    </row>
    <row r="37" spans="1:19" ht="23.1" customHeight="1">
      <c r="K37" s="83"/>
    </row>
    <row r="159" spans="4:4" ht="23.1" customHeight="1">
      <c r="D159" s="84">
        <f>PL!D75-PL!D70</f>
        <v>147863896</v>
      </c>
    </row>
  </sheetData>
  <mergeCells count="6">
    <mergeCell ref="A2:S2"/>
    <mergeCell ref="A3:S3"/>
    <mergeCell ref="A4:S4"/>
    <mergeCell ref="I9:K9"/>
    <mergeCell ref="C6:S6"/>
    <mergeCell ref="C7:O7"/>
  </mergeCells>
  <printOptions horizontalCentered="1"/>
  <pageMargins left="0.28999999999999998" right="0.196850393700787" top="0.69" bottom="0.25" header="0.31496062992126" footer="0.31496062992126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71D9-9A70-43BA-91DE-9804E3CFA0BD}">
  <dimension ref="A1:N162"/>
  <sheetViews>
    <sheetView showGridLines="0" view="pageBreakPreview" zoomScaleNormal="25" zoomScaleSheetLayoutView="100" workbookViewId="0">
      <selection activeCell="A2" sqref="A2:N2"/>
    </sheetView>
  </sheetViews>
  <sheetFormatPr defaultColWidth="9.44140625" defaultRowHeight="23.1" customHeight="1"/>
  <cols>
    <col min="1" max="1" width="44.5546875" style="42" customWidth="1"/>
    <col min="2" max="2" width="3.44140625" style="42" customWidth="1"/>
    <col min="3" max="3" width="22" style="42" customWidth="1"/>
    <col min="4" max="4" width="1.44140625" style="42" customWidth="1"/>
    <col min="5" max="5" width="22" style="42" customWidth="1"/>
    <col min="6" max="6" width="1.44140625" style="42" customWidth="1"/>
    <col min="7" max="7" width="22" style="42" customWidth="1"/>
    <col min="8" max="8" width="1.44140625" style="42" customWidth="1"/>
    <col min="9" max="9" width="22" style="42" customWidth="1"/>
    <col min="10" max="10" width="1.44140625" style="42" customWidth="1"/>
    <col min="11" max="11" width="22" style="42" customWidth="1"/>
    <col min="12" max="12" width="1.44140625" style="42" customWidth="1"/>
    <col min="13" max="13" width="22" style="42" customWidth="1"/>
    <col min="14" max="14" width="1.44140625" style="42" customWidth="1"/>
    <col min="15" max="16384" width="9.44140625" style="42"/>
  </cols>
  <sheetData>
    <row r="1" spans="1:14" ht="23.1" customHeight="1">
      <c r="M1" s="44" t="s">
        <v>150</v>
      </c>
    </row>
    <row r="2" spans="1:14" s="60" customFormat="1" ht="23.1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s="60" customFormat="1" ht="23.1" customHeight="1">
      <c r="A3" s="119" t="s">
        <v>182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s="60" customFormat="1" ht="23.1" customHeight="1">
      <c r="A4" s="119" t="str">
        <f>EQ_Conso!A4</f>
        <v>For the three-month period ended 31 March 2026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 s="60" customFormat="1" ht="23.1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s="60" customFormat="1" ht="23.1" customHeight="1">
      <c r="A6" s="55" t="s">
        <v>162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14" s="60" customFormat="1" ht="23.1" customHeight="1">
      <c r="A7" s="69"/>
      <c r="B7" s="70"/>
      <c r="C7" s="70"/>
      <c r="D7" s="70"/>
      <c r="E7" s="70"/>
      <c r="F7" s="70"/>
      <c r="G7" s="70"/>
      <c r="H7" s="70"/>
      <c r="I7" s="70"/>
      <c r="J7" s="70"/>
      <c r="K7" s="71"/>
      <c r="L7" s="71"/>
      <c r="M7" s="72" t="s">
        <v>1</v>
      </c>
      <c r="N7" s="65"/>
    </row>
    <row r="8" spans="1:14" s="60" customFormat="1" ht="23.1" customHeight="1">
      <c r="A8" s="62"/>
      <c r="B8" s="62"/>
      <c r="C8" s="121" t="s">
        <v>2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4"/>
    </row>
    <row r="9" spans="1:14" s="60" customFormat="1" ht="23.1" customHeight="1">
      <c r="A9" s="62"/>
      <c r="B9" s="62"/>
      <c r="C9" s="122" t="s">
        <v>82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53"/>
    </row>
    <row r="10" spans="1:14" s="60" customFormat="1" ht="23.1" customHeight="1">
      <c r="A10" s="62"/>
      <c r="B10" s="73"/>
      <c r="C10" s="125" t="s">
        <v>52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74"/>
    </row>
    <row r="11" spans="1:14" s="60" customFormat="1" ht="23.1" customHeight="1">
      <c r="A11" s="62"/>
      <c r="B11" s="73"/>
      <c r="C11" s="123" t="s">
        <v>83</v>
      </c>
      <c r="D11" s="123"/>
      <c r="E11" s="123"/>
      <c r="F11" s="123"/>
      <c r="G11" s="123"/>
      <c r="H11" s="123"/>
      <c r="I11" s="123"/>
      <c r="J11" s="123"/>
      <c r="K11" s="123"/>
      <c r="L11" s="74"/>
      <c r="M11" s="74"/>
      <c r="N11" s="74"/>
    </row>
    <row r="12" spans="1:14" s="60" customFormat="1" ht="23.1" customHeight="1">
      <c r="A12" s="62"/>
      <c r="B12" s="73"/>
      <c r="C12" s="74"/>
      <c r="D12" s="74"/>
      <c r="E12" s="74" t="s">
        <v>234</v>
      </c>
      <c r="F12" s="74"/>
      <c r="G12" s="74"/>
      <c r="H12" s="74"/>
      <c r="I12" s="74"/>
      <c r="J12" s="74"/>
      <c r="K12" s="74"/>
      <c r="L12" s="74"/>
      <c r="M12" s="74"/>
      <c r="N12" s="74"/>
    </row>
    <row r="13" spans="1:14" s="57" customFormat="1" ht="23.1" customHeight="1">
      <c r="E13" s="57" t="s">
        <v>235</v>
      </c>
    </row>
    <row r="14" spans="1:14" s="57" customFormat="1" ht="23.1" customHeight="1">
      <c r="D14" s="53"/>
      <c r="E14" s="57" t="s">
        <v>236</v>
      </c>
      <c r="F14" s="53"/>
      <c r="H14" s="53"/>
      <c r="I14" s="57" t="s">
        <v>160</v>
      </c>
      <c r="J14" s="53"/>
      <c r="K14" s="57" t="s">
        <v>166</v>
      </c>
      <c r="L14" s="53"/>
    </row>
    <row r="15" spans="1:14" s="57" customFormat="1" ht="23.1" customHeight="1">
      <c r="C15" s="57" t="s">
        <v>84</v>
      </c>
      <c r="E15" s="57" t="s">
        <v>85</v>
      </c>
      <c r="I15" s="57" t="s">
        <v>172</v>
      </c>
      <c r="K15" s="57" t="s">
        <v>167</v>
      </c>
    </row>
    <row r="16" spans="1:14" s="57" customFormat="1" ht="23.1" customHeight="1">
      <c r="C16" s="57" t="s">
        <v>164</v>
      </c>
      <c r="E16" s="57" t="s">
        <v>163</v>
      </c>
      <c r="G16" s="57" t="s">
        <v>165</v>
      </c>
      <c r="I16" s="57" t="s">
        <v>171</v>
      </c>
      <c r="K16" s="57" t="s">
        <v>100</v>
      </c>
      <c r="M16" s="57" t="s">
        <v>168</v>
      </c>
    </row>
    <row r="17" spans="1:14" s="57" customFormat="1" ht="23.1" customHeight="1">
      <c r="C17" s="58" t="s">
        <v>109</v>
      </c>
      <c r="E17" s="59" t="s">
        <v>109</v>
      </c>
      <c r="G17" s="58" t="s">
        <v>109</v>
      </c>
      <c r="I17" s="58" t="s">
        <v>170</v>
      </c>
      <c r="K17" s="58" t="s">
        <v>110</v>
      </c>
      <c r="M17" s="58" t="s">
        <v>169</v>
      </c>
    </row>
    <row r="18" spans="1:14" s="60" customFormat="1" ht="12.6" customHeight="1">
      <c r="B18" s="71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</row>
    <row r="19" spans="1:14" s="60" customFormat="1" ht="23.1" customHeight="1">
      <c r="A19" s="52" t="s">
        <v>188</v>
      </c>
      <c r="B19" s="63"/>
      <c r="C19" s="13">
        <v>6004888395</v>
      </c>
      <c r="D19" s="13"/>
      <c r="E19" s="13">
        <v>1615989397</v>
      </c>
      <c r="F19" s="13"/>
      <c r="G19" s="13">
        <v>26408155</v>
      </c>
      <c r="H19" s="13"/>
      <c r="I19" s="13">
        <v>-73537555</v>
      </c>
      <c r="J19" s="13"/>
      <c r="K19" s="13">
        <v>-958670061</v>
      </c>
      <c r="L19" s="1"/>
      <c r="M19" s="13">
        <f t="shared" ref="M19" si="0">SUM(C19,E19,G19,I19,K19)</f>
        <v>6615078331</v>
      </c>
      <c r="N19" s="1"/>
    </row>
    <row r="20" spans="1:14" s="60" customFormat="1" ht="23.1" customHeight="1">
      <c r="A20" s="55" t="s">
        <v>151</v>
      </c>
      <c r="B20" s="31"/>
      <c r="C20" s="6">
        <v>0</v>
      </c>
      <c r="D20" s="1"/>
      <c r="E20" s="6">
        <v>0</v>
      </c>
      <c r="F20" s="1"/>
      <c r="G20" s="6">
        <v>0</v>
      </c>
      <c r="H20" s="1"/>
      <c r="I20" s="6">
        <v>0</v>
      </c>
      <c r="J20" s="1"/>
      <c r="K20" s="6">
        <v>0</v>
      </c>
      <c r="L20" s="1"/>
      <c r="M20" s="6">
        <f>SUM(C20:K20)</f>
        <v>0</v>
      </c>
      <c r="N20" s="1"/>
    </row>
    <row r="21" spans="1:14" s="60" customFormat="1" ht="23.1" customHeight="1">
      <c r="A21" s="55" t="s">
        <v>152</v>
      </c>
      <c r="B21" s="31"/>
      <c r="C21" s="7">
        <v>1591395</v>
      </c>
      <c r="D21" s="1"/>
      <c r="E21" s="34">
        <v>-83493052</v>
      </c>
      <c r="F21" s="1"/>
      <c r="G21" s="7">
        <v>-86113176</v>
      </c>
      <c r="H21" s="1"/>
      <c r="I21" s="7">
        <f>PL!F42</f>
        <v>-5016106</v>
      </c>
      <c r="J21" s="1"/>
      <c r="K21" s="7">
        <v>281717278</v>
      </c>
      <c r="L21" s="1"/>
      <c r="M21" s="7">
        <f>SUM(C21:K21)</f>
        <v>108686339</v>
      </c>
      <c r="N21" s="1"/>
    </row>
    <row r="22" spans="1:14" s="60" customFormat="1" ht="23.1" customHeight="1">
      <c r="A22" s="55" t="s">
        <v>153</v>
      </c>
      <c r="B22" s="31"/>
      <c r="C22" s="1">
        <f>SUM(C20:C21)</f>
        <v>1591395</v>
      </c>
      <c r="D22" s="1"/>
      <c r="E22" s="1">
        <f>SUM(E20:E21)</f>
        <v>-83493052</v>
      </c>
      <c r="F22" s="1"/>
      <c r="G22" s="1">
        <f>SUM(G20:G21)</f>
        <v>-86113176</v>
      </c>
      <c r="H22" s="1"/>
      <c r="I22" s="1">
        <f>SUM(I20:I21)</f>
        <v>-5016106</v>
      </c>
      <c r="J22" s="1"/>
      <c r="K22" s="1">
        <f>SUM(K20:K21)</f>
        <v>281717278</v>
      </c>
      <c r="L22" s="1"/>
      <c r="M22" s="1">
        <f>SUM(M20:M21)</f>
        <v>108686339</v>
      </c>
      <c r="N22" s="1"/>
    </row>
    <row r="23" spans="1:14" s="60" customFormat="1" ht="23.1" customHeight="1">
      <c r="A23" s="55" t="s">
        <v>187</v>
      </c>
      <c r="B23" s="31"/>
      <c r="C23" s="1">
        <v>-97171078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f>SUM(C23:K23)</f>
        <v>-97171078</v>
      </c>
      <c r="N23" s="1"/>
    </row>
    <row r="24" spans="1:14" ht="23.1" customHeight="1" thickBot="1">
      <c r="A24" s="61" t="s">
        <v>227</v>
      </c>
      <c r="C24" s="5">
        <f>SUM(C19,C22:C23)</f>
        <v>5909308712</v>
      </c>
      <c r="D24" s="1"/>
      <c r="E24" s="5">
        <f>SUM(E19,E22:E23)</f>
        <v>1532496345</v>
      </c>
      <c r="F24" s="1"/>
      <c r="G24" s="5">
        <f>SUM(G19,G22:G23)</f>
        <v>-59705021</v>
      </c>
      <c r="H24" s="1"/>
      <c r="I24" s="5">
        <f>SUM(I19,I22:I23)</f>
        <v>-78553661</v>
      </c>
      <c r="J24" s="1"/>
      <c r="K24" s="5">
        <f>SUM(K19,K22:K23)</f>
        <v>-676952783</v>
      </c>
      <c r="L24" s="1"/>
      <c r="M24" s="5">
        <f>SUM(M19,M22:M23)</f>
        <v>6626593592</v>
      </c>
      <c r="N24" s="1"/>
    </row>
    <row r="25" spans="1:14" s="60" customFormat="1" ht="12.6" customHeight="1" thickTop="1">
      <c r="A25" s="62"/>
      <c r="B25" s="6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s="60" customFormat="1" ht="23.1" customHeight="1">
      <c r="A26" s="52" t="s">
        <v>225</v>
      </c>
      <c r="B26" s="63"/>
      <c r="C26" s="13">
        <v>5767536926</v>
      </c>
      <c r="D26" s="13"/>
      <c r="E26" s="13">
        <v>2527430957</v>
      </c>
      <c r="F26" s="13"/>
      <c r="G26" s="13">
        <v>150273088</v>
      </c>
      <c r="H26" s="13"/>
      <c r="I26" s="13">
        <v>-99884590</v>
      </c>
      <c r="J26" s="13"/>
      <c r="K26" s="13">
        <v>-1689435984</v>
      </c>
      <c r="L26" s="13"/>
      <c r="M26" s="13">
        <f>SUM(C26,E26,G26,I26,K26)</f>
        <v>6655920397</v>
      </c>
      <c r="N26" s="1"/>
    </row>
    <row r="27" spans="1:14" s="60" customFormat="1" ht="23.1" customHeight="1">
      <c r="A27" s="55" t="s">
        <v>151</v>
      </c>
      <c r="B27" s="63"/>
      <c r="C27" s="6">
        <v>0</v>
      </c>
      <c r="D27" s="1"/>
      <c r="E27" s="6">
        <v>0</v>
      </c>
      <c r="F27" s="1"/>
      <c r="G27" s="6">
        <v>0</v>
      </c>
      <c r="H27" s="1"/>
      <c r="I27" s="6">
        <v>0</v>
      </c>
      <c r="J27" s="1"/>
      <c r="K27" s="6">
        <v>0</v>
      </c>
      <c r="L27" s="1"/>
      <c r="M27" s="6">
        <f>SUM(C27:K27)</f>
        <v>0</v>
      </c>
      <c r="N27" s="1"/>
    </row>
    <row r="28" spans="1:14" s="60" customFormat="1" ht="23.1" customHeight="1">
      <c r="A28" s="55" t="s">
        <v>152</v>
      </c>
      <c r="B28" s="63"/>
      <c r="C28" s="7">
        <v>0</v>
      </c>
      <c r="D28" s="1"/>
      <c r="E28" s="7">
        <v>43384585</v>
      </c>
      <c r="F28" s="1"/>
      <c r="G28" s="7">
        <v>-712062713</v>
      </c>
      <c r="H28" s="1"/>
      <c r="I28" s="7">
        <f>PL!D42</f>
        <v>-1000873</v>
      </c>
      <c r="J28" s="1"/>
      <c r="K28" s="7">
        <v>555219511</v>
      </c>
      <c r="L28" s="1"/>
      <c r="M28" s="7">
        <f>SUM(C28:K28)</f>
        <v>-114459490</v>
      </c>
      <c r="N28" s="1"/>
    </row>
    <row r="29" spans="1:14" s="60" customFormat="1" ht="23.1" customHeight="1">
      <c r="A29" s="55" t="s">
        <v>153</v>
      </c>
      <c r="B29" s="63"/>
      <c r="C29" s="1">
        <f>SUM(C27:C28)</f>
        <v>0</v>
      </c>
      <c r="D29" s="1"/>
      <c r="E29" s="1">
        <f>SUM(E27:E28)</f>
        <v>43384585</v>
      </c>
      <c r="F29" s="1"/>
      <c r="G29" s="1">
        <f>SUM(G27:G28)</f>
        <v>-712062713</v>
      </c>
      <c r="H29" s="1"/>
      <c r="I29" s="1">
        <f>SUM(I27:I28)</f>
        <v>-1000873</v>
      </c>
      <c r="J29" s="1"/>
      <c r="K29" s="1">
        <f>SUM(K27:K28)</f>
        <v>555219511</v>
      </c>
      <c r="L29" s="1"/>
      <c r="M29" s="1">
        <f>SUM(M27:M28)</f>
        <v>-114459490</v>
      </c>
      <c r="N29" s="1"/>
    </row>
    <row r="30" spans="1:14" s="60" customFormat="1" ht="23.1" customHeight="1">
      <c r="A30" s="55" t="s">
        <v>187</v>
      </c>
      <c r="B30" s="63"/>
      <c r="C30" s="1">
        <v>-43214224</v>
      </c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0</v>
      </c>
      <c r="L30" s="1"/>
      <c r="M30" s="1">
        <f>SUM(C30:K30)</f>
        <v>-43214224</v>
      </c>
      <c r="N30" s="1"/>
    </row>
    <row r="31" spans="1:14" s="60" customFormat="1" ht="23.1" customHeight="1">
      <c r="A31" s="55" t="s">
        <v>232</v>
      </c>
      <c r="B31" s="6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s="60" customFormat="1" ht="23.1" customHeight="1">
      <c r="A32" s="55" t="s">
        <v>233</v>
      </c>
      <c r="B32" s="6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s="60" customFormat="1" ht="23.1" customHeight="1">
      <c r="A33" s="55" t="s">
        <v>252</v>
      </c>
      <c r="B33" s="63"/>
      <c r="C33" s="1">
        <v>0</v>
      </c>
      <c r="D33" s="1"/>
      <c r="E33" s="1">
        <v>-1076181317</v>
      </c>
      <c r="F33" s="1"/>
      <c r="G33" s="1">
        <v>0</v>
      </c>
      <c r="H33" s="1"/>
      <c r="I33" s="1">
        <v>0</v>
      </c>
      <c r="J33" s="1"/>
      <c r="K33" s="1">
        <v>0</v>
      </c>
      <c r="L33" s="1"/>
      <c r="M33" s="1">
        <f>SUM(C33:K33)</f>
        <v>-1076181317</v>
      </c>
      <c r="N33" s="1"/>
    </row>
    <row r="34" spans="1:14" s="60" customFormat="1" ht="23.1" customHeight="1" thickBot="1">
      <c r="A34" s="61" t="str">
        <f>EQ_Conso!A32</f>
        <v>Balance as at 31 March 2026</v>
      </c>
      <c r="B34" s="63"/>
      <c r="C34" s="5">
        <f>SUM(C26,C29:C33)</f>
        <v>5724322702</v>
      </c>
      <c r="D34" s="1"/>
      <c r="E34" s="5">
        <f>SUM(E26,E29:E33)</f>
        <v>1494634225</v>
      </c>
      <c r="F34" s="1"/>
      <c r="G34" s="5">
        <f>SUM(G26,G29:G33)</f>
        <v>-561789625</v>
      </c>
      <c r="H34" s="1"/>
      <c r="I34" s="5">
        <f>SUM(I26,I29:I33)</f>
        <v>-100885463</v>
      </c>
      <c r="J34" s="1"/>
      <c r="K34" s="5">
        <f>SUM(K26,K29:K33)</f>
        <v>-1134216473</v>
      </c>
      <c r="L34" s="1"/>
      <c r="M34" s="5">
        <f>SUM(M26,M29:M33)</f>
        <v>5422065366</v>
      </c>
      <c r="N34" s="1"/>
    </row>
    <row r="35" spans="1:14" s="60" customFormat="1" ht="12.6" customHeight="1" thickTop="1">
      <c r="A35" s="62"/>
      <c r="B35" s="6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60" customFormat="1" ht="23.1" customHeight="1">
      <c r="A36" s="55" t="s">
        <v>149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s="60" customFormat="1" ht="23.1" customHeight="1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162" spans="4:4" ht="23.1" customHeight="1">
      <c r="D162" s="48">
        <f>PL!D42</f>
        <v>-1000873</v>
      </c>
    </row>
  </sheetData>
  <mergeCells count="7">
    <mergeCell ref="C11:K11"/>
    <mergeCell ref="C9:M9"/>
    <mergeCell ref="A2:N2"/>
    <mergeCell ref="A3:N3"/>
    <mergeCell ref="A4:N4"/>
    <mergeCell ref="C8:N8"/>
    <mergeCell ref="C10:M10"/>
  </mergeCells>
  <printOptions horizontalCentered="1"/>
  <pageMargins left="0.27559055118110237" right="0.19685039370078741" top="0.62" bottom="0.17" header="0.31496062992125984" footer="0.17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63A2-E079-42C7-A59C-1425C177CAE4}">
  <sheetPr>
    <pageSetUpPr fitToPage="1"/>
  </sheetPr>
  <dimension ref="A1:W28"/>
  <sheetViews>
    <sheetView showGridLines="0" view="pageBreakPreview" zoomScaleNormal="80" zoomScaleSheetLayoutView="100" workbookViewId="0">
      <selection activeCell="A2" sqref="A2:M2"/>
    </sheetView>
  </sheetViews>
  <sheetFormatPr defaultColWidth="9.44140625" defaultRowHeight="24" customHeight="1"/>
  <cols>
    <col min="1" max="1" width="45.44140625" style="42" customWidth="1"/>
    <col min="2" max="2" width="6.109375" style="42" customWidth="1"/>
    <col min="3" max="3" width="17.5546875" style="42" customWidth="1"/>
    <col min="4" max="4" width="1.44140625" style="42" customWidth="1"/>
    <col min="5" max="5" width="17.5546875" style="42" customWidth="1"/>
    <col min="6" max="6" width="1.44140625" style="42" customWidth="1"/>
    <col min="7" max="7" width="17.5546875" style="42" customWidth="1"/>
    <col min="8" max="8" width="1.44140625" style="42" customWidth="1"/>
    <col min="9" max="9" width="17.5546875" style="42" customWidth="1"/>
    <col min="10" max="10" width="1.44140625" style="42" customWidth="1"/>
    <col min="11" max="11" width="17.5546875" style="42" customWidth="1"/>
    <col min="12" max="12" width="1.44140625" style="42" customWidth="1"/>
    <col min="13" max="13" width="17.5546875" style="42" customWidth="1"/>
    <col min="14" max="16384" width="9.44140625" style="42"/>
  </cols>
  <sheetData>
    <row r="1" spans="1:23" ht="24" customHeight="1">
      <c r="M1" s="44" t="s">
        <v>150</v>
      </c>
    </row>
    <row r="2" spans="1:23" s="53" customFormat="1" ht="24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23" s="53" customFormat="1" ht="24" customHeight="1">
      <c r="A3" s="119" t="s">
        <v>182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23" s="53" customFormat="1" ht="24" customHeight="1">
      <c r="A4" s="119" t="str">
        <f>OCI_Conso!A4</f>
        <v>For the three-month period ended 31 March 2026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23" s="53" customFormat="1" ht="24" customHeight="1">
      <c r="A5" s="126" t="s">
        <v>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23" s="57" customFormat="1" ht="24" customHeight="1">
      <c r="C6" s="127" t="s">
        <v>3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</row>
    <row r="7" spans="1:23" s="57" customFormat="1" ht="24" customHeight="1">
      <c r="G7" s="120" t="s">
        <v>49</v>
      </c>
      <c r="H7" s="120"/>
      <c r="I7" s="120"/>
      <c r="J7" s="66"/>
      <c r="K7" s="57" t="s">
        <v>87</v>
      </c>
      <c r="M7" s="67"/>
    </row>
    <row r="8" spans="1:23" s="57" customFormat="1" ht="24" customHeight="1">
      <c r="C8" s="57" t="s">
        <v>89</v>
      </c>
      <c r="E8" s="57" t="s">
        <v>90</v>
      </c>
      <c r="G8" s="57" t="s">
        <v>92</v>
      </c>
      <c r="H8" s="53"/>
      <c r="K8" s="57" t="s">
        <v>93</v>
      </c>
      <c r="M8" s="57" t="s">
        <v>96</v>
      </c>
    </row>
    <row r="9" spans="1:23" s="57" customFormat="1" ht="24" customHeight="1">
      <c r="C9" s="57" t="s">
        <v>192</v>
      </c>
      <c r="E9" s="57" t="s">
        <v>97</v>
      </c>
      <c r="G9" s="68" t="s">
        <v>99</v>
      </c>
      <c r="K9" s="57" t="s">
        <v>101</v>
      </c>
      <c r="M9" s="57" t="s">
        <v>104</v>
      </c>
    </row>
    <row r="10" spans="1:23" s="57" customFormat="1" ht="24" customHeight="1">
      <c r="C10" s="58" t="s">
        <v>105</v>
      </c>
      <c r="E10" s="58" t="s">
        <v>106</v>
      </c>
      <c r="G10" s="58" t="s">
        <v>108</v>
      </c>
      <c r="I10" s="58" t="s">
        <v>51</v>
      </c>
      <c r="K10" s="58" t="s">
        <v>111</v>
      </c>
      <c r="M10" s="58" t="s">
        <v>111</v>
      </c>
    </row>
    <row r="11" spans="1:23" ht="24" customHeight="1">
      <c r="M11" s="44"/>
    </row>
    <row r="12" spans="1:23" s="60" customFormat="1" ht="24" customHeight="1">
      <c r="A12" s="52" t="s">
        <v>188</v>
      </c>
      <c r="B12" s="31"/>
      <c r="C12" s="1">
        <v>1535999998</v>
      </c>
      <c r="D12" s="1"/>
      <c r="E12" s="1">
        <v>10851951634</v>
      </c>
      <c r="F12" s="1"/>
      <c r="G12" s="1">
        <v>153600000.00000006</v>
      </c>
      <c r="H12" s="1"/>
      <c r="I12" s="1">
        <v>10868528286</v>
      </c>
      <c r="J12" s="1"/>
      <c r="K12" s="1">
        <f>OCI_Separate!I18</f>
        <v>2660352552</v>
      </c>
      <c r="L12" s="1"/>
      <c r="M12" s="3">
        <f>SUM(C12,E12,G12,I12,K12)</f>
        <v>26070432470</v>
      </c>
    </row>
    <row r="13" spans="1:23" s="60" customFormat="1" ht="24" customHeight="1">
      <c r="A13" s="55" t="s">
        <v>151</v>
      </c>
      <c r="B13" s="31"/>
      <c r="C13" s="6">
        <v>0</v>
      </c>
      <c r="D13" s="1"/>
      <c r="E13" s="6">
        <v>0</v>
      </c>
      <c r="F13" s="1"/>
      <c r="G13" s="6">
        <v>0</v>
      </c>
      <c r="H13" s="1"/>
      <c r="I13" s="6">
        <f>PL!J69</f>
        <v>115939037</v>
      </c>
      <c r="J13" s="1"/>
      <c r="K13" s="6">
        <f>OCI_Separate!I19</f>
        <v>0</v>
      </c>
      <c r="L13" s="1"/>
      <c r="M13" s="6">
        <f>SUM(C13,E13,G13,I13,K13)</f>
        <v>115939037</v>
      </c>
    </row>
    <row r="14" spans="1:23" s="60" customFormat="1" ht="24" customHeight="1">
      <c r="A14" s="55" t="s">
        <v>152</v>
      </c>
      <c r="B14" s="31"/>
      <c r="C14" s="7">
        <v>0</v>
      </c>
      <c r="D14" s="1"/>
      <c r="E14" s="7">
        <v>0</v>
      </c>
      <c r="F14" s="1"/>
      <c r="G14" s="7">
        <v>0</v>
      </c>
      <c r="H14" s="1"/>
      <c r="I14" s="7">
        <v>0</v>
      </c>
      <c r="J14" s="1"/>
      <c r="K14" s="7">
        <f>OCI_Separate!I20</f>
        <v>-52123607</v>
      </c>
      <c r="L14" s="1"/>
      <c r="M14" s="7">
        <f t="shared" ref="M14" si="0">SUM(C14,E14,G14,I14,K14)</f>
        <v>-52123607</v>
      </c>
    </row>
    <row r="15" spans="1:23" s="60" customFormat="1" ht="24" customHeight="1">
      <c r="A15" s="55" t="s">
        <v>153</v>
      </c>
      <c r="B15" s="31"/>
      <c r="C15" s="1">
        <f>SUM(C13:C14)</f>
        <v>0</v>
      </c>
      <c r="D15" s="1"/>
      <c r="E15" s="1">
        <f>SUM(E13:E14)</f>
        <v>0</v>
      </c>
      <c r="F15" s="1"/>
      <c r="G15" s="1">
        <f>SUM(G13:G14)</f>
        <v>0</v>
      </c>
      <c r="H15" s="1"/>
      <c r="I15" s="1">
        <f>SUM(I13:I14)</f>
        <v>115939037</v>
      </c>
      <c r="J15" s="1"/>
      <c r="K15" s="1">
        <f>OCI_Separate!I21</f>
        <v>-52123607</v>
      </c>
      <c r="L15" s="1"/>
      <c r="M15" s="1">
        <f>SUM(M13:M14)</f>
        <v>63815430</v>
      </c>
    </row>
    <row r="16" spans="1:23" s="60" customFormat="1" ht="24" customHeight="1">
      <c r="A16" s="55" t="s">
        <v>187</v>
      </c>
      <c r="B16" s="31"/>
      <c r="C16" s="1">
        <v>0</v>
      </c>
      <c r="D16" s="1"/>
      <c r="E16" s="1">
        <v>0</v>
      </c>
      <c r="F16" s="1"/>
      <c r="G16" s="1">
        <v>0</v>
      </c>
      <c r="H16" s="1"/>
      <c r="I16" s="30">
        <v>31556230</v>
      </c>
      <c r="J16" s="4"/>
      <c r="K16" s="1">
        <f>OCI_Separate!I22</f>
        <v>-31556230</v>
      </c>
      <c r="L16" s="1"/>
      <c r="M16" s="4">
        <f>SUM(C16,E16,G16,I16,K16)</f>
        <v>0</v>
      </c>
    </row>
    <row r="17" spans="1:13" ht="24" customHeight="1" thickBot="1">
      <c r="A17" s="61" t="s">
        <v>227</v>
      </c>
      <c r="C17" s="5">
        <f>SUM(C12,C15:C16)</f>
        <v>1535999998</v>
      </c>
      <c r="D17" s="1"/>
      <c r="E17" s="5">
        <f>SUM(E12,E15:E16)</f>
        <v>10851951634</v>
      </c>
      <c r="F17" s="1"/>
      <c r="G17" s="5">
        <f>SUM(G12,G15:G16)</f>
        <v>153600000.00000006</v>
      </c>
      <c r="H17" s="1"/>
      <c r="I17" s="5">
        <f>SUM(I12,I15:I16)</f>
        <v>11016023553</v>
      </c>
      <c r="J17" s="1"/>
      <c r="K17" s="5">
        <f>SUM(K12,K15:K16)</f>
        <v>2576672715</v>
      </c>
      <c r="L17" s="1"/>
      <c r="M17" s="5">
        <f>SUM(M12,M15:M16)</f>
        <v>26134247900</v>
      </c>
    </row>
    <row r="18" spans="1:13" s="60" customFormat="1" ht="24" customHeight="1" thickTop="1">
      <c r="A18" s="62"/>
      <c r="B18" s="63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s="60" customFormat="1" ht="24" customHeight="1">
      <c r="A19" s="52" t="str">
        <f>EQ_Conso!A22</f>
        <v>Balance as at 1 January 2026</v>
      </c>
      <c r="B19" s="63"/>
      <c r="C19" s="1">
        <v>1535999998</v>
      </c>
      <c r="D19" s="1"/>
      <c r="E19" s="1">
        <v>10851951634</v>
      </c>
      <c r="F19" s="1"/>
      <c r="G19" s="1">
        <v>153600000.00000006</v>
      </c>
      <c r="H19" s="1"/>
      <c r="I19" s="1">
        <v>9149105296</v>
      </c>
      <c r="J19" s="1"/>
      <c r="K19" s="1">
        <v>2627591474</v>
      </c>
      <c r="L19" s="1"/>
      <c r="M19" s="1">
        <f>SUM(C19,E19,G19,I19,K19)</f>
        <v>24318248402</v>
      </c>
    </row>
    <row r="20" spans="1:13" s="60" customFormat="1" ht="24" customHeight="1">
      <c r="A20" s="55" t="s">
        <v>151</v>
      </c>
      <c r="B20" s="63"/>
      <c r="C20" s="6">
        <v>0</v>
      </c>
      <c r="D20" s="1"/>
      <c r="E20" s="6">
        <v>0</v>
      </c>
      <c r="F20" s="1"/>
      <c r="G20" s="6">
        <v>0</v>
      </c>
      <c r="H20" s="1"/>
      <c r="I20" s="6">
        <f>PL!H69</f>
        <v>222468415</v>
      </c>
      <c r="J20" s="1"/>
      <c r="K20" s="6">
        <f>OCI_Separate!I26</f>
        <v>0</v>
      </c>
      <c r="L20" s="1"/>
      <c r="M20" s="6">
        <f t="shared" ref="M20:M21" si="1">SUM(C20,E20,G20,I20,K20)</f>
        <v>222468415</v>
      </c>
    </row>
    <row r="21" spans="1:13" s="60" customFormat="1" ht="24" customHeight="1">
      <c r="A21" s="55" t="s">
        <v>152</v>
      </c>
      <c r="B21" s="63"/>
      <c r="C21" s="7">
        <v>0</v>
      </c>
      <c r="D21" s="1"/>
      <c r="E21" s="7">
        <v>0</v>
      </c>
      <c r="F21" s="1"/>
      <c r="G21" s="7">
        <v>0</v>
      </c>
      <c r="H21" s="1"/>
      <c r="I21" s="7">
        <v>0</v>
      </c>
      <c r="J21" s="1"/>
      <c r="K21" s="7">
        <f>OCI_Separate!I27</f>
        <v>-442061301</v>
      </c>
      <c r="L21" s="1"/>
      <c r="M21" s="7">
        <f t="shared" si="1"/>
        <v>-442061301</v>
      </c>
    </row>
    <row r="22" spans="1:13" s="60" customFormat="1" ht="24" customHeight="1">
      <c r="A22" s="55" t="s">
        <v>153</v>
      </c>
      <c r="B22" s="63"/>
      <c r="C22" s="1">
        <f>SUM(C20:C21)</f>
        <v>0</v>
      </c>
      <c r="D22" s="1"/>
      <c r="E22" s="1">
        <f>SUM(E20:E21)</f>
        <v>0</v>
      </c>
      <c r="F22" s="1"/>
      <c r="G22" s="1">
        <f>SUM(G20:G21)</f>
        <v>0</v>
      </c>
      <c r="H22" s="1"/>
      <c r="I22" s="1">
        <f>SUM(I20:I21)</f>
        <v>222468415</v>
      </c>
      <c r="J22" s="1"/>
      <c r="K22" s="1">
        <f>OCI_Separate!I28</f>
        <v>-442061301</v>
      </c>
      <c r="L22" s="1"/>
      <c r="M22" s="1">
        <f>SUM(M20:M21)</f>
        <v>-219592886</v>
      </c>
    </row>
    <row r="23" spans="1:13" s="60" customFormat="1" ht="24" customHeight="1">
      <c r="A23" s="55" t="s">
        <v>187</v>
      </c>
      <c r="B23" s="63"/>
      <c r="C23" s="1">
        <v>0</v>
      </c>
      <c r="D23" s="1"/>
      <c r="E23" s="1">
        <v>0</v>
      </c>
      <c r="F23" s="1"/>
      <c r="G23" s="1">
        <v>0</v>
      </c>
      <c r="H23" s="1"/>
      <c r="I23" s="1">
        <f>-K23</f>
        <v>30311737</v>
      </c>
      <c r="J23" s="1"/>
      <c r="K23" s="1">
        <f>OCI_Separate!I29</f>
        <v>-30311737</v>
      </c>
      <c r="L23" s="1"/>
      <c r="M23" s="4">
        <f>SUM(C23,E23,G23,I23,K23)</f>
        <v>0</v>
      </c>
    </row>
    <row r="24" spans="1:13" s="60" customFormat="1" ht="24" customHeight="1" thickBot="1">
      <c r="A24" s="61" t="str">
        <f>EQ_Conso!A32</f>
        <v>Balance as at 31 March 2026</v>
      </c>
      <c r="B24" s="63"/>
      <c r="C24" s="5">
        <f>SUM(C19,C22:C23)</f>
        <v>1535999998</v>
      </c>
      <c r="D24" s="1"/>
      <c r="E24" s="5">
        <f>SUM(E19,E22:E23)</f>
        <v>10851951634</v>
      </c>
      <c r="F24" s="1"/>
      <c r="G24" s="5">
        <f>SUM(G19,G22:G23)</f>
        <v>153600000.00000006</v>
      </c>
      <c r="H24" s="1"/>
      <c r="I24" s="5">
        <f>SUM(I19,I22:I23)</f>
        <v>9401885448</v>
      </c>
      <c r="J24" s="1"/>
      <c r="K24" s="5">
        <f>SUM(K19,K22:K23)</f>
        <v>2155218436</v>
      </c>
      <c r="L24" s="1"/>
      <c r="M24" s="5">
        <f>SUM(M19,M22:M23)</f>
        <v>24098655516</v>
      </c>
    </row>
    <row r="25" spans="1:13" s="60" customFormat="1" ht="24" customHeight="1" thickTop="1">
      <c r="A25" s="62"/>
      <c r="B25" s="6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s="60" customFormat="1" ht="24" customHeight="1">
      <c r="A26" s="64" t="s">
        <v>149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s="60" customFormat="1" ht="24" customHeight="1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3" ht="24" customHeight="1">
      <c r="I28" s="48"/>
    </row>
  </sheetData>
  <mergeCells count="6">
    <mergeCell ref="G7:I7"/>
    <mergeCell ref="A2:M2"/>
    <mergeCell ref="A3:M3"/>
    <mergeCell ref="A5:M5"/>
    <mergeCell ref="C6:M6"/>
    <mergeCell ref="A4:M4"/>
  </mergeCells>
  <printOptions horizontalCentered="1"/>
  <pageMargins left="0.36" right="0.196850393700787" top="0.78740157480314998" bottom="0.25" header="0.31496062992126" footer="0.31496062992126"/>
  <pageSetup paperSize="9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BAF07-9B20-46A6-816A-ADDE5E1FDC98}">
  <dimension ref="A1:T33"/>
  <sheetViews>
    <sheetView showGridLines="0" view="pageBreakPreview" zoomScaleNormal="80" zoomScaleSheetLayoutView="100" workbookViewId="0">
      <selection activeCell="A2" sqref="A2:I2"/>
    </sheetView>
  </sheetViews>
  <sheetFormatPr defaultColWidth="9.44140625" defaultRowHeight="21.9" customHeight="1"/>
  <cols>
    <col min="1" max="1" width="48" style="42" customWidth="1"/>
    <col min="2" max="2" width="18.5546875" style="42" customWidth="1"/>
    <col min="3" max="3" width="23.5546875" style="42" customWidth="1"/>
    <col min="4" max="4" width="2" style="42" customWidth="1"/>
    <col min="5" max="5" width="23.5546875" style="42" customWidth="1"/>
    <col min="6" max="6" width="2" style="42" customWidth="1"/>
    <col min="7" max="7" width="23.5546875" style="42" customWidth="1"/>
    <col min="8" max="8" width="2" style="42" customWidth="1"/>
    <col min="9" max="9" width="23.5546875" style="42" customWidth="1"/>
    <col min="10" max="10" width="2.5546875" style="42" customWidth="1"/>
    <col min="11" max="16384" width="9.44140625" style="42"/>
  </cols>
  <sheetData>
    <row r="1" spans="1:20" ht="21.9" customHeight="1">
      <c r="I1" s="44" t="s">
        <v>150</v>
      </c>
    </row>
    <row r="2" spans="1:20" s="53" customFormat="1" ht="21.9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</row>
    <row r="3" spans="1:20" s="53" customFormat="1" ht="21.9" customHeight="1">
      <c r="A3" s="119" t="s">
        <v>182</v>
      </c>
      <c r="B3" s="119"/>
      <c r="C3" s="119"/>
      <c r="D3" s="119"/>
      <c r="E3" s="119"/>
      <c r="F3" s="119"/>
      <c r="G3" s="119"/>
      <c r="H3" s="119"/>
      <c r="I3" s="119"/>
    </row>
    <row r="4" spans="1:20" s="53" customFormat="1" ht="21.9" customHeight="1">
      <c r="A4" s="119" t="str">
        <f>EQ_Separate!A4</f>
        <v>For the three-month period ended 31 March 2026</v>
      </c>
      <c r="B4" s="119"/>
      <c r="C4" s="119"/>
      <c r="D4" s="119"/>
      <c r="E4" s="119"/>
      <c r="F4" s="119"/>
      <c r="G4" s="119"/>
      <c r="H4" s="119"/>
      <c r="I4" s="119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20" s="53" customFormat="1" ht="21.9" customHeight="1">
      <c r="A5" s="52"/>
      <c r="B5" s="52"/>
      <c r="C5" s="52"/>
      <c r="D5" s="52"/>
      <c r="E5" s="52"/>
      <c r="F5" s="52"/>
      <c r="G5" s="52"/>
      <c r="H5" s="52"/>
      <c r="I5" s="52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s="53" customFormat="1" ht="21.9" customHeight="1">
      <c r="A6" s="55" t="s">
        <v>162</v>
      </c>
      <c r="B6" s="52"/>
      <c r="C6" s="52"/>
      <c r="D6" s="52"/>
      <c r="E6" s="52"/>
      <c r="F6" s="52"/>
      <c r="G6" s="52"/>
      <c r="H6" s="52"/>
      <c r="I6" s="52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0" s="53" customFormat="1" ht="21.9" customHeight="1">
      <c r="I7" s="56" t="s">
        <v>1</v>
      </c>
    </row>
    <row r="8" spans="1:20" s="57" customFormat="1" ht="21.9" customHeight="1">
      <c r="C8" s="127" t="s">
        <v>3</v>
      </c>
      <c r="D8" s="127"/>
      <c r="E8" s="127"/>
      <c r="F8" s="127"/>
      <c r="G8" s="127"/>
      <c r="H8" s="127"/>
      <c r="I8" s="127"/>
    </row>
    <row r="9" spans="1:20" s="57" customFormat="1" ht="21.9" customHeight="1">
      <c r="C9" s="122" t="s">
        <v>52</v>
      </c>
      <c r="D9" s="122"/>
      <c r="E9" s="122"/>
      <c r="F9" s="122"/>
      <c r="G9" s="122"/>
      <c r="H9" s="122"/>
      <c r="I9" s="122"/>
    </row>
    <row r="10" spans="1:20" s="57" customFormat="1" ht="21.9" customHeight="1">
      <c r="C10" s="122" t="s">
        <v>83</v>
      </c>
      <c r="D10" s="122"/>
      <c r="E10" s="122"/>
      <c r="F10" s="122"/>
      <c r="G10" s="122"/>
    </row>
    <row r="11" spans="1:20" s="57" customFormat="1" ht="21.9" customHeight="1">
      <c r="E11" s="57" t="s">
        <v>234</v>
      </c>
    </row>
    <row r="12" spans="1:20" s="57" customFormat="1" ht="21.9" customHeight="1">
      <c r="E12" s="57" t="s">
        <v>235</v>
      </c>
    </row>
    <row r="13" spans="1:20" s="57" customFormat="1" ht="21.9" customHeight="1">
      <c r="D13" s="53"/>
      <c r="E13" s="57" t="s">
        <v>236</v>
      </c>
      <c r="F13" s="53"/>
      <c r="G13" s="53"/>
      <c r="H13" s="53"/>
    </row>
    <row r="14" spans="1:20" s="57" customFormat="1" ht="21.9" customHeight="1">
      <c r="C14" s="57" t="s">
        <v>84</v>
      </c>
      <c r="E14" s="57" t="s">
        <v>85</v>
      </c>
    </row>
    <row r="15" spans="1:20" s="57" customFormat="1" ht="21.9" customHeight="1">
      <c r="C15" s="57" t="s">
        <v>164</v>
      </c>
      <c r="E15" s="57" t="s">
        <v>163</v>
      </c>
      <c r="G15" s="57" t="s">
        <v>165</v>
      </c>
      <c r="I15" s="57" t="s">
        <v>168</v>
      </c>
    </row>
    <row r="16" spans="1:20" s="57" customFormat="1" ht="21.9" customHeight="1">
      <c r="C16" s="58" t="s">
        <v>109</v>
      </c>
      <c r="E16" s="59" t="s">
        <v>109</v>
      </c>
      <c r="G16" s="59" t="s">
        <v>109</v>
      </c>
      <c r="I16" s="58" t="s">
        <v>169</v>
      </c>
    </row>
    <row r="18" spans="1:9" s="60" customFormat="1" ht="21.9" customHeight="1">
      <c r="A18" s="52" t="s">
        <v>188</v>
      </c>
      <c r="B18" s="31"/>
      <c r="C18" s="1">
        <v>2654527678</v>
      </c>
      <c r="D18" s="1"/>
      <c r="E18" s="1">
        <v>6213517</v>
      </c>
      <c r="F18" s="1"/>
      <c r="G18" s="1">
        <v>-388643</v>
      </c>
      <c r="H18" s="1"/>
      <c r="I18" s="1">
        <f>SUM(C18,E18,G18)</f>
        <v>2660352552</v>
      </c>
    </row>
    <row r="19" spans="1:9" s="60" customFormat="1" ht="21.9" customHeight="1">
      <c r="A19" s="55" t="s">
        <v>151</v>
      </c>
      <c r="B19" s="31"/>
      <c r="C19" s="6">
        <v>0</v>
      </c>
      <c r="D19" s="1"/>
      <c r="E19" s="6">
        <v>0</v>
      </c>
      <c r="F19" s="1"/>
      <c r="G19" s="6">
        <v>0</v>
      </c>
      <c r="H19" s="1"/>
      <c r="I19" s="6">
        <f t="shared" ref="I19:I20" si="0">SUM(C19,E19,G19)</f>
        <v>0</v>
      </c>
    </row>
    <row r="20" spans="1:9" s="60" customFormat="1" ht="21.9" customHeight="1">
      <c r="A20" s="55" t="s">
        <v>152</v>
      </c>
      <c r="B20" s="31"/>
      <c r="C20" s="7">
        <v>0</v>
      </c>
      <c r="D20" s="1"/>
      <c r="E20" s="7">
        <f>SUM(PL!J54)</f>
        <v>22516</v>
      </c>
      <c r="F20" s="1"/>
      <c r="G20" s="7">
        <f>SUM(PL!J44)</f>
        <v>-52146123</v>
      </c>
      <c r="H20" s="1"/>
      <c r="I20" s="7">
        <f t="shared" si="0"/>
        <v>-52123607</v>
      </c>
    </row>
    <row r="21" spans="1:9" s="60" customFormat="1" ht="21.9" customHeight="1">
      <c r="A21" s="55" t="s">
        <v>153</v>
      </c>
      <c r="B21" s="31"/>
      <c r="C21" s="1">
        <f>SUM(C19:C20)</f>
        <v>0</v>
      </c>
      <c r="D21" s="1"/>
      <c r="E21" s="1">
        <f>SUM(E19:E20)</f>
        <v>22516</v>
      </c>
      <c r="F21" s="1"/>
      <c r="G21" s="1">
        <f>SUM(G19:G20)</f>
        <v>-52146123</v>
      </c>
      <c r="H21" s="1"/>
      <c r="I21" s="1">
        <f>SUM(I19:I20)</f>
        <v>-52123607</v>
      </c>
    </row>
    <row r="22" spans="1:9" s="60" customFormat="1" ht="21.9" customHeight="1">
      <c r="A22" s="55" t="s">
        <v>187</v>
      </c>
      <c r="B22" s="31"/>
      <c r="C22" s="30">
        <v>-31556230</v>
      </c>
      <c r="D22" s="1"/>
      <c r="E22" s="1">
        <v>0</v>
      </c>
      <c r="F22" s="1"/>
      <c r="G22" s="1">
        <v>0</v>
      </c>
      <c r="H22" s="1"/>
      <c r="I22" s="1">
        <f>SUM(C22,E22,G22)</f>
        <v>-31556230</v>
      </c>
    </row>
    <row r="23" spans="1:9" ht="21.9" customHeight="1" thickBot="1">
      <c r="A23" s="61" t="s">
        <v>227</v>
      </c>
      <c r="C23" s="5">
        <f>SUM(C18,C21:C22)</f>
        <v>2622971448</v>
      </c>
      <c r="D23" s="1"/>
      <c r="E23" s="5">
        <f>SUM(E18,E21:E22)</f>
        <v>6236033</v>
      </c>
      <c r="F23" s="1"/>
      <c r="G23" s="5">
        <f>SUM(G18,G21:G22)</f>
        <v>-52534766</v>
      </c>
      <c r="H23" s="1"/>
      <c r="I23" s="5">
        <f>SUM(I18,I21:I22)</f>
        <v>2576672715</v>
      </c>
    </row>
    <row r="24" spans="1:9" s="60" customFormat="1" ht="21.9" customHeight="1" thickTop="1">
      <c r="A24" s="62"/>
      <c r="B24" s="63"/>
      <c r="C24" s="1"/>
      <c r="D24" s="1"/>
      <c r="E24" s="1"/>
      <c r="F24" s="1"/>
      <c r="G24" s="1"/>
      <c r="H24" s="1"/>
      <c r="I24" s="1"/>
    </row>
    <row r="25" spans="1:9" s="60" customFormat="1" ht="21.9" customHeight="1">
      <c r="A25" s="52" t="str">
        <f>EQ_Conso!A22</f>
        <v>Balance as at 1 January 2026</v>
      </c>
      <c r="B25" s="63"/>
      <c r="C25" s="1">
        <v>2524558275</v>
      </c>
      <c r="D25" s="1"/>
      <c r="E25" s="1">
        <v>9760622</v>
      </c>
      <c r="F25" s="1"/>
      <c r="G25" s="1">
        <v>93272577</v>
      </c>
      <c r="H25" s="1"/>
      <c r="I25" s="1">
        <f>SUM(C25,E25,G25)</f>
        <v>2627591474</v>
      </c>
    </row>
    <row r="26" spans="1:9" s="60" customFormat="1" ht="21.9" customHeight="1">
      <c r="A26" s="55" t="s">
        <v>151</v>
      </c>
      <c r="B26" s="63"/>
      <c r="C26" s="6">
        <v>0</v>
      </c>
      <c r="D26" s="1"/>
      <c r="E26" s="6">
        <v>0</v>
      </c>
      <c r="F26" s="1"/>
      <c r="G26" s="6">
        <v>0</v>
      </c>
      <c r="H26" s="1"/>
      <c r="I26" s="6">
        <f t="shared" ref="I26:I27" si="1">SUM(C26,E26,G26)</f>
        <v>0</v>
      </c>
    </row>
    <row r="27" spans="1:9" s="60" customFormat="1" ht="21.9" customHeight="1">
      <c r="A27" s="55" t="s">
        <v>152</v>
      </c>
      <c r="B27" s="63"/>
      <c r="C27" s="7">
        <v>0</v>
      </c>
      <c r="D27" s="1"/>
      <c r="E27" s="7">
        <f>PL!H54</f>
        <v>1401940</v>
      </c>
      <c r="F27" s="1"/>
      <c r="G27" s="7">
        <f>PL!H40</f>
        <v>-443463241</v>
      </c>
      <c r="H27" s="1"/>
      <c r="I27" s="7">
        <f t="shared" si="1"/>
        <v>-442061301</v>
      </c>
    </row>
    <row r="28" spans="1:9" s="60" customFormat="1" ht="21.9" customHeight="1">
      <c r="A28" s="55" t="s">
        <v>153</v>
      </c>
      <c r="B28" s="63"/>
      <c r="C28" s="1">
        <f>SUM(C26:C27)</f>
        <v>0</v>
      </c>
      <c r="D28" s="1"/>
      <c r="E28" s="1">
        <f>SUM(E26:E27)</f>
        <v>1401940</v>
      </c>
      <c r="F28" s="1"/>
      <c r="G28" s="1">
        <f>SUM(G26:G27)</f>
        <v>-443463241</v>
      </c>
      <c r="H28" s="1"/>
      <c r="I28" s="1">
        <f>SUM(I26:I27)</f>
        <v>-442061301</v>
      </c>
    </row>
    <row r="29" spans="1:9" s="60" customFormat="1" ht="21.9" customHeight="1">
      <c r="A29" s="55" t="s">
        <v>187</v>
      </c>
      <c r="B29" s="63"/>
      <c r="C29" s="1">
        <v>-30311737</v>
      </c>
      <c r="D29" s="1"/>
      <c r="E29" s="1">
        <v>0</v>
      </c>
      <c r="F29" s="1"/>
      <c r="G29" s="1">
        <v>0</v>
      </c>
      <c r="H29" s="1"/>
      <c r="I29" s="1">
        <f>SUM(C29,E29,G29)</f>
        <v>-30311737</v>
      </c>
    </row>
    <row r="30" spans="1:9" s="60" customFormat="1" ht="21.9" customHeight="1" thickBot="1">
      <c r="A30" s="61" t="str">
        <f>EQ_Conso!A32</f>
        <v>Balance as at 31 March 2026</v>
      </c>
      <c r="B30" s="63"/>
      <c r="C30" s="5">
        <f>SUM(C25,C28:C29)</f>
        <v>2494246538</v>
      </c>
      <c r="D30" s="1"/>
      <c r="E30" s="5">
        <f>SUM(E25,E28:E29)</f>
        <v>11162562</v>
      </c>
      <c r="F30" s="1"/>
      <c r="G30" s="5">
        <f>SUM(G25,G28:G29)</f>
        <v>-350190664</v>
      </c>
      <c r="H30" s="1"/>
      <c r="I30" s="5">
        <f>SUM(I25,I28:I29)</f>
        <v>2155218436</v>
      </c>
    </row>
    <row r="31" spans="1:9" s="60" customFormat="1" ht="21.9" customHeight="1" thickTop="1">
      <c r="A31" s="62"/>
      <c r="B31" s="63"/>
      <c r="C31" s="1"/>
      <c r="D31" s="1"/>
      <c r="E31" s="1"/>
      <c r="F31" s="1"/>
      <c r="G31" s="1"/>
      <c r="H31" s="1"/>
      <c r="I31" s="1"/>
    </row>
    <row r="32" spans="1:9" s="60" customFormat="1" ht="21.9" customHeight="1">
      <c r="A32" s="64" t="s">
        <v>149</v>
      </c>
      <c r="B32" s="65"/>
      <c r="C32" s="65"/>
      <c r="D32" s="65"/>
      <c r="E32" s="65"/>
      <c r="F32" s="65"/>
      <c r="G32" s="65"/>
      <c r="H32" s="65"/>
      <c r="I32" s="65"/>
    </row>
    <row r="33" spans="2:9" s="60" customFormat="1" ht="21.9" customHeight="1">
      <c r="B33" s="65"/>
      <c r="C33" s="65"/>
      <c r="D33" s="65"/>
      <c r="E33" s="65"/>
      <c r="F33" s="65"/>
      <c r="G33" s="65"/>
      <c r="H33" s="65"/>
      <c r="I33" s="65"/>
    </row>
  </sheetData>
  <mergeCells count="6">
    <mergeCell ref="C10:G10"/>
    <mergeCell ref="C8:I8"/>
    <mergeCell ref="A2:I2"/>
    <mergeCell ref="A3:I3"/>
    <mergeCell ref="A4:I4"/>
    <mergeCell ref="C9:I9"/>
  </mergeCells>
  <printOptions horizontalCentered="1"/>
  <pageMargins left="0.43307086614173229" right="0.19685039370078741" top="0.65" bottom="0.23622047244094491" header="0.31496062992125984" footer="0.22"/>
  <pageSetup paperSize="9" scale="77" orientation="landscape" r:id="rId1"/>
  <rowBreaks count="1" manualBreakCount="1">
    <brk id="3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18688-138E-4341-A1FF-63288AC43D25}">
  <dimension ref="A1:J115"/>
  <sheetViews>
    <sheetView showGridLines="0" view="pageBreakPreview" zoomScaleNormal="70" zoomScaleSheetLayoutView="100" workbookViewId="0">
      <selection activeCell="A2" sqref="A2:I2"/>
    </sheetView>
  </sheetViews>
  <sheetFormatPr defaultColWidth="10.5546875" defaultRowHeight="23.25" customHeight="1"/>
  <cols>
    <col min="1" max="1" width="53" style="35" customWidth="1"/>
    <col min="2" max="2" width="4.109375" style="35" customWidth="1"/>
    <col min="3" max="3" width="17.5546875" style="35" bestFit="1" customWidth="1"/>
    <col min="4" max="4" width="1.44140625" style="35" customWidth="1"/>
    <col min="5" max="5" width="18.88671875" style="35" customWidth="1"/>
    <col min="6" max="6" width="1.44140625" style="35" customWidth="1"/>
    <col min="7" max="7" width="17.44140625" style="35" bestFit="1" customWidth="1"/>
    <col min="8" max="8" width="1.44140625" style="35" customWidth="1"/>
    <col min="9" max="9" width="16.5546875" style="35" customWidth="1"/>
    <col min="10" max="16384" width="10.5546875" style="35"/>
  </cols>
  <sheetData>
    <row r="1" spans="1:9" ht="23.25" customHeight="1">
      <c r="I1" s="36" t="s">
        <v>154</v>
      </c>
    </row>
    <row r="2" spans="1:9" ht="23.2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</row>
    <row r="3" spans="1:9" ht="23.25" customHeight="1">
      <c r="A3" s="38" t="s">
        <v>114</v>
      </c>
      <c r="B3" s="38"/>
      <c r="C3" s="38"/>
      <c r="D3" s="38"/>
      <c r="E3" s="38"/>
      <c r="F3" s="38"/>
      <c r="G3" s="38"/>
      <c r="H3" s="38"/>
      <c r="I3" s="38"/>
    </row>
    <row r="4" spans="1:9" ht="23.25" customHeight="1">
      <c r="A4" s="38" t="str">
        <f>PL!A4</f>
        <v>For the three-month period ended 31 March 2026</v>
      </c>
      <c r="B4" s="38"/>
      <c r="C4" s="38"/>
      <c r="D4" s="38"/>
      <c r="E4" s="38"/>
      <c r="F4" s="38"/>
      <c r="G4" s="38"/>
      <c r="H4" s="38"/>
    </row>
    <row r="5" spans="1:9" ht="23.25" customHeight="1">
      <c r="A5" s="118" t="s">
        <v>1</v>
      </c>
      <c r="B5" s="118"/>
      <c r="C5" s="118"/>
      <c r="D5" s="118"/>
      <c r="E5" s="118"/>
      <c r="F5" s="118"/>
      <c r="G5" s="118"/>
      <c r="H5" s="118"/>
      <c r="I5" s="118"/>
    </row>
    <row r="6" spans="1:9" ht="23.25" customHeight="1">
      <c r="A6" s="105"/>
      <c r="B6" s="39"/>
      <c r="C6" s="106"/>
      <c r="D6" s="40" t="s">
        <v>2</v>
      </c>
      <c r="E6" s="106"/>
      <c r="F6" s="41"/>
      <c r="G6" s="40"/>
      <c r="H6" s="40" t="s">
        <v>3</v>
      </c>
      <c r="I6" s="106"/>
    </row>
    <row r="7" spans="1:9" ht="23.25" customHeight="1">
      <c r="A7" s="42"/>
      <c r="B7" s="39"/>
      <c r="C7" s="43">
        <v>2026</v>
      </c>
      <c r="D7" s="44"/>
      <c r="E7" s="43">
        <v>2025</v>
      </c>
      <c r="F7" s="45"/>
      <c r="G7" s="43">
        <f>C7</f>
        <v>2026</v>
      </c>
      <c r="H7" s="44"/>
      <c r="I7" s="43">
        <f>E7</f>
        <v>2025</v>
      </c>
    </row>
    <row r="8" spans="1:9" ht="23.25" customHeight="1">
      <c r="A8" s="38" t="s">
        <v>115</v>
      </c>
      <c r="C8" s="36"/>
      <c r="E8" s="36"/>
      <c r="G8" s="36"/>
      <c r="I8" s="36"/>
    </row>
    <row r="9" spans="1:9" ht="23.25" customHeight="1">
      <c r="A9" s="42" t="s">
        <v>237</v>
      </c>
      <c r="C9" s="8">
        <f>SUM(PL!D23)</f>
        <v>912273581</v>
      </c>
      <c r="D9" s="8"/>
      <c r="E9" s="8">
        <f>SUM(PL!F23)</f>
        <v>842397942</v>
      </c>
      <c r="F9" s="8"/>
      <c r="G9" s="8">
        <f>SUM(PL!H23)</f>
        <v>196857306</v>
      </c>
      <c r="H9" s="8"/>
      <c r="I9" s="8">
        <f>SUM(PL!J23)</f>
        <v>157299040</v>
      </c>
    </row>
    <row r="10" spans="1:9" ht="23.25" customHeight="1">
      <c r="A10" s="42" t="s">
        <v>190</v>
      </c>
      <c r="C10" s="4"/>
      <c r="D10" s="8"/>
      <c r="E10" s="4"/>
      <c r="F10" s="9"/>
      <c r="G10" s="10"/>
      <c r="H10" s="11"/>
      <c r="I10" s="10"/>
    </row>
    <row r="11" spans="1:9" ht="23.25" customHeight="1">
      <c r="A11" s="46" t="s">
        <v>116</v>
      </c>
      <c r="C11" s="8"/>
      <c r="D11" s="8"/>
      <c r="E11" s="8"/>
      <c r="F11" s="8"/>
      <c r="G11" s="8"/>
      <c r="H11" s="8"/>
      <c r="I11" s="8"/>
    </row>
    <row r="12" spans="1:9" ht="23.25" customHeight="1">
      <c r="A12" s="46" t="s">
        <v>257</v>
      </c>
      <c r="B12" s="107"/>
      <c r="C12" s="47">
        <v>-138040353</v>
      </c>
      <c r="D12" s="48"/>
      <c r="E12" s="47">
        <v>-69395268</v>
      </c>
      <c r="F12" s="49"/>
      <c r="G12" s="47">
        <v>-22881196</v>
      </c>
      <c r="H12" s="49"/>
      <c r="I12" s="47">
        <v>-26316450</v>
      </c>
    </row>
    <row r="13" spans="1:9" ht="23.25" customHeight="1">
      <c r="A13" s="46" t="s">
        <v>203</v>
      </c>
      <c r="B13" s="107"/>
      <c r="C13" s="47"/>
      <c r="D13" s="48"/>
      <c r="E13" s="47"/>
      <c r="F13" s="49"/>
      <c r="G13" s="47"/>
      <c r="H13" s="49"/>
      <c r="I13" s="47"/>
    </row>
    <row r="14" spans="1:9" ht="23.25" customHeight="1">
      <c r="A14" s="46" t="s">
        <v>204</v>
      </c>
      <c r="B14" s="107"/>
      <c r="C14" s="47">
        <v>93240710</v>
      </c>
      <c r="D14" s="48"/>
      <c r="E14" s="47">
        <v>-55720234</v>
      </c>
      <c r="F14" s="47"/>
      <c r="G14" s="47">
        <v>105051889</v>
      </c>
      <c r="H14" s="47"/>
      <c r="I14" s="47">
        <v>-29756886</v>
      </c>
    </row>
    <row r="15" spans="1:9" ht="23.25" customHeight="1">
      <c r="A15" s="46" t="s">
        <v>253</v>
      </c>
      <c r="B15" s="107"/>
      <c r="C15" s="12"/>
      <c r="D15" s="4"/>
      <c r="E15" s="12"/>
      <c r="F15" s="4"/>
      <c r="G15" s="12"/>
      <c r="H15" s="9"/>
      <c r="I15" s="12"/>
    </row>
    <row r="16" spans="1:9" ht="23.25" customHeight="1">
      <c r="A16" s="46" t="s">
        <v>139</v>
      </c>
      <c r="B16" s="107"/>
      <c r="C16" s="47">
        <v>5626622</v>
      </c>
      <c r="D16" s="48"/>
      <c r="E16" s="47">
        <v>-4616345</v>
      </c>
      <c r="F16" s="47"/>
      <c r="G16" s="47">
        <v>0</v>
      </c>
      <c r="H16" s="47"/>
      <c r="I16" s="47">
        <v>0</v>
      </c>
    </row>
    <row r="17" spans="1:9" ht="23.25" customHeight="1">
      <c r="A17" s="46" t="s">
        <v>238</v>
      </c>
      <c r="B17" s="107"/>
      <c r="C17" s="47">
        <v>354010662</v>
      </c>
      <c r="D17" s="48"/>
      <c r="E17" s="47">
        <v>9209724</v>
      </c>
      <c r="F17" s="47"/>
      <c r="G17" s="47">
        <v>135605571</v>
      </c>
      <c r="H17" s="47"/>
      <c r="I17" s="47">
        <v>-14068895</v>
      </c>
    </row>
    <row r="18" spans="1:9" ht="23.25" customHeight="1">
      <c r="A18" s="46" t="s">
        <v>260</v>
      </c>
      <c r="B18" s="107"/>
      <c r="C18" s="47">
        <v>-14815931</v>
      </c>
      <c r="D18" s="48"/>
      <c r="E18" s="47">
        <v>-12650424</v>
      </c>
      <c r="F18" s="47"/>
      <c r="G18" s="47">
        <v>-12002269</v>
      </c>
      <c r="H18" s="47"/>
      <c r="I18" s="47">
        <v>-2537188</v>
      </c>
    </row>
    <row r="19" spans="1:9" ht="23.25" customHeight="1">
      <c r="A19" s="46" t="s">
        <v>174</v>
      </c>
      <c r="B19" s="107"/>
      <c r="C19" s="47">
        <v>4041525</v>
      </c>
      <c r="D19" s="48"/>
      <c r="E19" s="47">
        <v>9811115</v>
      </c>
      <c r="F19" s="47"/>
      <c r="G19" s="47">
        <v>4041525</v>
      </c>
      <c r="H19" s="47"/>
      <c r="I19" s="47">
        <v>0</v>
      </c>
    </row>
    <row r="20" spans="1:9" ht="23.25" customHeight="1">
      <c r="A20" s="46" t="s">
        <v>258</v>
      </c>
      <c r="B20" s="107"/>
      <c r="C20" s="47">
        <v>-196262052</v>
      </c>
      <c r="D20" s="48"/>
      <c r="E20" s="47">
        <v>-40220043</v>
      </c>
      <c r="F20" s="49"/>
      <c r="G20" s="47">
        <v>-92156186</v>
      </c>
      <c r="H20" s="49"/>
      <c r="I20" s="47">
        <v>-18828714</v>
      </c>
    </row>
    <row r="21" spans="1:9" ht="23.25" customHeight="1">
      <c r="A21" s="46" t="s">
        <v>117</v>
      </c>
      <c r="B21" s="107"/>
      <c r="C21" s="47">
        <v>15486071</v>
      </c>
      <c r="D21" s="48"/>
      <c r="E21" s="47">
        <v>11388771</v>
      </c>
      <c r="F21" s="47"/>
      <c r="G21" s="47">
        <v>3644382</v>
      </c>
      <c r="H21" s="47"/>
      <c r="I21" s="47">
        <v>3434980</v>
      </c>
    </row>
    <row r="22" spans="1:9" ht="23.25" customHeight="1">
      <c r="A22" s="46" t="s">
        <v>239</v>
      </c>
      <c r="B22" s="107"/>
      <c r="C22" s="47">
        <v>-64432935</v>
      </c>
      <c r="D22" s="48"/>
      <c r="E22" s="47">
        <v>2564861</v>
      </c>
      <c r="F22" s="48"/>
      <c r="G22" s="47">
        <v>-2792168</v>
      </c>
      <c r="H22" s="47"/>
      <c r="I22" s="47">
        <v>2564861</v>
      </c>
    </row>
    <row r="23" spans="1:9" ht="23.25" customHeight="1">
      <c r="A23" s="46" t="s">
        <v>250</v>
      </c>
      <c r="B23" s="107"/>
      <c r="C23" s="47">
        <v>-343400478</v>
      </c>
      <c r="D23" s="48"/>
      <c r="E23" s="47">
        <v>0</v>
      </c>
      <c r="F23" s="48"/>
      <c r="G23" s="47">
        <v>-5291695</v>
      </c>
      <c r="H23" s="47"/>
      <c r="I23" s="47">
        <v>0</v>
      </c>
    </row>
    <row r="24" spans="1:9" ht="23.25" customHeight="1">
      <c r="A24" s="46" t="s">
        <v>240</v>
      </c>
      <c r="B24" s="107"/>
      <c r="C24" s="47">
        <v>-39095727</v>
      </c>
      <c r="D24" s="48"/>
      <c r="E24" s="47">
        <v>0</v>
      </c>
      <c r="F24" s="47"/>
      <c r="G24" s="47">
        <v>-39095727</v>
      </c>
      <c r="H24" s="47"/>
      <c r="I24" s="47">
        <v>0</v>
      </c>
    </row>
    <row r="25" spans="1:9" ht="23.25" customHeight="1">
      <c r="A25" s="46" t="s">
        <v>118</v>
      </c>
      <c r="B25" s="107"/>
      <c r="C25" s="47">
        <v>1132014277</v>
      </c>
      <c r="D25" s="48"/>
      <c r="E25" s="47">
        <v>1088712580</v>
      </c>
      <c r="F25" s="47"/>
      <c r="G25" s="47">
        <v>327536688</v>
      </c>
      <c r="H25" s="47"/>
      <c r="I25" s="47">
        <v>309156208</v>
      </c>
    </row>
    <row r="26" spans="1:9" ht="23.25" customHeight="1">
      <c r="A26" s="46" t="s">
        <v>249</v>
      </c>
      <c r="B26" s="107"/>
      <c r="C26" s="47">
        <v>12151926</v>
      </c>
      <c r="D26" s="48"/>
      <c r="E26" s="47">
        <v>10607555</v>
      </c>
      <c r="F26" s="47"/>
      <c r="G26" s="47">
        <v>47422</v>
      </c>
      <c r="H26" s="47"/>
      <c r="I26" s="47">
        <v>63879</v>
      </c>
    </row>
    <row r="27" spans="1:9" ht="23.25" customHeight="1">
      <c r="A27" s="46" t="s">
        <v>155</v>
      </c>
      <c r="B27" s="107"/>
      <c r="C27" s="47">
        <v>25868859</v>
      </c>
      <c r="D27" s="48"/>
      <c r="E27" s="47">
        <v>26682101</v>
      </c>
      <c r="F27" s="47"/>
      <c r="G27" s="47">
        <v>17973837</v>
      </c>
      <c r="H27" s="47"/>
      <c r="I27" s="47">
        <v>19635633</v>
      </c>
    </row>
    <row r="28" spans="1:9" ht="23.25" customHeight="1">
      <c r="A28" s="46" t="s">
        <v>269</v>
      </c>
      <c r="B28" s="107"/>
      <c r="C28" s="47">
        <v>11743979</v>
      </c>
      <c r="D28" s="48"/>
      <c r="E28" s="47">
        <v>0</v>
      </c>
      <c r="F28" s="47"/>
      <c r="G28" s="47">
        <v>0</v>
      </c>
      <c r="H28" s="47"/>
      <c r="I28" s="47">
        <v>0</v>
      </c>
    </row>
    <row r="29" spans="1:9" ht="23.25" customHeight="1">
      <c r="A29" s="46" t="s">
        <v>121</v>
      </c>
      <c r="B29" s="107"/>
      <c r="C29" s="47">
        <v>-4386233</v>
      </c>
      <c r="D29" s="48"/>
      <c r="E29" s="47">
        <v>-4238665</v>
      </c>
      <c r="F29" s="47"/>
      <c r="G29" s="47">
        <v>-11860</v>
      </c>
      <c r="H29" s="47"/>
      <c r="I29" s="47">
        <v>-82760</v>
      </c>
    </row>
    <row r="30" spans="1:9" ht="23.25" customHeight="1">
      <c r="A30" s="46" t="s">
        <v>119</v>
      </c>
      <c r="B30" s="107"/>
      <c r="C30" s="47">
        <v>-29951080</v>
      </c>
      <c r="D30" s="48"/>
      <c r="E30" s="47">
        <v>-75481863</v>
      </c>
      <c r="F30" s="47"/>
      <c r="G30" s="47">
        <v>-4238330</v>
      </c>
      <c r="H30" s="47"/>
      <c r="I30" s="47">
        <v>-6503431</v>
      </c>
    </row>
    <row r="31" spans="1:9" ht="23.25" customHeight="1">
      <c r="A31" s="46" t="s">
        <v>120</v>
      </c>
      <c r="B31" s="107"/>
      <c r="C31" s="47">
        <v>316941778</v>
      </c>
      <c r="D31" s="48"/>
      <c r="E31" s="47">
        <v>477221372</v>
      </c>
      <c r="F31" s="47"/>
      <c r="G31" s="47">
        <v>238400202</v>
      </c>
      <c r="H31" s="47"/>
      <c r="I31" s="47">
        <v>292556793</v>
      </c>
    </row>
    <row r="32" spans="1:9" ht="23.25" customHeight="1">
      <c r="A32" s="46" t="s">
        <v>221</v>
      </c>
      <c r="B32" s="107"/>
      <c r="C32" s="47"/>
      <c r="D32" s="48"/>
    </row>
    <row r="33" spans="1:9" ht="23.25" customHeight="1">
      <c r="A33" s="46" t="s">
        <v>173</v>
      </c>
      <c r="B33" s="107"/>
      <c r="C33" s="47">
        <v>-50139716</v>
      </c>
      <c r="D33" s="48"/>
      <c r="E33" s="47">
        <v>-26960675</v>
      </c>
      <c r="F33" s="47"/>
      <c r="G33" s="47">
        <v>0</v>
      </c>
      <c r="H33" s="47"/>
      <c r="I33" s="47">
        <v>0</v>
      </c>
    </row>
    <row r="34" spans="1:9" ht="23.25" customHeight="1">
      <c r="A34" s="46" t="s">
        <v>189</v>
      </c>
      <c r="B34" s="107"/>
      <c r="C34" s="4"/>
      <c r="D34" s="4"/>
      <c r="E34" s="4"/>
      <c r="F34" s="4"/>
      <c r="G34" s="1"/>
      <c r="H34" s="9"/>
      <c r="I34" s="1"/>
    </row>
    <row r="35" spans="1:9" ht="23.25" customHeight="1">
      <c r="A35" s="46" t="s">
        <v>248</v>
      </c>
      <c r="B35" s="107"/>
      <c r="C35" s="4"/>
      <c r="D35" s="4"/>
      <c r="E35" s="4"/>
      <c r="F35" s="9"/>
      <c r="G35" s="1"/>
      <c r="H35" s="11"/>
      <c r="I35" s="1"/>
    </row>
    <row r="36" spans="1:9" ht="23.25" customHeight="1">
      <c r="A36" s="46" t="s">
        <v>140</v>
      </c>
      <c r="B36" s="107"/>
      <c r="C36" s="50">
        <v>-21695823</v>
      </c>
      <c r="D36" s="48"/>
      <c r="E36" s="50">
        <v>13248437</v>
      </c>
      <c r="F36" s="48"/>
      <c r="G36" s="50">
        <v>-12723113</v>
      </c>
      <c r="H36" s="48"/>
      <c r="I36" s="50">
        <v>-373213</v>
      </c>
    </row>
    <row r="37" spans="1:9" ht="23.25" customHeight="1">
      <c r="A37" s="42" t="s">
        <v>122</v>
      </c>
      <c r="B37" s="107"/>
      <c r="C37" s="1"/>
      <c r="D37" s="4"/>
      <c r="E37" s="1"/>
      <c r="F37" s="9"/>
      <c r="G37" s="1"/>
      <c r="H37" s="11"/>
      <c r="I37" s="1"/>
    </row>
    <row r="38" spans="1:9" ht="23.25" customHeight="1">
      <c r="A38" s="46" t="s">
        <v>123</v>
      </c>
      <c r="C38" s="1">
        <f>SUM(C9:C36)</f>
        <v>1981179662</v>
      </c>
      <c r="D38" s="4"/>
      <c r="E38" s="1">
        <f>SUM(E9:E36)</f>
        <v>2202560941</v>
      </c>
      <c r="F38" s="9"/>
      <c r="G38" s="1">
        <f>SUM(G9:G36)</f>
        <v>837966278</v>
      </c>
      <c r="H38" s="11"/>
      <c r="I38" s="1">
        <f>SUM(I9:I36)</f>
        <v>686243857</v>
      </c>
    </row>
    <row r="39" spans="1:9" ht="23.25" customHeight="1">
      <c r="A39" s="46"/>
      <c r="C39" s="1"/>
      <c r="D39" s="4"/>
      <c r="E39" s="1"/>
      <c r="F39" s="9"/>
      <c r="G39" s="1"/>
      <c r="H39" s="11"/>
      <c r="I39" s="1"/>
    </row>
    <row r="40" spans="1:9" ht="23.25" customHeight="1">
      <c r="A40" s="42" t="s">
        <v>149</v>
      </c>
      <c r="B40" s="108"/>
      <c r="C40" s="108"/>
      <c r="D40" s="108"/>
      <c r="E40" s="108"/>
      <c r="F40" s="108"/>
      <c r="G40" s="108"/>
      <c r="H40" s="108"/>
      <c r="I40" s="108"/>
    </row>
    <row r="41" spans="1:9" ht="23.25" customHeight="1">
      <c r="A41" s="42"/>
      <c r="B41" s="108"/>
      <c r="C41" s="108"/>
      <c r="D41" s="108"/>
      <c r="E41" s="108"/>
      <c r="F41" s="108"/>
      <c r="G41" s="108"/>
      <c r="H41" s="108"/>
      <c r="I41" s="36" t="s">
        <v>154</v>
      </c>
    </row>
    <row r="42" spans="1:9" ht="23.25" customHeight="1">
      <c r="A42" s="128" t="s">
        <v>0</v>
      </c>
      <c r="B42" s="128"/>
      <c r="C42" s="128"/>
      <c r="D42" s="128"/>
      <c r="E42" s="128"/>
      <c r="F42" s="128"/>
      <c r="G42" s="128"/>
      <c r="H42" s="128"/>
      <c r="I42" s="128"/>
    </row>
    <row r="43" spans="1:9" ht="23.25" customHeight="1">
      <c r="A43" s="38" t="s">
        <v>131</v>
      </c>
      <c r="B43" s="38"/>
      <c r="C43" s="38"/>
      <c r="D43" s="38"/>
      <c r="E43" s="38"/>
      <c r="F43" s="38"/>
      <c r="G43" s="38"/>
      <c r="H43" s="38"/>
      <c r="I43" s="38"/>
    </row>
    <row r="44" spans="1:9" ht="23.25" customHeight="1">
      <c r="A44" s="38" t="str">
        <f>A4</f>
        <v>For the three-month period ended 31 March 2026</v>
      </c>
      <c r="B44" s="38"/>
      <c r="C44" s="38"/>
      <c r="D44" s="38"/>
      <c r="E44" s="38"/>
      <c r="F44" s="38"/>
      <c r="G44" s="38"/>
      <c r="H44" s="38"/>
    </row>
    <row r="45" spans="1:9" ht="23.25" customHeight="1">
      <c r="A45" s="118" t="s">
        <v>1</v>
      </c>
      <c r="B45" s="118"/>
      <c r="C45" s="118"/>
      <c r="D45" s="118"/>
      <c r="E45" s="118"/>
      <c r="F45" s="118"/>
      <c r="G45" s="118"/>
      <c r="H45" s="118"/>
      <c r="I45" s="118"/>
    </row>
    <row r="46" spans="1:9" ht="23.25" customHeight="1">
      <c r="A46" s="105"/>
      <c r="B46" s="39"/>
      <c r="C46" s="106"/>
      <c r="D46" s="40" t="s">
        <v>2</v>
      </c>
      <c r="E46" s="106"/>
      <c r="F46" s="41"/>
      <c r="G46" s="40"/>
      <c r="H46" s="40" t="s">
        <v>3</v>
      </c>
      <c r="I46" s="106"/>
    </row>
    <row r="47" spans="1:9" ht="23.25" customHeight="1">
      <c r="A47" s="42"/>
      <c r="B47" s="39"/>
      <c r="C47" s="43">
        <f>C7</f>
        <v>2026</v>
      </c>
      <c r="D47" s="44"/>
      <c r="E47" s="43">
        <f>E7</f>
        <v>2025</v>
      </c>
      <c r="F47" s="45"/>
      <c r="G47" s="43">
        <f>G7</f>
        <v>2026</v>
      </c>
      <c r="H47" s="44"/>
      <c r="I47" s="43">
        <f>I7</f>
        <v>2025</v>
      </c>
    </row>
    <row r="48" spans="1:9" ht="23.25" customHeight="1">
      <c r="A48" s="42" t="s">
        <v>124</v>
      </c>
      <c r="C48" s="4"/>
      <c r="D48" s="4"/>
      <c r="E48" s="4"/>
      <c r="F48" s="9"/>
      <c r="G48" s="11"/>
      <c r="H48" s="11"/>
      <c r="I48" s="11"/>
    </row>
    <row r="49" spans="1:9" ht="23.25" customHeight="1">
      <c r="A49" s="46" t="s">
        <v>205</v>
      </c>
      <c r="C49" s="47">
        <v>538372140</v>
      </c>
      <c r="D49" s="109"/>
      <c r="E49" s="47">
        <v>-162499829</v>
      </c>
      <c r="F49" s="47"/>
      <c r="G49" s="47">
        <v>836874091</v>
      </c>
      <c r="H49" s="47"/>
      <c r="I49" s="47">
        <v>-28216169</v>
      </c>
    </row>
    <row r="50" spans="1:9" ht="23.25" customHeight="1">
      <c r="A50" s="46" t="s">
        <v>125</v>
      </c>
      <c r="C50" s="47">
        <v>-43716804</v>
      </c>
      <c r="D50" s="109"/>
      <c r="E50" s="47">
        <v>28666907</v>
      </c>
      <c r="F50" s="47"/>
      <c r="G50" s="47">
        <v>-2346772</v>
      </c>
      <c r="H50" s="47"/>
      <c r="I50" s="47">
        <v>-2472973</v>
      </c>
    </row>
    <row r="51" spans="1:9" ht="23.25" customHeight="1">
      <c r="A51" s="46" t="s">
        <v>126</v>
      </c>
      <c r="C51" s="47">
        <v>1636098903</v>
      </c>
      <c r="D51" s="109"/>
      <c r="E51" s="47">
        <v>2056035777</v>
      </c>
      <c r="F51" s="47"/>
      <c r="G51" s="47">
        <v>1241135530</v>
      </c>
      <c r="H51" s="47"/>
      <c r="I51" s="47">
        <v>1180889675</v>
      </c>
    </row>
    <row r="52" spans="1:9" ht="23.25" customHeight="1">
      <c r="A52" s="46" t="s">
        <v>127</v>
      </c>
      <c r="C52" s="47">
        <v>-103145300</v>
      </c>
      <c r="D52" s="47"/>
      <c r="E52" s="47">
        <v>253289086</v>
      </c>
      <c r="F52" s="47"/>
      <c r="G52" s="47">
        <v>46134018</v>
      </c>
      <c r="H52" s="47"/>
      <c r="I52" s="47">
        <v>11901468</v>
      </c>
    </row>
    <row r="53" spans="1:9" ht="23.25" customHeight="1">
      <c r="A53" s="46" t="s">
        <v>128</v>
      </c>
      <c r="C53" s="47">
        <v>-739741</v>
      </c>
      <c r="D53" s="47"/>
      <c r="E53" s="47">
        <v>361078</v>
      </c>
      <c r="F53" s="47"/>
      <c r="G53" s="47">
        <v>-187000</v>
      </c>
      <c r="H53" s="47"/>
      <c r="I53" s="47">
        <v>-1065150</v>
      </c>
    </row>
    <row r="54" spans="1:9" ht="23.25" customHeight="1">
      <c r="A54" s="46" t="s">
        <v>129</v>
      </c>
      <c r="C54" s="47"/>
      <c r="D54" s="47"/>
      <c r="E54" s="47"/>
      <c r="F54" s="47"/>
      <c r="G54" s="47"/>
      <c r="H54" s="47"/>
      <c r="I54" s="47"/>
    </row>
    <row r="55" spans="1:9" ht="23.25" customHeight="1">
      <c r="A55" s="46" t="s">
        <v>206</v>
      </c>
      <c r="C55" s="47">
        <v>147949261</v>
      </c>
      <c r="D55" s="47"/>
      <c r="E55" s="47">
        <v>-464450812</v>
      </c>
      <c r="F55" s="47"/>
      <c r="G55" s="47">
        <v>12419638</v>
      </c>
      <c r="H55" s="47"/>
      <c r="I55" s="47">
        <v>-165682150</v>
      </c>
    </row>
    <row r="56" spans="1:9" ht="23.25" customHeight="1">
      <c r="A56" s="42" t="s">
        <v>130</v>
      </c>
      <c r="C56" s="47">
        <v>-23629727</v>
      </c>
      <c r="D56" s="47"/>
      <c r="E56" s="47">
        <v>-17900822</v>
      </c>
      <c r="F56" s="47"/>
      <c r="G56" s="47">
        <v>-11855431</v>
      </c>
      <c r="H56" s="47"/>
      <c r="I56" s="47">
        <v>-3533358</v>
      </c>
    </row>
    <row r="57" spans="1:9" ht="23.25" customHeight="1">
      <c r="A57" s="42" t="s">
        <v>145</v>
      </c>
      <c r="C57" s="110">
        <f>SUM(C38,C49:C56)</f>
        <v>4132368394</v>
      </c>
      <c r="D57" s="111"/>
      <c r="E57" s="110">
        <f>SUM(E38,E49:E56)</f>
        <v>3896062326</v>
      </c>
      <c r="F57" s="47"/>
      <c r="G57" s="110">
        <f>SUM(G38,G49:G56)</f>
        <v>2960140352</v>
      </c>
      <c r="H57" s="47"/>
      <c r="I57" s="110">
        <f>SUM(I38,I49:I56)</f>
        <v>1678065200</v>
      </c>
    </row>
    <row r="58" spans="1:9" ht="23.25" customHeight="1">
      <c r="A58" s="42" t="s">
        <v>207</v>
      </c>
      <c r="C58" s="47">
        <v>0</v>
      </c>
      <c r="D58" s="111"/>
      <c r="E58" s="47">
        <v>-470400</v>
      </c>
      <c r="F58" s="47"/>
      <c r="G58" s="47">
        <v>0</v>
      </c>
      <c r="H58" s="47"/>
      <c r="I58" s="47">
        <v>-286800</v>
      </c>
    </row>
    <row r="59" spans="1:9" ht="23.25" customHeight="1">
      <c r="A59" s="46" t="s">
        <v>156</v>
      </c>
      <c r="C59" s="47">
        <v>25088601</v>
      </c>
      <c r="D59" s="48"/>
      <c r="E59" s="47">
        <v>53398737</v>
      </c>
      <c r="F59" s="47"/>
      <c r="G59" s="47">
        <v>3954288</v>
      </c>
      <c r="H59" s="47"/>
      <c r="I59" s="47">
        <v>5005740</v>
      </c>
    </row>
    <row r="60" spans="1:9" ht="23.25" customHeight="1">
      <c r="A60" s="46" t="s">
        <v>157</v>
      </c>
      <c r="C60" s="47">
        <v>-378734881</v>
      </c>
      <c r="D60" s="111"/>
      <c r="E60" s="47">
        <v>-507037688</v>
      </c>
      <c r="F60" s="47"/>
      <c r="G60" s="47">
        <v>-295064792</v>
      </c>
      <c r="H60" s="47"/>
      <c r="I60" s="47">
        <v>-320813359</v>
      </c>
    </row>
    <row r="61" spans="1:9" ht="23.25" customHeight="1">
      <c r="A61" s="46" t="s">
        <v>158</v>
      </c>
      <c r="C61" s="47">
        <v>26559243</v>
      </c>
      <c r="D61" s="111"/>
      <c r="E61" s="47">
        <v>133270221</v>
      </c>
      <c r="F61" s="47"/>
      <c r="G61" s="47">
        <v>0</v>
      </c>
      <c r="H61" s="47"/>
      <c r="I61" s="47">
        <v>64250892</v>
      </c>
    </row>
    <row r="62" spans="1:9" ht="23.25" customHeight="1">
      <c r="A62" s="46" t="s">
        <v>159</v>
      </c>
      <c r="C62" s="51">
        <v>-72154653</v>
      </c>
      <c r="D62" s="111"/>
      <c r="E62" s="51">
        <v>-49494801</v>
      </c>
      <c r="F62" s="47"/>
      <c r="G62" s="51">
        <v>-22902982</v>
      </c>
      <c r="H62" s="47"/>
      <c r="I62" s="51">
        <v>-19509176</v>
      </c>
    </row>
    <row r="63" spans="1:9" ht="23.25" customHeight="1">
      <c r="A63" s="38" t="s">
        <v>262</v>
      </c>
      <c r="C63" s="3">
        <f>SUM(C57:C62)</f>
        <v>3733126704</v>
      </c>
      <c r="D63" s="1"/>
      <c r="E63" s="3">
        <f>SUM(E57:E62)</f>
        <v>3525728395</v>
      </c>
      <c r="F63" s="1"/>
      <c r="G63" s="3">
        <f>SUM(G57:G62)</f>
        <v>2646126866</v>
      </c>
      <c r="H63" s="1"/>
      <c r="I63" s="3">
        <f>SUM(I57:I62)</f>
        <v>1406712497</v>
      </c>
    </row>
    <row r="64" spans="1:9" ht="23.25" customHeight="1">
      <c r="A64" s="42"/>
      <c r="C64" s="47"/>
      <c r="D64" s="47"/>
      <c r="E64" s="47"/>
      <c r="F64" s="47"/>
      <c r="G64" s="47"/>
      <c r="H64" s="47"/>
      <c r="I64" s="47"/>
    </row>
    <row r="65" spans="1:9" ht="23.25" customHeight="1">
      <c r="A65" s="38" t="s">
        <v>132</v>
      </c>
      <c r="C65" s="47"/>
      <c r="D65" s="48"/>
      <c r="E65" s="47"/>
      <c r="F65" s="49"/>
      <c r="G65" s="112"/>
      <c r="H65" s="49"/>
      <c r="I65" s="112"/>
    </row>
    <row r="66" spans="1:9" ht="23.25" customHeight="1">
      <c r="A66" s="107" t="s">
        <v>259</v>
      </c>
      <c r="C66" s="47">
        <v>0</v>
      </c>
      <c r="D66" s="48"/>
      <c r="E66" s="47">
        <v>-477187482</v>
      </c>
      <c r="F66" s="47"/>
      <c r="G66" s="47">
        <v>0</v>
      </c>
      <c r="H66" s="47"/>
      <c r="I66" s="47">
        <v>0</v>
      </c>
    </row>
    <row r="67" spans="1:9" ht="23.25" customHeight="1">
      <c r="A67" s="107" t="s">
        <v>133</v>
      </c>
      <c r="C67" s="47">
        <v>-266219148</v>
      </c>
      <c r="D67" s="48"/>
      <c r="E67" s="47">
        <v>-39098818</v>
      </c>
      <c r="F67" s="47"/>
      <c r="G67" s="47">
        <v>0</v>
      </c>
      <c r="H67" s="47"/>
      <c r="I67" s="47">
        <v>0</v>
      </c>
    </row>
    <row r="68" spans="1:9" ht="23.25" customHeight="1">
      <c r="A68" s="107" t="s">
        <v>267</v>
      </c>
      <c r="C68" s="47">
        <v>3310397330</v>
      </c>
      <c r="D68" s="48"/>
      <c r="E68" s="47">
        <v>0</v>
      </c>
      <c r="F68" s="47"/>
      <c r="G68" s="47">
        <v>0</v>
      </c>
      <c r="H68" s="47"/>
      <c r="I68" s="47">
        <v>0</v>
      </c>
    </row>
    <row r="69" spans="1:9" ht="23.25" customHeight="1">
      <c r="A69" s="107" t="s">
        <v>268</v>
      </c>
      <c r="C69" s="47"/>
      <c r="D69" s="48"/>
      <c r="E69" s="47"/>
      <c r="F69" s="47"/>
      <c r="G69" s="47"/>
      <c r="H69" s="47"/>
      <c r="I69" s="47"/>
    </row>
    <row r="70" spans="1:9" ht="23.25" customHeight="1">
      <c r="A70" s="107" t="s">
        <v>231</v>
      </c>
      <c r="C70" s="47">
        <v>-2927422408</v>
      </c>
      <c r="D70" s="48"/>
      <c r="E70" s="47">
        <v>0</v>
      </c>
      <c r="F70" s="47"/>
      <c r="G70" s="47">
        <v>0</v>
      </c>
      <c r="H70" s="47"/>
      <c r="I70" s="47">
        <v>0</v>
      </c>
    </row>
    <row r="71" spans="1:9" ht="23.25" customHeight="1">
      <c r="A71" s="107" t="s">
        <v>255</v>
      </c>
      <c r="C71" s="47">
        <v>-1846282044</v>
      </c>
      <c r="D71" s="48"/>
      <c r="E71" s="47">
        <v>-46387166</v>
      </c>
      <c r="F71" s="47"/>
      <c r="G71" s="47">
        <v>-1846282044</v>
      </c>
      <c r="H71" s="47"/>
      <c r="I71" s="47">
        <v>-46387166</v>
      </c>
    </row>
    <row r="72" spans="1:9" ht="23.25" customHeight="1">
      <c r="A72" s="107" t="s">
        <v>134</v>
      </c>
      <c r="C72" s="47">
        <v>3900455</v>
      </c>
      <c r="D72" s="48"/>
      <c r="E72" s="47">
        <v>4099055</v>
      </c>
      <c r="F72" s="47"/>
      <c r="G72" s="47">
        <v>11860</v>
      </c>
      <c r="H72" s="47"/>
      <c r="I72" s="47">
        <v>82760</v>
      </c>
    </row>
    <row r="73" spans="1:9" ht="23.25" customHeight="1">
      <c r="A73" s="107" t="s">
        <v>199</v>
      </c>
      <c r="C73" s="47">
        <v>0</v>
      </c>
      <c r="D73" s="113"/>
      <c r="E73" s="47">
        <v>0</v>
      </c>
      <c r="F73" s="47"/>
      <c r="G73" s="47">
        <v>0</v>
      </c>
      <c r="H73" s="47"/>
      <c r="I73" s="47">
        <v>-2500000</v>
      </c>
    </row>
    <row r="74" spans="1:9" ht="23.25" customHeight="1">
      <c r="A74" s="114" t="s">
        <v>200</v>
      </c>
      <c r="C74" s="47"/>
      <c r="D74" s="113"/>
      <c r="E74" s="47"/>
      <c r="F74" s="47"/>
      <c r="G74" s="47"/>
      <c r="H74" s="47"/>
      <c r="I74" s="47"/>
    </row>
    <row r="75" spans="1:9" ht="23.25" customHeight="1">
      <c r="A75" s="114" t="s">
        <v>242</v>
      </c>
      <c r="C75" s="47">
        <v>28586586</v>
      </c>
      <c r="D75" s="113"/>
      <c r="E75" s="47">
        <v>4862414</v>
      </c>
      <c r="F75" s="47"/>
      <c r="G75" s="47">
        <v>13111236</v>
      </c>
      <c r="H75" s="47"/>
      <c r="I75" s="47">
        <v>854384</v>
      </c>
    </row>
    <row r="76" spans="1:9" ht="23.25" customHeight="1">
      <c r="A76" s="42" t="s">
        <v>208</v>
      </c>
      <c r="C76" s="8"/>
      <c r="D76" s="8"/>
      <c r="E76" s="8"/>
      <c r="F76" s="8"/>
      <c r="G76" s="4"/>
      <c r="H76" s="9"/>
      <c r="I76" s="4"/>
    </row>
    <row r="77" spans="1:9" ht="23.25" customHeight="1">
      <c r="A77" s="42" t="s">
        <v>241</v>
      </c>
      <c r="C77" s="8"/>
      <c r="D77" s="8"/>
      <c r="E77" s="8"/>
      <c r="F77" s="8"/>
      <c r="G77" s="4"/>
      <c r="H77" s="9"/>
      <c r="I77" s="4"/>
    </row>
    <row r="78" spans="1:9" ht="23.25" customHeight="1">
      <c r="A78" s="42" t="s">
        <v>209</v>
      </c>
      <c r="C78" s="8"/>
      <c r="D78" s="8"/>
      <c r="E78" s="8"/>
      <c r="F78" s="8"/>
      <c r="G78" s="4"/>
      <c r="H78" s="9"/>
      <c r="I78" s="4"/>
    </row>
    <row r="79" spans="1:9" ht="23.25" customHeight="1">
      <c r="A79" s="42" t="s">
        <v>210</v>
      </c>
      <c r="C79" s="51">
        <v>-392025042</v>
      </c>
      <c r="D79" s="113"/>
      <c r="E79" s="51">
        <v>-615986237</v>
      </c>
      <c r="F79" s="47"/>
      <c r="G79" s="51">
        <v>-111275203</v>
      </c>
      <c r="H79" s="47"/>
      <c r="I79" s="51">
        <v>-183068505</v>
      </c>
    </row>
    <row r="80" spans="1:9" ht="23.25" customHeight="1">
      <c r="A80" s="38" t="s">
        <v>263</v>
      </c>
      <c r="C80" s="3">
        <f>SUM(C66:C79)</f>
        <v>-2089064271</v>
      </c>
      <c r="D80" s="8" t="s">
        <v>135</v>
      </c>
      <c r="E80" s="3">
        <f>SUM(E66:E79)</f>
        <v>-1169698234</v>
      </c>
      <c r="F80" s="8" t="s">
        <v>135</v>
      </c>
      <c r="G80" s="3">
        <f>SUM(G66:G79)</f>
        <v>-1944434151</v>
      </c>
      <c r="H80" s="13"/>
      <c r="I80" s="3">
        <f>SUM(I66:I79)</f>
        <v>-231018527</v>
      </c>
    </row>
    <row r="81" spans="1:10" ht="23.25" customHeight="1">
      <c r="A81" s="38"/>
      <c r="C81" s="1"/>
      <c r="D81" s="8"/>
      <c r="E81" s="1"/>
      <c r="F81" s="8"/>
      <c r="G81" s="1"/>
      <c r="H81" s="13"/>
      <c r="I81" s="1"/>
    </row>
    <row r="82" spans="1:10" ht="23.25" customHeight="1">
      <c r="A82" s="42" t="s">
        <v>149</v>
      </c>
      <c r="B82" s="108"/>
      <c r="C82" s="108"/>
      <c r="D82" s="108"/>
      <c r="E82" s="108"/>
      <c r="F82" s="108"/>
      <c r="G82" s="108"/>
      <c r="H82" s="108"/>
      <c r="I82" s="108"/>
    </row>
    <row r="83" spans="1:10" ht="23.25" customHeight="1">
      <c r="A83" s="42"/>
      <c r="B83" s="108"/>
      <c r="C83" s="108"/>
      <c r="D83" s="108"/>
      <c r="E83" s="108"/>
      <c r="F83" s="108"/>
      <c r="G83" s="108"/>
      <c r="H83" s="108"/>
      <c r="I83" s="36" t="s">
        <v>154</v>
      </c>
    </row>
    <row r="84" spans="1:10" ht="23.25" customHeight="1">
      <c r="A84" s="128" t="s">
        <v>0</v>
      </c>
      <c r="B84" s="128"/>
      <c r="C84" s="128"/>
      <c r="D84" s="128"/>
      <c r="E84" s="128"/>
      <c r="F84" s="128"/>
      <c r="G84" s="128"/>
      <c r="H84" s="128"/>
      <c r="I84" s="128"/>
    </row>
    <row r="85" spans="1:10" ht="23.25" customHeight="1">
      <c r="A85" s="38" t="s">
        <v>131</v>
      </c>
      <c r="B85" s="38"/>
      <c r="C85" s="38"/>
      <c r="D85" s="38"/>
      <c r="E85" s="38"/>
      <c r="F85" s="38"/>
      <c r="G85" s="38"/>
      <c r="H85" s="38"/>
      <c r="I85" s="38"/>
    </row>
    <row r="86" spans="1:10" ht="23.25" customHeight="1">
      <c r="A86" s="38" t="str">
        <f>A4</f>
        <v>For the three-month period ended 31 March 2026</v>
      </c>
      <c r="B86" s="38"/>
      <c r="C86" s="38"/>
      <c r="D86" s="38"/>
      <c r="E86" s="38"/>
      <c r="F86" s="38"/>
      <c r="G86" s="38"/>
      <c r="H86" s="38"/>
      <c r="I86" s="38"/>
    </row>
    <row r="87" spans="1:10" ht="23.25" customHeight="1">
      <c r="A87" s="118" t="s">
        <v>1</v>
      </c>
      <c r="B87" s="118"/>
      <c r="C87" s="118"/>
      <c r="D87" s="118"/>
      <c r="E87" s="118"/>
      <c r="F87" s="118"/>
      <c r="G87" s="118"/>
      <c r="H87" s="118"/>
      <c r="I87" s="118"/>
    </row>
    <row r="88" spans="1:10" ht="23.25" customHeight="1">
      <c r="A88" s="105"/>
      <c r="B88" s="39"/>
      <c r="C88" s="106"/>
      <c r="D88" s="40" t="s">
        <v>2</v>
      </c>
      <c r="E88" s="106"/>
      <c r="F88" s="41"/>
      <c r="G88" s="106"/>
      <c r="H88" s="40" t="s">
        <v>3</v>
      </c>
      <c r="I88" s="106"/>
    </row>
    <row r="89" spans="1:10" ht="23.25" customHeight="1">
      <c r="A89" s="42"/>
      <c r="B89" s="39"/>
      <c r="C89" s="43">
        <f>C47</f>
        <v>2026</v>
      </c>
      <c r="D89" s="44"/>
      <c r="E89" s="43">
        <f>E47</f>
        <v>2025</v>
      </c>
      <c r="F89" s="45"/>
      <c r="G89" s="43">
        <f>G47</f>
        <v>2026</v>
      </c>
      <c r="H89" s="44"/>
      <c r="I89" s="43">
        <f>I47</f>
        <v>2025</v>
      </c>
      <c r="J89" s="47"/>
    </row>
    <row r="90" spans="1:10" ht="23.25" customHeight="1">
      <c r="A90" s="115" t="s">
        <v>136</v>
      </c>
      <c r="C90" s="8"/>
      <c r="D90" s="4"/>
      <c r="E90" s="8"/>
      <c r="F90" s="4"/>
      <c r="G90" s="8"/>
      <c r="H90" s="4"/>
      <c r="I90" s="8"/>
    </row>
    <row r="91" spans="1:10" ht="23.25" customHeight="1">
      <c r="A91" s="107" t="s">
        <v>261</v>
      </c>
      <c r="C91" s="8"/>
      <c r="D91" s="4"/>
      <c r="E91" s="8"/>
      <c r="F91" s="4"/>
      <c r="G91" s="8"/>
      <c r="H91" s="4"/>
      <c r="I91" s="8"/>
    </row>
    <row r="92" spans="1:10" ht="23.25" customHeight="1">
      <c r="A92" s="107" t="s">
        <v>183</v>
      </c>
      <c r="C92" s="47">
        <v>-1842423811</v>
      </c>
      <c r="D92" s="116"/>
      <c r="E92" s="47">
        <v>-5746976023</v>
      </c>
      <c r="F92" s="47"/>
      <c r="G92" s="47">
        <v>-594540000</v>
      </c>
      <c r="H92" s="47"/>
      <c r="I92" s="47">
        <v>-3218223000</v>
      </c>
    </row>
    <row r="93" spans="1:10" ht="23.25" customHeight="1">
      <c r="A93" s="107" t="s">
        <v>191</v>
      </c>
      <c r="C93" s="47">
        <v>0</v>
      </c>
      <c r="D93" s="116"/>
      <c r="E93" s="47">
        <v>0</v>
      </c>
      <c r="F93" s="47"/>
      <c r="G93" s="47">
        <v>0</v>
      </c>
      <c r="H93" s="47"/>
      <c r="I93" s="47">
        <v>150000000</v>
      </c>
    </row>
    <row r="94" spans="1:10" ht="23.25" customHeight="1">
      <c r="A94" s="107" t="s">
        <v>211</v>
      </c>
      <c r="C94" s="47">
        <v>400000000</v>
      </c>
      <c r="D94" s="116"/>
      <c r="E94" s="47">
        <v>480000000</v>
      </c>
      <c r="F94" s="47"/>
      <c r="G94" s="47">
        <v>0</v>
      </c>
      <c r="H94" s="47"/>
      <c r="I94" s="47">
        <v>0</v>
      </c>
    </row>
    <row r="95" spans="1:10" ht="23.25" customHeight="1">
      <c r="A95" s="107" t="s">
        <v>137</v>
      </c>
      <c r="C95" s="47">
        <v>-462560000</v>
      </c>
      <c r="D95" s="48"/>
      <c r="E95" s="47">
        <v>-589100000</v>
      </c>
      <c r="F95" s="47"/>
      <c r="G95" s="47">
        <v>-40000000</v>
      </c>
      <c r="H95" s="47"/>
      <c r="I95" s="47">
        <v>0</v>
      </c>
    </row>
    <row r="96" spans="1:10" ht="23.25" customHeight="1">
      <c r="A96" s="107" t="s">
        <v>212</v>
      </c>
      <c r="C96" s="47">
        <v>0</v>
      </c>
      <c r="D96" s="48"/>
      <c r="E96" s="47">
        <v>3650000000</v>
      </c>
      <c r="F96" s="47"/>
      <c r="G96" s="47">
        <v>0</v>
      </c>
      <c r="H96" s="47"/>
      <c r="I96" s="47">
        <v>3650000000</v>
      </c>
    </row>
    <row r="97" spans="1:9" ht="23.25" customHeight="1">
      <c r="A97" s="107" t="s">
        <v>256</v>
      </c>
      <c r="C97" s="47">
        <v>0</v>
      </c>
      <c r="D97" s="48"/>
      <c r="E97" s="47">
        <v>-2000000000</v>
      </c>
      <c r="F97" s="47"/>
      <c r="G97" s="47">
        <v>0</v>
      </c>
      <c r="H97" s="47"/>
      <c r="I97" s="47">
        <v>-2000000000</v>
      </c>
    </row>
    <row r="98" spans="1:9" ht="23.25" customHeight="1">
      <c r="A98" s="107" t="s">
        <v>185</v>
      </c>
      <c r="C98" s="47">
        <v>-67729242</v>
      </c>
      <c r="D98" s="48"/>
      <c r="E98" s="47">
        <v>-68242227</v>
      </c>
      <c r="F98" s="47"/>
      <c r="G98" s="47">
        <v>-17680948</v>
      </c>
      <c r="H98" s="47"/>
      <c r="I98" s="47">
        <v>-19966905</v>
      </c>
    </row>
    <row r="99" spans="1:9" ht="23.25" customHeight="1">
      <c r="A99" s="107" t="s">
        <v>113</v>
      </c>
      <c r="C99" s="47">
        <v>-13042</v>
      </c>
      <c r="D99" s="113"/>
      <c r="E99" s="47">
        <v>-3368</v>
      </c>
      <c r="F99" s="47"/>
      <c r="G99" s="47">
        <v>-13042</v>
      </c>
      <c r="H99" s="47"/>
      <c r="I99" s="47">
        <v>-3258</v>
      </c>
    </row>
    <row r="100" spans="1:9" ht="23.25" customHeight="1">
      <c r="A100" s="107" t="s">
        <v>219</v>
      </c>
      <c r="C100" s="47">
        <v>-265703527</v>
      </c>
      <c r="D100" s="113"/>
      <c r="E100" s="47">
        <v>0</v>
      </c>
      <c r="F100" s="47"/>
      <c r="G100" s="47">
        <v>0</v>
      </c>
      <c r="H100" s="47"/>
      <c r="I100" s="47">
        <v>0</v>
      </c>
    </row>
    <row r="101" spans="1:9" ht="23.25" customHeight="1">
      <c r="A101" s="37" t="s">
        <v>264</v>
      </c>
      <c r="C101" s="14">
        <f>SUM(C92:C100)</f>
        <v>-2238429622</v>
      </c>
      <c r="D101" s="14"/>
      <c r="E101" s="14">
        <f>SUM(E92:E100)</f>
        <v>-4274321618</v>
      </c>
      <c r="F101" s="8"/>
      <c r="G101" s="14">
        <f>SUM(G92:G100)</f>
        <v>-652233990</v>
      </c>
      <c r="H101" s="13"/>
      <c r="I101" s="14">
        <f>SUM(I92:I100)</f>
        <v>-1438193163</v>
      </c>
    </row>
    <row r="102" spans="1:9" ht="23.25" customHeight="1">
      <c r="A102" s="46" t="s">
        <v>265</v>
      </c>
      <c r="C102" s="51">
        <v>265625674</v>
      </c>
      <c r="D102" s="113"/>
      <c r="E102" s="51">
        <v>384798352</v>
      </c>
      <c r="F102" s="47"/>
      <c r="G102" s="51">
        <v>0</v>
      </c>
      <c r="H102" s="47"/>
      <c r="I102" s="51">
        <v>0</v>
      </c>
    </row>
    <row r="103" spans="1:9" ht="23.25" customHeight="1">
      <c r="A103" s="115" t="s">
        <v>266</v>
      </c>
      <c r="C103" s="1">
        <f>SUM(C102,C101,C80,C63)</f>
        <v>-328741515</v>
      </c>
      <c r="D103" s="13"/>
      <c r="E103" s="1">
        <f>SUM(E102,E101,E80,E63)</f>
        <v>-1533493105</v>
      </c>
      <c r="F103" s="13"/>
      <c r="G103" s="1">
        <f>SUM(G102,G101,G80,G63)</f>
        <v>49458725</v>
      </c>
      <c r="H103" s="13"/>
      <c r="I103" s="1">
        <f>SUM(I102,I101,I80,I63)</f>
        <v>-262499193</v>
      </c>
    </row>
    <row r="104" spans="1:9" ht="23.25" customHeight="1">
      <c r="A104" s="42" t="s">
        <v>175</v>
      </c>
      <c r="C104" s="3">
        <f>BS!F11</f>
        <v>5265932160</v>
      </c>
      <c r="D104" s="8"/>
      <c r="E104" s="3">
        <v>7920664260</v>
      </c>
      <c r="F104" s="8"/>
      <c r="G104" s="3">
        <f>BS!J11</f>
        <v>171314506</v>
      </c>
      <c r="H104" s="13"/>
      <c r="I104" s="3">
        <v>737340645</v>
      </c>
    </row>
    <row r="105" spans="1:9" ht="23.25" customHeight="1" thickBot="1">
      <c r="A105" s="38" t="s">
        <v>176</v>
      </c>
      <c r="C105" s="15">
        <f>SUM(C103:C104)</f>
        <v>4937190645</v>
      </c>
      <c r="D105" s="8"/>
      <c r="E105" s="15">
        <f>SUM(E103:E104)</f>
        <v>6387171155</v>
      </c>
      <c r="F105" s="8"/>
      <c r="G105" s="15">
        <f>SUM(G103:G104)</f>
        <v>220773231</v>
      </c>
      <c r="H105" s="13"/>
      <c r="I105" s="15">
        <f>SUM(I103:I104)</f>
        <v>474841452</v>
      </c>
    </row>
    <row r="106" spans="1:9" ht="23.25" customHeight="1" thickTop="1">
      <c r="A106" s="42"/>
      <c r="C106" s="4">
        <f>BS!D11-CF!C105</f>
        <v>0</v>
      </c>
      <c r="D106" s="8"/>
      <c r="E106" s="4">
        <f>E105-6387171155</f>
        <v>0</v>
      </c>
      <c r="F106" s="8"/>
      <c r="G106" s="4">
        <f>BS!H11-CF!G105</f>
        <v>0</v>
      </c>
      <c r="H106" s="13"/>
      <c r="I106" s="4">
        <f>I105-474841452</f>
        <v>0</v>
      </c>
    </row>
    <row r="107" spans="1:9" ht="23.25" customHeight="1">
      <c r="A107" s="37" t="s">
        <v>138</v>
      </c>
      <c r="C107" s="8"/>
      <c r="D107" s="8"/>
      <c r="E107" s="8"/>
      <c r="F107" s="4"/>
      <c r="G107" s="13"/>
      <c r="H107" s="4"/>
      <c r="I107" s="4"/>
    </row>
    <row r="108" spans="1:9" ht="23.25" customHeight="1">
      <c r="A108" s="42" t="s">
        <v>186</v>
      </c>
      <c r="C108" s="8"/>
      <c r="D108" s="8"/>
      <c r="E108" s="8"/>
      <c r="F108" s="8"/>
      <c r="G108" s="13"/>
      <c r="H108" s="8"/>
      <c r="I108" s="4"/>
    </row>
    <row r="109" spans="1:9" ht="23.25" customHeight="1">
      <c r="A109" s="46" t="s">
        <v>213</v>
      </c>
      <c r="C109" s="1"/>
      <c r="D109" s="1"/>
      <c r="E109" s="1"/>
      <c r="F109" s="1"/>
      <c r="G109" s="1"/>
      <c r="H109" s="1"/>
      <c r="I109" s="1"/>
    </row>
    <row r="110" spans="1:9" ht="23.25" customHeight="1">
      <c r="A110" s="46" t="s">
        <v>214</v>
      </c>
      <c r="C110" s="1">
        <v>254919099</v>
      </c>
      <c r="D110" s="29"/>
      <c r="E110" s="1">
        <v>279164660.47000003</v>
      </c>
      <c r="F110" s="1"/>
      <c r="G110" s="1">
        <v>93936861.539999992</v>
      </c>
      <c r="H110" s="1"/>
      <c r="I110" s="1">
        <v>106308445</v>
      </c>
    </row>
    <row r="111" spans="1:9" ht="23.25" customHeight="1">
      <c r="A111" s="46" t="s">
        <v>215</v>
      </c>
      <c r="C111" s="1"/>
      <c r="D111" s="29"/>
      <c r="E111" s="1"/>
      <c r="F111" s="1"/>
      <c r="G111" s="1"/>
      <c r="H111" s="1"/>
      <c r="I111" s="1"/>
    </row>
    <row r="112" spans="1:9" ht="23.25" customHeight="1">
      <c r="A112" s="46" t="s">
        <v>216</v>
      </c>
      <c r="C112" s="1">
        <v>4089471.2300000014</v>
      </c>
      <c r="D112" s="29"/>
      <c r="E112" s="1">
        <v>35181615.806698002</v>
      </c>
      <c r="F112" s="1"/>
      <c r="G112" s="1">
        <v>0</v>
      </c>
      <c r="H112" s="1"/>
      <c r="I112" s="1">
        <v>30759955.200000003</v>
      </c>
    </row>
    <row r="113" spans="1:9" ht="23.25" customHeight="1">
      <c r="A113" s="46" t="s">
        <v>217</v>
      </c>
      <c r="C113" s="1">
        <v>68545973</v>
      </c>
      <c r="D113" s="29"/>
      <c r="E113" s="1">
        <v>28426931</v>
      </c>
      <c r="F113" s="1"/>
      <c r="G113" s="1">
        <v>23058191.829999998</v>
      </c>
      <c r="H113" s="1"/>
      <c r="I113" s="1">
        <v>3922836</v>
      </c>
    </row>
    <row r="114" spans="1:9" ht="23.25" customHeight="1">
      <c r="A114" s="42"/>
      <c r="C114" s="47"/>
      <c r="D114" s="48"/>
      <c r="E114" s="47"/>
      <c r="F114" s="48"/>
      <c r="G114" s="47"/>
      <c r="H114" s="48"/>
      <c r="I114" s="47"/>
    </row>
    <row r="115" spans="1:9" ht="23.25" customHeight="1">
      <c r="A115" s="42" t="s">
        <v>149</v>
      </c>
    </row>
  </sheetData>
  <mergeCells count="6">
    <mergeCell ref="A84:I84"/>
    <mergeCell ref="A87:I87"/>
    <mergeCell ref="A2:I2"/>
    <mergeCell ref="A5:I5"/>
    <mergeCell ref="A42:I42"/>
    <mergeCell ref="A45:I45"/>
  </mergeCells>
  <printOptions horizontalCentered="1"/>
  <pageMargins left="0.5" right="0.35433070866141736" top="0.67" bottom="0.23622047244094491" header="0.31496062992125984" footer="0.31496062992125984"/>
  <pageSetup paperSize="9" scale="71" fitToHeight="0" orientation="portrait" r:id="rId1"/>
  <rowBreaks count="3" manualBreakCount="3">
    <brk id="40" max="8" man="1"/>
    <brk id="82" max="8" man="1"/>
    <brk id="1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E0E4C5D739FEE448D097A1FF231567B" ma:contentTypeVersion="6" ma:contentTypeDescription="สร้างเอกสารใหม่" ma:contentTypeScope="" ma:versionID="43f511f2bd468ea7d40ae2e7e67ca802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61857a775a8a3ce7900d772794f5c55f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F9D31A-C1FC-4CCD-9E23-9599E04914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B638E0-70CE-4D2B-981C-68208E357396}">
  <ds:schemaRefs>
    <ds:schemaRef ds:uri="http://purl.org/dc/elements/1.1/"/>
    <ds:schemaRef ds:uri="http://www.w3.org/XML/1998/namespace"/>
    <ds:schemaRef ds:uri="c3920c66-5b66-4437-869e-84a2f650b552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d78cc8c-60fd-4a25-b239-97dca3a2c17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79A0E10-C3C8-4EEE-A0BA-1F91034091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STA-BKK Thitiporn Wangpaithoon</cp:lastModifiedBy>
  <cp:revision/>
  <cp:lastPrinted>2026-05-08T09:05:59Z</cp:lastPrinted>
  <dcterms:created xsi:type="dcterms:W3CDTF">2010-04-02T11:18:57Z</dcterms:created>
  <dcterms:modified xsi:type="dcterms:W3CDTF">2026-05-08T10:53:42Z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</Properties>
</file>