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D:\Poulet\Poulet\Audited FS\2026\2Q26\Elcid\"/>
    </mc:Choice>
  </mc:AlternateContent>
  <xr:revisionPtr revIDLastSave="0" documentId="13_ncr:1_{EE48FDCB-661E-4E29-B925-98EE738303B3}" xr6:coauthVersionLast="47" xr6:coauthVersionMax="47" xr10:uidLastSave="{00000000-0000-0000-0000-000000000000}"/>
  <bookViews>
    <workbookView xWindow="-108" yWindow="-108" windowWidth="23256" windowHeight="12456" tabRatio="839" firstSheet="1" activeTab="7" xr2:uid="{00000000-000D-0000-FFFF-FFFF00000000}"/>
  </bookViews>
  <sheets>
    <sheet name="BS 2-7 (TH)" sheetId="8" r:id="rId1"/>
    <sheet name="PL 8-11 USD (TH)" sheetId="6" r:id="rId2"/>
    <sheet name="PL 12-15 THB (TH)" sheetId="2" r:id="rId3"/>
    <sheet name="Equity Conso 16 USD (TH)" sheetId="9" r:id="rId4"/>
    <sheet name="Equity Conso 17 THB (TH)" sheetId="10" r:id="rId5"/>
    <sheet name="Equity 18 USD (TH)" sheetId="3" r:id="rId6"/>
    <sheet name="Equity 19 THB (TH)" sheetId="4" r:id="rId7"/>
    <sheet name="CF 20-23 (TH)" sheetId="5" r:id="rId8"/>
  </sheets>
  <definedNames>
    <definedName name="_Order1" hidden="1">255</definedName>
    <definedName name="_Table1_In1" localSheetId="0" hidden="1">#REF!</definedName>
    <definedName name="_Table1_In1" localSheetId="6" hidden="1">'Equity 19 THB (TH)'!#REF!</definedName>
    <definedName name="_Table1_In1" localSheetId="4" hidden="1">'Equity Conso 17 THB (TH)'!#REF!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6" hidden="1">'Equity 19 THB (TH)'!#REF!</definedName>
    <definedName name="_Table1_Out" localSheetId="4" hidden="1">'Equity Conso 17 THB (TH)'!#REF!</definedName>
    <definedName name="_Table1_Out" localSheetId="1" hidden="1">#REF!</definedName>
    <definedName name="_Table1_Out" hidden="1">#REF!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BWorkbookPriority" hidden="1">-911611058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6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(TH)'!#REF!</definedName>
    <definedName name="_xlnm.Print_Area" localSheetId="6">'Equity 19 THB (TH)'!$A$1:$Q$27</definedName>
    <definedName name="sencount" hidden="1">491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localSheetId="0" hidden="1">{"PAGE1",#N/A,FALSE,"YIELDS";"PAGE2",#N/A,FALSE,"YIELDS";"PAGE3",#N/A,FALSE,"YIELDS"}</definedName>
    <definedName name="wrn.ALL." localSheetId="6" hidden="1">{"PAGE1",#N/A,FALSE,"YIELDS";"PAGE2",#N/A,FALSE,"YIELDS";"PAGE3",#N/A,FALSE,"YIELDS"}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6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0" hidden="1">{"condensate",#N/A,FALSE,"CNTRYTYPE"}</definedName>
    <definedName name="wrn.condensate." localSheetId="6" hidden="1">{"condensate",#N/A,FALSE,"CNTRYTYPE"}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6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6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6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0" hidden="1">{"GASCOND",#N/A,FALSE,"CONDENSATE";"CRUDECOND",#N/A,FALSE,"CONDENSATE";"TOTALCOND",#N/A,FALSE,"CONDENSATE"}</definedName>
    <definedName name="wrn.GASCOND." localSheetId="6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6" hidden="1">{"monthly",#N/A,FALSE,"GASODEM";"qtr to yr",#N/A,FALSE,"GASODEM"}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6" hidden="1">{"heavy",#N/A,FALSE,"CNTRYTYPE"}</definedName>
    <definedName name="wrn.heavy." localSheetId="4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6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6" hidden="1">{"light sour",#N/A,FALSE,"CNTRYTYPE"}</definedName>
    <definedName name="wrn.light._.sour." localSheetId="4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6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6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6" hidden="1">{"Region",#N/A,FALSE,"CNTRYTYPE"}</definedName>
    <definedName name="wrn.region." localSheetId="4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6" hidden="1">{#N/A,#N/A,TRUE,"Crude";#N/A,#N/A,TRUE,"Products"}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6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6" hidden="1">{"SUBREGION",#N/A,FALSE,"CNTRYTYPE"}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6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6" hidden="1">{"sweet",#N/A,FALSE,"CNTRYTYPE"}</definedName>
    <definedName name="wrn.sweet." localSheetId="4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6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6" hidden="1">{"total",#N/A,FALSE,"CNTRYTYPE"}</definedName>
    <definedName name="wrn.total." localSheetId="4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6" hidden="1">{"monthly",#N/A,FALSE,"GASODEM";"qtr to yr",#N/A,FALSE,"GASODEM"}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Z_11235CBD_0CCB_4486_AA4F_CA92AD336A56_.wvu.PrintArea" localSheetId="0" hidden="1">'BS 2-7 (TH)'!$A$1:$H$139</definedName>
    <definedName name="Z_11235CBD_0CCB_4486_AA4F_CA92AD336A56_.wvu.PrintArea" localSheetId="7" hidden="1">'CF 20-23 (TH)'!$A$1:$T$95</definedName>
    <definedName name="Z_11235CBD_0CCB_4486_AA4F_CA92AD336A56_.wvu.PrintArea" localSheetId="2" hidden="1">'PL 12-15 THB (TH)'!#REF!</definedName>
    <definedName name="Z_11235CBD_0CCB_4486_AA4F_CA92AD336A56_.wvu.PrintArea" localSheetId="1" hidden="1">'PL 8-11 USD (TH)'!$A$1:$L$88</definedName>
    <definedName name="Z_3ADC5DF9_48C9_438C_BE20_4745EE779127_.wvu.PrintArea" localSheetId="0" hidden="1">'BS 2-7 (TH)'!$A$1:$H$139</definedName>
    <definedName name="Z_3ADC5DF9_48C9_438C_BE20_4745EE779127_.wvu.PrintArea" localSheetId="7" hidden="1">'CF 20-23 (TH)'!$A$1:$T$95</definedName>
    <definedName name="Z_3ADC5DF9_48C9_438C_BE20_4745EE779127_.wvu.PrintArea" localSheetId="2" hidden="1">'PL 12-15 THB (TH)'!#REF!</definedName>
    <definedName name="Z_3ADC5DF9_48C9_438C_BE20_4745EE779127_.wvu.PrintArea" localSheetId="1" hidden="1">'PL 8-11 USD (TH)'!$A$1:$L$88</definedName>
    <definedName name="Z_4FC184A7_E52D_4B27_B191_AF1662E4123C_.wvu.PrintArea" localSheetId="0" hidden="1">'BS 2-7 (TH)'!$A$1:$H$139</definedName>
    <definedName name="Z_4FC184A7_E52D_4B27_B191_AF1662E4123C_.wvu.PrintArea" localSheetId="7" hidden="1">'CF 20-23 (TH)'!$A$1:$T$95</definedName>
    <definedName name="Z_4FC184A7_E52D_4B27_B191_AF1662E4123C_.wvu.PrintArea" localSheetId="2" hidden="1">'PL 12-15 THB (TH)'!#REF!</definedName>
    <definedName name="Z_4FC184A7_E52D_4B27_B191_AF1662E4123C_.wvu.PrintArea" localSheetId="1" hidden="1">'PL 8-11 USD (TH)'!$A$1:$L$88</definedName>
    <definedName name="zero" localSheetId="0" hidden="1">{"SIM Report",#N/A,FALSE,"Output";"Price Report",#N/A,FALSE,"Data Input "}</definedName>
    <definedName name="zero" localSheetId="6" hidden="1">{"SIM Report",#N/A,FALSE,"Output";"Price Report",#N/A,FALSE,"Data Input 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6" i="5" l="1"/>
  <c r="I76" i="5"/>
  <c r="Z76" i="5" l="1"/>
  <c r="V76" i="5"/>
  <c r="K76" i="5" l="1"/>
  <c r="G76" i="5"/>
  <c r="T76" i="5"/>
  <c r="X76" i="5"/>
  <c r="Q20" i="4"/>
  <c r="Q19" i="4"/>
  <c r="O17" i="4"/>
  <c r="M17" i="4"/>
  <c r="K17" i="4"/>
  <c r="I17" i="4"/>
  <c r="G17" i="4"/>
  <c r="Q15" i="4"/>
  <c r="Q14" i="4"/>
  <c r="Q13" i="4"/>
  <c r="O18" i="3"/>
  <c r="O17" i="3"/>
  <c r="M15" i="3"/>
  <c r="K15" i="3"/>
  <c r="I15" i="3"/>
  <c r="G15" i="3"/>
  <c r="O13" i="3"/>
  <c r="O12" i="3"/>
  <c r="O11" i="3"/>
  <c r="W21" i="10"/>
  <c r="AA21" i="10" s="1"/>
  <c r="U20" i="10"/>
  <c r="W20" i="10" s="1"/>
  <c r="AA20" i="10" s="1"/>
  <c r="U16" i="10"/>
  <c r="W16" i="10" s="1"/>
  <c r="AA16" i="10" s="1"/>
  <c r="U15" i="10"/>
  <c r="W15" i="10" s="1"/>
  <c r="AA15" i="10" s="1"/>
  <c r="U14" i="10"/>
  <c r="W14" i="10" s="1"/>
  <c r="AA14" i="10" s="1"/>
  <c r="U21" i="9"/>
  <c r="W21" i="9" s="1"/>
  <c r="AA21" i="9" s="1"/>
  <c r="U20" i="9"/>
  <c r="W20" i="9" s="1"/>
  <c r="AA20" i="9" s="1"/>
  <c r="U16" i="9"/>
  <c r="W16" i="9" s="1"/>
  <c r="AA16" i="9" s="1"/>
  <c r="U15" i="9"/>
  <c r="W15" i="9" s="1"/>
  <c r="AA15" i="9" s="1"/>
  <c r="U14" i="9"/>
  <c r="W14" i="9" s="1"/>
  <c r="AA14" i="9" s="1"/>
  <c r="X56" i="2"/>
  <c r="T56" i="2"/>
  <c r="V56" i="2"/>
  <c r="R56" i="2"/>
  <c r="L56" i="2"/>
  <c r="J56" i="2"/>
  <c r="H56" i="2"/>
  <c r="F56" i="2"/>
  <c r="X56" i="6"/>
  <c r="V56" i="6"/>
  <c r="T56" i="6"/>
  <c r="R56" i="6"/>
  <c r="L56" i="6"/>
  <c r="J56" i="6"/>
  <c r="H56" i="6"/>
  <c r="F56" i="6"/>
  <c r="Q17" i="4" l="1"/>
  <c r="O15" i="3"/>
  <c r="U22" i="10"/>
  <c r="U22" i="9"/>
  <c r="G24" i="9" l="1"/>
  <c r="Y24" i="10" l="1"/>
  <c r="U24" i="10"/>
  <c r="S24" i="10"/>
  <c r="Q24" i="10"/>
  <c r="M24" i="10"/>
  <c r="K24" i="10"/>
  <c r="I24" i="10"/>
  <c r="G24" i="10"/>
  <c r="X13" i="2" l="1"/>
  <c r="X16" i="2" s="1"/>
  <c r="X21" i="2" s="1"/>
  <c r="X26" i="2" s="1"/>
  <c r="X29" i="2" s="1"/>
  <c r="V13" i="2"/>
  <c r="V16" i="2" s="1"/>
  <c r="V21" i="2" s="1"/>
  <c r="V26" i="2" s="1"/>
  <c r="V29" i="2" s="1"/>
  <c r="T13" i="2"/>
  <c r="T16" i="2" s="1"/>
  <c r="T21" i="2" s="1"/>
  <c r="T26" i="2" s="1"/>
  <c r="T29" i="2" s="1"/>
  <c r="R13" i="2"/>
  <c r="R16" i="2" s="1"/>
  <c r="R21" i="2" s="1"/>
  <c r="R26" i="2" s="1"/>
  <c r="R29" i="2" s="1"/>
  <c r="R61" i="2" s="1"/>
  <c r="Y18" i="10"/>
  <c r="S18" i="10"/>
  <c r="Q18" i="10"/>
  <c r="O18" i="10"/>
  <c r="M18" i="10"/>
  <c r="K18" i="10"/>
  <c r="I18" i="10"/>
  <c r="G18" i="10"/>
  <c r="Y18" i="9"/>
  <c r="S18" i="9"/>
  <c r="Q18" i="9"/>
  <c r="O18" i="9"/>
  <c r="M18" i="9"/>
  <c r="K18" i="9"/>
  <c r="I18" i="9"/>
  <c r="G18" i="9"/>
  <c r="M47" i="6"/>
  <c r="X13" i="6"/>
  <c r="X16" i="6" s="1"/>
  <c r="X21" i="6" s="1"/>
  <c r="V13" i="6"/>
  <c r="V16" i="6" s="1"/>
  <c r="V21" i="6" s="1"/>
  <c r="T13" i="6"/>
  <c r="T16" i="6" s="1"/>
  <c r="R13" i="6"/>
  <c r="R16" i="6" s="1"/>
  <c r="R21" i="6" s="1"/>
  <c r="R26" i="6" s="1"/>
  <c r="T61" i="2" l="1"/>
  <c r="T64" i="2" s="1"/>
  <c r="T74" i="2"/>
  <c r="X74" i="2"/>
  <c r="X61" i="2"/>
  <c r="X64" i="2" s="1"/>
  <c r="V61" i="2"/>
  <c r="V64" i="2" s="1"/>
  <c r="V74" i="2"/>
  <c r="U18" i="10"/>
  <c r="R29" i="6"/>
  <c r="R61" i="6" s="1"/>
  <c r="R64" i="2"/>
  <c r="R58" i="2"/>
  <c r="R74" i="2"/>
  <c r="T21" i="6"/>
  <c r="T26" i="6" s="1"/>
  <c r="T29" i="6" s="1"/>
  <c r="T61" i="6" s="1"/>
  <c r="T58" i="2"/>
  <c r="T67" i="2" s="1"/>
  <c r="T70" i="2" s="1"/>
  <c r="V58" i="2"/>
  <c r="X58" i="2"/>
  <c r="X67" i="2" s="1"/>
  <c r="X70" i="2" s="1"/>
  <c r="W18" i="9"/>
  <c r="AA18" i="9" s="1"/>
  <c r="U18" i="9"/>
  <c r="V26" i="6"/>
  <c r="X26" i="6"/>
  <c r="X29" i="6" s="1"/>
  <c r="X61" i="6" s="1"/>
  <c r="X64" i="6" s="1"/>
  <c r="Y24" i="9"/>
  <c r="U24" i="9"/>
  <c r="S24" i="9"/>
  <c r="Q24" i="9"/>
  <c r="M24" i="9"/>
  <c r="K24" i="9"/>
  <c r="I24" i="9"/>
  <c r="V122" i="8"/>
  <c r="V126" i="8" s="1"/>
  <c r="Z80" i="8"/>
  <c r="X80" i="8"/>
  <c r="T80" i="8"/>
  <c r="V80" i="8"/>
  <c r="M80" i="8"/>
  <c r="I80" i="8"/>
  <c r="V67" i="2" l="1"/>
  <c r="V70" i="2" s="1"/>
  <c r="R67" i="2"/>
  <c r="R70" i="2" s="1"/>
  <c r="R64" i="6"/>
  <c r="R74" i="6"/>
  <c r="R58" i="6"/>
  <c r="V29" i="6"/>
  <c r="X58" i="6"/>
  <c r="X74" i="6"/>
  <c r="T58" i="6"/>
  <c r="T74" i="6"/>
  <c r="T64" i="6"/>
  <c r="W18" i="10"/>
  <c r="AA18" i="10" s="1"/>
  <c r="O23" i="4"/>
  <c r="K23" i="4"/>
  <c r="I23" i="4"/>
  <c r="G23" i="4"/>
  <c r="K21" i="3"/>
  <c r="I21" i="3"/>
  <c r="G21" i="3"/>
  <c r="Z65" i="5"/>
  <c r="X65" i="5"/>
  <c r="V65" i="5"/>
  <c r="T65" i="5"/>
  <c r="V37" i="5"/>
  <c r="V43" i="5" s="1"/>
  <c r="F13" i="2"/>
  <c r="F13" i="6"/>
  <c r="T67" i="6" l="1"/>
  <c r="T70" i="6" s="1"/>
  <c r="X67" i="6"/>
  <c r="X70" i="6" s="1"/>
  <c r="V58" i="6"/>
  <c r="V61" i="6"/>
  <c r="V64" i="6" s="1"/>
  <c r="R67" i="6"/>
  <c r="R70" i="6" s="1"/>
  <c r="V74" i="6"/>
  <c r="N53" i="5"/>
  <c r="A53" i="5"/>
  <c r="V67" i="6" l="1"/>
  <c r="V70" i="6" s="1"/>
  <c r="Z37" i="5" l="1"/>
  <c r="Z43" i="5" s="1"/>
  <c r="L13" i="2"/>
  <c r="L16" i="2" s="1"/>
  <c r="G80" i="8" l="1"/>
  <c r="G71" i="8"/>
  <c r="G36" i="8"/>
  <c r="G20" i="8"/>
  <c r="G65" i="5"/>
  <c r="M65" i="5"/>
  <c r="K65" i="5"/>
  <c r="I65" i="5"/>
  <c r="L21" i="2"/>
  <c r="H13" i="2"/>
  <c r="L13" i="6"/>
  <c r="H13" i="6"/>
  <c r="H16" i="6" s="1"/>
  <c r="H21" i="6" s="1"/>
  <c r="I122" i="8"/>
  <c r="I126" i="8" s="1"/>
  <c r="K80" i="8"/>
  <c r="Z36" i="8"/>
  <c r="V36" i="8"/>
  <c r="I36" i="8"/>
  <c r="V20" i="8"/>
  <c r="I20" i="8"/>
  <c r="M37" i="5"/>
  <c r="V71" i="8"/>
  <c r="I71" i="8"/>
  <c r="Z122" i="8"/>
  <c r="Z126" i="8" s="1"/>
  <c r="M122" i="8"/>
  <c r="M126" i="8" s="1"/>
  <c r="M36" i="8"/>
  <c r="H16" i="2" l="1"/>
  <c r="H21" i="2" s="1"/>
  <c r="H26" i="2" s="1"/>
  <c r="H29" i="2" s="1"/>
  <c r="G82" i="8"/>
  <c r="G38" i="8"/>
  <c r="I82" i="8"/>
  <c r="I128" i="8" s="1"/>
  <c r="I38" i="8"/>
  <c r="H26" i="6"/>
  <c r="V38" i="8"/>
  <c r="V82" i="8"/>
  <c r="V128" i="8" s="1"/>
  <c r="L26" i="2"/>
  <c r="L29" i="2" s="1"/>
  <c r="J13" i="2"/>
  <c r="F16" i="2"/>
  <c r="F21" i="2" s="1"/>
  <c r="F26" i="2" s="1"/>
  <c r="L74" i="2" l="1"/>
  <c r="L61" i="2"/>
  <c r="L64" i="2" s="1"/>
  <c r="H61" i="2"/>
  <c r="H64" i="2" s="1"/>
  <c r="H74" i="2"/>
  <c r="J16" i="2"/>
  <c r="J21" i="2" s="1"/>
  <c r="J26" i="2" s="1"/>
  <c r="J29" i="2" s="1"/>
  <c r="T122" i="8"/>
  <c r="T126" i="8" s="1"/>
  <c r="H58" i="2"/>
  <c r="H67" i="2" s="1"/>
  <c r="H70" i="2" s="1"/>
  <c r="V78" i="5"/>
  <c r="V82" i="5" s="1"/>
  <c r="F29" i="2"/>
  <c r="F61" i="2" s="1"/>
  <c r="I37" i="5"/>
  <c r="I43" i="5" s="1"/>
  <c r="I78" i="5" s="1"/>
  <c r="I82" i="5" s="1"/>
  <c r="H29" i="6"/>
  <c r="L58" i="2"/>
  <c r="X122" i="8"/>
  <c r="X126" i="8" s="1"/>
  <c r="K122" i="8"/>
  <c r="K126" i="8" s="1"/>
  <c r="L67" i="2" l="1"/>
  <c r="L70" i="2" s="1"/>
  <c r="H74" i="6"/>
  <c r="H61" i="6"/>
  <c r="H64" i="6" s="1"/>
  <c r="J61" i="2"/>
  <c r="J64" i="2" s="1"/>
  <c r="J74" i="2"/>
  <c r="F74" i="2"/>
  <c r="F58" i="2"/>
  <c r="F67" i="2" s="1"/>
  <c r="F64" i="2"/>
  <c r="J58" i="2"/>
  <c r="J67" i="2" s="1"/>
  <c r="H58" i="6"/>
  <c r="L16" i="6"/>
  <c r="L21" i="6" s="1"/>
  <c r="L26" i="6" s="1"/>
  <c r="L29" i="6" s="1"/>
  <c r="J13" i="6"/>
  <c r="J16" i="6" s="1"/>
  <c r="J21" i="6" s="1"/>
  <c r="J26" i="6" s="1"/>
  <c r="F16" i="6"/>
  <c r="F21" i="6" s="1"/>
  <c r="F26" i="6" s="1"/>
  <c r="F29" i="6" s="1"/>
  <c r="Z71" i="8"/>
  <c r="X71" i="8"/>
  <c r="T71" i="8"/>
  <c r="M71" i="8"/>
  <c r="K71" i="8"/>
  <c r="K82" i="8" s="1"/>
  <c r="X36" i="8"/>
  <c r="T36" i="8"/>
  <c r="Z20" i="8"/>
  <c r="Z38" i="8" s="1"/>
  <c r="X20" i="8"/>
  <c r="T20" i="8"/>
  <c r="K36" i="8"/>
  <c r="K20" i="8"/>
  <c r="M20" i="8"/>
  <c r="M38" i="8" s="1"/>
  <c r="L74" i="6" l="1"/>
  <c r="L61" i="6"/>
  <c r="F74" i="6"/>
  <c r="F61" i="6"/>
  <c r="H70" i="6"/>
  <c r="X38" i="8"/>
  <c r="J70" i="2"/>
  <c r="F70" i="2"/>
  <c r="J29" i="6"/>
  <c r="L58" i="6"/>
  <c r="Z82" i="8"/>
  <c r="Z128" i="8" s="1"/>
  <c r="T82" i="8"/>
  <c r="X82" i="8"/>
  <c r="X128" i="8" s="1"/>
  <c r="K128" i="8"/>
  <c r="M82" i="8"/>
  <c r="M128" i="8" s="1"/>
  <c r="T38" i="8"/>
  <c r="K38" i="8"/>
  <c r="J74" i="6" l="1"/>
  <c r="J61" i="6"/>
  <c r="J58" i="6"/>
  <c r="J67" i="6" s="1"/>
  <c r="F58" i="6"/>
  <c r="F67" i="6" s="1"/>
  <c r="F64" i="6"/>
  <c r="L70" i="6"/>
  <c r="L64" i="6"/>
  <c r="M43" i="5"/>
  <c r="J64" i="6" l="1"/>
  <c r="J70" i="6"/>
  <c r="F70" i="6"/>
  <c r="N51" i="5" l="1"/>
  <c r="Z78" i="5" l="1"/>
  <c r="Z82" i="5" s="1"/>
  <c r="T128" i="8" l="1"/>
  <c r="M78" i="5"/>
  <c r="M82" i="5" s="1"/>
  <c r="A51" i="5" l="1"/>
  <c r="G122" i="8" l="1"/>
  <c r="G126" i="8" s="1"/>
  <c r="G128" i="8" s="1"/>
  <c r="K37" i="5" l="1"/>
  <c r="K43" i="5" s="1"/>
  <c r="K78" i="5" s="1"/>
  <c r="K82" i="5" s="1"/>
  <c r="G37" i="5"/>
  <c r="G43" i="5" s="1"/>
  <c r="G78" i="5" l="1"/>
  <c r="G82" i="5" s="1"/>
  <c r="M21" i="3" l="1"/>
  <c r="O21" i="3" s="1"/>
  <c r="O19" i="3"/>
  <c r="X37" i="5" l="1"/>
  <c r="X43" i="5" s="1"/>
  <c r="X78" i="5" s="1"/>
  <c r="X82" i="5" s="1"/>
  <c r="Q21" i="4" l="1"/>
  <c r="M23" i="4" l="1"/>
  <c r="Q23" i="4" s="1"/>
  <c r="T37" i="5"/>
  <c r="T43" i="5" s="1"/>
  <c r="T78" i="5" s="1"/>
  <c r="T82" i="5" s="1"/>
  <c r="W22" i="9" l="1"/>
  <c r="O24" i="9"/>
  <c r="AA22" i="9" l="1"/>
  <c r="AA24" i="9" s="1"/>
  <c r="W24" i="9"/>
  <c r="W22" i="10" l="1"/>
  <c r="O24" i="10"/>
  <c r="AA22" i="10" l="1"/>
  <c r="AA24" i="10" s="1"/>
  <c r="W24" i="10"/>
</calcChain>
</file>

<file path=xl/sharedStrings.xml><?xml version="1.0" encoding="utf-8"?>
<sst xmlns="http://schemas.openxmlformats.org/spreadsheetml/2006/main" count="878" uniqueCount="193">
  <si>
    <t xml:space="preserve">บริษัท สตาร์ ปิโตรเลียม รีไฟน์นิ่ง จำกัด (มหาชน)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</si>
  <si>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</si>
  <si>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</si>
  <si>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</si>
  <si>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</si>
  <si>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30 มิถุนายน</t>
  </si>
  <si>
    <t>31 ธันวาคม</t>
  </si>
  <si>
    <t>พ.ศ. 2569</t>
  </si>
  <si>
    <t>พ.ศ. 2568</t>
  </si>
  <si>
    <t>หมายเหตุ</t>
  </si>
  <si>
    <t>ดอลลาร์สหรัฐ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</si>
  <si>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</si>
  <si>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</si>
  <si>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</si>
  <si>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</si>
  <si>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</si>
  <si>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เงินให้กู้ยืมระยะสั้นแก่บริษัทย่อย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</si>
  <si>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</si>
  <si>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</si>
  <si>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</si>
  <si>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</si>
  <si>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</si>
  <si>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</si>
  <si>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สินทรัพย์ทางการเงินที่วัดมูลค่า</t>
  </si>
  <si>
    <t>ด้วยมูลค่ายุติธรรมผ่าน</t>
  </si>
  <si>
    <t>กำไรขาดทุนเบ็ดเสร็จอื่น</t>
  </si>
  <si>
    <t>ภาษีเงินได้จ่ายล่วงหน้า</t>
  </si>
  <si>
    <t>ที่ดิน อาคารและอุปกรณ์</t>
  </si>
  <si>
    <t>สินทรัพย์ไม่มีตัวตน</t>
  </si>
  <si>
    <t>เงินให้กู้ยืมระยะยาวแก่บริษัทย่อย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</si>
  <si>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</si>
  <si>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</si>
  <si>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</si>
  <si>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</si>
  <si>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</si>
  <si>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</si>
  <si>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</si>
  <si>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</si>
  <si>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</si>
  <si>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</si>
  <si>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</si>
  <si>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ภาษีสรรพสามิตค้างจ่าย</t>
  </si>
  <si>
    <t>ภาษีเงินได้ค้างจ่าย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</si>
  <si>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</si>
  <si>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</si>
  <si>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</si>
  <si>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</si>
  <si>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</si>
  <si>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</si>
  <si>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</si>
  <si>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</si>
  <si>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</si>
  <si>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</si>
  <si>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</si>
  <si>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</si>
  <si>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</si>
  <si>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</si>
  <si>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4,335,902,125 หุ้น </t>
  </si>
  <si>
    <t>มูลค่าที่ตราไว้หุ้นละ 6.92 บาท</t>
  </si>
  <si>
    <t>ทุนที่ออกและชำระแล้ว</t>
  </si>
  <si>
    <t>มูลค่าที่ชำระแล้วหุ้นละ 6.92 บาท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</si>
  <si>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</si>
  <si>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</si>
  <si>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</si>
  <si>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</si>
  <si>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</si>
  <si>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</si>
  <si>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</si>
  <si>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</si>
  <si>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</si>
  <si>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</si>
  <si>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</si>
  <si>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</si>
  <si>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</si>
  <si>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</si>
  <si>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รายได้จากการขาย</t>
  </si>
  <si>
    <t>เงินชดเชยจากการจำหน่าย</t>
  </si>
  <si>
    <t>ก๊าซปิโตรเลียมเหลวและน้ำมัน</t>
  </si>
  <si>
    <t>รายได้รวม</t>
  </si>
  <si>
    <t>ต้นทุนขาย</t>
  </si>
  <si>
    <t>กำไร (ขาดทุน) ขั้นต้น</t>
  </si>
  <si>
    <t>ส่วนแบ่งกำไรจากเงินลงทุนในบริษัทร่วม</t>
  </si>
  <si>
    <t>รายได้อื่น</t>
  </si>
  <si>
    <t>กำไรจากอัตราแลกเปลี่ยน</t>
  </si>
  <si>
    <t>กำไร (ขาดทุน) ก่อนค่าใช้จ่าย</t>
  </si>
  <si>
    <t>ค่าใช้จ่ายในการขายและบริหาร</t>
  </si>
  <si>
    <t xml:space="preserve">
ค่าใช้จ่ายอื่น</t>
  </si>
  <si>
    <t>ต้นทุนทางการเงิน</t>
  </si>
  <si>
    <t>กำไร (ขาดทุน) ก่อนภาษีเงินได้</t>
  </si>
  <si>
    <t>ภาษีเงินได้นิติบุคคล</t>
  </si>
  <si>
    <t>กำไร (ขาดทุน) สำหรับรอบระยะเวลา</t>
  </si>
  <si>
    <t>กำไรขาดทุนเบ็ดเสร็จอื่น:</t>
  </si>
  <si>
    <t>รายการที่จะจัดประเภทรายการใหม่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</si>
  <si>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</si>
  <si>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ผลต่างของอัตราแลกเปลี่ยนจาก</t>
  </si>
  <si>
    <t>การแปลงค่าข้อมูลทางการเงิน</t>
  </si>
  <si>
    <t>รายการที่จะไม่จัดประเภทรายการใหม่</t>
  </si>
  <si>
    <t>การเปลี่ยนแปลงในมูลค่าของสินทรัพย์ทางการเงิน</t>
  </si>
  <si>
    <t>ที่วัดมูลค่าด้วยมูลค่ายุติธรรมผ่าน</t>
  </si>
  <si>
    <t>กำไรขาดทุนเบ็ดเสร็จอื่น สุทธิจากภาษี</t>
  </si>
  <si>
    <r>
      <t xml:space="preserve">กำไรขาดทุนเบ็ดเสร็จอื่น: </t>
    </r>
    <r>
      <rPr>
        <sz val="13"/>
        <rFont val="Browallia New"/>
        <family val="2"/>
      </rPr>
      <t>(ต่อ)</t>
    </r>
  </si>
  <si>
    <r>
      <t xml:space="preserve">กำไรขาดทุนเบ็ดเสร็จอื่น </t>
    </r>
    <r>
      <rPr>
        <sz val="13"/>
        <rFont val="Browallia New"/>
        <family val="2"/>
      </rPr>
      <t>(ต่อ)</t>
    </r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</si>
  <si>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</si>
  <si>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</si>
  <si>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</si>
  <si>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</si>
  <si>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</si>
  <si>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 xml:space="preserve">การแบ่งปันกำไร (ขาดทุน) เบ็ดเสร็จรวม: </t>
  </si>
  <si>
    <t>-</t>
  </si>
  <si>
    <t xml:space="preserve">กำไร (ขาดทุน) ต่อหุ้น </t>
  </si>
  <si>
    <t>กำไร (ขาดทุน) ต่อหุ้นขั้นพื้นฐาน</t>
  </si>
  <si>
    <t>ส่วนแบ่งกำไรจากการลงทุนในบริษัทร่วม</t>
  </si>
  <si>
    <t>งบการเปลี่ยนแปลงส่วนของเจ้าของ (ยังไม่ได้ตรวจสอบ)</t>
  </si>
  <si>
    <t>ส่วนเกินทุนจากการ</t>
  </si>
  <si>
    <t>การเปลี่ยนแปลงในมูลค่าของ</t>
  </si>
  <si>
    <t>รวมธุรกิจภายใต้</t>
  </si>
  <si>
    <t>จัดสรรแล้ว</t>
  </si>
  <si>
    <t>ผลต่างของอัตรา</t>
  </si>
  <si>
    <t>รวม</t>
  </si>
  <si>
    <t>ทุนที่ออกและ</t>
  </si>
  <si>
    <t>ส่วนเกิน</t>
  </si>
  <si>
    <t>การควบคุม</t>
  </si>
  <si>
    <t>ทุนสำรอง</t>
  </si>
  <si>
    <t>ด้วยมูลค่ายุติธรรมผ่านกำไรขาดทุน</t>
  </si>
  <si>
    <t>แลกเปลี่ยนจากการ</t>
  </si>
  <si>
    <t>องค์ประกอบอื่นของ</t>
  </si>
  <si>
    <t>ส่วนได้เสียที่ไม่มี</t>
  </si>
  <si>
    <t>ชำระแล้ว</t>
  </si>
  <si>
    <t>มูลค่าหุ้น</t>
  </si>
  <si>
    <t>เดียวกัน</t>
  </si>
  <si>
    <t>ตามกฎหมาย</t>
  </si>
  <si>
    <t>เบ็ดเสร็จอื่น สุทธิจากภาษีเงินได้</t>
  </si>
  <si>
    <t>แปลงค่าข้อมูลทางการเงิน</t>
  </si>
  <si>
    <t>ของบริษัท</t>
  </si>
  <si>
    <t>อำนาจควบคุม</t>
  </si>
  <si>
    <t>ยอดคงเหลือ วันที่ 1 มกราคม พ.ศ. 2568</t>
  </si>
  <si>
    <t>จ่ายปันผล</t>
  </si>
  <si>
    <t>กำไรขาดทุนเบ็ดเสร็จรวมสำหรับรอบระยะเวลา</t>
  </si>
  <si>
    <t>ยอดคงเหลือ วันที่ 30 มิถุนายน พ.ศ. 2568</t>
  </si>
  <si>
    <t>ยอดคงเหลือ วันที่ 1 มกราคม พ.ศ. 2569</t>
  </si>
  <si>
    <t>ยอดคงเหลือ วันที่ 30 มิถุนายน พ.ศ. 2569</t>
  </si>
  <si>
    <t>การควบคุมเดียวกัน</t>
  </si>
  <si>
    <t>ทุนสำรองตามกฎหมาย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</si>
  <si>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</si>
  <si>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</si>
  <si>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</si>
  <si>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รายได้ทางการเงิน</t>
  </si>
  <si>
    <t>ค่าเสื่อมราคา</t>
  </si>
  <si>
    <t>ค่าตัดจำหน่าย</t>
  </si>
  <si>
    <t>ขาดทุนจากการขายและตัดจำหน่ายสินทรัพย์</t>
  </si>
  <si>
    <t>(กำไร) ขาดทุนจากอัตราแลกเปลี่ยน</t>
  </si>
  <si>
    <t>ผลขาดทุนด้านเครดิตที่คาดว่าจะเกิดขึ้น</t>
  </si>
  <si>
    <t>ค่าเผื่อผลขาดทุนลูกหนี้อื่น</t>
  </si>
  <si>
    <t>กลับรายการขาดทุนจากสินค้าและวัสดุอื่นล้าสมัย</t>
  </si>
  <si>
    <t>ขาดทุนจากการลดมูลค่าสินค้าคงเหลือ</t>
  </si>
  <si>
    <t>ค่าใช้จ่ายผลประโยชน์พนักงาน</t>
  </si>
  <si>
    <t>หลังการเลิกจ้างหรือเกษียณอายุ</t>
  </si>
  <si>
    <t>เงินปันผลรับจากบริษัทย่อย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</si>
  <si>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</si>
  <si>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</si>
  <si>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</si>
  <si>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สินทรัพย์หมุนเวียนและไม่หมุนเวียนอื่น</t>
  </si>
  <si>
    <t>เงินสดจ่ายเพื่อชำระประมาณการหนี้สินระยะสั้น</t>
  </si>
  <si>
    <t>เงินสดจ่ายเพื่อชำระภาระผูกพันผลประโยชน์พนักงาน</t>
  </si>
  <si>
    <t>เงินสดได้มาจากการดำเนินงาน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</si>
  <si>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</si>
  <si>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</si>
  <si>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</si>
  <si>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ภาษีเงินได้รับคืน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</si>
  <si>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</si>
  <si>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</si>
  <si>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เงินสดรับจากเงินปันผลจากบริษัทร่วมและบริษัทย่อย</t>
  </si>
  <si>
    <t>เงินสดจ่ายสุทธิเพื่อให้กู้ยืมระยะสั้นแก่บริษัทย่อย</t>
  </si>
  <si>
    <t>เงินสดรับเพื่อให้กู้ยืมระยะยาวแก่บริษัทย่อย</t>
  </si>
  <si>
    <t>เงินสดจ่ายเพื่อซื้ออุปกรณ์และสินทรัพย์ไม่มีตัวตน</t>
  </si>
  <si>
    <t>เงินสดสุทธิที่ใช้ไปในกิจกรรมลงทุน</t>
  </si>
  <si>
    <t>กระแสเงินสดจากกิจกรรมจัดหาเงิน</t>
  </si>
  <si>
    <t>เงินสดรับสุทธิจากเงินกู้ยืมระยะสั้น</t>
  </si>
  <si>
    <t>จากสถาบันการเงิน</t>
  </si>
  <si>
    <t>เงินสดจ่ายหนี้สินภายใต้สัญญาเช่า</t>
  </si>
  <si>
    <t>เงินสดจ่ายคืนเงินกู้ยืมระยะยาว</t>
  </si>
  <si>
    <t>เงินปันผลจ่ายให้ผู้ถือหุ้น</t>
  </si>
  <si>
    <t>เงินปันผลจ่ายให้ส่วนได้เสียที่ไม่มีอำนาจควบคุม</t>
  </si>
  <si>
    <t xml:space="preserve">   </t>
  </si>
  <si>
    <t xml:space="preserve"> 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</si>
  <si>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</si>
  <si>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</si>
  <si>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รายการปรับปรุงจากการแปลงค่าเงินต่างประเทศ</t>
  </si>
  <si>
    <t>เงินสดและรายการเทียบเท่าเงินสดปลายรอบระยะเวลา</t>
  </si>
  <si>
    <t>รายการที่ไม่กระทบเงินสดที่มีสาระสำคัญ</t>
  </si>
  <si>
    <t xml:space="preserve">การเพิ่มขึ้นของสินทรัพย์สิทธิการใช้ </t>
  </si>
  <si>
    <t>การเพิ่มขึ้นของสินทรัพย์สิทธิการใช้</t>
  </si>
  <si>
    <t>ภายใต้ที่ดิน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</si>
</sst>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#,##0.00;\(#,##0.00\);\-"/>
    <numFmt numFmtId="169" formatCode="#,##0.00;\ \(#,##0.00\);\-"/>
    <numFmt numFmtId="170" formatCode="#,##0;\(#,##0\);&quot;-&quot;;@"/>
    <numFmt numFmtId="171" formatCode="_(* #,##0_);_(* \(#,##0\);_(* &quot;-&quot;??_);_(@_)"/>
  </numFmts>
  <fonts count="2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name val="Arial"/>
      <family val="2"/>
    </font>
    <font>
      <b/>
      <u/>
      <sz val="13"/>
      <name val="Browallia New"/>
      <family val="2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6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3" fillId="0" borderId="0"/>
    <xf numFmtId="0" fontId="4" fillId="0" borderId="0"/>
    <xf numFmtId="0" fontId="3" fillId="0" borderId="0"/>
    <xf numFmtId="0" fontId="2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0" applyNumberFormat="0" applyFont="0" applyAlignment="0" applyProtection="0"/>
    <xf numFmtId="9" fontId="2" fillId="0" borderId="0" applyFont="0" applyFill="0" applyBorder="0" applyAlignment="0" applyProtection="0"/>
  </cellStyleXfs>
  <cellXfs count="153">
    <xf numFmtId="0" fontId="0" fillId="0" borderId="0" xfId="0"/>
    <xf numFmtId="4" fontId="6" fillId="0" borderId="0" xfId="28" applyFont="1" applyFill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70" fontId="6" fillId="0" borderId="0" xfId="28" applyNumberFormat="1" applyFont="1" applyFill="1" applyAlignment="1">
      <alignment horizontal="right" vertical="center"/>
    </xf>
    <xf numFmtId="170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vertical="center"/>
    </xf>
    <xf numFmtId="171" fontId="6" fillId="0" borderId="0" xfId="28" applyNumberFormat="1" applyFont="1" applyFill="1" applyAlignment="1">
      <alignment vertical="center"/>
    </xf>
    <xf numFmtId="167" fontId="6" fillId="0" borderId="3" xfId="28" applyNumberFormat="1" applyFont="1" applyFill="1" applyBorder="1" applyAlignment="1">
      <alignment horizontal="right" vertical="center"/>
    </xf>
    <xf numFmtId="0" fontId="5" fillId="0" borderId="0" xfId="39" applyFont="1" applyAlignment="1">
      <alignment vertical="center"/>
    </xf>
    <xf numFmtId="0" fontId="6" fillId="0" borderId="0" xfId="39" applyFont="1" applyAlignment="1">
      <alignment vertical="center"/>
    </xf>
    <xf numFmtId="0" fontId="6" fillId="0" borderId="0" xfId="39" applyFont="1" applyAlignment="1">
      <alignment horizontal="center" vertical="center"/>
    </xf>
    <xf numFmtId="167" fontId="6" fillId="0" borderId="0" xfId="39" applyNumberFormat="1" applyFont="1" applyAlignment="1">
      <alignment horizontal="right" vertical="center"/>
    </xf>
    <xf numFmtId="167" fontId="6" fillId="0" borderId="0" xfId="39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9" applyFont="1" applyAlignment="1">
      <alignment horizontal="center" vertical="center"/>
    </xf>
    <xf numFmtId="167" fontId="5" fillId="0" borderId="0" xfId="39" applyNumberFormat="1" applyFont="1" applyAlignment="1">
      <alignment horizontal="center" vertical="center"/>
    </xf>
    <xf numFmtId="0" fontId="5" fillId="0" borderId="0" xfId="39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7" fontId="5" fillId="0" borderId="0" xfId="39" applyNumberFormat="1" applyFont="1" applyAlignment="1">
      <alignment vertical="center"/>
    </xf>
    <xf numFmtId="167" fontId="5" fillId="0" borderId="0" xfId="39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0" fontId="6" fillId="0" borderId="0" xfId="39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39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7" fontId="6" fillId="0" borderId="0" xfId="4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7" fontId="6" fillId="0" borderId="3" xfId="41" applyNumberFormat="1" applyFont="1" applyBorder="1" applyAlignment="1">
      <alignment horizontal="right" vertical="center"/>
    </xf>
    <xf numFmtId="167" fontId="6" fillId="0" borderId="2" xfId="41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8" fontId="6" fillId="0" borderId="0" xfId="0" applyNumberFormat="1" applyFont="1" applyAlignment="1">
      <alignment vertical="center"/>
    </xf>
    <xf numFmtId="169" fontId="6" fillId="0" borderId="0" xfId="41" applyNumberFormat="1" applyFont="1" applyAlignment="1">
      <alignment horizontal="right" vertical="center"/>
    </xf>
    <xf numFmtId="0" fontId="6" fillId="0" borderId="0" xfId="40" applyFont="1" applyAlignment="1">
      <alignment vertical="center"/>
    </xf>
    <xf numFmtId="166" fontId="6" fillId="0" borderId="0" xfId="40" applyNumberFormat="1" applyFont="1" applyAlignment="1">
      <alignment vertical="center"/>
    </xf>
    <xf numFmtId="0" fontId="5" fillId="0" borderId="0" xfId="40" applyFont="1" applyAlignment="1">
      <alignment vertical="center"/>
    </xf>
    <xf numFmtId="166" fontId="5" fillId="0" borderId="14" xfId="40" applyNumberFormat="1" applyFont="1" applyBorder="1" applyAlignment="1">
      <alignment vertical="center"/>
    </xf>
    <xf numFmtId="166" fontId="5" fillId="0" borderId="0" xfId="40" applyNumberFormat="1" applyFont="1" applyAlignment="1">
      <alignment horizontal="center" vertical="center"/>
    </xf>
    <xf numFmtId="0" fontId="5" fillId="0" borderId="0" xfId="40" applyFont="1" applyAlignment="1">
      <alignment horizontal="center" vertical="center"/>
    </xf>
    <xf numFmtId="166" fontId="5" fillId="0" borderId="0" xfId="40" applyNumberFormat="1" applyFont="1" applyAlignment="1">
      <alignment horizontal="right" vertical="center"/>
    </xf>
    <xf numFmtId="0" fontId="6" fillId="0" borderId="0" xfId="4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40" applyFont="1" applyAlignment="1">
      <alignment horizontal="right" vertical="center"/>
    </xf>
    <xf numFmtId="166" fontId="5" fillId="0" borderId="0" xfId="40" applyNumberFormat="1" applyFont="1" applyAlignment="1">
      <alignment vertical="center"/>
    </xf>
    <xf numFmtId="166" fontId="5" fillId="0" borderId="0" xfId="40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6" fillId="0" borderId="0" xfId="40" applyNumberFormat="1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27" fillId="0" borderId="0" xfId="40" applyFont="1" applyAlignment="1">
      <alignment horizontal="center" vertical="center"/>
    </xf>
    <xf numFmtId="166" fontId="6" fillId="0" borderId="0" xfId="4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13" xfId="0" applyNumberFormat="1" applyFont="1" applyBorder="1" applyAlignment="1">
      <alignment horizontal="right" vertical="center"/>
    </xf>
    <xf numFmtId="165" fontId="5" fillId="0" borderId="0" xfId="39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13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vertical="center"/>
    </xf>
    <xf numFmtId="9" fontId="6" fillId="0" borderId="0" xfId="63" applyFont="1" applyFill="1" applyAlignment="1">
      <alignment horizontal="right" vertical="center"/>
    </xf>
    <xf numFmtId="0" fontId="5" fillId="0" borderId="18" xfId="39" applyFont="1" applyBorder="1" applyAlignment="1">
      <alignment horizontal="center" vertical="center"/>
    </xf>
    <xf numFmtId="167" fontId="5" fillId="0" borderId="18" xfId="28" applyNumberFormat="1" applyFont="1" applyFill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167" fontId="6" fillId="0" borderId="19" xfId="0" applyNumberFormat="1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165" fontId="5" fillId="0" borderId="18" xfId="39" applyNumberFormat="1" applyFont="1" applyBorder="1" applyAlignment="1">
      <alignment horizontal="right" vertical="center"/>
    </xf>
    <xf numFmtId="167" fontId="6" fillId="0" borderId="18" xfId="0" applyNumberFormat="1" applyFont="1" applyBorder="1" applyAlignment="1">
      <alignment vertical="center"/>
    </xf>
    <xf numFmtId="167" fontId="6" fillId="0" borderId="19" xfId="41" applyNumberFormat="1" applyFont="1" applyBorder="1" applyAlignment="1">
      <alignment horizontal="right" vertical="center"/>
    </xf>
    <xf numFmtId="167" fontId="6" fillId="0" borderId="18" xfId="41" applyNumberFormat="1" applyFont="1" applyBorder="1" applyAlignment="1">
      <alignment horizontal="right" vertical="center"/>
    </xf>
    <xf numFmtId="0" fontId="6" fillId="0" borderId="19" xfId="39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39" applyFont="1" applyBorder="1" applyAlignment="1">
      <alignment vertical="center" wrapText="1"/>
    </xf>
    <xf numFmtId="167" fontId="6" fillId="0" borderId="18" xfId="28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6" fillId="0" borderId="18" xfId="40" applyFont="1" applyBorder="1" applyAlignment="1">
      <alignment vertical="center"/>
    </xf>
    <xf numFmtId="166" fontId="6" fillId="0" borderId="18" xfId="40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166" fontId="5" fillId="0" borderId="19" xfId="40" applyNumberFormat="1" applyFont="1" applyBorder="1" applyAlignment="1">
      <alignment horizontal="right" vertical="center" wrapText="1"/>
    </xf>
    <xf numFmtId="165" fontId="6" fillId="0" borderId="19" xfId="40" applyNumberFormat="1" applyFont="1" applyBorder="1" applyAlignment="1">
      <alignment vertical="center"/>
    </xf>
    <xf numFmtId="0" fontId="6" fillId="0" borderId="18" xfId="40" applyFont="1" applyBorder="1" applyAlignment="1">
      <alignment horizontal="center" vertical="center"/>
    </xf>
    <xf numFmtId="0" fontId="6" fillId="0" borderId="19" xfId="40" applyFont="1" applyBorder="1" applyAlignment="1">
      <alignment vertical="center"/>
    </xf>
    <xf numFmtId="0" fontId="6" fillId="0" borderId="19" xfId="39" applyFont="1" applyBorder="1" applyAlignment="1">
      <alignment horizontal="center" vertical="center"/>
    </xf>
    <xf numFmtId="166" fontId="5" fillId="0" borderId="19" xfId="4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right" vertical="center"/>
    </xf>
    <xf numFmtId="165" fontId="6" fillId="0" borderId="18" xfId="28" applyNumberFormat="1" applyFont="1" applyFill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vertical="center"/>
    </xf>
    <xf numFmtId="165" fontId="6" fillId="0" borderId="19" xfId="0" applyNumberFormat="1" applyFont="1" applyBorder="1" applyAlignment="1">
      <alignment vertical="center"/>
    </xf>
    <xf numFmtId="167" fontId="6" fillId="0" borderId="19" xfId="28" applyNumberFormat="1" applyFont="1" applyFill="1" applyBorder="1" applyAlignment="1">
      <alignment vertical="center"/>
    </xf>
    <xf numFmtId="167" fontId="6" fillId="0" borderId="19" xfId="39" applyNumberFormat="1" applyFont="1" applyBorder="1" applyAlignment="1">
      <alignment horizontal="right" vertical="center"/>
    </xf>
    <xf numFmtId="167" fontId="6" fillId="0" borderId="19" xfId="39" applyNumberFormat="1" applyFont="1" applyBorder="1" applyAlignment="1">
      <alignment vertical="center"/>
    </xf>
    <xf numFmtId="167" fontId="6" fillId="0" borderId="17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167" fontId="6" fillId="0" borderId="17" xfId="47" applyNumberFormat="1" applyFont="1" applyFill="1" applyBorder="1" applyAlignment="1">
      <alignment horizontal="right" vertical="center"/>
    </xf>
    <xf numFmtId="167" fontId="6" fillId="0" borderId="17" xfId="28" applyNumberFormat="1" applyFont="1" applyFill="1" applyBorder="1" applyAlignment="1">
      <alignment horizontal="right" vertical="center"/>
    </xf>
    <xf numFmtId="167" fontId="6" fillId="0" borderId="17" xfId="0" applyNumberFormat="1" applyFont="1" applyBorder="1" applyAlignment="1">
      <alignment vertical="center"/>
    </xf>
    <xf numFmtId="3" fontId="6" fillId="0" borderId="19" xfId="28" applyNumberFormat="1" applyFont="1" applyFill="1" applyBorder="1" applyAlignment="1">
      <alignment vertical="center"/>
    </xf>
    <xf numFmtId="165" fontId="6" fillId="0" borderId="0" xfId="28" quotePrefix="1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167" fontId="6" fillId="0" borderId="19" xfId="0" applyNumberFormat="1" applyFont="1" applyBorder="1" applyAlignment="1">
      <alignment horizontal="center" vertical="center"/>
    </xf>
    <xf numFmtId="167" fontId="28" fillId="0" borderId="0" xfId="41" applyNumberFormat="1" applyFont="1" applyAlignment="1">
      <alignment horizontal="right" vertical="center"/>
    </xf>
    <xf numFmtId="3" fontId="6" fillId="0" borderId="0" xfId="28" applyNumberFormat="1" applyFont="1" applyFill="1" applyAlignment="1">
      <alignment vertical="center"/>
    </xf>
    <xf numFmtId="165" fontId="6" fillId="0" borderId="19" xfId="28" applyNumberFormat="1" applyFont="1" applyFill="1" applyBorder="1" applyAlignment="1">
      <alignment vertical="center"/>
    </xf>
    <xf numFmtId="165" fontId="6" fillId="0" borderId="0" xfId="28" applyNumberFormat="1" applyFont="1" applyFill="1" applyBorder="1" applyAlignment="1">
      <alignment horizontal="right" vertical="center"/>
    </xf>
    <xf numFmtId="3" fontId="6" fillId="0" borderId="17" xfId="28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41" applyNumberFormat="1" applyFont="1" applyAlignment="1">
      <alignment horizontal="right" vertical="center"/>
    </xf>
    <xf numFmtId="165" fontId="6" fillId="0" borderId="17" xfId="28" applyNumberFormat="1" applyFont="1" applyFill="1" applyBorder="1" applyAlignment="1">
      <alignment vertical="center"/>
    </xf>
    <xf numFmtId="167" fontId="6" fillId="0" borderId="17" xfId="41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horizontal="right" vertical="center"/>
    </xf>
    <xf numFmtId="165" fontId="6" fillId="0" borderId="2" xfId="40" applyNumberFormat="1" applyFont="1" applyBorder="1" applyAlignment="1">
      <alignment vertical="center"/>
    </xf>
    <xf numFmtId="170" fontId="6" fillId="0" borderId="19" xfId="28" applyNumberFormat="1" applyFont="1" applyFill="1" applyBorder="1" applyAlignment="1">
      <alignment horizontal="right" vertical="center"/>
    </xf>
    <xf numFmtId="170" fontId="6" fillId="0" borderId="19" xfId="0" applyNumberFormat="1" applyFont="1" applyBorder="1" applyAlignment="1">
      <alignment horizontal="right" vertical="center"/>
    </xf>
    <xf numFmtId="167" fontId="6" fillId="0" borderId="20" xfId="0" applyNumberFormat="1" applyFont="1" applyBorder="1" applyAlignment="1">
      <alignment vertical="center"/>
    </xf>
    <xf numFmtId="165" fontId="6" fillId="0" borderId="20" xfId="28" applyNumberFormat="1" applyFont="1" applyFill="1" applyBorder="1" applyAlignment="1">
      <alignment horizontal="right" vertical="center"/>
    </xf>
    <xf numFmtId="165" fontId="6" fillId="0" borderId="20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0" borderId="20" xfId="0" applyNumberFormat="1" applyFont="1" applyBorder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171" fontId="6" fillId="0" borderId="0" xfId="40" applyNumberFormat="1" applyFont="1" applyAlignment="1">
      <alignment vertical="center"/>
    </xf>
    <xf numFmtId="171" fontId="6" fillId="0" borderId="19" xfId="40" applyNumberFormat="1" applyFont="1" applyBorder="1" applyAlignment="1">
      <alignment horizontal="right" vertical="center"/>
    </xf>
    <xf numFmtId="165" fontId="6" fillId="0" borderId="17" xfId="28" quotePrefix="1" applyNumberFormat="1" applyFont="1" applyFill="1" applyBorder="1" applyAlignment="1">
      <alignment horizontal="right" vertical="center"/>
    </xf>
    <xf numFmtId="165" fontId="6" fillId="0" borderId="17" xfId="28" applyNumberFormat="1" applyFont="1" applyFill="1" applyBorder="1" applyAlignment="1">
      <alignment horizontal="right" vertical="center"/>
    </xf>
    <xf numFmtId="0" fontId="6" fillId="0" borderId="17" xfId="39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7" xfId="39" applyFont="1" applyBorder="1" applyAlignment="1">
      <alignment vertical="center" wrapText="1"/>
    </xf>
    <xf numFmtId="166" fontId="5" fillId="0" borderId="0" xfId="40" quotePrefix="1" applyNumberFormat="1" applyFont="1" applyAlignment="1">
      <alignment vertical="center"/>
    </xf>
    <xf numFmtId="167" fontId="5" fillId="0" borderId="19" xfId="39" applyNumberFormat="1" applyFont="1" applyBorder="1" applyAlignment="1">
      <alignment horizontal="center" vertical="center"/>
    </xf>
    <xf numFmtId="167" fontId="5" fillId="0" borderId="18" xfId="39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6" fontId="5" fillId="0" borderId="15" xfId="40" applyNumberFormat="1" applyFont="1" applyBorder="1" applyAlignment="1">
      <alignment horizontal="center" vertical="center"/>
    </xf>
    <xf numFmtId="166" fontId="5" fillId="0" borderId="16" xfId="40" applyNumberFormat="1" applyFont="1" applyBorder="1" applyAlignment="1">
      <alignment horizontal="center" vertical="center"/>
    </xf>
    <xf numFmtId="166" fontId="5" fillId="0" borderId="19" xfId="40" applyNumberFormat="1" applyFont="1" applyBorder="1" applyAlignment="1">
      <alignment horizontal="center" vertical="center"/>
    </xf>
    <xf numFmtId="166" fontId="6" fillId="0" borderId="19" xfId="40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1 2" xfId="50" xr:uid="{410153FC-CD47-44BC-BBE2-4E1060540FDB}"/>
    <cellStyle name="20% - Accent2" xfId="2" builtinId="34" customBuiltin="1"/>
    <cellStyle name="20% - Accent2 2" xfId="51" xr:uid="{AEA03334-AC3C-4B9E-987D-5D2CA7D55508}"/>
    <cellStyle name="20% - Accent3" xfId="3" builtinId="38" customBuiltin="1"/>
    <cellStyle name="20% - Accent3 2" xfId="52" xr:uid="{F4226989-B8E4-4A8E-A312-62C4C29C90CA}"/>
    <cellStyle name="20% - Accent4" xfId="4" builtinId="42" customBuiltin="1"/>
    <cellStyle name="20% - Accent4 2" xfId="53" xr:uid="{843A3E4A-28D4-4C7D-95AD-E024426DDAC2}"/>
    <cellStyle name="20% - Accent5" xfId="5" builtinId="46" customBuiltin="1"/>
    <cellStyle name="20% - Accent5 2" xfId="54" xr:uid="{8E2C753B-FB84-4501-AE70-F0F570D03884}"/>
    <cellStyle name="20% - Accent6" xfId="6" builtinId="50" customBuiltin="1"/>
    <cellStyle name="20% - Accent6 2" xfId="55" xr:uid="{C4243D43-43A5-456D-A4D5-FEA289E5DCA7}"/>
    <cellStyle name="40% - Accent1" xfId="7" builtinId="31" customBuiltin="1"/>
    <cellStyle name="40% - Accent1 2" xfId="56" xr:uid="{2A0C4E5C-5AB0-4DD6-B6E5-FD10B45EED42}"/>
    <cellStyle name="40% - Accent2" xfId="8" builtinId="35" customBuiltin="1"/>
    <cellStyle name="40% - Accent2 2" xfId="57" xr:uid="{AE61D58E-FD6E-42A5-B51D-6C91BF3D4E64}"/>
    <cellStyle name="40% - Accent3" xfId="9" builtinId="39" customBuiltin="1"/>
    <cellStyle name="40% - Accent3 2" xfId="58" xr:uid="{85667479-F17F-4367-9EFB-246F529B85D3}"/>
    <cellStyle name="40% - Accent4" xfId="10" builtinId="43" customBuiltin="1"/>
    <cellStyle name="40% - Accent4 2" xfId="59" xr:uid="{1F585CA1-C1EA-4125-8296-BBE5E5962C05}"/>
    <cellStyle name="40% - Accent5" xfId="11" builtinId="47" customBuiltin="1"/>
    <cellStyle name="40% - Accent5 2" xfId="60" xr:uid="{7C301034-A112-4F47-878E-D9507DE65548}"/>
    <cellStyle name="40% - Accent6" xfId="12" builtinId="51" customBuiltin="1"/>
    <cellStyle name="40% - Accent6 2" xfId="61" xr:uid="{1753EAD7-CBF9-4966-B601-4F5604DEDEDD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5 2" xfId="48" xr:uid="{9CC532EC-9AB3-41B3-BFB6-4023A23053FB}"/>
    <cellStyle name="Comma_SPRC_page 5-6" xfId="47" xr:uid="{892A3617-F978-4409-90E3-AFEA4A1C61B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3" xfId="38" xr:uid="{00000000-0005-0000-0000-000026000000}"/>
    <cellStyle name="Normal 6" xfId="49" xr:uid="{347C598F-625F-4466-953C-80A04653F935}"/>
    <cellStyle name="Normal_Mar12_SPRC FS02-Thai" xfId="39" xr:uid="{00000000-0005-0000-0000-000027000000}"/>
    <cellStyle name="Normal_SPRC_page 5-6" xfId="40" xr:uid="{00000000-0005-0000-0000-000028000000}"/>
    <cellStyle name="Normal_SPRCstatement01-Eng" xfId="41" xr:uid="{00000000-0005-0000-0000-000029000000}"/>
    <cellStyle name="Note" xfId="42" builtinId="10" customBuiltin="1"/>
    <cellStyle name="Note 2" xfId="62" xr:uid="{D776E81B-849B-49A0-BF7E-C963E9EF4526}"/>
    <cellStyle name="Output" xfId="43" builtinId="21" customBuiltin="1"/>
    <cellStyle name="Percent" xfId="63" builtinId="5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D7E5-FFD2-49BA-BBE8-FC2EAC65E661}">
  <sheetPr codeName="Sheet6"/>
  <dimension ref="A1:Z142"/>
  <sheetViews>
    <sheetView showZeros="0" showRuler="0" showWhiteSpace="0" view="pageBreakPreview" topLeftCell="A124" zoomScale="79" zoomScaleNormal="85" zoomScaleSheetLayoutView="79" zoomScalePageLayoutView="40" workbookViewId="0">
      <selection activeCell="Q132" sqref="Q132"/>
    </sheetView>
  </sheetViews>
  <sheetFormatPr defaultColWidth="12.6640625" defaultRowHeight="21.75" customHeight="1"/>
  <cols>
    <col min="1" max="3" width="1.6640625" style="16" customWidth="1"/>
    <col min="4" max="4" width="35.77734375" style="16" customWidth="1"/>
    <col min="5" max="5" width="9.33203125" style="17" customWidth="1"/>
    <col min="6" max="6" width="1" style="16" customWidth="1"/>
    <col min="7" max="7" width="14.77734375" style="3" customWidth="1"/>
    <col min="8" max="8" width="1" style="18" customWidth="1"/>
    <col min="9" max="9" width="14.77734375" style="3" customWidth="1"/>
    <col min="10" max="10" width="1" style="18" customWidth="1"/>
    <col min="11" max="11" width="14.77734375" style="3" customWidth="1"/>
    <col min="12" max="12" width="1" style="19" customWidth="1"/>
    <col min="13" max="13" width="14.77734375" style="3" customWidth="1"/>
    <col min="14" max="14" width="1.6640625" style="4" customWidth="1"/>
    <col min="15" max="15" width="1.6640625" style="19" customWidth="1"/>
    <col min="16" max="16" width="1.6640625" style="4" customWidth="1"/>
    <col min="17" max="17" width="30.6640625" style="18" customWidth="1"/>
    <col min="18" max="18" width="9.33203125" style="18" customWidth="1"/>
    <col min="19" max="19" width="1" style="34" customWidth="1"/>
    <col min="20" max="20" width="16.109375" style="34" bestFit="1" customWidth="1"/>
    <col min="21" max="21" width="1" style="34" customWidth="1"/>
    <col min="22" max="22" width="16.109375" style="34" bestFit="1" customWidth="1"/>
    <col min="23" max="23" width="1" style="34" customWidth="1"/>
    <col min="24" max="24" width="16.109375" style="34" bestFit="1" customWidth="1"/>
    <col min="25" max="25" width="0.77734375" style="16" customWidth="1"/>
    <col min="26" max="26" width="16.109375" style="16" bestFit="1" customWidth="1"/>
    <col min="27" max="16384" width="12.6640625" style="16"/>
  </cols>
  <sheetData>
    <row r="1" spans="1:26" ht="21.75" customHeight="1">
      <c r="A1" s="15" t="s">
        <v>0</v>
      </c>
      <c r="N1" s="15" t="s">
        <v>0</v>
      </c>
      <c r="O1" s="16"/>
      <c r="P1" s="16"/>
      <c r="Q1" s="16"/>
      <c r="S1" s="16"/>
      <c r="T1" s="16"/>
      <c r="U1" s="16"/>
      <c r="V1" s="16"/>
      <c r="W1" s="16"/>
      <c r="X1" s="16"/>
    </row>
    <row r="2" spans="1:26" ht="21.75" customHeight="1">
      <c r="A2" s="15" t="s">
        <v>1</v>
      </c>
      <c r="N2" s="15" t="s">
        <v>1</v>
      </c>
      <c r="O2" s="16"/>
      <c r="P2" s="16"/>
      <c r="Q2" s="16"/>
      <c r="S2" s="16"/>
      <c r="T2" s="16"/>
      <c r="U2" s="16"/>
      <c r="V2" s="16"/>
      <c r="W2" s="16"/>
      <c r="X2" s="16"/>
    </row>
    <row r="3" spans="1:26" ht="21.75" customHeight="1">
      <c r="A3" s="87" t="s">
        <v>2</v>
      </c>
      <c r="B3" s="83"/>
      <c r="C3" s="83"/>
      <c r="D3" s="83"/>
      <c r="E3" s="96"/>
      <c r="F3" s="83"/>
      <c r="G3" s="104"/>
      <c r="H3" s="105"/>
      <c r="I3" s="104"/>
      <c r="J3" s="105"/>
      <c r="K3" s="104"/>
      <c r="L3" s="106"/>
      <c r="M3" s="104"/>
      <c r="N3" s="87" t="s">
        <v>2</v>
      </c>
      <c r="O3" s="83"/>
      <c r="P3" s="83"/>
      <c r="Q3" s="83"/>
      <c r="R3" s="105"/>
      <c r="S3" s="83"/>
      <c r="T3" s="83"/>
      <c r="U3" s="83"/>
      <c r="V3" s="83"/>
      <c r="W3" s="83"/>
      <c r="X3" s="83"/>
      <c r="Y3" s="83"/>
      <c r="Z3" s="83"/>
    </row>
    <row r="4" spans="1:26" ht="21.75" customHeight="1">
      <c r="A4" s="20"/>
      <c r="G4" s="8"/>
      <c r="I4" s="8"/>
      <c r="K4" s="8"/>
      <c r="M4" s="8"/>
      <c r="N4" s="20"/>
      <c r="O4" s="16"/>
      <c r="P4" s="16"/>
      <c r="Q4" s="16"/>
      <c r="R4" s="17"/>
      <c r="S4" s="16"/>
      <c r="T4" s="16"/>
      <c r="U4" s="16"/>
      <c r="V4" s="16"/>
      <c r="W4" s="16"/>
      <c r="X4" s="16"/>
    </row>
    <row r="5" spans="1:26" s="17" customFormat="1" ht="21.75" customHeight="1">
      <c r="A5" s="21"/>
      <c r="G5" s="146" t="s">
        <v>3</v>
      </c>
      <c r="H5" s="146"/>
      <c r="I5" s="146"/>
      <c r="J5" s="22"/>
      <c r="K5" s="147" t="s">
        <v>4</v>
      </c>
      <c r="L5" s="147"/>
      <c r="M5" s="147"/>
      <c r="N5" s="21"/>
      <c r="T5" s="146" t="s">
        <v>3</v>
      </c>
      <c r="U5" s="146"/>
      <c r="V5" s="146"/>
      <c r="W5" s="22"/>
      <c r="X5" s="147" t="s">
        <v>4</v>
      </c>
      <c r="Y5" s="147"/>
      <c r="Z5" s="147"/>
    </row>
    <row r="6" spans="1:26" ht="21.75" customHeight="1">
      <c r="A6" s="23"/>
      <c r="G6" s="6" t="s">
        <v>5</v>
      </c>
      <c r="H6" s="24"/>
      <c r="I6" s="6" t="s">
        <v>6</v>
      </c>
      <c r="J6" s="24"/>
      <c r="K6" s="6" t="s">
        <v>5</v>
      </c>
      <c r="L6" s="24"/>
      <c r="M6" s="6" t="s">
        <v>6</v>
      </c>
      <c r="N6" s="23"/>
      <c r="O6" s="16"/>
      <c r="P6" s="16"/>
      <c r="Q6" s="16"/>
      <c r="R6" s="17"/>
      <c r="S6" s="16"/>
      <c r="T6" s="6" t="s">
        <v>5</v>
      </c>
      <c r="U6" s="24"/>
      <c r="V6" s="6" t="s">
        <v>6</v>
      </c>
      <c r="W6" s="24"/>
      <c r="X6" s="6" t="s">
        <v>5</v>
      </c>
      <c r="Y6" s="24"/>
      <c r="Z6" s="6" t="s">
        <v>6</v>
      </c>
    </row>
    <row r="7" spans="1:26" ht="21.75" customHeight="1">
      <c r="A7" s="23"/>
      <c r="G7" s="6" t="s">
        <v>7</v>
      </c>
      <c r="H7" s="24"/>
      <c r="I7" s="6" t="s">
        <v>8</v>
      </c>
      <c r="J7" s="24"/>
      <c r="K7" s="6" t="s">
        <v>7</v>
      </c>
      <c r="L7" s="24"/>
      <c r="M7" s="6" t="s">
        <v>8</v>
      </c>
      <c r="N7" s="23"/>
      <c r="O7" s="16"/>
      <c r="P7" s="16"/>
      <c r="Q7" s="16"/>
      <c r="R7" s="17"/>
      <c r="S7" s="16"/>
      <c r="T7" s="6" t="s">
        <v>7</v>
      </c>
      <c r="U7" s="24"/>
      <c r="V7" s="6" t="s">
        <v>8</v>
      </c>
      <c r="W7" s="24"/>
      <c r="X7" s="6" t="s">
        <v>7</v>
      </c>
      <c r="Y7" s="24"/>
      <c r="Z7" s="6" t="s">
        <v>8</v>
      </c>
    </row>
    <row r="8" spans="1:26" ht="21.75" customHeight="1">
      <c r="A8" s="23"/>
      <c r="E8" s="74" t="s">
        <v>9</v>
      </c>
      <c r="G8" s="75" t="s">
        <v>10</v>
      </c>
      <c r="H8" s="24"/>
      <c r="I8" s="75" t="s">
        <v>10</v>
      </c>
      <c r="J8" s="24"/>
      <c r="K8" s="75" t="s">
        <v>10</v>
      </c>
      <c r="L8" s="24"/>
      <c r="M8" s="75" t="s">
        <v>10</v>
      </c>
      <c r="N8" s="23"/>
      <c r="O8" s="16"/>
      <c r="P8" s="16"/>
      <c r="Q8" s="16"/>
      <c r="R8" s="74" t="s">
        <v>9</v>
      </c>
      <c r="S8" s="16"/>
      <c r="T8" s="75" t="s">
        <v>11</v>
      </c>
      <c r="U8" s="25"/>
      <c r="V8" s="75" t="s">
        <v>11</v>
      </c>
      <c r="W8" s="25"/>
      <c r="X8" s="75" t="s">
        <v>11</v>
      </c>
      <c r="Y8" s="25"/>
      <c r="Z8" s="75" t="s">
        <v>11</v>
      </c>
    </row>
    <row r="9" spans="1:26" ht="21.75" customHeight="1">
      <c r="E9" s="21"/>
      <c r="F9" s="15"/>
      <c r="G9" s="7"/>
      <c r="H9" s="26"/>
      <c r="I9" s="7"/>
      <c r="J9" s="26"/>
      <c r="K9" s="7"/>
      <c r="L9" s="25"/>
      <c r="M9" s="7"/>
      <c r="N9" s="16"/>
      <c r="O9" s="16"/>
      <c r="P9" s="16"/>
      <c r="Q9" s="16"/>
      <c r="R9" s="21"/>
      <c r="S9" s="15"/>
      <c r="T9" s="5"/>
      <c r="U9" s="25"/>
      <c r="V9" s="5"/>
      <c r="W9" s="25"/>
      <c r="X9" s="5"/>
      <c r="Y9" s="26"/>
      <c r="Z9" s="26"/>
    </row>
    <row r="10" spans="1:26" ht="21.75" customHeight="1">
      <c r="A10" s="23" t="s">
        <v>12</v>
      </c>
      <c r="G10" s="19"/>
      <c r="H10" s="19"/>
      <c r="I10" s="19"/>
      <c r="J10" s="19"/>
      <c r="K10" s="19"/>
      <c r="M10" s="19"/>
      <c r="N10" s="23" t="s">
        <v>12</v>
      </c>
      <c r="O10" s="16"/>
      <c r="P10" s="16"/>
      <c r="Q10" s="16"/>
      <c r="R10" s="17"/>
      <c r="S10" s="16"/>
      <c r="T10" s="19"/>
      <c r="U10" s="18"/>
      <c r="V10" s="19"/>
      <c r="W10" s="18"/>
      <c r="X10" s="19"/>
      <c r="Y10" s="19"/>
      <c r="Z10" s="19"/>
    </row>
    <row r="11" spans="1:26" ht="6" customHeight="1">
      <c r="A11" s="23"/>
      <c r="G11" s="19"/>
      <c r="H11" s="19"/>
      <c r="I11" s="19"/>
      <c r="J11" s="19"/>
      <c r="K11" s="19"/>
      <c r="M11" s="19"/>
      <c r="N11" s="23"/>
      <c r="O11" s="16"/>
      <c r="P11" s="16"/>
      <c r="Q11" s="16"/>
      <c r="R11" s="17"/>
      <c r="S11" s="16"/>
      <c r="T11" s="19"/>
      <c r="U11" s="18"/>
      <c r="V11" s="19"/>
      <c r="W11" s="18"/>
      <c r="X11" s="19"/>
      <c r="Y11" s="19"/>
      <c r="Z11" s="19"/>
    </row>
    <row r="12" spans="1:26" ht="21.75" customHeight="1">
      <c r="A12" s="15" t="s">
        <v>13</v>
      </c>
      <c r="G12" s="19"/>
      <c r="H12" s="19"/>
      <c r="I12" s="19"/>
      <c r="J12" s="19"/>
      <c r="K12" s="19"/>
      <c r="M12" s="19"/>
      <c r="N12" s="15" t="s">
        <v>13</v>
      </c>
      <c r="O12" s="16"/>
      <c r="P12" s="16"/>
      <c r="Q12" s="16"/>
      <c r="R12" s="17"/>
      <c r="S12" s="16"/>
      <c r="T12" s="19"/>
      <c r="U12" s="18"/>
      <c r="V12" s="19"/>
      <c r="W12" s="18"/>
      <c r="X12" s="19"/>
      <c r="Y12" s="19"/>
      <c r="Z12" s="19"/>
    </row>
    <row r="13" spans="1:26" ht="6" customHeight="1">
      <c r="A13" s="23"/>
      <c r="G13" s="27"/>
      <c r="H13" s="19"/>
      <c r="I13" s="27"/>
      <c r="J13" s="19"/>
      <c r="K13" s="27"/>
      <c r="M13" s="27"/>
      <c r="N13" s="23"/>
      <c r="O13" s="16"/>
      <c r="P13" s="16"/>
      <c r="Q13" s="16"/>
      <c r="R13" s="17"/>
      <c r="S13" s="16"/>
      <c r="T13" s="27"/>
      <c r="U13" s="18"/>
      <c r="V13" s="27"/>
      <c r="W13" s="18"/>
      <c r="X13" s="27"/>
      <c r="Y13" s="19"/>
      <c r="Z13" s="19"/>
    </row>
    <row r="14" spans="1:26" ht="21.75" customHeight="1">
      <c r="A14" s="16" t="s">
        <v>14</v>
      </c>
      <c r="E14" s="28"/>
      <c r="G14" s="30">
        <v>180592802</v>
      </c>
      <c r="H14" s="29"/>
      <c r="I14" s="30">
        <v>30752232</v>
      </c>
      <c r="J14" s="29"/>
      <c r="K14" s="30">
        <v>129471648</v>
      </c>
      <c r="L14" s="29"/>
      <c r="M14" s="30">
        <v>4181163</v>
      </c>
      <c r="N14" s="16" t="s">
        <v>14</v>
      </c>
      <c r="O14" s="16"/>
      <c r="P14" s="16"/>
      <c r="Q14" s="16"/>
      <c r="R14" s="28"/>
      <c r="S14" s="16"/>
      <c r="T14" s="27">
        <v>6038355106</v>
      </c>
      <c r="U14" s="24"/>
      <c r="V14" s="30">
        <v>976186549</v>
      </c>
      <c r="W14" s="24"/>
      <c r="X14" s="27">
        <v>4329052879</v>
      </c>
      <c r="Y14" s="29"/>
      <c r="Z14" s="30">
        <v>132725174</v>
      </c>
    </row>
    <row r="15" spans="1:26" ht="21.75" customHeight="1">
      <c r="A15" s="16" t="s">
        <v>15</v>
      </c>
      <c r="E15" s="28"/>
      <c r="G15" s="30">
        <v>591928437</v>
      </c>
      <c r="H15" s="29"/>
      <c r="I15" s="30">
        <v>360746332</v>
      </c>
      <c r="J15" s="29"/>
      <c r="K15" s="30">
        <v>500635826</v>
      </c>
      <c r="L15" s="27"/>
      <c r="M15" s="30">
        <v>380292871</v>
      </c>
      <c r="N15" s="16" t="s">
        <v>15</v>
      </c>
      <c r="O15" s="16"/>
      <c r="P15" s="16"/>
      <c r="Q15" s="16"/>
      <c r="R15" s="28"/>
      <c r="S15" s="16"/>
      <c r="T15" s="27">
        <v>19776530123</v>
      </c>
      <c r="U15" s="24"/>
      <c r="V15" s="30">
        <v>11447219799</v>
      </c>
      <c r="W15" s="24"/>
      <c r="X15" s="27">
        <v>16724042995</v>
      </c>
      <c r="Y15" s="29"/>
      <c r="Z15" s="30">
        <v>12067697300</v>
      </c>
    </row>
    <row r="16" spans="1:26" ht="21.75" customHeight="1">
      <c r="A16" s="16" t="s">
        <v>16</v>
      </c>
      <c r="E16" s="28">
        <v>9</v>
      </c>
      <c r="G16" s="30">
        <v>0</v>
      </c>
      <c r="H16" s="29"/>
      <c r="I16" s="30">
        <v>0</v>
      </c>
      <c r="J16" s="29"/>
      <c r="K16" s="30">
        <v>232980324</v>
      </c>
      <c r="L16" s="27"/>
      <c r="M16" s="30">
        <v>0</v>
      </c>
      <c r="N16" s="16" t="s">
        <v>16</v>
      </c>
      <c r="O16" s="16"/>
      <c r="P16" s="16"/>
      <c r="Q16" s="16"/>
      <c r="R16" s="28">
        <v>9</v>
      </c>
      <c r="S16" s="16"/>
      <c r="T16" s="27">
        <v>0</v>
      </c>
      <c r="U16" s="24"/>
      <c r="V16" s="30">
        <v>0</v>
      </c>
      <c r="W16" s="24"/>
      <c r="X16" s="27">
        <v>7790000000</v>
      </c>
      <c r="Y16" s="29"/>
      <c r="Z16" s="30">
        <v>0</v>
      </c>
    </row>
    <row r="17" spans="1:26" ht="21.75" customHeight="1">
      <c r="A17" s="16" t="s">
        <v>17</v>
      </c>
      <c r="E17" s="28"/>
      <c r="G17" s="30">
        <v>664032644</v>
      </c>
      <c r="H17" s="29"/>
      <c r="I17" s="30">
        <v>665080002</v>
      </c>
      <c r="J17" s="29"/>
      <c r="K17" s="30">
        <v>473567656</v>
      </c>
      <c r="L17" s="29"/>
      <c r="M17" s="30">
        <v>568246594</v>
      </c>
      <c r="N17" s="16" t="s">
        <v>17</v>
      </c>
      <c r="O17" s="16"/>
      <c r="P17" s="16"/>
      <c r="Q17" s="16"/>
      <c r="R17" s="28"/>
      <c r="S17" s="16"/>
      <c r="T17" s="27">
        <v>22204723849</v>
      </c>
      <c r="U17" s="24"/>
      <c r="V17" s="30">
        <v>21111899139</v>
      </c>
      <c r="W17" s="24"/>
      <c r="X17" s="27">
        <v>15834350216</v>
      </c>
      <c r="Y17" s="29"/>
      <c r="Z17" s="30">
        <v>18038192594</v>
      </c>
    </row>
    <row r="18" spans="1:26" ht="21.75" customHeight="1">
      <c r="A18" s="16" t="s">
        <v>18</v>
      </c>
      <c r="E18" s="28"/>
      <c r="G18" s="108">
        <v>13986527</v>
      </c>
      <c r="H18" s="29"/>
      <c r="I18" s="134">
        <v>19538523</v>
      </c>
      <c r="J18" s="29"/>
      <c r="K18" s="108">
        <v>4778000</v>
      </c>
      <c r="L18" s="29"/>
      <c r="M18" s="134">
        <v>9221777</v>
      </c>
      <c r="N18" s="16" t="s">
        <v>18</v>
      </c>
      <c r="O18" s="16"/>
      <c r="P18" s="16"/>
      <c r="Q18" s="16"/>
      <c r="R18" s="28"/>
      <c r="S18" s="16"/>
      <c r="T18" s="109">
        <v>467622527</v>
      </c>
      <c r="U18" s="24"/>
      <c r="V18" s="108">
        <v>620090922</v>
      </c>
      <c r="W18" s="24"/>
      <c r="X18" s="109">
        <v>159723433</v>
      </c>
      <c r="Y18" s="29"/>
      <c r="Z18" s="108">
        <v>292600158</v>
      </c>
    </row>
    <row r="19" spans="1:26" ht="6" customHeight="1">
      <c r="A19" s="23"/>
      <c r="G19" s="19"/>
      <c r="H19" s="19"/>
      <c r="I19" s="19"/>
      <c r="J19" s="19"/>
      <c r="K19" s="19"/>
      <c r="M19" s="19"/>
      <c r="N19" s="23"/>
      <c r="O19" s="16"/>
      <c r="P19" s="16"/>
      <c r="Q19" s="16"/>
      <c r="R19" s="17"/>
      <c r="S19" s="16"/>
      <c r="T19" s="19"/>
      <c r="U19" s="18"/>
      <c r="V19" s="19"/>
      <c r="W19" s="18"/>
      <c r="X19" s="19"/>
      <c r="Y19" s="19"/>
      <c r="Z19" s="19"/>
    </row>
    <row r="20" spans="1:26" ht="21.75" customHeight="1">
      <c r="A20" s="15" t="s">
        <v>19</v>
      </c>
      <c r="G20" s="107">
        <f>SUM(G14:G18)</f>
        <v>1450540410</v>
      </c>
      <c r="H20" s="19"/>
      <c r="I20" s="107">
        <f>SUM(I14:I18)</f>
        <v>1076117089</v>
      </c>
      <c r="J20" s="19"/>
      <c r="K20" s="107">
        <f>SUM(K14:K18)</f>
        <v>1341433454</v>
      </c>
      <c r="M20" s="107">
        <f>SUM(M14:M18)</f>
        <v>961942405</v>
      </c>
      <c r="N20" s="15" t="s">
        <v>19</v>
      </c>
      <c r="O20" s="16"/>
      <c r="P20" s="16"/>
      <c r="Q20" s="16"/>
      <c r="R20" s="17"/>
      <c r="S20" s="16"/>
      <c r="T20" s="107">
        <f>SUM(T14:T18)</f>
        <v>48487231605</v>
      </c>
      <c r="U20" s="18"/>
      <c r="V20" s="107">
        <f>SUM(V14:V18)</f>
        <v>34155396409</v>
      </c>
      <c r="W20" s="18"/>
      <c r="X20" s="107">
        <f>SUM(X14:X18)</f>
        <v>44837169523</v>
      </c>
      <c r="Y20" s="19"/>
      <c r="Z20" s="107">
        <f>SUM(Z14:Z18)</f>
        <v>30531215226</v>
      </c>
    </row>
    <row r="21" spans="1:26" ht="21.75" customHeight="1">
      <c r="E21" s="16"/>
      <c r="G21" s="27"/>
      <c r="H21" s="19"/>
      <c r="I21" s="27"/>
      <c r="J21" s="19"/>
      <c r="K21" s="27"/>
      <c r="M21" s="27"/>
      <c r="N21" s="16"/>
      <c r="O21" s="16"/>
      <c r="P21" s="16"/>
      <c r="Q21" s="16"/>
      <c r="R21" s="16"/>
      <c r="S21" s="16"/>
      <c r="T21" s="27"/>
      <c r="U21" s="18"/>
      <c r="V21" s="27"/>
      <c r="W21" s="18"/>
      <c r="X21" s="27"/>
      <c r="Y21" s="19"/>
      <c r="Z21" s="27"/>
    </row>
    <row r="22" spans="1:26" ht="21.75" customHeight="1">
      <c r="A22" s="15" t="s">
        <v>20</v>
      </c>
      <c r="G22" s="27"/>
      <c r="H22" s="19"/>
      <c r="I22" s="27"/>
      <c r="J22" s="19"/>
      <c r="K22" s="27"/>
      <c r="M22" s="27"/>
      <c r="N22" s="15" t="s">
        <v>20</v>
      </c>
      <c r="O22" s="16"/>
      <c r="P22" s="16"/>
      <c r="Q22" s="16"/>
      <c r="R22" s="17"/>
      <c r="S22" s="16"/>
      <c r="T22" s="27"/>
      <c r="U22" s="29"/>
      <c r="V22" s="27"/>
      <c r="W22" s="29"/>
      <c r="X22" s="27"/>
      <c r="Y22" s="19"/>
      <c r="Z22" s="27"/>
    </row>
    <row r="23" spans="1:26" ht="6" customHeight="1">
      <c r="A23" s="23"/>
      <c r="G23" s="27"/>
      <c r="H23" s="19"/>
      <c r="I23" s="27"/>
      <c r="J23" s="19"/>
      <c r="K23" s="27"/>
      <c r="M23" s="27"/>
      <c r="N23" s="23"/>
      <c r="O23" s="16"/>
      <c r="P23" s="16"/>
      <c r="Q23" s="16"/>
      <c r="R23" s="17"/>
      <c r="S23" s="16"/>
      <c r="T23" s="27"/>
      <c r="U23" s="29"/>
      <c r="V23" s="27"/>
      <c r="W23" s="29"/>
      <c r="X23" s="27"/>
      <c r="Y23" s="19"/>
      <c r="Z23" s="27"/>
    </row>
    <row r="24" spans="1:26" ht="21.75" customHeight="1">
      <c r="A24" s="16" t="s">
        <v>21</v>
      </c>
      <c r="E24" s="28"/>
      <c r="G24" s="59">
        <v>44878437</v>
      </c>
      <c r="H24" s="28"/>
      <c r="I24" s="59">
        <v>44667158</v>
      </c>
      <c r="J24" s="28"/>
      <c r="K24" s="59">
        <v>44878437</v>
      </c>
      <c r="L24" s="34"/>
      <c r="M24" s="59">
        <v>44667158</v>
      </c>
      <c r="N24" s="16" t="s">
        <v>21</v>
      </c>
      <c r="O24" s="16"/>
      <c r="P24" s="16"/>
      <c r="Q24" s="16"/>
      <c r="R24" s="28"/>
      <c r="S24" s="16"/>
      <c r="T24" s="29">
        <v>1500568892</v>
      </c>
      <c r="U24" s="24"/>
      <c r="V24" s="30">
        <v>1417896405</v>
      </c>
      <c r="W24" s="24"/>
      <c r="X24" s="29">
        <v>1500568892</v>
      </c>
      <c r="Y24" s="29"/>
      <c r="Z24" s="30">
        <v>1417896405</v>
      </c>
    </row>
    <row r="25" spans="1:26" ht="21.75" customHeight="1">
      <c r="A25" s="16" t="s">
        <v>22</v>
      </c>
      <c r="E25" s="28"/>
      <c r="G25" s="59">
        <v>0</v>
      </c>
      <c r="H25" s="28"/>
      <c r="I25" s="30">
        <v>0</v>
      </c>
      <c r="J25" s="28"/>
      <c r="K25" s="59">
        <v>97614608</v>
      </c>
      <c r="L25" s="34"/>
      <c r="M25" s="59">
        <v>97614608</v>
      </c>
      <c r="N25" s="16" t="s">
        <v>22</v>
      </c>
      <c r="O25" s="16"/>
      <c r="P25" s="16"/>
      <c r="Q25" s="16"/>
      <c r="R25" s="28"/>
      <c r="S25" s="16"/>
      <c r="T25" s="29">
        <v>0</v>
      </c>
      <c r="U25" s="24"/>
      <c r="V25" s="30">
        <v>0</v>
      </c>
      <c r="W25" s="24"/>
      <c r="X25" s="29">
        <v>3263871312</v>
      </c>
      <c r="Y25" s="29"/>
      <c r="Z25" s="30">
        <v>3098639065</v>
      </c>
    </row>
    <row r="26" spans="1:26" ht="21.75" customHeight="1">
      <c r="A26" s="16" t="s">
        <v>23</v>
      </c>
      <c r="E26" s="28"/>
      <c r="G26" s="29"/>
      <c r="H26" s="29"/>
      <c r="I26" s="30"/>
      <c r="J26" s="29"/>
      <c r="K26" s="29"/>
      <c r="L26" s="29"/>
      <c r="M26" s="30"/>
      <c r="N26" s="16" t="s">
        <v>23</v>
      </c>
      <c r="O26" s="16"/>
      <c r="P26" s="16"/>
      <c r="Q26" s="16"/>
      <c r="R26" s="28"/>
      <c r="S26" s="16"/>
      <c r="T26" s="29"/>
      <c r="U26" s="24"/>
      <c r="V26" s="30"/>
      <c r="W26" s="24"/>
      <c r="X26" s="29"/>
      <c r="Y26" s="29"/>
      <c r="Z26" s="30"/>
    </row>
    <row r="27" spans="1:26" ht="21.75" customHeight="1">
      <c r="B27" s="16" t="s">
        <v>24</v>
      </c>
      <c r="E27" s="28"/>
      <c r="G27" s="29"/>
      <c r="H27" s="29"/>
      <c r="I27" s="30"/>
      <c r="J27" s="29"/>
      <c r="K27" s="29"/>
      <c r="L27" s="29"/>
      <c r="M27" s="30"/>
      <c r="N27" s="16"/>
      <c r="O27" s="16" t="s">
        <v>24</v>
      </c>
      <c r="P27" s="16"/>
      <c r="Q27" s="16"/>
      <c r="R27" s="28"/>
      <c r="S27" s="16"/>
      <c r="T27" s="29"/>
      <c r="U27" s="24"/>
      <c r="V27" s="30"/>
      <c r="W27" s="24"/>
      <c r="X27" s="29"/>
      <c r="Y27" s="29"/>
      <c r="Z27" s="30"/>
    </row>
    <row r="28" spans="1:26" ht="21.75" customHeight="1">
      <c r="B28" s="16" t="s">
        <v>25</v>
      </c>
      <c r="E28" s="28">
        <v>5</v>
      </c>
      <c r="G28" s="29">
        <v>4880923</v>
      </c>
      <c r="H28" s="29"/>
      <c r="I28" s="30">
        <v>4284328</v>
      </c>
      <c r="J28" s="29"/>
      <c r="K28" s="29">
        <v>0</v>
      </c>
      <c r="L28" s="29"/>
      <c r="M28" s="30">
        <v>0</v>
      </c>
      <c r="N28" s="16"/>
      <c r="O28" s="16" t="s">
        <v>25</v>
      </c>
      <c r="P28" s="16"/>
      <c r="Q28" s="16"/>
      <c r="R28" s="28">
        <v>5</v>
      </c>
      <c r="S28" s="16"/>
      <c r="T28" s="29">
        <v>163200000</v>
      </c>
      <c r="U28" s="24"/>
      <c r="V28" s="30">
        <v>136000000</v>
      </c>
      <c r="W28" s="24"/>
      <c r="X28" s="29">
        <v>0</v>
      </c>
      <c r="Y28" s="29"/>
      <c r="Z28" s="30">
        <v>0</v>
      </c>
    </row>
    <row r="29" spans="1:26" ht="21.75" customHeight="1">
      <c r="A29" s="16" t="s">
        <v>26</v>
      </c>
      <c r="E29" s="28"/>
      <c r="G29" s="29">
        <v>22780327</v>
      </c>
      <c r="H29" s="29"/>
      <c r="I29" s="30">
        <v>22745328</v>
      </c>
      <c r="J29" s="29"/>
      <c r="K29" s="29">
        <v>22650109</v>
      </c>
      <c r="L29" s="29"/>
      <c r="M29" s="30">
        <v>22639897</v>
      </c>
      <c r="N29" s="16" t="s">
        <v>26</v>
      </c>
      <c r="O29" s="16"/>
      <c r="P29" s="16"/>
      <c r="Q29" s="16"/>
      <c r="R29" s="28"/>
      <c r="S29" s="16"/>
      <c r="T29" s="29">
        <v>761689864</v>
      </c>
      <c r="U29" s="24"/>
      <c r="V29" s="30">
        <v>722018599</v>
      </c>
      <c r="W29" s="24"/>
      <c r="X29" s="29">
        <v>757335842</v>
      </c>
      <c r="Y29" s="29"/>
      <c r="Z29" s="30">
        <v>718671836</v>
      </c>
    </row>
    <row r="30" spans="1:26" ht="21.75" customHeight="1">
      <c r="A30" s="16" t="s">
        <v>27</v>
      </c>
      <c r="E30" s="28">
        <v>7</v>
      </c>
      <c r="G30" s="27">
        <v>664846203</v>
      </c>
      <c r="H30" s="29"/>
      <c r="I30" s="30">
        <v>662714668</v>
      </c>
      <c r="J30" s="29"/>
      <c r="K30" s="27">
        <v>580379901</v>
      </c>
      <c r="L30" s="29"/>
      <c r="M30" s="30">
        <v>565913050</v>
      </c>
      <c r="N30" s="16" t="s">
        <v>27</v>
      </c>
      <c r="O30" s="16"/>
      <c r="P30" s="16"/>
      <c r="Q30" s="16"/>
      <c r="R30" s="28">
        <v>7</v>
      </c>
      <c r="S30" s="16"/>
      <c r="T30" s="27">
        <v>22229997101</v>
      </c>
      <c r="U30" s="24"/>
      <c r="V30" s="30">
        <v>21036949300</v>
      </c>
      <c r="W30" s="24"/>
      <c r="X30" s="27">
        <v>19405756470</v>
      </c>
      <c r="Y30" s="29"/>
      <c r="Z30" s="30">
        <v>17964117513</v>
      </c>
    </row>
    <row r="31" spans="1:26" ht="21.75" customHeight="1">
      <c r="A31" s="16" t="s">
        <v>28</v>
      </c>
      <c r="E31" s="28"/>
      <c r="G31" s="27">
        <v>10041830</v>
      </c>
      <c r="H31" s="29"/>
      <c r="I31" s="30">
        <v>11428974</v>
      </c>
      <c r="J31" s="29"/>
      <c r="K31" s="27">
        <v>7722425</v>
      </c>
      <c r="L31" s="29"/>
      <c r="M31" s="30">
        <v>8476810</v>
      </c>
      <c r="N31" s="16" t="s">
        <v>28</v>
      </c>
      <c r="O31" s="16"/>
      <c r="P31" s="16"/>
      <c r="Q31" s="16"/>
      <c r="R31" s="28"/>
      <c r="S31" s="16"/>
      <c r="T31" s="27">
        <v>335761660</v>
      </c>
      <c r="U31" s="24"/>
      <c r="V31" s="30">
        <v>362796771</v>
      </c>
      <c r="W31" s="24"/>
      <c r="X31" s="27">
        <v>258209325</v>
      </c>
      <c r="Y31" s="29"/>
      <c r="Z31" s="30">
        <v>269084452</v>
      </c>
    </row>
    <row r="32" spans="1:26" ht="21.75" customHeight="1">
      <c r="A32" s="16" t="s">
        <v>29</v>
      </c>
      <c r="E32" s="28">
        <v>9</v>
      </c>
      <c r="G32" s="27">
        <v>0</v>
      </c>
      <c r="H32" s="29"/>
      <c r="I32" s="30">
        <v>0</v>
      </c>
      <c r="J32" s="29"/>
      <c r="K32" s="27">
        <v>28322512</v>
      </c>
      <c r="L32" s="29"/>
      <c r="M32" s="30">
        <v>29832785</v>
      </c>
      <c r="N32" s="16" t="s">
        <v>29</v>
      </c>
      <c r="O32" s="16"/>
      <c r="P32" s="16"/>
      <c r="Q32" s="16"/>
      <c r="R32" s="28">
        <v>9</v>
      </c>
      <c r="S32" s="16"/>
      <c r="T32" s="27">
        <v>0</v>
      </c>
      <c r="U32" s="24"/>
      <c r="V32" s="30">
        <v>0</v>
      </c>
      <c r="W32" s="24"/>
      <c r="X32" s="27">
        <v>947000000</v>
      </c>
      <c r="Y32" s="29"/>
      <c r="Z32" s="30">
        <v>947000000</v>
      </c>
    </row>
    <row r="33" spans="1:26" ht="21.75" customHeight="1">
      <c r="A33" s="16" t="s">
        <v>30</v>
      </c>
      <c r="E33" s="28"/>
      <c r="G33" s="27">
        <v>8839533</v>
      </c>
      <c r="H33" s="29"/>
      <c r="I33" s="30">
        <v>11759025</v>
      </c>
      <c r="J33" s="29"/>
      <c r="K33" s="27">
        <v>6937519</v>
      </c>
      <c r="L33" s="29"/>
      <c r="M33" s="30">
        <v>9856010</v>
      </c>
      <c r="N33" s="16" t="s">
        <v>30</v>
      </c>
      <c r="O33" s="16"/>
      <c r="P33" s="16"/>
      <c r="Q33" s="16"/>
      <c r="R33" s="28"/>
      <c r="S33" s="16"/>
      <c r="T33" s="27">
        <v>295175432</v>
      </c>
      <c r="U33" s="24"/>
      <c r="V33" s="30">
        <v>373300675</v>
      </c>
      <c r="W33" s="24"/>
      <c r="X33" s="27">
        <v>231964956</v>
      </c>
      <c r="Y33" s="29"/>
      <c r="Z33" s="30">
        <v>312865249</v>
      </c>
    </row>
    <row r="34" spans="1:26" ht="21.75" customHeight="1">
      <c r="A34" s="16" t="s">
        <v>31</v>
      </c>
      <c r="E34" s="16"/>
      <c r="G34" s="107">
        <v>89329933</v>
      </c>
      <c r="H34" s="29"/>
      <c r="I34" s="108">
        <v>97459250</v>
      </c>
      <c r="J34" s="29"/>
      <c r="K34" s="107">
        <v>7899224</v>
      </c>
      <c r="L34" s="29"/>
      <c r="M34" s="108">
        <v>11867394</v>
      </c>
      <c r="N34" s="16" t="s">
        <v>31</v>
      </c>
      <c r="O34" s="16"/>
      <c r="P34" s="16"/>
      <c r="Q34" s="16"/>
      <c r="R34" s="16"/>
      <c r="S34" s="16"/>
      <c r="T34" s="107">
        <v>2986862470</v>
      </c>
      <c r="U34" s="29"/>
      <c r="V34" s="108">
        <v>3093707370</v>
      </c>
      <c r="W34" s="29"/>
      <c r="X34" s="107">
        <v>264120858</v>
      </c>
      <c r="Y34" s="29"/>
      <c r="Z34" s="108">
        <v>376713794</v>
      </c>
    </row>
    <row r="35" spans="1:26" ht="6" customHeight="1">
      <c r="A35" s="23"/>
      <c r="G35" s="19"/>
      <c r="H35" s="8"/>
      <c r="I35" s="19"/>
      <c r="J35" s="8"/>
      <c r="K35" s="19"/>
      <c r="L35" s="3"/>
      <c r="M35" s="19"/>
      <c r="N35" s="23"/>
      <c r="O35" s="16"/>
      <c r="P35" s="16"/>
      <c r="Q35" s="16"/>
      <c r="R35" s="17"/>
      <c r="S35" s="16"/>
      <c r="T35" s="19"/>
      <c r="U35" s="3"/>
      <c r="V35" s="19"/>
      <c r="W35" s="3"/>
      <c r="X35" s="19"/>
      <c r="Y35" s="3"/>
      <c r="Z35" s="19"/>
    </row>
    <row r="36" spans="1:26" ht="21.75" customHeight="1">
      <c r="A36" s="15" t="s">
        <v>32</v>
      </c>
      <c r="G36" s="107">
        <f>SUM(G24:G34)</f>
        <v>845597186</v>
      </c>
      <c r="H36" s="8"/>
      <c r="I36" s="107">
        <f>SUM(I24:I34)</f>
        <v>855058731</v>
      </c>
      <c r="J36" s="8"/>
      <c r="K36" s="107">
        <f>SUM(K24:K34)</f>
        <v>796404735</v>
      </c>
      <c r="L36" s="3"/>
      <c r="M36" s="107">
        <f>SUM(M24:M34)</f>
        <v>790867712</v>
      </c>
      <c r="N36" s="15" t="s">
        <v>32</v>
      </c>
      <c r="O36" s="16"/>
      <c r="P36" s="16"/>
      <c r="Q36" s="16"/>
      <c r="R36" s="17"/>
      <c r="S36" s="16"/>
      <c r="T36" s="107">
        <f>SUM(T24:T34)</f>
        <v>28273255419</v>
      </c>
      <c r="U36" s="3"/>
      <c r="V36" s="107">
        <f>SUM(V24:V34)</f>
        <v>27142669120</v>
      </c>
      <c r="W36" s="3"/>
      <c r="X36" s="107">
        <f>SUM(X24:X34)</f>
        <v>26628827655</v>
      </c>
      <c r="Y36" s="3"/>
      <c r="Z36" s="107">
        <f>SUM(Z24:Z34)</f>
        <v>25104988314</v>
      </c>
    </row>
    <row r="37" spans="1:26" ht="6" customHeight="1">
      <c r="H37" s="8"/>
      <c r="J37" s="8"/>
      <c r="L37" s="3"/>
      <c r="N37" s="16"/>
      <c r="O37" s="16"/>
      <c r="P37" s="16"/>
      <c r="Q37" s="16"/>
      <c r="R37" s="17"/>
      <c r="S37" s="16"/>
      <c r="T37" s="3"/>
      <c r="U37" s="3"/>
      <c r="V37" s="3"/>
      <c r="W37" s="3"/>
      <c r="X37" s="3"/>
      <c r="Y37" s="3"/>
      <c r="Z37" s="3"/>
    </row>
    <row r="38" spans="1:26" ht="21.75" customHeight="1" thickBot="1">
      <c r="A38" s="15" t="s">
        <v>33</v>
      </c>
      <c r="G38" s="31">
        <f>SUM(G20,G36)</f>
        <v>2296137596</v>
      </c>
      <c r="H38" s="8"/>
      <c r="I38" s="31">
        <f>SUM(I20,I36)</f>
        <v>1931175820</v>
      </c>
      <c r="J38" s="8"/>
      <c r="K38" s="31">
        <f>SUM(K20,K36)</f>
        <v>2137838189</v>
      </c>
      <c r="L38" s="3"/>
      <c r="M38" s="31">
        <f>SUM(M20,M36)</f>
        <v>1752810117</v>
      </c>
      <c r="N38" s="15" t="s">
        <v>33</v>
      </c>
      <c r="O38" s="16"/>
      <c r="P38" s="16"/>
      <c r="Q38" s="16"/>
      <c r="R38" s="17"/>
      <c r="S38" s="16"/>
      <c r="T38" s="31">
        <f>SUM(T20,T36)</f>
        <v>76760487024</v>
      </c>
      <c r="U38" s="3"/>
      <c r="V38" s="31">
        <f>SUM(V20,V36)</f>
        <v>61298065529</v>
      </c>
      <c r="W38" s="3"/>
      <c r="X38" s="31">
        <f>SUM(X20,X36)</f>
        <v>71465997178</v>
      </c>
      <c r="Y38" s="3"/>
      <c r="Z38" s="31">
        <f>SUM(Z20,Z36)</f>
        <v>55636203540</v>
      </c>
    </row>
    <row r="39" spans="1:26" ht="21.75" customHeight="1" thickTop="1">
      <c r="A39" s="15"/>
      <c r="G39" s="27"/>
      <c r="H39" s="8"/>
      <c r="I39" s="27"/>
      <c r="J39" s="8"/>
      <c r="K39" s="27"/>
      <c r="L39" s="3"/>
      <c r="M39" s="27"/>
      <c r="N39" s="27"/>
      <c r="O39" s="3"/>
      <c r="P39" s="27"/>
      <c r="Q39" s="3"/>
      <c r="R39" s="27"/>
      <c r="S39" s="16"/>
      <c r="T39" s="16"/>
      <c r="U39" s="16"/>
      <c r="V39" s="16"/>
      <c r="W39" s="16"/>
      <c r="X39" s="16"/>
    </row>
    <row r="40" spans="1:26" ht="21.75" customHeight="1">
      <c r="A40" s="15"/>
      <c r="G40" s="27"/>
      <c r="H40" s="8"/>
      <c r="I40" s="27"/>
      <c r="J40" s="8"/>
      <c r="K40" s="27"/>
      <c r="L40" s="3"/>
      <c r="M40" s="27"/>
      <c r="N40" s="27"/>
      <c r="O40" s="3"/>
      <c r="P40" s="27"/>
      <c r="Q40" s="3"/>
      <c r="R40" s="27"/>
      <c r="S40" s="16"/>
      <c r="T40" s="16"/>
      <c r="U40" s="16"/>
      <c r="V40" s="16"/>
      <c r="W40" s="16"/>
      <c r="X40" s="16"/>
    </row>
    <row r="41" spans="1:26" ht="21.75" customHeight="1">
      <c r="A41" s="15"/>
      <c r="G41" s="27"/>
      <c r="H41" s="8"/>
      <c r="I41" s="27"/>
      <c r="J41" s="8"/>
      <c r="K41" s="27"/>
      <c r="L41" s="3"/>
      <c r="M41" s="27"/>
      <c r="N41" s="27"/>
      <c r="O41" s="3"/>
      <c r="P41" s="27"/>
      <c r="Q41" s="3"/>
      <c r="R41" s="27"/>
      <c r="S41" s="16"/>
      <c r="T41" s="16"/>
      <c r="U41" s="16"/>
      <c r="V41" s="16"/>
      <c r="W41" s="16"/>
      <c r="X41" s="16"/>
    </row>
    <row r="42" spans="1:26" ht="21.75" customHeight="1">
      <c r="A42" s="15"/>
      <c r="G42" s="27"/>
      <c r="H42" s="8"/>
      <c r="I42" s="27"/>
      <c r="J42" s="8"/>
      <c r="K42" s="27"/>
      <c r="L42" s="3"/>
      <c r="M42" s="27"/>
      <c r="N42" s="27"/>
      <c r="O42" s="3"/>
      <c r="P42" s="27"/>
      <c r="Q42" s="3"/>
      <c r="R42" s="27"/>
      <c r="S42" s="16"/>
      <c r="T42" s="16"/>
      <c r="U42" s="16"/>
      <c r="V42" s="16"/>
      <c r="W42" s="16"/>
      <c r="X42" s="16"/>
    </row>
    <row r="43" spans="1:26" ht="17.25" customHeight="1">
      <c r="A43" s="15"/>
      <c r="G43" s="27"/>
      <c r="H43" s="8"/>
      <c r="I43" s="27"/>
      <c r="J43" s="8"/>
      <c r="K43" s="27"/>
      <c r="L43" s="3"/>
      <c r="M43" s="27"/>
      <c r="N43" s="27"/>
      <c r="O43" s="3"/>
      <c r="P43" s="27"/>
      <c r="Q43" s="3"/>
      <c r="R43" s="27"/>
      <c r="S43" s="16"/>
      <c r="T43" s="16"/>
      <c r="U43" s="16"/>
      <c r="V43" s="16"/>
      <c r="W43" s="16"/>
      <c r="X43" s="16"/>
    </row>
    <row r="44" spans="1:26" ht="21.75" customHeight="1">
      <c r="A44" s="15"/>
      <c r="G44" s="27"/>
      <c r="H44" s="8"/>
      <c r="I44" s="27"/>
      <c r="J44" s="8"/>
      <c r="K44" s="27"/>
      <c r="L44" s="3"/>
      <c r="M44" s="27"/>
      <c r="N44" s="27"/>
      <c r="O44" s="3"/>
      <c r="P44" s="27"/>
      <c r="Q44" s="3"/>
      <c r="R44" s="27"/>
      <c r="S44" s="16"/>
      <c r="T44" s="16"/>
      <c r="U44" s="16"/>
      <c r="V44" s="16"/>
      <c r="W44" s="16"/>
      <c r="X44" s="16"/>
    </row>
    <row r="45" spans="1:26" ht="21.75" customHeight="1">
      <c r="E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6" ht="19.5" customHeight="1">
      <c r="N46" s="19"/>
      <c r="S46" s="16"/>
      <c r="T46" s="16"/>
      <c r="U46" s="16"/>
      <c r="V46" s="16"/>
      <c r="W46" s="16"/>
      <c r="X46" s="16"/>
    </row>
    <row r="47" spans="1:26" ht="21.75" customHeight="1">
      <c r="A47" s="83" t="s">
        <v>34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 t="s">
        <v>34</v>
      </c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21.75" customHeight="1">
      <c r="A48" s="15" t="s">
        <v>0</v>
      </c>
      <c r="N48" s="15" t="s">
        <v>0</v>
      </c>
      <c r="S48" s="16"/>
      <c r="T48" s="16"/>
      <c r="U48" s="16"/>
      <c r="V48" s="16"/>
      <c r="W48" s="16"/>
      <c r="X48" s="16"/>
    </row>
    <row r="49" spans="1:26" ht="21.75" customHeight="1">
      <c r="A49" s="15" t="s">
        <v>1</v>
      </c>
      <c r="N49" s="15" t="s">
        <v>1</v>
      </c>
      <c r="S49" s="16"/>
      <c r="T49" s="16"/>
      <c r="U49" s="16"/>
      <c r="V49" s="16"/>
      <c r="W49" s="16"/>
      <c r="X49" s="16"/>
    </row>
    <row r="50" spans="1:26" ht="21.75" customHeight="1">
      <c r="A50" s="87" t="s">
        <v>2</v>
      </c>
      <c r="B50" s="83"/>
      <c r="C50" s="83"/>
      <c r="D50" s="83"/>
      <c r="E50" s="96"/>
      <c r="F50" s="83"/>
      <c r="G50" s="104"/>
      <c r="H50" s="105"/>
      <c r="I50" s="104"/>
      <c r="J50" s="105"/>
      <c r="K50" s="104"/>
      <c r="L50" s="106"/>
      <c r="M50" s="104"/>
      <c r="N50" s="87" t="s">
        <v>2</v>
      </c>
      <c r="O50" s="106"/>
      <c r="P50" s="110"/>
      <c r="Q50" s="105"/>
      <c r="R50" s="105"/>
      <c r="S50" s="83"/>
      <c r="T50" s="83"/>
      <c r="U50" s="83"/>
      <c r="V50" s="83"/>
      <c r="W50" s="83"/>
      <c r="X50" s="83"/>
      <c r="Y50" s="83"/>
      <c r="Z50" s="83"/>
    </row>
    <row r="51" spans="1:26" ht="21.75" customHeight="1">
      <c r="A51" s="23"/>
      <c r="G51" s="8"/>
      <c r="H51" s="19"/>
      <c r="I51" s="8"/>
      <c r="J51" s="19"/>
      <c r="K51" s="8"/>
      <c r="M51" s="8"/>
      <c r="N51" s="16"/>
      <c r="O51" s="16"/>
      <c r="P51" s="16"/>
      <c r="Q51" s="16"/>
      <c r="R51" s="16"/>
      <c r="S51" s="16"/>
      <c r="T51" s="19"/>
      <c r="U51" s="19"/>
      <c r="V51" s="19"/>
      <c r="W51" s="19"/>
      <c r="X51" s="19"/>
      <c r="Y51" s="19"/>
      <c r="Z51" s="19"/>
    </row>
    <row r="52" spans="1:26" s="17" customFormat="1" ht="21.75" customHeight="1">
      <c r="A52" s="21"/>
      <c r="G52" s="146" t="s">
        <v>3</v>
      </c>
      <c r="H52" s="146"/>
      <c r="I52" s="146"/>
      <c r="J52" s="22"/>
      <c r="K52" s="147" t="s">
        <v>4</v>
      </c>
      <c r="L52" s="147"/>
      <c r="M52" s="147"/>
      <c r="N52" s="21"/>
      <c r="T52" s="146" t="s">
        <v>3</v>
      </c>
      <c r="U52" s="146"/>
      <c r="V52" s="146"/>
      <c r="W52" s="22"/>
      <c r="X52" s="147" t="s">
        <v>4</v>
      </c>
      <c r="Y52" s="147"/>
      <c r="Z52" s="147"/>
    </row>
    <row r="53" spans="1:26" ht="21.75" customHeight="1">
      <c r="A53" s="23"/>
      <c r="G53" s="6" t="s">
        <v>5</v>
      </c>
      <c r="H53" s="24"/>
      <c r="I53" s="6" t="s">
        <v>6</v>
      </c>
      <c r="J53" s="24"/>
      <c r="K53" s="6" t="s">
        <v>5</v>
      </c>
      <c r="L53" s="24"/>
      <c r="M53" s="6" t="s">
        <v>6</v>
      </c>
      <c r="N53" s="23"/>
      <c r="O53" s="16"/>
      <c r="P53" s="16"/>
      <c r="Q53" s="16"/>
      <c r="R53" s="17"/>
      <c r="S53" s="16"/>
      <c r="T53" s="6" t="s">
        <v>5</v>
      </c>
      <c r="U53" s="24"/>
      <c r="V53" s="6" t="s">
        <v>6</v>
      </c>
      <c r="W53" s="24"/>
      <c r="X53" s="6" t="s">
        <v>5</v>
      </c>
      <c r="Y53" s="24"/>
      <c r="Z53" s="6" t="s">
        <v>6</v>
      </c>
    </row>
    <row r="54" spans="1:26" ht="21.75" customHeight="1">
      <c r="A54" s="23"/>
      <c r="G54" s="6" t="s">
        <v>7</v>
      </c>
      <c r="H54" s="24"/>
      <c r="I54" s="6" t="s">
        <v>8</v>
      </c>
      <c r="J54" s="24"/>
      <c r="K54" s="6" t="s">
        <v>7</v>
      </c>
      <c r="L54" s="24"/>
      <c r="M54" s="6" t="s">
        <v>8</v>
      </c>
      <c r="N54" s="23"/>
      <c r="O54" s="16"/>
      <c r="P54" s="16"/>
      <c r="Q54" s="16"/>
      <c r="R54" s="17"/>
      <c r="S54" s="16"/>
      <c r="T54" s="6" t="s">
        <v>7</v>
      </c>
      <c r="U54" s="24"/>
      <c r="V54" s="6" t="s">
        <v>8</v>
      </c>
      <c r="W54" s="24"/>
      <c r="X54" s="6" t="s">
        <v>7</v>
      </c>
      <c r="Y54" s="24"/>
      <c r="Z54" s="6" t="s">
        <v>8</v>
      </c>
    </row>
    <row r="55" spans="1:26" ht="21.75" customHeight="1">
      <c r="A55" s="23"/>
      <c r="E55" s="74" t="s">
        <v>9</v>
      </c>
      <c r="G55" s="75" t="s">
        <v>10</v>
      </c>
      <c r="H55" s="24"/>
      <c r="I55" s="75" t="s">
        <v>10</v>
      </c>
      <c r="J55" s="24"/>
      <c r="K55" s="75" t="s">
        <v>10</v>
      </c>
      <c r="L55" s="24"/>
      <c r="M55" s="75" t="s">
        <v>10</v>
      </c>
      <c r="N55" s="23"/>
      <c r="O55" s="16"/>
      <c r="P55" s="16"/>
      <c r="Q55" s="16"/>
      <c r="R55" s="74" t="s">
        <v>9</v>
      </c>
      <c r="S55" s="16"/>
      <c r="T55" s="75" t="s">
        <v>11</v>
      </c>
      <c r="U55" s="25"/>
      <c r="V55" s="75" t="s">
        <v>11</v>
      </c>
      <c r="W55" s="25"/>
      <c r="X55" s="75" t="s">
        <v>11</v>
      </c>
      <c r="Y55" s="25"/>
      <c r="Z55" s="75" t="s">
        <v>11</v>
      </c>
    </row>
    <row r="56" spans="1:26" ht="21.75" customHeight="1">
      <c r="F56" s="15"/>
      <c r="G56" s="5"/>
      <c r="H56" s="25"/>
      <c r="I56" s="5"/>
      <c r="J56" s="25"/>
      <c r="K56" s="5"/>
      <c r="L56" s="25"/>
      <c r="M56" s="5"/>
      <c r="N56" s="16"/>
      <c r="O56" s="16"/>
      <c r="P56" s="16"/>
      <c r="Q56" s="16"/>
      <c r="R56" s="16"/>
      <c r="S56" s="16"/>
      <c r="T56" s="5"/>
      <c r="U56" s="25"/>
      <c r="V56" s="5"/>
      <c r="W56" s="25"/>
      <c r="X56" s="5"/>
      <c r="Y56" s="25"/>
      <c r="Z56" s="5"/>
    </row>
    <row r="57" spans="1:26" ht="21.75" customHeight="1">
      <c r="A57" s="23" t="s">
        <v>35</v>
      </c>
      <c r="G57" s="19"/>
      <c r="H57" s="19"/>
      <c r="I57" s="19"/>
      <c r="J57" s="19"/>
      <c r="K57" s="19"/>
      <c r="M57" s="19"/>
      <c r="N57" s="23" t="s">
        <v>35</v>
      </c>
      <c r="O57" s="16"/>
      <c r="P57" s="16"/>
      <c r="Q57" s="16"/>
      <c r="R57" s="17"/>
      <c r="S57" s="16"/>
      <c r="T57" s="19"/>
      <c r="U57" s="18"/>
      <c r="V57" s="19"/>
      <c r="W57" s="18"/>
      <c r="X57" s="19"/>
      <c r="Y57" s="19"/>
      <c r="Z57" s="19"/>
    </row>
    <row r="58" spans="1:26" ht="6" customHeight="1">
      <c r="A58" s="23"/>
      <c r="G58" s="19"/>
      <c r="H58" s="19"/>
      <c r="I58" s="19"/>
      <c r="J58" s="19"/>
      <c r="K58" s="19"/>
      <c r="M58" s="19"/>
      <c r="N58" s="23"/>
      <c r="O58" s="16"/>
      <c r="P58" s="16"/>
      <c r="Q58" s="16"/>
      <c r="R58" s="17"/>
      <c r="S58" s="16"/>
      <c r="T58" s="19"/>
      <c r="U58" s="18"/>
      <c r="V58" s="19"/>
      <c r="W58" s="18"/>
      <c r="X58" s="19"/>
      <c r="Y58" s="19"/>
      <c r="Z58" s="19"/>
    </row>
    <row r="59" spans="1:26" ht="21.75" customHeight="1">
      <c r="A59" s="15" t="s">
        <v>36</v>
      </c>
      <c r="H59" s="19"/>
      <c r="J59" s="19"/>
      <c r="N59" s="15" t="s">
        <v>36</v>
      </c>
      <c r="O59" s="16"/>
      <c r="P59" s="16"/>
      <c r="Q59" s="16"/>
      <c r="R59" s="17"/>
      <c r="S59" s="16"/>
      <c r="T59" s="3"/>
      <c r="U59" s="29"/>
      <c r="V59" s="3"/>
      <c r="W59" s="29"/>
      <c r="X59" s="3"/>
      <c r="Y59" s="19"/>
      <c r="Z59" s="3"/>
    </row>
    <row r="60" spans="1:26" ht="6" customHeight="1">
      <c r="A60" s="23"/>
      <c r="G60" s="19"/>
      <c r="H60" s="19"/>
      <c r="I60" s="19"/>
      <c r="J60" s="19"/>
      <c r="K60" s="19"/>
      <c r="M60" s="19"/>
      <c r="N60" s="23"/>
      <c r="O60" s="16"/>
      <c r="P60" s="16"/>
      <c r="Q60" s="16"/>
      <c r="R60" s="17"/>
      <c r="S60" s="16"/>
      <c r="T60" s="19"/>
      <c r="U60" s="29"/>
      <c r="V60" s="19"/>
      <c r="W60" s="29"/>
      <c r="X60" s="19"/>
      <c r="Y60" s="19"/>
      <c r="Z60" s="19"/>
    </row>
    <row r="61" spans="1:26" ht="21.75" customHeight="1">
      <c r="A61" s="16" t="s">
        <v>37</v>
      </c>
      <c r="E61" s="28"/>
      <c r="G61" s="27"/>
      <c r="H61" s="29"/>
      <c r="I61" s="29"/>
      <c r="J61" s="29"/>
      <c r="K61" s="27"/>
      <c r="L61" s="27"/>
      <c r="M61" s="29"/>
      <c r="N61" s="16" t="s">
        <v>37</v>
      </c>
      <c r="O61" s="16"/>
      <c r="P61" s="16"/>
      <c r="Q61" s="16"/>
      <c r="R61" s="28"/>
      <c r="S61" s="16"/>
      <c r="T61" s="27"/>
      <c r="U61" s="29"/>
      <c r="V61" s="29"/>
      <c r="W61" s="29"/>
      <c r="X61" s="27"/>
      <c r="Y61" s="29"/>
      <c r="Z61" s="29"/>
    </row>
    <row r="62" spans="1:26" ht="21.75" customHeight="1">
      <c r="B62" s="16" t="s">
        <v>38</v>
      </c>
      <c r="E62" s="28">
        <v>8.1</v>
      </c>
      <c r="G62" s="27">
        <v>85049781</v>
      </c>
      <c r="H62" s="29"/>
      <c r="I62" s="27">
        <v>42725148</v>
      </c>
      <c r="J62" s="29"/>
      <c r="K62" s="27">
        <v>85049781</v>
      </c>
      <c r="L62" s="27"/>
      <c r="M62" s="27">
        <v>42725148</v>
      </c>
      <c r="N62" s="16"/>
      <c r="O62" s="16" t="s">
        <v>38</v>
      </c>
      <c r="P62" s="16"/>
      <c r="Q62" s="16"/>
      <c r="R62" s="28">
        <v>8.1</v>
      </c>
      <c r="S62" s="16"/>
      <c r="T62" s="27">
        <v>2843750000</v>
      </c>
      <c r="U62" s="29"/>
      <c r="V62" s="29">
        <v>1356250000</v>
      </c>
      <c r="W62" s="29"/>
      <c r="X62" s="27">
        <v>2843750000</v>
      </c>
      <c r="Y62" s="29"/>
      <c r="Z62" s="29">
        <v>1356250000</v>
      </c>
    </row>
    <row r="63" spans="1:26" ht="21.75" customHeight="1">
      <c r="A63" s="16" t="s">
        <v>39</v>
      </c>
      <c r="E63" s="28"/>
      <c r="G63" s="27">
        <v>365681240</v>
      </c>
      <c r="H63" s="29"/>
      <c r="I63" s="29">
        <v>473079185</v>
      </c>
      <c r="J63" s="29"/>
      <c r="K63" s="27">
        <v>312220996</v>
      </c>
      <c r="L63" s="27"/>
      <c r="M63" s="29">
        <v>424755939</v>
      </c>
      <c r="N63" s="16" t="s">
        <v>39</v>
      </c>
      <c r="O63" s="16"/>
      <c r="P63" s="16"/>
      <c r="Q63" s="16"/>
      <c r="R63" s="28"/>
      <c r="S63" s="16"/>
      <c r="T63" s="27">
        <v>12227027659</v>
      </c>
      <c r="U63" s="29"/>
      <c r="V63" s="29">
        <v>15017236427</v>
      </c>
      <c r="W63" s="29"/>
      <c r="X63" s="27">
        <v>10439514876</v>
      </c>
      <c r="Y63" s="29"/>
      <c r="Z63" s="29">
        <v>13483282635</v>
      </c>
    </row>
    <row r="64" spans="1:26" ht="21.75" customHeight="1">
      <c r="A64" s="16" t="s">
        <v>40</v>
      </c>
      <c r="E64" s="28"/>
      <c r="G64" s="27"/>
      <c r="H64" s="29"/>
      <c r="I64" s="29"/>
      <c r="J64" s="29"/>
      <c r="K64" s="27"/>
      <c r="L64" s="27"/>
      <c r="M64" s="29"/>
      <c r="N64" s="16" t="s">
        <v>40</v>
      </c>
      <c r="O64" s="16"/>
      <c r="P64" s="16"/>
      <c r="Q64" s="16"/>
      <c r="R64" s="28"/>
      <c r="S64" s="16"/>
      <c r="T64" s="27"/>
      <c r="U64" s="29"/>
      <c r="V64" s="29"/>
      <c r="W64" s="29"/>
      <c r="X64" s="27"/>
      <c r="Y64" s="29"/>
      <c r="Z64" s="29"/>
    </row>
    <row r="65" spans="1:26" ht="21.75" customHeight="1">
      <c r="B65" s="16" t="s">
        <v>38</v>
      </c>
      <c r="E65" s="28">
        <v>8.1999999999999993</v>
      </c>
      <c r="G65" s="27">
        <v>13134028</v>
      </c>
      <c r="H65" s="29"/>
      <c r="I65" s="29">
        <v>14786990</v>
      </c>
      <c r="J65" s="29"/>
      <c r="K65" s="27">
        <v>2128319</v>
      </c>
      <c r="L65" s="27"/>
      <c r="M65" s="29">
        <v>1724743</v>
      </c>
      <c r="N65" s="16"/>
      <c r="O65" s="16" t="s">
        <v>38</v>
      </c>
      <c r="P65" s="16"/>
      <c r="Q65" s="16"/>
      <c r="R65" s="28">
        <v>8.1999999999999993</v>
      </c>
      <c r="S65" s="16"/>
      <c r="T65" s="27">
        <v>439153304</v>
      </c>
      <c r="U65" s="29"/>
      <c r="V65" s="29">
        <v>469392309</v>
      </c>
      <c r="W65" s="29"/>
      <c r="X65" s="27">
        <v>71163127</v>
      </c>
      <c r="Y65" s="29"/>
      <c r="Z65" s="29">
        <v>54749566</v>
      </c>
    </row>
    <row r="66" spans="1:26" ht="21.75" customHeight="1">
      <c r="A66" s="16" t="s">
        <v>41</v>
      </c>
      <c r="E66" s="28"/>
      <c r="G66" s="27">
        <v>35289996</v>
      </c>
      <c r="H66" s="29"/>
      <c r="I66" s="29">
        <v>41594113</v>
      </c>
      <c r="J66" s="29"/>
      <c r="K66" s="27">
        <v>35289996</v>
      </c>
      <c r="L66" s="27"/>
      <c r="M66" s="29">
        <v>41594113</v>
      </c>
      <c r="N66" s="16" t="s">
        <v>41</v>
      </c>
      <c r="O66" s="16"/>
      <c r="P66" s="16"/>
      <c r="Q66" s="16"/>
      <c r="R66" s="28"/>
      <c r="S66" s="16"/>
      <c r="T66" s="27">
        <v>1179966906</v>
      </c>
      <c r="U66" s="29"/>
      <c r="V66" s="29">
        <v>1320346871</v>
      </c>
      <c r="W66" s="29"/>
      <c r="X66" s="27">
        <v>1179966906</v>
      </c>
      <c r="Y66" s="29"/>
      <c r="Z66" s="29">
        <v>1320346871</v>
      </c>
    </row>
    <row r="67" spans="1:26" ht="21.75" customHeight="1">
      <c r="A67" s="16" t="s">
        <v>42</v>
      </c>
      <c r="E67" s="28"/>
      <c r="G67" s="27">
        <v>108972734</v>
      </c>
      <c r="H67" s="29"/>
      <c r="I67" s="29">
        <v>71783</v>
      </c>
      <c r="J67" s="29"/>
      <c r="K67" s="27">
        <v>108904586</v>
      </c>
      <c r="L67" s="27"/>
      <c r="M67" s="29">
        <v>0</v>
      </c>
      <c r="N67" s="16" t="s">
        <v>42</v>
      </c>
      <c r="O67" s="16"/>
      <c r="P67" s="16"/>
      <c r="Q67" s="16"/>
      <c r="R67" s="28"/>
      <c r="S67" s="16"/>
      <c r="T67" s="27">
        <v>3568808751</v>
      </c>
      <c r="U67" s="29"/>
      <c r="V67" s="29">
        <v>2278639</v>
      </c>
      <c r="W67" s="29"/>
      <c r="X67" s="27">
        <v>3566530112</v>
      </c>
      <c r="Y67" s="29"/>
      <c r="Z67" s="29">
        <v>0</v>
      </c>
    </row>
    <row r="68" spans="1:26" ht="21.75" customHeight="1">
      <c r="A68" s="16" t="s">
        <v>43</v>
      </c>
      <c r="E68" s="28"/>
      <c r="G68" s="27">
        <v>345153</v>
      </c>
      <c r="H68" s="29"/>
      <c r="I68" s="29">
        <v>375529</v>
      </c>
      <c r="J68" s="29"/>
      <c r="K68" s="27">
        <v>345153</v>
      </c>
      <c r="L68" s="27"/>
      <c r="M68" s="29">
        <v>375529</v>
      </c>
      <c r="N68" s="16" t="s">
        <v>43</v>
      </c>
      <c r="O68" s="16"/>
      <c r="P68" s="16"/>
      <c r="Q68" s="16"/>
      <c r="R68" s="28"/>
      <c r="S68" s="16"/>
      <c r="T68" s="27">
        <v>11540643</v>
      </c>
      <c r="U68" s="29"/>
      <c r="V68" s="29">
        <v>11920643</v>
      </c>
      <c r="W68" s="29"/>
      <c r="X68" s="27">
        <v>11540643</v>
      </c>
      <c r="Y68" s="29"/>
      <c r="Z68" s="29">
        <v>11920643</v>
      </c>
    </row>
    <row r="69" spans="1:26" ht="21.75" customHeight="1">
      <c r="A69" s="16" t="s">
        <v>44</v>
      </c>
      <c r="E69" s="28"/>
      <c r="G69" s="107">
        <v>8271811</v>
      </c>
      <c r="H69" s="29"/>
      <c r="I69" s="111">
        <v>8639291</v>
      </c>
      <c r="J69" s="29"/>
      <c r="K69" s="107">
        <v>351669</v>
      </c>
      <c r="L69" s="29"/>
      <c r="M69" s="111">
        <v>513336</v>
      </c>
      <c r="N69" s="16" t="s">
        <v>44</v>
      </c>
      <c r="O69" s="16"/>
      <c r="P69" s="16"/>
      <c r="Q69" s="16"/>
      <c r="R69" s="28"/>
      <c r="S69" s="16"/>
      <c r="T69" s="107">
        <v>276578777</v>
      </c>
      <c r="U69" s="24"/>
      <c r="V69" s="111">
        <v>274242186</v>
      </c>
      <c r="W69" s="24"/>
      <c r="X69" s="107">
        <v>11758518</v>
      </c>
      <c r="Y69" s="29"/>
      <c r="Z69" s="111">
        <v>16295121</v>
      </c>
    </row>
    <row r="70" spans="1:26" ht="6" customHeight="1">
      <c r="A70" s="23"/>
      <c r="E70" s="28"/>
      <c r="G70" s="19"/>
      <c r="H70" s="19"/>
      <c r="I70" s="19"/>
      <c r="J70" s="19"/>
      <c r="K70" s="19"/>
      <c r="M70" s="19"/>
      <c r="N70" s="23"/>
      <c r="O70" s="16"/>
      <c r="P70" s="16"/>
      <c r="Q70" s="16"/>
      <c r="R70" s="28"/>
      <c r="S70" s="16"/>
      <c r="T70" s="19"/>
      <c r="U70" s="29"/>
      <c r="V70" s="19"/>
      <c r="W70" s="29"/>
      <c r="X70" s="19"/>
      <c r="Y70" s="19"/>
      <c r="Z70" s="19"/>
    </row>
    <row r="71" spans="1:26" ht="21.75" customHeight="1">
      <c r="A71" s="15" t="s">
        <v>45</v>
      </c>
      <c r="E71" s="28"/>
      <c r="G71" s="111">
        <f>SUM(G61:G69)</f>
        <v>616744743</v>
      </c>
      <c r="H71" s="19"/>
      <c r="I71" s="111">
        <f>SUM(I61:I69)</f>
        <v>581272039</v>
      </c>
      <c r="J71" s="19"/>
      <c r="K71" s="111">
        <f>SUM(K61:K69)</f>
        <v>544290500</v>
      </c>
      <c r="M71" s="111">
        <f>SUM(M61:M69)</f>
        <v>511688808</v>
      </c>
      <c r="N71" s="15" t="s">
        <v>45</v>
      </c>
      <c r="O71" s="16"/>
      <c r="P71" s="16"/>
      <c r="Q71" s="16"/>
      <c r="R71" s="28"/>
      <c r="S71" s="16"/>
      <c r="T71" s="111">
        <f>SUM(T61:T69)</f>
        <v>20546826040</v>
      </c>
      <c r="U71" s="29"/>
      <c r="V71" s="111">
        <f>SUM(V61:V69)</f>
        <v>18451667075</v>
      </c>
      <c r="W71" s="29"/>
      <c r="X71" s="111">
        <f>SUM(X61:X69)</f>
        <v>18124224182</v>
      </c>
      <c r="Y71" s="19"/>
      <c r="Z71" s="111">
        <f>SUM(Z61:Z69)</f>
        <v>16242844836</v>
      </c>
    </row>
    <row r="72" spans="1:26" ht="21.75" customHeight="1">
      <c r="A72" s="15"/>
      <c r="E72" s="28"/>
      <c r="G72" s="19"/>
      <c r="H72" s="19"/>
      <c r="I72" s="19"/>
      <c r="J72" s="19"/>
      <c r="K72" s="19"/>
      <c r="M72" s="19"/>
      <c r="N72" s="15"/>
      <c r="O72" s="16"/>
      <c r="P72" s="16"/>
      <c r="Q72" s="16"/>
      <c r="R72" s="28"/>
      <c r="S72" s="16"/>
      <c r="T72" s="19"/>
      <c r="U72" s="29"/>
      <c r="V72" s="19"/>
      <c r="W72" s="29"/>
      <c r="X72" s="19"/>
      <c r="Y72" s="19"/>
      <c r="Z72" s="19"/>
    </row>
    <row r="73" spans="1:26" ht="21.75" customHeight="1">
      <c r="A73" s="15" t="s">
        <v>46</v>
      </c>
      <c r="E73" s="28"/>
      <c r="G73" s="19"/>
      <c r="H73" s="19"/>
      <c r="I73" s="19"/>
      <c r="J73" s="19"/>
      <c r="K73" s="19"/>
      <c r="M73" s="19"/>
      <c r="N73" s="15" t="s">
        <v>46</v>
      </c>
      <c r="O73" s="16"/>
      <c r="P73" s="16"/>
      <c r="Q73" s="16"/>
      <c r="R73" s="28"/>
      <c r="S73" s="16"/>
      <c r="T73" s="19"/>
      <c r="U73" s="29"/>
      <c r="V73" s="19"/>
      <c r="W73" s="29"/>
      <c r="X73" s="19"/>
      <c r="Y73" s="19"/>
      <c r="Z73" s="19"/>
    </row>
    <row r="74" spans="1:26" ht="6" customHeight="1">
      <c r="A74" s="23"/>
      <c r="E74" s="28"/>
      <c r="G74" s="19"/>
      <c r="H74" s="19"/>
      <c r="I74" s="19"/>
      <c r="J74" s="19"/>
      <c r="K74" s="19"/>
      <c r="M74" s="19"/>
      <c r="N74" s="23"/>
      <c r="O74" s="16"/>
      <c r="P74" s="16"/>
      <c r="Q74" s="16"/>
      <c r="R74" s="28"/>
      <c r="S74" s="16"/>
      <c r="T74" s="19"/>
      <c r="U74" s="29"/>
      <c r="V74" s="19"/>
      <c r="W74" s="29"/>
      <c r="X74" s="19"/>
      <c r="Y74" s="19"/>
      <c r="Z74" s="19"/>
    </row>
    <row r="75" spans="1:26" ht="21.75" customHeight="1">
      <c r="A75" s="16" t="s">
        <v>47</v>
      </c>
      <c r="E75" s="28">
        <v>8.1</v>
      </c>
      <c r="G75" s="19">
        <v>0</v>
      </c>
      <c r="H75" s="19"/>
      <c r="I75" s="29">
        <v>55129223</v>
      </c>
      <c r="J75" s="19"/>
      <c r="K75" s="19">
        <v>0</v>
      </c>
      <c r="M75" s="29">
        <v>55129223</v>
      </c>
      <c r="N75" s="16" t="s">
        <v>47</v>
      </c>
      <c r="O75" s="16"/>
      <c r="P75" s="16"/>
      <c r="Q75" s="16"/>
      <c r="R75" s="28">
        <v>8.1</v>
      </c>
      <c r="S75" s="16"/>
      <c r="T75" s="19">
        <v>0</v>
      </c>
      <c r="U75" s="29"/>
      <c r="V75" s="29">
        <v>1750000000</v>
      </c>
      <c r="W75" s="29"/>
      <c r="X75" s="19">
        <v>0</v>
      </c>
      <c r="Y75" s="19"/>
      <c r="Z75" s="29">
        <v>1750000000</v>
      </c>
    </row>
    <row r="76" spans="1:26" ht="21.75" customHeight="1">
      <c r="A76" s="32" t="s">
        <v>48</v>
      </c>
      <c r="E76" s="28">
        <v>8.1999999999999993</v>
      </c>
      <c r="G76" s="19">
        <v>56571903</v>
      </c>
      <c r="H76" s="19"/>
      <c r="I76" s="29">
        <v>63133065</v>
      </c>
      <c r="J76" s="19"/>
      <c r="K76" s="19">
        <v>28880575</v>
      </c>
      <c r="M76" s="29">
        <v>30420607</v>
      </c>
      <c r="N76" s="32" t="s">
        <v>48</v>
      </c>
      <c r="O76" s="16"/>
      <c r="P76" s="16"/>
      <c r="Q76" s="16"/>
      <c r="R76" s="28">
        <v>8.1999999999999993</v>
      </c>
      <c r="S76" s="16"/>
      <c r="T76" s="19">
        <v>1891555133</v>
      </c>
      <c r="U76" s="29"/>
      <c r="V76" s="29">
        <v>2004070762</v>
      </c>
      <c r="W76" s="29"/>
      <c r="X76" s="19">
        <v>965659573</v>
      </c>
      <c r="Y76" s="19"/>
      <c r="Z76" s="29">
        <v>965659573</v>
      </c>
    </row>
    <row r="77" spans="1:26" ht="21.75" customHeight="1">
      <c r="A77" s="32" t="s">
        <v>49</v>
      </c>
      <c r="E77" s="28"/>
      <c r="G77" s="19">
        <v>33921051</v>
      </c>
      <c r="H77" s="19"/>
      <c r="I77" s="29">
        <v>35358299</v>
      </c>
      <c r="J77" s="19"/>
      <c r="K77" s="19">
        <v>20509057</v>
      </c>
      <c r="M77" s="29">
        <v>21427805</v>
      </c>
      <c r="N77" s="32" t="s">
        <v>49</v>
      </c>
      <c r="O77" s="16"/>
      <c r="P77" s="16"/>
      <c r="Q77" s="16"/>
      <c r="R77" s="28"/>
      <c r="S77" s="16"/>
      <c r="T77" s="19">
        <v>1134194432</v>
      </c>
      <c r="U77" s="29"/>
      <c r="V77" s="29">
        <v>1122399669</v>
      </c>
      <c r="W77" s="29"/>
      <c r="X77" s="19">
        <v>685746976</v>
      </c>
      <c r="Y77" s="19"/>
      <c r="Z77" s="29">
        <v>680195676</v>
      </c>
    </row>
    <row r="78" spans="1:26" ht="21.75" customHeight="1">
      <c r="A78" s="16" t="s">
        <v>50</v>
      </c>
      <c r="E78" s="28"/>
      <c r="G78" s="106">
        <v>1596535</v>
      </c>
      <c r="H78" s="19"/>
      <c r="I78" s="111">
        <v>1565633</v>
      </c>
      <c r="J78" s="19"/>
      <c r="K78" s="106">
        <v>0</v>
      </c>
      <c r="M78" s="111">
        <v>0</v>
      </c>
      <c r="N78" s="16" t="s">
        <v>50</v>
      </c>
      <c r="O78" s="16"/>
      <c r="P78" s="16"/>
      <c r="Q78" s="16"/>
      <c r="R78" s="28"/>
      <c r="S78" s="16"/>
      <c r="T78" s="106">
        <v>53382215</v>
      </c>
      <c r="U78" s="29"/>
      <c r="V78" s="111">
        <v>49698833</v>
      </c>
      <c r="W78" s="29"/>
      <c r="X78" s="106">
        <v>0</v>
      </c>
      <c r="Y78" s="19"/>
      <c r="Z78" s="111">
        <v>0</v>
      </c>
    </row>
    <row r="79" spans="1:26" ht="6" customHeight="1">
      <c r="A79" s="23"/>
      <c r="E79" s="28"/>
      <c r="G79" s="19"/>
      <c r="H79" s="19"/>
      <c r="I79" s="16"/>
      <c r="J79" s="19"/>
      <c r="K79" s="19"/>
      <c r="M79" s="19"/>
      <c r="N79" s="23"/>
      <c r="O79" s="16"/>
      <c r="P79" s="16"/>
      <c r="Q79" s="16"/>
      <c r="R79" s="28"/>
      <c r="S79" s="16"/>
      <c r="T79" s="19"/>
      <c r="U79" s="29"/>
      <c r="V79" s="19"/>
      <c r="W79" s="29"/>
      <c r="X79" s="19"/>
      <c r="Y79" s="19"/>
      <c r="Z79" s="19"/>
    </row>
    <row r="80" spans="1:26" ht="21.75" customHeight="1">
      <c r="A80" s="15" t="s">
        <v>51</v>
      </c>
      <c r="E80" s="28"/>
      <c r="G80" s="111">
        <f>SUM(G75:G78)</f>
        <v>92089489</v>
      </c>
      <c r="H80" s="19"/>
      <c r="I80" s="111">
        <f>SUM(I75:I79)</f>
        <v>155186220</v>
      </c>
      <c r="J80" s="19"/>
      <c r="K80" s="111">
        <f>SUM(K75:K78)</f>
        <v>49389632</v>
      </c>
      <c r="M80" s="111">
        <f>SUM(M75:M79)</f>
        <v>106977635</v>
      </c>
      <c r="N80" s="15" t="s">
        <v>51</v>
      </c>
      <c r="O80" s="16"/>
      <c r="P80" s="16"/>
      <c r="Q80" s="16"/>
      <c r="R80" s="28"/>
      <c r="S80" s="16"/>
      <c r="T80" s="111">
        <f>SUM(T75:T79)</f>
        <v>3079131780</v>
      </c>
      <c r="U80" s="29"/>
      <c r="V80" s="111">
        <f>SUM(V75:V79)</f>
        <v>4926169264</v>
      </c>
      <c r="W80" s="29"/>
      <c r="X80" s="111">
        <f>SUM(X75:X79)</f>
        <v>1651406549</v>
      </c>
      <c r="Y80" s="19"/>
      <c r="Z80" s="111">
        <f>SUM(Z75:Z79)</f>
        <v>3395855249</v>
      </c>
    </row>
    <row r="81" spans="1:26" ht="6" customHeight="1">
      <c r="A81" s="15"/>
      <c r="E81" s="28"/>
      <c r="G81" s="29"/>
      <c r="H81" s="19"/>
      <c r="I81" s="29"/>
      <c r="J81" s="19"/>
      <c r="K81" s="29"/>
      <c r="M81" s="29"/>
      <c r="N81" s="15"/>
      <c r="O81" s="16"/>
      <c r="P81" s="16"/>
      <c r="Q81" s="16"/>
      <c r="R81" s="28"/>
      <c r="S81" s="16"/>
      <c r="T81" s="29"/>
      <c r="U81" s="29"/>
      <c r="V81" s="29"/>
      <c r="W81" s="29"/>
      <c r="X81" s="29"/>
      <c r="Y81" s="19"/>
      <c r="Z81" s="29"/>
    </row>
    <row r="82" spans="1:26" ht="21.75" customHeight="1">
      <c r="A82" s="15" t="s">
        <v>52</v>
      </c>
      <c r="E82" s="28"/>
      <c r="G82" s="111">
        <f>SUM(G71,G80)</f>
        <v>708834232</v>
      </c>
      <c r="H82" s="19"/>
      <c r="I82" s="111">
        <f>SUM(I71,I80)</f>
        <v>736458259</v>
      </c>
      <c r="J82" s="19"/>
      <c r="K82" s="111">
        <f>SUM(K71,K80)</f>
        <v>593680132</v>
      </c>
      <c r="M82" s="111">
        <f>SUM(M71,M80)</f>
        <v>618666443</v>
      </c>
      <c r="N82" s="15" t="s">
        <v>52</v>
      </c>
      <c r="O82" s="16"/>
      <c r="P82" s="16"/>
      <c r="Q82" s="16"/>
      <c r="R82" s="28"/>
      <c r="S82" s="16"/>
      <c r="T82" s="111">
        <f>SUM(T71,T80)</f>
        <v>23625957820</v>
      </c>
      <c r="U82" s="29"/>
      <c r="V82" s="111">
        <f>SUM(V71,V80)</f>
        <v>23377836339</v>
      </c>
      <c r="W82" s="29"/>
      <c r="X82" s="111">
        <f>SUM(X71,X80)</f>
        <v>19775630731</v>
      </c>
      <c r="Y82" s="19"/>
      <c r="Z82" s="111">
        <f>SUM(Z71,Z80)</f>
        <v>19638700085</v>
      </c>
    </row>
    <row r="83" spans="1:26" ht="21.75" customHeight="1">
      <c r="A83" s="15"/>
      <c r="G83" s="9"/>
      <c r="H83" s="29"/>
      <c r="I83" s="9"/>
      <c r="J83" s="29"/>
      <c r="K83" s="9"/>
      <c r="L83" s="29"/>
      <c r="M83" s="9"/>
      <c r="N83" s="16"/>
      <c r="O83" s="16"/>
      <c r="P83" s="16"/>
      <c r="Q83" s="16"/>
      <c r="R83" s="16"/>
      <c r="S83" s="16"/>
      <c r="T83" s="9"/>
      <c r="U83" s="19"/>
      <c r="V83" s="9"/>
      <c r="W83" s="19"/>
      <c r="X83" s="9"/>
      <c r="Y83" s="29"/>
      <c r="Z83" s="9"/>
    </row>
    <row r="84" spans="1:26" ht="21.75" customHeight="1">
      <c r="A84" s="15"/>
      <c r="G84" s="9"/>
      <c r="H84" s="29"/>
      <c r="I84" s="9"/>
      <c r="J84" s="29"/>
      <c r="K84" s="9"/>
      <c r="L84" s="29"/>
      <c r="M84" s="9"/>
      <c r="N84" s="16"/>
      <c r="O84" s="16"/>
      <c r="P84" s="16"/>
      <c r="Q84" s="16"/>
      <c r="R84" s="16"/>
      <c r="S84" s="16"/>
      <c r="T84" s="9"/>
      <c r="U84" s="19"/>
      <c r="V84" s="9"/>
      <c r="W84" s="19"/>
      <c r="X84" s="9"/>
      <c r="Y84" s="29"/>
      <c r="Z84" s="9"/>
    </row>
    <row r="85" spans="1:26" ht="21.75" customHeight="1">
      <c r="A85" s="15"/>
      <c r="G85" s="9"/>
      <c r="H85" s="29"/>
      <c r="I85" s="9"/>
      <c r="J85" s="29"/>
      <c r="K85" s="9"/>
      <c r="L85" s="29"/>
      <c r="M85" s="9"/>
      <c r="N85" s="16"/>
      <c r="O85" s="16"/>
      <c r="P85" s="16"/>
      <c r="Q85" s="16"/>
      <c r="R85" s="16"/>
      <c r="S85" s="16"/>
      <c r="T85" s="9"/>
      <c r="U85" s="19"/>
      <c r="V85" s="9"/>
      <c r="W85" s="19"/>
      <c r="X85" s="9"/>
      <c r="Y85" s="29"/>
      <c r="Z85" s="9"/>
    </row>
    <row r="86" spans="1:26" ht="21.75" customHeight="1">
      <c r="A86" s="15"/>
      <c r="G86" s="9"/>
      <c r="H86" s="29"/>
      <c r="I86" s="9"/>
      <c r="J86" s="29"/>
      <c r="K86" s="9"/>
      <c r="L86" s="29"/>
      <c r="M86" s="9"/>
      <c r="N86" s="16"/>
      <c r="O86" s="16"/>
      <c r="P86" s="16"/>
      <c r="Q86" s="16"/>
      <c r="R86" s="16"/>
      <c r="S86" s="16"/>
      <c r="T86" s="9"/>
      <c r="U86" s="19"/>
      <c r="V86" s="9"/>
      <c r="W86" s="19"/>
      <c r="X86" s="9"/>
      <c r="Y86" s="29"/>
      <c r="Z86" s="9"/>
    </row>
    <row r="87" spans="1:26" ht="21.75" customHeight="1">
      <c r="A87" s="15"/>
      <c r="G87" s="9"/>
      <c r="H87" s="29"/>
      <c r="I87" s="9"/>
      <c r="J87" s="29"/>
      <c r="K87" s="9"/>
      <c r="L87" s="29"/>
      <c r="M87" s="9"/>
      <c r="N87" s="16"/>
      <c r="O87" s="16"/>
      <c r="P87" s="16"/>
      <c r="Q87" s="16"/>
      <c r="R87" s="16"/>
      <c r="S87" s="16"/>
      <c r="T87" s="9"/>
      <c r="U87" s="19"/>
      <c r="V87" s="9"/>
      <c r="W87" s="19"/>
      <c r="X87" s="9"/>
      <c r="Y87" s="29"/>
      <c r="Z87" s="9"/>
    </row>
    <row r="88" spans="1:26" ht="21.75" customHeight="1">
      <c r="A88" s="15"/>
      <c r="G88" s="9"/>
      <c r="H88" s="29"/>
      <c r="I88" s="9"/>
      <c r="J88" s="29"/>
      <c r="K88" s="9"/>
      <c r="L88" s="29"/>
      <c r="M88" s="9"/>
      <c r="N88" s="16"/>
      <c r="O88" s="16"/>
      <c r="P88" s="16"/>
      <c r="Q88" s="16"/>
      <c r="R88" s="16"/>
      <c r="S88" s="16"/>
      <c r="T88" s="9"/>
      <c r="U88" s="19"/>
      <c r="V88" s="9"/>
      <c r="W88" s="19"/>
      <c r="X88" s="9"/>
      <c r="Y88" s="29"/>
      <c r="Z88" s="9"/>
    </row>
    <row r="89" spans="1:26" ht="21.75" customHeight="1">
      <c r="A89" s="15"/>
      <c r="G89" s="9"/>
      <c r="H89" s="29"/>
      <c r="I89" s="9"/>
      <c r="J89" s="29"/>
      <c r="K89" s="9"/>
      <c r="L89" s="29"/>
      <c r="M89" s="9"/>
      <c r="N89" s="16"/>
      <c r="O89" s="16"/>
      <c r="P89" s="16"/>
      <c r="Q89" s="16"/>
      <c r="R89" s="16"/>
      <c r="S89" s="16"/>
      <c r="T89" s="9"/>
      <c r="U89" s="19"/>
      <c r="V89" s="9"/>
      <c r="W89" s="19"/>
      <c r="X89" s="9"/>
      <c r="Y89" s="29"/>
      <c r="Z89" s="9"/>
    </row>
    <row r="90" spans="1:26" ht="21.75" customHeight="1">
      <c r="A90" s="15"/>
      <c r="G90" s="9"/>
      <c r="H90" s="29"/>
      <c r="I90" s="9"/>
      <c r="J90" s="29"/>
      <c r="K90" s="9"/>
      <c r="L90" s="29"/>
      <c r="M90" s="9"/>
      <c r="N90" s="16"/>
      <c r="O90" s="16"/>
      <c r="P90" s="16"/>
      <c r="Q90" s="16"/>
      <c r="R90" s="16"/>
      <c r="S90" s="16"/>
      <c r="T90" s="9"/>
      <c r="U90" s="19"/>
      <c r="V90" s="9"/>
      <c r="W90" s="19"/>
      <c r="X90" s="9"/>
      <c r="Y90" s="29"/>
      <c r="Z90" s="9"/>
    </row>
    <row r="91" spans="1:26" ht="15" customHeight="1">
      <c r="A91" s="15"/>
      <c r="G91" s="9"/>
      <c r="H91" s="29"/>
      <c r="I91" s="9"/>
      <c r="J91" s="29"/>
      <c r="K91" s="9"/>
      <c r="L91" s="29"/>
      <c r="M91" s="9"/>
      <c r="N91" s="16"/>
      <c r="O91" s="16"/>
      <c r="P91" s="16"/>
      <c r="Q91" s="16"/>
      <c r="R91" s="16"/>
      <c r="S91" s="16"/>
      <c r="T91" s="9"/>
      <c r="U91" s="19"/>
      <c r="V91" s="9"/>
      <c r="W91" s="19"/>
      <c r="X91" s="9"/>
      <c r="Y91" s="29"/>
      <c r="Z91" s="9"/>
    </row>
    <row r="92" spans="1:26" ht="22.35" customHeight="1">
      <c r="A92" s="83" t="s">
        <v>34</v>
      </c>
      <c r="B92" s="83"/>
      <c r="C92" s="83"/>
      <c r="D92" s="83"/>
      <c r="E92" s="96"/>
      <c r="F92" s="83"/>
      <c r="G92" s="110"/>
      <c r="H92" s="111"/>
      <c r="I92" s="110"/>
      <c r="J92" s="111"/>
      <c r="K92" s="110"/>
      <c r="L92" s="111"/>
      <c r="M92" s="110"/>
      <c r="N92" s="83" t="s">
        <v>34</v>
      </c>
      <c r="O92" s="83"/>
      <c r="P92" s="83"/>
      <c r="Q92" s="83"/>
      <c r="R92" s="83"/>
      <c r="S92" s="83"/>
      <c r="T92" s="110"/>
      <c r="U92" s="106"/>
      <c r="V92" s="110"/>
      <c r="W92" s="106"/>
      <c r="X92" s="110"/>
      <c r="Y92" s="111"/>
      <c r="Z92" s="110"/>
    </row>
    <row r="93" spans="1:26" ht="21.75" customHeight="1">
      <c r="A93" s="15" t="s">
        <v>0</v>
      </c>
      <c r="G93" s="9"/>
      <c r="H93" s="29"/>
      <c r="I93" s="9"/>
      <c r="J93" s="29"/>
      <c r="K93" s="9"/>
      <c r="L93" s="29"/>
      <c r="N93" s="15" t="s">
        <v>0</v>
      </c>
      <c r="O93" s="16"/>
      <c r="P93" s="16"/>
      <c r="Q93" s="16"/>
      <c r="R93" s="16"/>
      <c r="S93" s="16"/>
      <c r="T93" s="9"/>
      <c r="U93" s="19"/>
      <c r="V93" s="9"/>
      <c r="W93" s="19"/>
      <c r="X93" s="9"/>
      <c r="Y93" s="9"/>
    </row>
    <row r="94" spans="1:26" ht="21.75" customHeight="1">
      <c r="A94" s="23" t="s">
        <v>1</v>
      </c>
      <c r="N94" s="23" t="s">
        <v>1</v>
      </c>
      <c r="O94" s="16"/>
      <c r="P94" s="16"/>
      <c r="Q94" s="16"/>
      <c r="R94" s="16"/>
      <c r="S94" s="16"/>
      <c r="T94" s="4"/>
      <c r="U94" s="19"/>
      <c r="V94" s="4"/>
      <c r="W94" s="19"/>
      <c r="X94" s="4"/>
      <c r="Y94" s="18"/>
      <c r="Z94" s="18"/>
    </row>
    <row r="95" spans="1:26" ht="21.75" customHeight="1">
      <c r="A95" s="87" t="s">
        <v>2</v>
      </c>
      <c r="B95" s="83"/>
      <c r="C95" s="83"/>
      <c r="D95" s="83"/>
      <c r="E95" s="96"/>
      <c r="F95" s="83"/>
      <c r="G95" s="104"/>
      <c r="H95" s="105"/>
      <c r="I95" s="104"/>
      <c r="J95" s="105"/>
      <c r="K95" s="104"/>
      <c r="L95" s="106"/>
      <c r="M95" s="104"/>
      <c r="N95" s="87" t="s">
        <v>2</v>
      </c>
      <c r="O95" s="83"/>
      <c r="P95" s="83"/>
      <c r="Q95" s="83"/>
      <c r="R95" s="83"/>
      <c r="S95" s="83"/>
      <c r="T95" s="110"/>
      <c r="U95" s="106"/>
      <c r="V95" s="110"/>
      <c r="W95" s="106"/>
      <c r="X95" s="110"/>
      <c r="Y95" s="105"/>
      <c r="Z95" s="105"/>
    </row>
    <row r="96" spans="1:26" ht="21.75" customHeight="1">
      <c r="A96" s="15"/>
      <c r="G96" s="9"/>
      <c r="H96" s="29"/>
      <c r="I96" s="9"/>
      <c r="J96" s="29"/>
      <c r="K96" s="9"/>
      <c r="L96" s="29"/>
      <c r="M96" s="9"/>
      <c r="N96" s="16"/>
      <c r="O96" s="16"/>
      <c r="P96" s="16"/>
      <c r="Q96" s="16"/>
      <c r="R96" s="16"/>
      <c r="S96" s="16"/>
      <c r="T96" s="9"/>
      <c r="U96" s="19"/>
      <c r="V96" s="9"/>
      <c r="W96" s="19"/>
      <c r="X96" s="9"/>
      <c r="Y96" s="29"/>
      <c r="Z96" s="9"/>
    </row>
    <row r="97" spans="1:26" s="17" customFormat="1" ht="21.75" customHeight="1">
      <c r="A97" s="21"/>
      <c r="G97" s="146" t="s">
        <v>3</v>
      </c>
      <c r="H97" s="146"/>
      <c r="I97" s="146"/>
      <c r="J97" s="22"/>
      <c r="K97" s="147" t="s">
        <v>4</v>
      </c>
      <c r="L97" s="147"/>
      <c r="M97" s="147"/>
      <c r="N97" s="21"/>
      <c r="T97" s="146" t="s">
        <v>3</v>
      </c>
      <c r="U97" s="146"/>
      <c r="V97" s="146"/>
      <c r="W97" s="22"/>
      <c r="X97" s="147" t="s">
        <v>4</v>
      </c>
      <c r="Y97" s="147"/>
      <c r="Z97" s="147"/>
    </row>
    <row r="98" spans="1:26" ht="21.75" customHeight="1">
      <c r="A98" s="23"/>
      <c r="G98" s="6" t="s">
        <v>5</v>
      </c>
      <c r="H98" s="24"/>
      <c r="I98" s="6" t="s">
        <v>6</v>
      </c>
      <c r="J98" s="24"/>
      <c r="K98" s="6" t="s">
        <v>5</v>
      </c>
      <c r="L98" s="24"/>
      <c r="M98" s="6" t="s">
        <v>6</v>
      </c>
      <c r="N98" s="23"/>
      <c r="O98" s="16"/>
      <c r="P98" s="16"/>
      <c r="Q98" s="16"/>
      <c r="R98" s="17"/>
      <c r="S98" s="16"/>
      <c r="T98" s="6" t="s">
        <v>5</v>
      </c>
      <c r="U98" s="24"/>
      <c r="V98" s="6" t="s">
        <v>6</v>
      </c>
      <c r="W98" s="24"/>
      <c r="X98" s="6" t="s">
        <v>5</v>
      </c>
      <c r="Y98" s="24"/>
      <c r="Z98" s="6" t="s">
        <v>6</v>
      </c>
    </row>
    <row r="99" spans="1:26" ht="21.75" customHeight="1">
      <c r="A99" s="23"/>
      <c r="G99" s="6" t="s">
        <v>7</v>
      </c>
      <c r="H99" s="24"/>
      <c r="I99" s="6" t="s">
        <v>8</v>
      </c>
      <c r="J99" s="24"/>
      <c r="K99" s="6" t="s">
        <v>7</v>
      </c>
      <c r="L99" s="24"/>
      <c r="M99" s="6" t="s">
        <v>8</v>
      </c>
      <c r="N99" s="23"/>
      <c r="O99" s="16"/>
      <c r="P99" s="16"/>
      <c r="Q99" s="16"/>
      <c r="R99" s="17"/>
      <c r="S99" s="16"/>
      <c r="T99" s="6" t="s">
        <v>7</v>
      </c>
      <c r="U99" s="24"/>
      <c r="V99" s="6" t="s">
        <v>8</v>
      </c>
      <c r="W99" s="24"/>
      <c r="X99" s="6" t="s">
        <v>7</v>
      </c>
      <c r="Y99" s="24"/>
      <c r="Z99" s="6" t="s">
        <v>8</v>
      </c>
    </row>
    <row r="100" spans="1:26" ht="21.75" customHeight="1">
      <c r="A100" s="23"/>
      <c r="G100" s="75" t="s">
        <v>10</v>
      </c>
      <c r="H100" s="24"/>
      <c r="I100" s="75" t="s">
        <v>10</v>
      </c>
      <c r="J100" s="24"/>
      <c r="K100" s="75" t="s">
        <v>10</v>
      </c>
      <c r="L100" s="24"/>
      <c r="M100" s="75" t="s">
        <v>10</v>
      </c>
      <c r="N100" s="23"/>
      <c r="O100" s="16"/>
      <c r="P100" s="16"/>
      <c r="Q100" s="16"/>
      <c r="R100" s="17"/>
      <c r="S100" s="16"/>
      <c r="T100" s="75" t="s">
        <v>11</v>
      </c>
      <c r="U100" s="25"/>
      <c r="V100" s="75" t="s">
        <v>11</v>
      </c>
      <c r="W100" s="25"/>
      <c r="X100" s="75" t="s">
        <v>11</v>
      </c>
      <c r="Y100" s="25"/>
      <c r="Z100" s="75" t="s">
        <v>11</v>
      </c>
    </row>
    <row r="101" spans="1:26" ht="21.75" customHeight="1">
      <c r="A101" s="15"/>
      <c r="H101" s="29"/>
      <c r="J101" s="29"/>
      <c r="L101" s="29"/>
      <c r="N101" s="16"/>
      <c r="O101" s="16"/>
      <c r="P101" s="16"/>
      <c r="Q101" s="16"/>
      <c r="R101" s="17"/>
      <c r="S101" s="16"/>
      <c r="T101" s="3"/>
      <c r="U101" s="19"/>
      <c r="V101" s="3"/>
      <c r="W101" s="19"/>
      <c r="X101" s="3"/>
      <c r="Y101" s="29"/>
      <c r="Z101" s="29"/>
    </row>
    <row r="102" spans="1:26" ht="21.75" customHeight="1">
      <c r="A102" s="23" t="s">
        <v>53</v>
      </c>
      <c r="H102" s="29"/>
      <c r="J102" s="29"/>
      <c r="L102" s="29"/>
      <c r="N102" s="23" t="s">
        <v>53</v>
      </c>
      <c r="O102" s="16"/>
      <c r="P102" s="16"/>
      <c r="Q102" s="16"/>
      <c r="R102" s="17"/>
      <c r="S102" s="16"/>
      <c r="T102" s="3"/>
      <c r="U102" s="19"/>
      <c r="V102" s="3"/>
      <c r="W102" s="19"/>
      <c r="X102" s="3"/>
      <c r="Y102" s="29"/>
      <c r="Z102" s="29"/>
    </row>
    <row r="103" spans="1:26" ht="6" customHeight="1">
      <c r="A103" s="15"/>
      <c r="H103" s="29"/>
      <c r="J103" s="29"/>
      <c r="L103" s="29"/>
      <c r="N103" s="15"/>
      <c r="O103" s="16"/>
      <c r="P103" s="16"/>
      <c r="Q103" s="16"/>
      <c r="R103" s="17"/>
      <c r="S103" s="16"/>
      <c r="T103" s="3"/>
      <c r="U103" s="19"/>
      <c r="V103" s="3"/>
      <c r="W103" s="19"/>
      <c r="X103" s="3"/>
      <c r="Y103" s="29"/>
      <c r="Z103" s="29"/>
    </row>
    <row r="104" spans="1:26" ht="21.75" customHeight="1">
      <c r="A104" s="15" t="s">
        <v>54</v>
      </c>
      <c r="H104" s="29"/>
      <c r="J104" s="29"/>
      <c r="L104" s="29"/>
      <c r="N104" s="15" t="s">
        <v>54</v>
      </c>
      <c r="O104" s="16"/>
      <c r="P104" s="16"/>
      <c r="Q104" s="16"/>
      <c r="R104" s="17"/>
      <c r="S104" s="16"/>
      <c r="T104" s="3"/>
      <c r="U104" s="19"/>
      <c r="V104" s="3"/>
      <c r="W104" s="19"/>
      <c r="X104" s="3"/>
      <c r="Y104" s="29"/>
      <c r="Z104" s="29"/>
    </row>
    <row r="105" spans="1:26" ht="6" customHeight="1">
      <c r="A105" s="23"/>
      <c r="H105" s="29"/>
      <c r="J105" s="29"/>
      <c r="L105" s="29"/>
      <c r="N105" s="23"/>
      <c r="O105" s="16"/>
      <c r="P105" s="16"/>
      <c r="Q105" s="16"/>
      <c r="R105" s="17"/>
      <c r="S105" s="16"/>
      <c r="T105" s="3"/>
      <c r="U105" s="19"/>
      <c r="V105" s="3"/>
      <c r="W105" s="19"/>
      <c r="X105" s="3"/>
      <c r="Y105" s="29"/>
      <c r="Z105" s="29"/>
    </row>
    <row r="106" spans="1:26" ht="21.75" customHeight="1">
      <c r="A106" s="16" t="s">
        <v>55</v>
      </c>
      <c r="H106" s="29"/>
      <c r="J106" s="29"/>
      <c r="L106" s="29"/>
      <c r="N106" s="16" t="s">
        <v>55</v>
      </c>
      <c r="O106" s="16"/>
      <c r="P106" s="16"/>
      <c r="Q106" s="16"/>
      <c r="R106" s="17"/>
      <c r="S106" s="16"/>
      <c r="T106" s="3"/>
      <c r="U106" s="19"/>
      <c r="V106" s="3"/>
      <c r="W106" s="19"/>
      <c r="X106" s="3"/>
      <c r="Y106" s="29"/>
      <c r="Z106" s="29"/>
    </row>
    <row r="107" spans="1:26" ht="21.75" customHeight="1">
      <c r="B107" s="16" t="s">
        <v>56</v>
      </c>
      <c r="G107" s="4"/>
      <c r="I107" s="4"/>
      <c r="K107" s="4"/>
      <c r="L107" s="18"/>
      <c r="M107" s="4"/>
      <c r="N107" s="16"/>
      <c r="O107" s="16" t="s">
        <v>56</v>
      </c>
      <c r="P107" s="16"/>
      <c r="Q107" s="16"/>
      <c r="R107" s="17"/>
      <c r="S107" s="16"/>
      <c r="T107" s="4"/>
      <c r="U107" s="19"/>
      <c r="V107" s="4"/>
      <c r="W107" s="19"/>
      <c r="X107" s="4"/>
      <c r="Y107" s="18"/>
      <c r="Z107" s="18"/>
    </row>
    <row r="108" spans="1:26" ht="21.75" customHeight="1">
      <c r="C108" s="33" t="s">
        <v>57</v>
      </c>
      <c r="H108" s="29"/>
      <c r="J108" s="29"/>
      <c r="L108" s="29"/>
      <c r="N108" s="16"/>
      <c r="O108" s="16"/>
      <c r="P108" s="33" t="s">
        <v>57</v>
      </c>
      <c r="Q108" s="16"/>
      <c r="R108" s="17"/>
      <c r="S108" s="16"/>
      <c r="T108" s="3"/>
      <c r="U108" s="19"/>
      <c r="V108" s="3"/>
      <c r="W108" s="19"/>
      <c r="X108" s="3"/>
      <c r="Y108" s="29"/>
      <c r="Z108" s="29"/>
    </row>
    <row r="109" spans="1:26" ht="21.75" customHeight="1" thickBot="1">
      <c r="A109" s="34"/>
      <c r="B109" s="34"/>
      <c r="C109" s="34"/>
      <c r="D109" s="34" t="s">
        <v>58</v>
      </c>
      <c r="E109" s="34"/>
      <c r="F109" s="34"/>
      <c r="G109" s="31">
        <v>864713808</v>
      </c>
      <c r="H109" s="29"/>
      <c r="I109" s="31">
        <v>864713808</v>
      </c>
      <c r="J109" s="29"/>
      <c r="K109" s="31">
        <v>864713808</v>
      </c>
      <c r="L109" s="29"/>
      <c r="M109" s="31">
        <v>864713808</v>
      </c>
      <c r="N109" s="34"/>
      <c r="O109" s="34"/>
      <c r="P109" s="34"/>
      <c r="Q109" s="34" t="s">
        <v>58</v>
      </c>
      <c r="R109" s="34"/>
      <c r="T109" s="31">
        <v>30004442705</v>
      </c>
      <c r="U109" s="29"/>
      <c r="V109" s="31">
        <v>30004442705</v>
      </c>
      <c r="W109" s="29"/>
      <c r="X109" s="31">
        <v>30004442705</v>
      </c>
      <c r="Y109" s="29"/>
      <c r="Z109" s="31">
        <v>30004442705</v>
      </c>
    </row>
    <row r="110" spans="1:26" ht="6" customHeight="1" thickTop="1">
      <c r="A110" s="34"/>
      <c r="B110" s="34"/>
      <c r="C110" s="34"/>
      <c r="D110" s="34"/>
      <c r="E110" s="34"/>
      <c r="F110" s="34"/>
      <c r="G110" s="9"/>
      <c r="H110" s="29"/>
      <c r="I110" s="9"/>
      <c r="J110" s="9"/>
      <c r="L110" s="29"/>
      <c r="M110" s="9"/>
      <c r="N110" s="34"/>
      <c r="O110" s="34"/>
      <c r="P110" s="34"/>
      <c r="Q110" s="34"/>
      <c r="R110" s="34"/>
      <c r="T110" s="9"/>
      <c r="U110" s="29"/>
      <c r="V110" s="9"/>
      <c r="W110" s="29"/>
      <c r="X110" s="9"/>
      <c r="Y110" s="29"/>
      <c r="Z110" s="9"/>
    </row>
    <row r="111" spans="1:26" ht="21.75" customHeight="1">
      <c r="B111" s="16" t="s">
        <v>59</v>
      </c>
      <c r="G111" s="29"/>
      <c r="H111" s="29"/>
      <c r="I111" s="29"/>
      <c r="J111" s="29"/>
      <c r="K111" s="29"/>
      <c r="L111" s="29"/>
      <c r="M111" s="29"/>
      <c r="N111" s="16"/>
      <c r="O111" s="16" t="s">
        <v>59</v>
      </c>
      <c r="P111" s="16"/>
      <c r="Q111" s="16"/>
      <c r="R111" s="17"/>
      <c r="S111" s="16"/>
      <c r="T111" s="29"/>
      <c r="U111" s="29"/>
      <c r="V111" s="29"/>
      <c r="W111" s="29"/>
      <c r="X111" s="29"/>
      <c r="Y111" s="29"/>
      <c r="Z111" s="29"/>
    </row>
    <row r="112" spans="1:26" ht="21.75" customHeight="1">
      <c r="A112" s="34"/>
      <c r="B112" s="34"/>
      <c r="C112" s="33" t="s">
        <v>57</v>
      </c>
      <c r="D112" s="34"/>
      <c r="E112" s="34"/>
      <c r="F112" s="34"/>
      <c r="G112" s="29"/>
      <c r="H112" s="29"/>
      <c r="I112" s="29"/>
      <c r="J112" s="29"/>
      <c r="K112" s="29"/>
      <c r="L112" s="29"/>
      <c r="M112" s="29"/>
      <c r="N112" s="34"/>
      <c r="O112" s="34"/>
      <c r="P112" s="33" t="s">
        <v>57</v>
      </c>
      <c r="Q112" s="34"/>
      <c r="R112" s="34"/>
      <c r="T112" s="29"/>
      <c r="U112" s="29"/>
      <c r="V112" s="29"/>
      <c r="W112" s="29"/>
      <c r="X112" s="29"/>
      <c r="Y112" s="29"/>
      <c r="Z112" s="29"/>
    </row>
    <row r="113" spans="1:26" ht="21.75" customHeight="1">
      <c r="A113" s="34"/>
      <c r="B113" s="34"/>
      <c r="C113" s="33"/>
      <c r="D113" s="34" t="s">
        <v>60</v>
      </c>
      <c r="E113" s="34"/>
      <c r="F113" s="34"/>
      <c r="G113" s="27">
        <v>864713808</v>
      </c>
      <c r="H113" s="29"/>
      <c r="I113" s="27">
        <v>864713808</v>
      </c>
      <c r="J113" s="29"/>
      <c r="K113" s="27">
        <v>864713808</v>
      </c>
      <c r="L113" s="29"/>
      <c r="M113" s="27">
        <v>864713808</v>
      </c>
      <c r="N113" s="34"/>
      <c r="O113" s="34"/>
      <c r="P113" s="33"/>
      <c r="Q113" s="34" t="s">
        <v>60</v>
      </c>
      <c r="R113" s="34"/>
      <c r="T113" s="27">
        <v>30004442705</v>
      </c>
      <c r="U113" s="24"/>
      <c r="V113" s="29">
        <v>30004442705</v>
      </c>
      <c r="W113" s="24"/>
      <c r="X113" s="27">
        <v>30004442705</v>
      </c>
      <c r="Y113" s="29"/>
      <c r="Z113" s="29">
        <v>30004442705</v>
      </c>
    </row>
    <row r="114" spans="1:26" ht="21.75" customHeight="1">
      <c r="A114" s="16" t="s">
        <v>61</v>
      </c>
      <c r="G114" s="27">
        <v>31917416</v>
      </c>
      <c r="H114" s="29"/>
      <c r="I114" s="29">
        <v>31917416</v>
      </c>
      <c r="J114" s="29"/>
      <c r="K114" s="27">
        <v>31917416</v>
      </c>
      <c r="L114" s="29"/>
      <c r="M114" s="27">
        <v>31917416</v>
      </c>
      <c r="N114" s="16" t="s">
        <v>61</v>
      </c>
      <c r="O114" s="16"/>
      <c r="P114" s="16"/>
      <c r="Q114" s="16"/>
      <c r="R114" s="17"/>
      <c r="S114" s="16"/>
      <c r="T114" s="27">
        <v>977711111</v>
      </c>
      <c r="U114" s="29"/>
      <c r="V114" s="29">
        <v>977711111</v>
      </c>
      <c r="W114" s="29"/>
      <c r="X114" s="27">
        <v>977711111</v>
      </c>
      <c r="Y114" s="29"/>
      <c r="Z114" s="29">
        <v>977711111</v>
      </c>
    </row>
    <row r="115" spans="1:26" ht="21.75" customHeight="1">
      <c r="A115" s="16" t="s">
        <v>62</v>
      </c>
      <c r="G115" s="27"/>
      <c r="H115" s="29"/>
      <c r="I115" s="29"/>
      <c r="J115" s="29"/>
      <c r="K115" s="27"/>
      <c r="L115" s="29"/>
      <c r="M115" s="27"/>
      <c r="N115" s="16" t="s">
        <v>62</v>
      </c>
      <c r="O115" s="16"/>
      <c r="P115" s="16"/>
      <c r="Q115" s="16"/>
      <c r="R115" s="17"/>
      <c r="S115" s="16"/>
      <c r="T115" s="27"/>
      <c r="U115" s="29"/>
      <c r="V115" s="29"/>
      <c r="W115" s="29"/>
      <c r="X115" s="27"/>
      <c r="Y115" s="29"/>
      <c r="Z115" s="29"/>
    </row>
    <row r="116" spans="1:26" ht="21.75" customHeight="1">
      <c r="B116" s="16" t="s">
        <v>63</v>
      </c>
      <c r="G116" s="27">
        <v>54014730</v>
      </c>
      <c r="H116" s="29"/>
      <c r="I116" s="29">
        <v>54014730</v>
      </c>
      <c r="J116" s="29"/>
      <c r="K116" s="27">
        <v>0</v>
      </c>
      <c r="L116" s="29"/>
      <c r="M116" s="27">
        <v>0</v>
      </c>
      <c r="N116" s="16"/>
      <c r="O116" s="16" t="s">
        <v>63</v>
      </c>
      <c r="P116" s="16"/>
      <c r="Q116" s="16"/>
      <c r="R116" s="17"/>
      <c r="S116" s="16"/>
      <c r="T116" s="27">
        <v>1679085308</v>
      </c>
      <c r="U116" s="29"/>
      <c r="V116" s="29">
        <v>1679085308</v>
      </c>
      <c r="W116" s="29"/>
      <c r="X116" s="27">
        <v>0</v>
      </c>
      <c r="Y116" s="29"/>
      <c r="Z116" s="29">
        <v>0</v>
      </c>
    </row>
    <row r="117" spans="1:26" ht="21.75" customHeight="1">
      <c r="A117" s="16" t="s">
        <v>64</v>
      </c>
      <c r="G117" s="29"/>
      <c r="H117" s="29"/>
      <c r="I117" s="29"/>
      <c r="J117" s="29"/>
      <c r="K117" s="29"/>
      <c r="L117" s="29"/>
      <c r="M117" s="29"/>
      <c r="N117" s="16" t="s">
        <v>64</v>
      </c>
      <c r="O117" s="16"/>
      <c r="P117" s="16"/>
      <c r="Q117" s="16"/>
      <c r="R117" s="17"/>
      <c r="S117" s="16"/>
      <c r="T117" s="29"/>
      <c r="U117" s="29"/>
      <c r="V117" s="29"/>
      <c r="W117" s="29"/>
      <c r="X117" s="29"/>
      <c r="Y117" s="29"/>
      <c r="Z117" s="29"/>
    </row>
    <row r="118" spans="1:26" ht="21.75" customHeight="1">
      <c r="B118" s="16" t="s">
        <v>65</v>
      </c>
      <c r="G118" s="27">
        <v>87865911</v>
      </c>
      <c r="H118" s="29"/>
      <c r="I118" s="29">
        <v>87865911</v>
      </c>
      <c r="J118" s="29"/>
      <c r="K118" s="27">
        <v>87865911</v>
      </c>
      <c r="L118" s="29"/>
      <c r="M118" s="27">
        <v>87865911</v>
      </c>
      <c r="N118" s="16"/>
      <c r="O118" s="16" t="s">
        <v>65</v>
      </c>
      <c r="P118" s="16"/>
      <c r="Q118" s="16"/>
      <c r="R118" s="17"/>
      <c r="S118" s="16"/>
      <c r="T118" s="27">
        <v>3000444271</v>
      </c>
      <c r="U118" s="29"/>
      <c r="V118" s="29">
        <v>3000444271</v>
      </c>
      <c r="W118" s="29"/>
      <c r="X118" s="27">
        <v>3000444271</v>
      </c>
      <c r="Y118" s="29"/>
      <c r="Z118" s="29">
        <v>3000444271</v>
      </c>
    </row>
    <row r="119" spans="1:26" ht="21.75" customHeight="1">
      <c r="B119" s="16" t="s">
        <v>66</v>
      </c>
      <c r="F119" s="35"/>
      <c r="G119" s="27">
        <v>540873768</v>
      </c>
      <c r="H119" s="29"/>
      <c r="I119" s="29">
        <v>141396522</v>
      </c>
      <c r="J119" s="29"/>
      <c r="K119" s="27">
        <v>559660922</v>
      </c>
      <c r="L119" s="29"/>
      <c r="M119" s="27">
        <v>149646539</v>
      </c>
      <c r="N119" s="16"/>
      <c r="O119" s="16" t="s">
        <v>66</v>
      </c>
      <c r="P119" s="16"/>
      <c r="Q119" s="16"/>
      <c r="R119" s="17"/>
      <c r="S119" s="35"/>
      <c r="T119" s="27">
        <v>20913786811</v>
      </c>
      <c r="U119" s="29"/>
      <c r="V119" s="29">
        <v>7930742039</v>
      </c>
      <c r="W119" s="29"/>
      <c r="X119" s="27">
        <v>21544460789</v>
      </c>
      <c r="Y119" s="29"/>
      <c r="Z119" s="29">
        <v>8226325283</v>
      </c>
    </row>
    <row r="120" spans="1:26" ht="21.75" customHeight="1">
      <c r="A120" s="16" t="s">
        <v>67</v>
      </c>
      <c r="F120" s="35"/>
      <c r="G120" s="107">
        <v>7774884</v>
      </c>
      <c r="H120" s="29"/>
      <c r="I120" s="111">
        <v>14666327</v>
      </c>
      <c r="J120" s="29"/>
      <c r="K120" s="107">
        <v>0</v>
      </c>
      <c r="L120" s="29"/>
      <c r="M120" s="107">
        <v>0</v>
      </c>
      <c r="N120" s="16" t="s">
        <v>67</v>
      </c>
      <c r="O120" s="16"/>
      <c r="P120" s="16"/>
      <c r="Q120" s="16"/>
      <c r="R120" s="17"/>
      <c r="S120" s="35"/>
      <c r="T120" s="107">
        <v>-3446143002</v>
      </c>
      <c r="U120" s="29"/>
      <c r="V120" s="111">
        <v>-5677398244</v>
      </c>
      <c r="W120" s="29"/>
      <c r="X120" s="107">
        <v>-3836692429</v>
      </c>
      <c r="Y120" s="29"/>
      <c r="Z120" s="111">
        <v>-6211419915</v>
      </c>
    </row>
    <row r="121" spans="1:26" ht="6" customHeight="1">
      <c r="G121" s="8"/>
      <c r="H121" s="29"/>
      <c r="I121" s="8"/>
      <c r="J121" s="29"/>
      <c r="K121" s="8"/>
      <c r="L121" s="29"/>
      <c r="M121" s="8"/>
      <c r="N121" s="16"/>
      <c r="O121" s="16"/>
      <c r="P121" s="16"/>
      <c r="Q121" s="16"/>
      <c r="R121" s="17"/>
      <c r="S121" s="16"/>
      <c r="T121" s="8"/>
      <c r="U121" s="19"/>
      <c r="V121" s="8"/>
      <c r="W121" s="19"/>
      <c r="X121" s="8"/>
      <c r="Y121" s="29"/>
      <c r="Z121" s="8"/>
    </row>
    <row r="122" spans="1:26" ht="21.75" customHeight="1">
      <c r="A122" s="15" t="s">
        <v>68</v>
      </c>
      <c r="F122" s="35"/>
      <c r="G122" s="9">
        <f>SUM(G113:G120)</f>
        <v>1587160517</v>
      </c>
      <c r="H122" s="29"/>
      <c r="I122" s="9">
        <f>SUM(I113:I120)</f>
        <v>1194574714</v>
      </c>
      <c r="J122" s="29"/>
      <c r="K122" s="9">
        <f>SUM(K113:K120)</f>
        <v>1544158057</v>
      </c>
      <c r="L122" s="29"/>
      <c r="M122" s="9">
        <f>SUM(M113:M120)</f>
        <v>1134143674</v>
      </c>
      <c r="N122" s="15" t="s">
        <v>68</v>
      </c>
      <c r="O122" s="16"/>
      <c r="P122" s="16"/>
      <c r="Q122" s="16"/>
      <c r="R122" s="17"/>
      <c r="S122" s="35"/>
      <c r="T122" s="9">
        <f>SUM(T113:T120)</f>
        <v>53129327204</v>
      </c>
      <c r="U122" s="9"/>
      <c r="V122" s="9">
        <f>SUM(V113:V120)</f>
        <v>37915027190</v>
      </c>
      <c r="W122" s="9"/>
      <c r="X122" s="9">
        <f>SUM(X113:X120)</f>
        <v>51690366447</v>
      </c>
      <c r="Y122" s="9"/>
      <c r="Z122" s="9">
        <f>SUM(Z113:Z120)</f>
        <v>35997503455</v>
      </c>
    </row>
    <row r="123" spans="1:26" ht="6" customHeight="1">
      <c r="H123" s="29"/>
      <c r="J123" s="29"/>
      <c r="L123" s="29"/>
      <c r="N123" s="16"/>
      <c r="O123" s="16"/>
      <c r="P123" s="16"/>
      <c r="Q123" s="16"/>
      <c r="R123" s="17"/>
      <c r="S123" s="16"/>
      <c r="T123" s="3"/>
      <c r="U123" s="19"/>
      <c r="V123" s="3"/>
      <c r="W123" s="19"/>
      <c r="X123" s="3"/>
      <c r="Y123" s="29"/>
      <c r="Z123" s="3"/>
    </row>
    <row r="124" spans="1:26" ht="21.75" customHeight="1">
      <c r="A124" s="16" t="s">
        <v>69</v>
      </c>
      <c r="G124" s="104">
        <v>142847</v>
      </c>
      <c r="H124" s="29"/>
      <c r="I124" s="104">
        <v>142847</v>
      </c>
      <c r="J124" s="29"/>
      <c r="K124" s="104">
        <v>0</v>
      </c>
      <c r="L124" s="29"/>
      <c r="M124" s="110">
        <v>0</v>
      </c>
      <c r="N124" s="16" t="s">
        <v>69</v>
      </c>
      <c r="O124" s="16"/>
      <c r="P124" s="16"/>
      <c r="Q124" s="16"/>
      <c r="R124" s="17"/>
      <c r="S124" s="16"/>
      <c r="T124" s="104">
        <v>5202000</v>
      </c>
      <c r="U124" s="19"/>
      <c r="V124" s="104">
        <v>5202000</v>
      </c>
      <c r="W124" s="19"/>
      <c r="X124" s="104">
        <v>0</v>
      </c>
      <c r="Y124" s="29"/>
      <c r="Z124" s="110">
        <v>0</v>
      </c>
    </row>
    <row r="125" spans="1:26" ht="6" customHeight="1">
      <c r="H125" s="29"/>
      <c r="J125" s="29"/>
      <c r="L125" s="29"/>
      <c r="N125" s="16"/>
      <c r="O125" s="16"/>
      <c r="P125" s="16"/>
      <c r="Q125" s="16"/>
      <c r="R125" s="17"/>
      <c r="S125" s="16"/>
      <c r="T125" s="3"/>
      <c r="U125" s="19"/>
      <c r="V125" s="3"/>
      <c r="W125" s="19"/>
      <c r="X125" s="3"/>
      <c r="Y125" s="29"/>
      <c r="Z125" s="3"/>
    </row>
    <row r="126" spans="1:26" ht="21.75" customHeight="1">
      <c r="A126" s="15" t="s">
        <v>70</v>
      </c>
      <c r="G126" s="104">
        <f>SUM(G122:G124)</f>
        <v>1587303364</v>
      </c>
      <c r="H126" s="3"/>
      <c r="I126" s="104">
        <f>SUM(I122:I124)</f>
        <v>1194717561</v>
      </c>
      <c r="J126" s="3"/>
      <c r="K126" s="104">
        <f>SUM(K122:K124)</f>
        <v>1544158057</v>
      </c>
      <c r="L126" s="29"/>
      <c r="M126" s="104">
        <f>SUM(M122:M124)</f>
        <v>1134143674</v>
      </c>
      <c r="N126" s="15" t="s">
        <v>70</v>
      </c>
      <c r="O126" s="16"/>
      <c r="P126" s="16"/>
      <c r="Q126" s="16"/>
      <c r="R126" s="17"/>
      <c r="S126" s="16"/>
      <c r="T126" s="104">
        <f>SUM(T122:T124)</f>
        <v>53134529204</v>
      </c>
      <c r="U126" s="3"/>
      <c r="V126" s="104">
        <f>SUM(V122:V124)</f>
        <v>37920229190</v>
      </c>
      <c r="W126" s="3"/>
      <c r="X126" s="104">
        <f>SUM(X122:X124)</f>
        <v>51690366447</v>
      </c>
      <c r="Y126" s="3"/>
      <c r="Z126" s="104">
        <f>SUM(Z122:Z124)</f>
        <v>35997503455</v>
      </c>
    </row>
    <row r="127" spans="1:26" ht="6" customHeight="1">
      <c r="H127" s="29"/>
      <c r="J127" s="29"/>
      <c r="L127" s="29"/>
      <c r="N127" s="16"/>
      <c r="O127" s="16"/>
      <c r="P127" s="16"/>
      <c r="Q127" s="16"/>
      <c r="R127" s="17"/>
      <c r="S127" s="16"/>
      <c r="T127" s="3"/>
      <c r="U127" s="19"/>
      <c r="V127" s="3"/>
      <c r="W127" s="19"/>
      <c r="X127" s="3"/>
      <c r="Y127" s="29"/>
      <c r="Z127" s="3"/>
    </row>
    <row r="128" spans="1:26" ht="21.75" customHeight="1" thickBot="1">
      <c r="A128" s="15" t="s">
        <v>71</v>
      </c>
      <c r="F128" s="35"/>
      <c r="G128" s="14">
        <f>G82+G126</f>
        <v>2296137596</v>
      </c>
      <c r="H128" s="29"/>
      <c r="I128" s="14">
        <f>I82+I126</f>
        <v>1931175820</v>
      </c>
      <c r="J128" s="29"/>
      <c r="K128" s="14">
        <f>K82+K126</f>
        <v>2137838189</v>
      </c>
      <c r="L128" s="29"/>
      <c r="M128" s="14">
        <f>M82+M126</f>
        <v>1752810117</v>
      </c>
      <c r="N128" s="15" t="s">
        <v>71</v>
      </c>
      <c r="O128" s="16"/>
      <c r="P128" s="16"/>
      <c r="Q128" s="16"/>
      <c r="R128" s="17"/>
      <c r="S128" s="35"/>
      <c r="T128" s="14">
        <f>T82+T126</f>
        <v>76760487024</v>
      </c>
      <c r="U128" s="9"/>
      <c r="V128" s="14">
        <f>V82+V126</f>
        <v>61298065529</v>
      </c>
      <c r="W128" s="9"/>
      <c r="X128" s="14">
        <f>X82+X126</f>
        <v>71465997178</v>
      </c>
      <c r="Y128" s="9"/>
      <c r="Z128" s="14">
        <f>Z82+Z126</f>
        <v>55636203540</v>
      </c>
    </row>
    <row r="129" spans="1:26" ht="21.75" customHeight="1" thickTop="1">
      <c r="A129" s="15"/>
      <c r="F129" s="35"/>
      <c r="G129" s="9"/>
      <c r="H129" s="29"/>
      <c r="I129" s="9"/>
      <c r="J129" s="29"/>
      <c r="K129" s="9"/>
      <c r="L129" s="29"/>
      <c r="M129" s="9"/>
      <c r="N129" s="16"/>
      <c r="O129" s="16"/>
      <c r="P129" s="16"/>
      <c r="Q129" s="16"/>
      <c r="S129" s="16"/>
      <c r="T129" s="9"/>
      <c r="U129" s="18"/>
      <c r="V129" s="9"/>
      <c r="W129" s="18"/>
      <c r="X129" s="9"/>
      <c r="Y129" s="29"/>
      <c r="Z129" s="9"/>
    </row>
    <row r="130" spans="1:26" ht="21.75" customHeight="1">
      <c r="A130" s="15"/>
      <c r="F130" s="35"/>
      <c r="G130" s="9"/>
      <c r="H130" s="29"/>
      <c r="I130" s="9"/>
      <c r="J130" s="29"/>
      <c r="K130" s="9"/>
      <c r="L130" s="29"/>
      <c r="N130" s="16"/>
      <c r="O130" s="16"/>
      <c r="P130" s="16"/>
      <c r="Q130" s="16"/>
      <c r="S130" s="16"/>
      <c r="T130" s="9"/>
      <c r="U130" s="18"/>
      <c r="W130" s="18"/>
      <c r="X130" s="9"/>
      <c r="Y130" s="29"/>
      <c r="Z130" s="9"/>
    </row>
    <row r="131" spans="1:26" ht="21.75" customHeight="1">
      <c r="A131" s="15"/>
      <c r="F131" s="35"/>
      <c r="G131" s="9"/>
      <c r="H131" s="29"/>
      <c r="I131" s="9"/>
      <c r="J131" s="29"/>
      <c r="K131" s="9"/>
      <c r="L131" s="29"/>
      <c r="N131" s="16"/>
      <c r="O131" s="16"/>
      <c r="P131" s="16"/>
      <c r="Q131" s="16"/>
      <c r="S131" s="16"/>
      <c r="T131" s="9"/>
      <c r="U131" s="18"/>
      <c r="W131" s="18"/>
      <c r="X131" s="9"/>
      <c r="Y131" s="29"/>
      <c r="Z131" s="9"/>
    </row>
    <row r="132" spans="1:26" ht="21.75" customHeight="1">
      <c r="A132" s="15"/>
      <c r="F132" s="35"/>
      <c r="G132" s="9"/>
      <c r="H132" s="29"/>
      <c r="I132" s="9"/>
      <c r="J132" s="29"/>
      <c r="K132" s="9"/>
      <c r="L132" s="29"/>
      <c r="M132" s="9"/>
      <c r="N132" s="16"/>
      <c r="O132" s="16"/>
      <c r="P132" s="16"/>
      <c r="Q132" s="16"/>
      <c r="R132" s="16"/>
      <c r="S132" s="16"/>
      <c r="T132" s="9"/>
      <c r="U132" s="18"/>
      <c r="V132" s="9"/>
      <c r="W132" s="18"/>
      <c r="X132" s="9"/>
      <c r="Y132" s="29"/>
      <c r="Z132" s="9"/>
    </row>
    <row r="133" spans="1:26" ht="21.75" customHeight="1">
      <c r="A133" s="15"/>
      <c r="F133" s="35"/>
      <c r="G133" s="9"/>
      <c r="H133" s="29"/>
      <c r="I133" s="9"/>
      <c r="J133" s="29"/>
      <c r="K133" s="9"/>
      <c r="L133" s="29"/>
      <c r="M133" s="9"/>
      <c r="N133" s="16"/>
      <c r="O133" s="16"/>
      <c r="P133" s="16"/>
      <c r="Q133" s="16"/>
      <c r="R133" s="16"/>
      <c r="S133" s="16"/>
      <c r="T133" s="9"/>
      <c r="U133" s="18"/>
      <c r="V133" s="9"/>
      <c r="W133" s="18"/>
      <c r="X133" s="9"/>
      <c r="Y133" s="29"/>
      <c r="Z133" s="9"/>
    </row>
    <row r="134" spans="1:26" ht="21.75" customHeight="1">
      <c r="A134" s="15"/>
      <c r="F134" s="35"/>
      <c r="G134" s="9"/>
      <c r="H134" s="29"/>
      <c r="I134" s="9"/>
      <c r="J134" s="29"/>
      <c r="K134" s="9"/>
      <c r="L134" s="29"/>
      <c r="M134" s="9"/>
      <c r="N134" s="16"/>
      <c r="O134" s="16"/>
      <c r="P134" s="16"/>
      <c r="Q134" s="16"/>
      <c r="R134" s="16"/>
      <c r="S134" s="16"/>
      <c r="U134" s="18"/>
      <c r="V134" s="9"/>
      <c r="W134" s="18"/>
      <c r="X134" s="9"/>
      <c r="Y134" s="29"/>
      <c r="Z134" s="9"/>
    </row>
    <row r="135" spans="1:26" ht="21.75" customHeight="1">
      <c r="A135" s="15"/>
      <c r="F135" s="35"/>
      <c r="G135" s="9"/>
      <c r="H135" s="29"/>
      <c r="I135" s="9"/>
      <c r="J135" s="29"/>
      <c r="K135" s="9"/>
      <c r="L135" s="29"/>
      <c r="M135" s="9"/>
      <c r="N135" s="16"/>
      <c r="O135" s="16"/>
      <c r="P135" s="16"/>
      <c r="Q135" s="16"/>
      <c r="R135" s="16"/>
      <c r="S135" s="16"/>
      <c r="T135" s="9"/>
      <c r="U135" s="18"/>
      <c r="V135" s="9"/>
      <c r="W135" s="18"/>
      <c r="X135" s="9"/>
      <c r="Y135" s="29"/>
      <c r="Z135" s="9"/>
    </row>
    <row r="136" spans="1:26" ht="21.75" customHeight="1">
      <c r="A136" s="15"/>
      <c r="F136" s="35"/>
      <c r="G136" s="9"/>
      <c r="H136" s="29"/>
      <c r="I136" s="9"/>
      <c r="J136" s="29"/>
      <c r="K136" s="9"/>
      <c r="L136" s="29"/>
      <c r="M136" s="9"/>
      <c r="N136" s="16"/>
      <c r="O136" s="16"/>
      <c r="P136" s="16"/>
      <c r="Q136" s="16"/>
      <c r="S136" s="16"/>
      <c r="T136" s="9"/>
      <c r="U136" s="18"/>
      <c r="V136" s="9"/>
      <c r="W136" s="18"/>
      <c r="X136" s="9"/>
      <c r="Y136" s="29"/>
      <c r="Z136" s="9"/>
    </row>
    <row r="137" spans="1:26" ht="23.25" customHeight="1">
      <c r="N137" s="16"/>
      <c r="O137" s="16"/>
      <c r="P137" s="16"/>
      <c r="Q137" s="16"/>
      <c r="R137" s="16"/>
      <c r="S137" s="16"/>
      <c r="T137" s="19"/>
      <c r="U137" s="19"/>
      <c r="V137" s="19"/>
      <c r="W137" s="19"/>
      <c r="X137" s="19"/>
      <c r="Y137" s="18"/>
      <c r="Z137" s="18"/>
    </row>
    <row r="138" spans="1:26" ht="6" customHeight="1">
      <c r="N138" s="16"/>
      <c r="O138" s="16"/>
      <c r="P138" s="16"/>
      <c r="Q138" s="16"/>
      <c r="R138" s="16"/>
      <c r="S138" s="16"/>
      <c r="T138" s="19"/>
      <c r="U138" s="19"/>
      <c r="V138" s="19"/>
      <c r="W138" s="19"/>
      <c r="X138" s="19"/>
      <c r="Y138" s="18"/>
      <c r="Z138" s="18"/>
    </row>
    <row r="139" spans="1:26" ht="22.35" customHeight="1">
      <c r="A139" s="83" t="s">
        <v>34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 t="s">
        <v>34</v>
      </c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2" spans="1:26" ht="21.75" customHeight="1">
      <c r="T142" s="3"/>
      <c r="V142" s="3"/>
      <c r="X142" s="3"/>
      <c r="Z142" s="3"/>
    </row>
  </sheetData>
  <mergeCells count="12">
    <mergeCell ref="G97:I97"/>
    <mergeCell ref="K97:M97"/>
    <mergeCell ref="T97:V97"/>
    <mergeCell ref="X97:Z97"/>
    <mergeCell ref="G5:I5"/>
    <mergeCell ref="T5:V5"/>
    <mergeCell ref="G52:I52"/>
    <mergeCell ref="K52:M52"/>
    <mergeCell ref="T52:V52"/>
    <mergeCell ref="K5:M5"/>
    <mergeCell ref="X5:Z5"/>
    <mergeCell ref="X52:Z52"/>
  </mergeCells>
  <pageMargins left="1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21" man="1"/>
    <brk id="92" max="21" man="1"/>
  </rowBreaks>
  <colBreaks count="1" manualBreakCount="1">
    <brk id="13" max="1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15FF-3FB7-4A04-857C-A33683684577}">
  <sheetPr codeName="Sheet1"/>
  <dimension ref="A1:X133"/>
  <sheetViews>
    <sheetView view="pageBreakPreview" topLeftCell="A71" zoomScale="83" zoomScaleNormal="79" zoomScaleSheetLayoutView="83" zoomScalePageLayoutView="63" workbookViewId="0">
      <selection activeCell="B31" sqref="A31:XFD31"/>
    </sheetView>
  </sheetViews>
  <sheetFormatPr defaultColWidth="11" defaultRowHeight="21.75" customHeight="1"/>
  <cols>
    <col min="1" max="3" width="1.6640625" style="34" customWidth="1"/>
    <col min="4" max="4" width="37" style="34" customWidth="1"/>
    <col min="5" max="5" width="5.77734375" style="29" customWidth="1"/>
    <col min="6" max="6" width="14.77734375" style="29" customWidth="1"/>
    <col min="7" max="7" width="1" style="29" customWidth="1"/>
    <col min="8" max="8" width="14.77734375" style="29" customWidth="1"/>
    <col min="9" max="9" width="1" style="29" customWidth="1"/>
    <col min="10" max="10" width="14.77734375" style="29" customWidth="1"/>
    <col min="11" max="11" width="1" style="29" customWidth="1"/>
    <col min="12" max="12" width="14.77734375" style="29" customWidth="1"/>
    <col min="13" max="15" width="1.6640625" style="34" customWidth="1"/>
    <col min="16" max="16" width="37.109375" style="34" customWidth="1"/>
    <col min="17" max="17" width="5.77734375" style="29" customWidth="1"/>
    <col min="18" max="18" width="14.77734375" style="29" customWidth="1"/>
    <col min="19" max="19" width="1" style="29" customWidth="1"/>
    <col min="20" max="20" width="14.77734375" style="29" customWidth="1"/>
    <col min="21" max="21" width="1" style="29" customWidth="1"/>
    <col min="22" max="22" width="14.77734375" style="29" customWidth="1"/>
    <col min="23" max="23" width="1" style="29" customWidth="1"/>
    <col min="24" max="24" width="14.77734375" style="29" customWidth="1"/>
    <col min="25" max="16384" width="11" style="34"/>
  </cols>
  <sheetData>
    <row r="1" spans="1:24" ht="21.75" customHeight="1">
      <c r="A1" s="15" t="s">
        <v>0</v>
      </c>
      <c r="B1" s="36"/>
      <c r="C1" s="28"/>
      <c r="D1" s="28"/>
      <c r="E1" s="24"/>
      <c r="F1" s="24"/>
      <c r="G1" s="24"/>
      <c r="H1" s="24"/>
      <c r="I1" s="24"/>
      <c r="J1" s="24"/>
      <c r="K1" s="24"/>
      <c r="L1" s="24"/>
      <c r="M1" s="15" t="s">
        <v>0</v>
      </c>
      <c r="N1" s="36"/>
      <c r="O1" s="28"/>
      <c r="P1" s="28"/>
      <c r="Q1" s="24"/>
      <c r="R1" s="24"/>
      <c r="S1" s="24"/>
      <c r="T1" s="24"/>
      <c r="U1" s="24"/>
      <c r="V1" s="24"/>
      <c r="W1" s="24"/>
      <c r="X1" s="24"/>
    </row>
    <row r="2" spans="1:24" ht="21.75" customHeight="1">
      <c r="A2" s="15" t="s">
        <v>72</v>
      </c>
      <c r="B2" s="36"/>
      <c r="C2" s="28"/>
      <c r="D2" s="28"/>
      <c r="E2" s="24"/>
      <c r="F2" s="24"/>
      <c r="G2" s="24"/>
      <c r="H2" s="24"/>
      <c r="I2" s="24"/>
      <c r="J2" s="24"/>
      <c r="K2" s="24"/>
      <c r="L2" s="24"/>
      <c r="M2" s="15" t="s">
        <v>72</v>
      </c>
      <c r="N2" s="36"/>
      <c r="O2" s="28"/>
      <c r="P2" s="28"/>
      <c r="Q2" s="24"/>
      <c r="R2" s="24"/>
      <c r="S2" s="24"/>
      <c r="T2" s="24"/>
      <c r="U2" s="24"/>
      <c r="V2" s="24"/>
      <c r="W2" s="24"/>
      <c r="X2" s="24"/>
    </row>
    <row r="3" spans="1:24" ht="21.75" customHeight="1">
      <c r="A3" s="78" t="s">
        <v>73</v>
      </c>
      <c r="B3" s="114"/>
      <c r="C3" s="115"/>
      <c r="D3" s="115"/>
      <c r="E3" s="116"/>
      <c r="F3" s="116"/>
      <c r="G3" s="116"/>
      <c r="H3" s="116"/>
      <c r="I3" s="116"/>
      <c r="J3" s="116"/>
      <c r="K3" s="116"/>
      <c r="L3" s="116"/>
      <c r="M3" s="78" t="s">
        <v>74</v>
      </c>
      <c r="N3" s="114"/>
      <c r="O3" s="115"/>
      <c r="P3" s="115"/>
      <c r="Q3" s="116"/>
      <c r="R3" s="116"/>
      <c r="S3" s="116"/>
      <c r="T3" s="116"/>
      <c r="U3" s="116"/>
      <c r="V3" s="116"/>
      <c r="W3" s="116"/>
      <c r="X3" s="116"/>
    </row>
    <row r="4" spans="1:24" ht="21" customHeight="1">
      <c r="A4" s="36"/>
      <c r="B4" s="36"/>
      <c r="C4" s="28"/>
      <c r="D4" s="28"/>
      <c r="E4" s="24"/>
      <c r="F4" s="24"/>
      <c r="G4" s="24"/>
      <c r="H4" s="24"/>
      <c r="I4" s="24"/>
      <c r="J4" s="24"/>
      <c r="K4" s="24"/>
      <c r="L4" s="24"/>
      <c r="M4" s="36"/>
      <c r="N4" s="36"/>
      <c r="O4" s="28"/>
      <c r="P4" s="28"/>
      <c r="Q4" s="24"/>
      <c r="R4" s="24"/>
      <c r="S4" s="24"/>
      <c r="T4" s="24"/>
      <c r="U4" s="24"/>
      <c r="V4" s="24"/>
      <c r="W4" s="24"/>
      <c r="X4" s="24"/>
    </row>
    <row r="5" spans="1:24" s="28" customFormat="1" ht="21" customHeight="1">
      <c r="A5" s="37"/>
      <c r="B5" s="37"/>
      <c r="E5" s="24"/>
      <c r="F5" s="146" t="s">
        <v>3</v>
      </c>
      <c r="G5" s="146"/>
      <c r="H5" s="146"/>
      <c r="I5" s="22"/>
      <c r="J5" s="146" t="s">
        <v>4</v>
      </c>
      <c r="K5" s="146"/>
      <c r="L5" s="146"/>
      <c r="M5" s="37"/>
      <c r="N5" s="37"/>
      <c r="Q5" s="24"/>
      <c r="R5" s="146" t="s">
        <v>3</v>
      </c>
      <c r="S5" s="146"/>
      <c r="T5" s="146"/>
      <c r="U5" s="22"/>
      <c r="V5" s="146" t="s">
        <v>4</v>
      </c>
      <c r="W5" s="146"/>
      <c r="X5" s="146"/>
    </row>
    <row r="6" spans="1:24" s="28" customFormat="1" ht="21" customHeight="1">
      <c r="A6" s="37"/>
      <c r="B6" s="37"/>
      <c r="E6" s="24"/>
      <c r="F6" s="26" t="s">
        <v>7</v>
      </c>
      <c r="G6" s="22"/>
      <c r="H6" s="26" t="s">
        <v>8</v>
      </c>
      <c r="I6" s="22"/>
      <c r="J6" s="26" t="s">
        <v>7</v>
      </c>
      <c r="K6" s="22"/>
      <c r="L6" s="26" t="s">
        <v>8</v>
      </c>
      <c r="M6" s="37"/>
      <c r="N6" s="37"/>
      <c r="Q6" s="24"/>
      <c r="R6" s="26" t="s">
        <v>7</v>
      </c>
      <c r="S6" s="22"/>
      <c r="T6" s="26" t="s">
        <v>8</v>
      </c>
      <c r="U6" s="22"/>
      <c r="V6" s="26" t="s">
        <v>7</v>
      </c>
      <c r="W6" s="22"/>
      <c r="X6" s="26" t="s">
        <v>8</v>
      </c>
    </row>
    <row r="7" spans="1:24" ht="21" customHeight="1">
      <c r="F7" s="79" t="s">
        <v>10</v>
      </c>
      <c r="H7" s="79" t="s">
        <v>10</v>
      </c>
      <c r="J7" s="79" t="s">
        <v>10</v>
      </c>
      <c r="K7" s="15"/>
      <c r="L7" s="79" t="s">
        <v>10</v>
      </c>
      <c r="R7" s="79" t="s">
        <v>10</v>
      </c>
      <c r="T7" s="79" t="s">
        <v>10</v>
      </c>
      <c r="V7" s="79" t="s">
        <v>10</v>
      </c>
      <c r="W7" s="15"/>
      <c r="X7" s="79" t="s">
        <v>10</v>
      </c>
    </row>
    <row r="8" spans="1:24" ht="8.1" customHeight="1">
      <c r="A8" s="38"/>
      <c r="M8" s="38"/>
    </row>
    <row r="9" spans="1:24" ht="21" customHeight="1">
      <c r="A9" s="34" t="s">
        <v>75</v>
      </c>
      <c r="F9" s="3">
        <v>2508531107</v>
      </c>
      <c r="H9" s="12">
        <v>1753722822</v>
      </c>
      <c r="J9" s="12">
        <v>2462083702</v>
      </c>
      <c r="L9" s="12">
        <v>1587020007</v>
      </c>
      <c r="M9" s="34" t="s">
        <v>75</v>
      </c>
      <c r="R9" s="3">
        <v>4051802633</v>
      </c>
      <c r="T9" s="12">
        <v>3631181174</v>
      </c>
      <c r="U9" s="34"/>
      <c r="V9" s="118">
        <v>3838200419</v>
      </c>
      <c r="X9" s="3">
        <v>3273818660</v>
      </c>
    </row>
    <row r="10" spans="1:24" ht="21" customHeight="1">
      <c r="A10" s="34" t="s">
        <v>76</v>
      </c>
      <c r="F10" s="3"/>
      <c r="H10" s="12"/>
      <c r="J10" s="3"/>
      <c r="L10" s="12"/>
      <c r="M10" s="34" t="s">
        <v>76</v>
      </c>
      <c r="R10" s="3"/>
      <c r="T10" s="3"/>
      <c r="V10" s="3"/>
      <c r="X10" s="3"/>
    </row>
    <row r="11" spans="1:24" ht="21" customHeight="1">
      <c r="B11" s="34" t="s">
        <v>77</v>
      </c>
      <c r="F11" s="80">
        <v>83432758</v>
      </c>
      <c r="H11" s="119">
        <v>4623085</v>
      </c>
      <c r="J11" s="112">
        <v>43418447</v>
      </c>
      <c r="L11" s="119">
        <v>4272893</v>
      </c>
      <c r="N11" s="34" t="s">
        <v>77</v>
      </c>
      <c r="R11" s="80">
        <v>166901687</v>
      </c>
      <c r="T11" s="119">
        <v>11277216</v>
      </c>
      <c r="U11" s="34"/>
      <c r="V11" s="112">
        <v>70032191</v>
      </c>
      <c r="X11" s="80">
        <v>10214061</v>
      </c>
    </row>
    <row r="12" spans="1:24" ht="8.1" customHeight="1"/>
    <row r="13" spans="1:24" ht="21" customHeight="1">
      <c r="A13" s="20" t="s">
        <v>78</v>
      </c>
      <c r="F13" s="29">
        <f>SUM(F9:F11)</f>
        <v>2591963865</v>
      </c>
      <c r="H13" s="29">
        <f>SUM(H9:H11)</f>
        <v>1758345907</v>
      </c>
      <c r="J13" s="29">
        <f>SUM(J9:J11)</f>
        <v>2505502149</v>
      </c>
      <c r="L13" s="29">
        <f>SUM(L9:L11)</f>
        <v>1591292900</v>
      </c>
      <c r="M13" s="20" t="s">
        <v>78</v>
      </c>
      <c r="R13" s="29">
        <f>SUM(R9:R11)</f>
        <v>4218704320</v>
      </c>
      <c r="T13" s="29">
        <f>SUM(T9:T11)</f>
        <v>3642458390</v>
      </c>
      <c r="V13" s="29">
        <f>SUM(V9:V11)</f>
        <v>3908232610</v>
      </c>
      <c r="X13" s="29">
        <f>SUM(X9:X11)</f>
        <v>3284032721</v>
      </c>
    </row>
    <row r="14" spans="1:24" ht="21" customHeight="1">
      <c r="A14" s="34" t="s">
        <v>79</v>
      </c>
      <c r="F14" s="80">
        <v>-2303616622</v>
      </c>
      <c r="H14" s="76">
        <v>-1772462684</v>
      </c>
      <c r="J14" s="76">
        <v>-2224853574</v>
      </c>
      <c r="L14" s="76">
        <v>-1620168247</v>
      </c>
      <c r="M14" s="34" t="s">
        <v>79</v>
      </c>
      <c r="R14" s="80">
        <v>-3628213465</v>
      </c>
      <c r="T14" s="76">
        <v>-3611642285</v>
      </c>
      <c r="U14" s="34"/>
      <c r="V14" s="76">
        <v>-3333708055</v>
      </c>
      <c r="X14" s="80">
        <v>-3283427262</v>
      </c>
    </row>
    <row r="15" spans="1:24" ht="8.1" customHeight="1">
      <c r="A15" s="38"/>
      <c r="F15" s="39"/>
      <c r="H15" s="39"/>
      <c r="J15" s="39"/>
      <c r="L15" s="39"/>
      <c r="M15" s="38"/>
      <c r="R15" s="39"/>
      <c r="T15" s="39"/>
      <c r="V15" s="39"/>
      <c r="X15" s="39"/>
    </row>
    <row r="16" spans="1:24" ht="21" customHeight="1">
      <c r="A16" s="20" t="s">
        <v>80</v>
      </c>
      <c r="F16" s="29">
        <f>SUM(F13:F14)</f>
        <v>288347243</v>
      </c>
      <c r="H16" s="29">
        <f>SUM(H13:H14)</f>
        <v>-14116777</v>
      </c>
      <c r="J16" s="29">
        <f>SUM(J13:J14)</f>
        <v>280648575</v>
      </c>
      <c r="L16" s="29">
        <f>SUM(L13:L14)</f>
        <v>-28875347</v>
      </c>
      <c r="M16" s="20" t="s">
        <v>80</v>
      </c>
      <c r="R16" s="29">
        <f>SUM(R13:R14)</f>
        <v>590490855</v>
      </c>
      <c r="T16" s="29">
        <f>SUM(T13:T14)</f>
        <v>30816105</v>
      </c>
      <c r="V16" s="29">
        <f>SUM(V13:V14)</f>
        <v>574524555</v>
      </c>
      <c r="X16" s="29">
        <f>SUM(X13:X14)</f>
        <v>605459</v>
      </c>
    </row>
    <row r="17" spans="1:24" ht="21" customHeight="1">
      <c r="A17" s="34" t="s">
        <v>81</v>
      </c>
      <c r="F17" s="29">
        <v>1143066</v>
      </c>
      <c r="H17" s="30">
        <v>1104486</v>
      </c>
      <c r="J17" s="9">
        <v>1143066</v>
      </c>
      <c r="L17" s="30">
        <v>1104486</v>
      </c>
      <c r="M17" s="34" t="s">
        <v>81</v>
      </c>
      <c r="R17" s="29">
        <v>2419424</v>
      </c>
      <c r="T17" s="30">
        <v>2470633</v>
      </c>
      <c r="U17" s="28"/>
      <c r="V17" s="9">
        <v>2419424</v>
      </c>
      <c r="X17" s="30">
        <v>2470633</v>
      </c>
    </row>
    <row r="18" spans="1:24" ht="21" customHeight="1">
      <c r="A18" s="34" t="s">
        <v>82</v>
      </c>
      <c r="F18" s="29">
        <v>1528788</v>
      </c>
      <c r="H18" s="30">
        <v>1474056</v>
      </c>
      <c r="J18" s="30">
        <v>1565158</v>
      </c>
      <c r="L18" s="30">
        <v>1675809</v>
      </c>
      <c r="M18" s="34" t="s">
        <v>82</v>
      </c>
      <c r="R18" s="29">
        <v>3605563</v>
      </c>
      <c r="T18" s="30">
        <v>3592832</v>
      </c>
      <c r="U18" s="28"/>
      <c r="V18" s="30">
        <v>3651600</v>
      </c>
      <c r="X18" s="30">
        <v>3016867</v>
      </c>
    </row>
    <row r="19" spans="1:24" ht="21" customHeight="1">
      <c r="A19" s="34" t="s">
        <v>83</v>
      </c>
      <c r="F19" s="77">
        <v>1564237</v>
      </c>
      <c r="H19" s="76">
        <v>7355518</v>
      </c>
      <c r="J19" s="76">
        <v>1235134</v>
      </c>
      <c r="L19" s="76">
        <v>11868916</v>
      </c>
      <c r="M19" s="34" t="s">
        <v>83</v>
      </c>
      <c r="R19" s="77">
        <v>6830864</v>
      </c>
      <c r="T19" s="76">
        <v>12482053</v>
      </c>
      <c r="U19" s="28"/>
      <c r="V19" s="76">
        <v>3231289</v>
      </c>
      <c r="X19" s="76">
        <v>17792921</v>
      </c>
    </row>
    <row r="20" spans="1:24" ht="8.1" customHeight="1"/>
    <row r="21" spans="1:24" ht="21" customHeight="1">
      <c r="A21" s="20" t="s">
        <v>84</v>
      </c>
      <c r="E21" s="34"/>
      <c r="F21" s="29">
        <f>SUM(F16:F20)</f>
        <v>292583334</v>
      </c>
      <c r="H21" s="29">
        <f>SUM(H16:H20)</f>
        <v>-4182717</v>
      </c>
      <c r="J21" s="29">
        <f>SUM(J16:J20)</f>
        <v>284591933</v>
      </c>
      <c r="L21" s="29">
        <f>SUM(L16:L20)</f>
        <v>-14226136</v>
      </c>
      <c r="M21" s="20" t="s">
        <v>84</v>
      </c>
      <c r="Q21" s="34"/>
      <c r="R21" s="29">
        <f>SUM(R16:R20)</f>
        <v>603346706</v>
      </c>
      <c r="T21" s="29">
        <f>SUM(T16:T20)</f>
        <v>49361623</v>
      </c>
      <c r="V21" s="29">
        <f>SUM(V16:V20)</f>
        <v>583826868</v>
      </c>
      <c r="X21" s="29">
        <f>SUM(X16:X20)</f>
        <v>23885880</v>
      </c>
    </row>
    <row r="22" spans="1:24" ht="21" customHeight="1">
      <c r="A22" s="34" t="s">
        <v>85</v>
      </c>
      <c r="C22" s="20"/>
      <c r="F22" s="39">
        <v>-22482880</v>
      </c>
      <c r="H22" s="30">
        <v>-23940597</v>
      </c>
      <c r="J22" s="30">
        <v>-7957778</v>
      </c>
      <c r="L22" s="30">
        <v>-8378729</v>
      </c>
      <c r="M22" s="34" t="s">
        <v>85</v>
      </c>
      <c r="O22" s="20"/>
      <c r="R22" s="39">
        <v>-46160074</v>
      </c>
      <c r="T22" s="30">
        <v>-49208310</v>
      </c>
      <c r="U22" s="34"/>
      <c r="V22" s="30">
        <v>-16953297</v>
      </c>
      <c r="X22" s="30">
        <v>-17237180</v>
      </c>
    </row>
    <row r="23" spans="1:24" ht="21" customHeight="1">
      <c r="A23" s="34" t="s">
        <v>86</v>
      </c>
      <c r="C23" s="20"/>
      <c r="F23" s="39">
        <v>-334971</v>
      </c>
      <c r="H23" s="30">
        <v>0</v>
      </c>
      <c r="J23" s="30">
        <v>-316595</v>
      </c>
      <c r="L23" s="30">
        <v>0</v>
      </c>
      <c r="M23" s="34" t="s">
        <v>86</v>
      </c>
      <c r="O23" s="20"/>
      <c r="R23" s="39">
        <v>-690657</v>
      </c>
      <c r="T23" s="30">
        <v>-46428</v>
      </c>
      <c r="U23" s="34"/>
      <c r="V23" s="30">
        <v>-656454</v>
      </c>
      <c r="X23" s="30">
        <v>0</v>
      </c>
    </row>
    <row r="24" spans="1:24" ht="21" customHeight="1">
      <c r="A24" s="34" t="s">
        <v>87</v>
      </c>
      <c r="C24" s="20"/>
      <c r="F24" s="81">
        <v>-1411288</v>
      </c>
      <c r="H24" s="76">
        <v>-2029293</v>
      </c>
      <c r="J24" s="76">
        <v>-831379</v>
      </c>
      <c r="L24" s="76">
        <v>-1387855</v>
      </c>
      <c r="M24" s="34" t="s">
        <v>87</v>
      </c>
      <c r="O24" s="20"/>
      <c r="R24" s="81">
        <v>-2838962</v>
      </c>
      <c r="T24" s="76">
        <v>-4138923</v>
      </c>
      <c r="U24" s="34"/>
      <c r="V24" s="76">
        <v>-1750185</v>
      </c>
      <c r="X24" s="76">
        <v>-2956426</v>
      </c>
    </row>
    <row r="25" spans="1:24" ht="8.1" customHeight="1">
      <c r="A25" s="38"/>
      <c r="F25" s="39"/>
      <c r="H25" s="39"/>
      <c r="J25" s="39"/>
      <c r="L25" s="39"/>
      <c r="M25" s="38"/>
      <c r="R25" s="39"/>
      <c r="T25" s="39"/>
      <c r="V25" s="39"/>
      <c r="X25" s="39"/>
    </row>
    <row r="26" spans="1:24" ht="21" customHeight="1">
      <c r="A26" s="20" t="s">
        <v>88</v>
      </c>
      <c r="D26" s="20"/>
      <c r="F26" s="29">
        <f>SUM(F21:F24)</f>
        <v>268354195</v>
      </c>
      <c r="H26" s="29">
        <f>SUM(H21:H24)</f>
        <v>-30152607</v>
      </c>
      <c r="J26" s="29">
        <f>SUM(J21:J24)</f>
        <v>275486181</v>
      </c>
      <c r="L26" s="29">
        <f>SUM(L21:L24)</f>
        <v>-23992720</v>
      </c>
      <c r="M26" s="20" t="s">
        <v>88</v>
      </c>
      <c r="P26" s="20"/>
      <c r="R26" s="29">
        <f>SUM(R21:R24)</f>
        <v>553657013</v>
      </c>
      <c r="T26" s="29">
        <f>SUM(T21:T24)</f>
        <v>-4032038</v>
      </c>
      <c r="V26" s="29">
        <f>SUM(V21:V24)</f>
        <v>564466932</v>
      </c>
      <c r="X26" s="29">
        <f>SUM(X21:X24)</f>
        <v>3692274</v>
      </c>
    </row>
    <row r="27" spans="1:24" ht="21" customHeight="1">
      <c r="A27" s="34" t="s">
        <v>89</v>
      </c>
      <c r="B27" s="20"/>
      <c r="F27" s="82">
        <v>-55278412</v>
      </c>
      <c r="H27" s="76">
        <v>6120527</v>
      </c>
      <c r="I27" s="28"/>
      <c r="J27" s="76">
        <v>-54809862</v>
      </c>
      <c r="L27" s="76">
        <v>5050017</v>
      </c>
      <c r="M27" s="34" t="s">
        <v>89</v>
      </c>
      <c r="N27" s="20"/>
      <c r="R27" s="82">
        <v>-111981024</v>
      </c>
      <c r="T27" s="76">
        <v>702767</v>
      </c>
      <c r="U27" s="28"/>
      <c r="V27" s="76">
        <v>-112269614</v>
      </c>
      <c r="X27" s="82">
        <v>-184104</v>
      </c>
    </row>
    <row r="28" spans="1:24" ht="8.1" customHeight="1">
      <c r="A28" s="38"/>
      <c r="F28" s="73"/>
      <c r="H28" s="73"/>
      <c r="J28" s="73"/>
      <c r="L28" s="39"/>
      <c r="M28" s="38"/>
      <c r="R28" s="73"/>
      <c r="T28" s="73"/>
      <c r="V28" s="73"/>
      <c r="X28" s="39"/>
    </row>
    <row r="29" spans="1:24" ht="21" customHeight="1">
      <c r="A29" s="36" t="s">
        <v>90</v>
      </c>
      <c r="F29" s="29">
        <f>SUM(F26:F27)</f>
        <v>213075783</v>
      </c>
      <c r="H29" s="29">
        <f>SUM(H26:H27)</f>
        <v>-24032080</v>
      </c>
      <c r="J29" s="29">
        <f>SUM(J26:J27)</f>
        <v>220676319</v>
      </c>
      <c r="L29" s="29">
        <f>SUM(L26:L27)</f>
        <v>-18942703</v>
      </c>
      <c r="M29" s="36" t="s">
        <v>90</v>
      </c>
      <c r="R29" s="29">
        <f>SUM(R26:R27)</f>
        <v>441675989</v>
      </c>
      <c r="T29" s="29">
        <f>SUM(T26:T27)</f>
        <v>-3329271</v>
      </c>
      <c r="V29" s="29">
        <f>SUM(V26:V27)</f>
        <v>452197318</v>
      </c>
      <c r="X29" s="29">
        <f>SUM(X26:X27)</f>
        <v>3508170</v>
      </c>
    </row>
    <row r="30" spans="1:24" ht="8.1" customHeight="1">
      <c r="A30" s="20"/>
      <c r="F30" s="39"/>
      <c r="H30" s="39"/>
      <c r="J30" s="39"/>
      <c r="L30" s="39"/>
      <c r="M30" s="20"/>
      <c r="R30" s="39"/>
      <c r="T30" s="39"/>
      <c r="V30" s="39"/>
      <c r="X30" s="39"/>
    </row>
    <row r="31" spans="1:24" ht="21" customHeight="1">
      <c r="A31" s="20" t="s">
        <v>91</v>
      </c>
      <c r="E31" s="34"/>
      <c r="F31" s="27"/>
      <c r="H31" s="27"/>
      <c r="J31" s="27"/>
      <c r="K31" s="27"/>
      <c r="L31" s="27"/>
      <c r="M31" s="20" t="s">
        <v>25</v>
      </c>
      <c r="Q31" s="34"/>
      <c r="R31" s="27"/>
      <c r="T31" s="27"/>
      <c r="V31" s="27"/>
      <c r="W31" s="27"/>
      <c r="X31" s="27"/>
    </row>
    <row r="32" spans="1:24" ht="21" customHeight="1">
      <c r="A32" s="40" t="s">
        <v>92</v>
      </c>
      <c r="E32" s="34"/>
      <c r="F32" s="27"/>
      <c r="H32" s="27"/>
      <c r="J32" s="27"/>
      <c r="K32" s="27"/>
      <c r="L32" s="27"/>
      <c r="M32" s="40" t="s">
        <v>92</v>
      </c>
      <c r="Q32" s="34"/>
      <c r="R32" s="27"/>
      <c r="T32" s="27"/>
      <c r="V32" s="27"/>
      <c r="W32" s="27"/>
      <c r="X32" s="27"/>
    </row>
    <row r="33" spans="1:24" ht="21" customHeight="1">
      <c r="B33" s="40" t="s">
        <v>93</v>
      </c>
      <c r="E33" s="34"/>
      <c r="F33" s="27"/>
      <c r="H33" s="27"/>
      <c r="J33" s="27"/>
      <c r="L33" s="27"/>
      <c r="N33" s="40" t="s">
        <v>93</v>
      </c>
      <c r="Q33" s="34"/>
      <c r="R33" s="27"/>
      <c r="T33" s="27"/>
      <c r="V33" s="27"/>
      <c r="X33" s="27"/>
    </row>
    <row r="34" spans="1:24" ht="21" customHeight="1">
      <c r="A34" s="20"/>
      <c r="B34" s="34" t="s">
        <v>94</v>
      </c>
      <c r="E34" s="34"/>
      <c r="M34" s="20"/>
      <c r="N34" s="34" t="s">
        <v>94</v>
      </c>
      <c r="Q34" s="34"/>
    </row>
    <row r="35" spans="1:24" ht="21" customHeight="1">
      <c r="A35" s="20"/>
      <c r="C35" s="34" t="s">
        <v>95</v>
      </c>
      <c r="E35" s="34"/>
      <c r="F35" s="77">
        <v>-246931</v>
      </c>
      <c r="H35" s="77">
        <v>5823270</v>
      </c>
      <c r="J35" s="77">
        <v>0</v>
      </c>
      <c r="L35" s="77">
        <v>0</v>
      </c>
      <c r="M35" s="20"/>
      <c r="O35" s="34" t="s">
        <v>95</v>
      </c>
      <c r="Q35" s="34"/>
      <c r="R35" s="77">
        <v>-7553794</v>
      </c>
      <c r="T35" s="76">
        <v>6073859</v>
      </c>
      <c r="U35" s="34"/>
      <c r="V35" s="76">
        <v>0</v>
      </c>
      <c r="X35" s="111">
        <v>0</v>
      </c>
    </row>
    <row r="36" spans="1:24" ht="8.1" customHeight="1">
      <c r="E36" s="34"/>
      <c r="F36" s="27"/>
      <c r="H36" s="27"/>
      <c r="J36" s="27"/>
      <c r="L36" s="27"/>
      <c r="Q36" s="34"/>
      <c r="R36" s="27"/>
      <c r="T36" s="27"/>
      <c r="V36" s="27"/>
      <c r="X36" s="27"/>
    </row>
    <row r="37" spans="1:24" ht="21" customHeight="1">
      <c r="A37" s="40" t="s">
        <v>96</v>
      </c>
      <c r="E37" s="34"/>
      <c r="F37" s="27"/>
      <c r="H37" s="27"/>
      <c r="J37" s="27"/>
      <c r="K37" s="27"/>
      <c r="L37" s="27"/>
      <c r="M37" s="40" t="s">
        <v>96</v>
      </c>
      <c r="Q37" s="34"/>
      <c r="R37" s="27"/>
      <c r="T37" s="27"/>
      <c r="V37" s="27"/>
      <c r="W37" s="27"/>
      <c r="X37" s="27"/>
    </row>
    <row r="38" spans="1:24" ht="21" customHeight="1">
      <c r="B38" s="40" t="s">
        <v>93</v>
      </c>
      <c r="E38" s="34"/>
      <c r="F38" s="27"/>
      <c r="H38" s="27"/>
      <c r="J38" s="27"/>
      <c r="L38" s="27"/>
      <c r="N38" s="40" t="s">
        <v>93</v>
      </c>
      <c r="Q38" s="34"/>
      <c r="R38" s="27"/>
      <c r="T38" s="27"/>
      <c r="V38" s="27"/>
      <c r="X38" s="27"/>
    </row>
    <row r="39" spans="1:24" ht="21" customHeight="1">
      <c r="A39" s="20"/>
      <c r="B39" s="34" t="s">
        <v>97</v>
      </c>
      <c r="E39" s="34"/>
      <c r="M39" s="20"/>
      <c r="N39" s="34" t="s">
        <v>97</v>
      </c>
      <c r="Q39" s="34"/>
    </row>
    <row r="40" spans="1:24" ht="21" customHeight="1">
      <c r="A40" s="20"/>
      <c r="C40" s="34" t="s">
        <v>98</v>
      </c>
      <c r="E40" s="34"/>
      <c r="M40" s="20"/>
      <c r="O40" s="34" t="s">
        <v>98</v>
      </c>
      <c r="Q40" s="34"/>
    </row>
    <row r="41" spans="1:24" ht="21" customHeight="1">
      <c r="A41" s="20"/>
      <c r="C41" s="34" t="s">
        <v>99</v>
      </c>
      <c r="E41" s="34"/>
      <c r="F41" s="77">
        <v>722780</v>
      </c>
      <c r="H41" s="76">
        <v>-307794</v>
      </c>
      <c r="I41" s="34"/>
      <c r="J41" s="140">
        <v>0</v>
      </c>
      <c r="L41" s="141">
        <v>0</v>
      </c>
      <c r="M41" s="20"/>
      <c r="O41" s="34" t="s">
        <v>99</v>
      </c>
      <c r="Q41" s="34"/>
      <c r="R41" s="77">
        <v>662351</v>
      </c>
      <c r="T41" s="76">
        <v>-1808116</v>
      </c>
      <c r="U41" s="34"/>
      <c r="V41" s="140">
        <v>0</v>
      </c>
      <c r="X41" s="77">
        <v>0</v>
      </c>
    </row>
    <row r="42" spans="1:24" ht="21" customHeight="1">
      <c r="A42" s="20"/>
      <c r="E42" s="34"/>
      <c r="H42" s="30"/>
      <c r="I42" s="34"/>
      <c r="J42" s="113"/>
      <c r="L42" s="120"/>
      <c r="M42" s="20"/>
      <c r="Q42" s="34"/>
      <c r="T42" s="30"/>
      <c r="U42" s="34"/>
      <c r="V42" s="113"/>
    </row>
    <row r="43" spans="1:24" ht="3.75" customHeight="1">
      <c r="A43" s="20"/>
      <c r="E43" s="34"/>
      <c r="M43" s="20"/>
      <c r="Q43" s="34"/>
    </row>
    <row r="44" spans="1:24" s="16" customFormat="1" ht="21.75" customHeight="1">
      <c r="A44" s="142" t="s">
        <v>34</v>
      </c>
      <c r="B44" s="143"/>
      <c r="C44" s="144"/>
      <c r="D44" s="144"/>
      <c r="E44" s="144"/>
      <c r="F44" s="144"/>
      <c r="G44" s="142"/>
      <c r="H44" s="144"/>
      <c r="I44" s="142"/>
      <c r="J44" s="142"/>
      <c r="K44" s="142"/>
      <c r="L44" s="142"/>
      <c r="M44" s="142" t="s">
        <v>34</v>
      </c>
      <c r="N44" s="143"/>
      <c r="O44" s="144"/>
      <c r="P44" s="144"/>
      <c r="Q44" s="144"/>
      <c r="R44" s="144"/>
      <c r="S44" s="142"/>
      <c r="T44" s="144"/>
      <c r="U44" s="142"/>
      <c r="V44" s="142"/>
      <c r="W44" s="142"/>
      <c r="X44" s="142"/>
    </row>
    <row r="45" spans="1:24" ht="21.75" customHeight="1">
      <c r="A45" s="15" t="s">
        <v>0</v>
      </c>
      <c r="B45" s="36"/>
      <c r="C45" s="28"/>
      <c r="D45" s="28"/>
      <c r="E45" s="24"/>
      <c r="F45" s="24"/>
      <c r="G45" s="24"/>
      <c r="H45" s="24"/>
      <c r="I45" s="24"/>
      <c r="J45" s="24"/>
      <c r="K45" s="24"/>
      <c r="L45" s="24"/>
      <c r="M45" s="15" t="s">
        <v>0</v>
      </c>
      <c r="N45" s="36"/>
      <c r="O45" s="28"/>
      <c r="P45" s="28"/>
      <c r="Q45" s="24"/>
      <c r="R45" s="24"/>
      <c r="S45" s="24"/>
      <c r="T45" s="24"/>
      <c r="U45" s="24"/>
      <c r="V45" s="24"/>
      <c r="W45" s="24"/>
      <c r="X45" s="24"/>
    </row>
    <row r="46" spans="1:24" ht="21.75" customHeight="1">
      <c r="A46" s="15" t="s">
        <v>72</v>
      </c>
      <c r="B46" s="36"/>
      <c r="C46" s="28"/>
      <c r="D46" s="28"/>
      <c r="E46" s="24"/>
      <c r="F46" s="24"/>
      <c r="G46" s="24"/>
      <c r="H46" s="24"/>
      <c r="I46" s="24"/>
      <c r="J46" s="24"/>
      <c r="K46" s="24"/>
      <c r="L46" s="24"/>
      <c r="M46" s="15" t="s">
        <v>72</v>
      </c>
      <c r="N46" s="36"/>
      <c r="O46" s="28"/>
      <c r="P46" s="28"/>
      <c r="Q46" s="24"/>
      <c r="R46" s="24"/>
      <c r="S46" s="24"/>
      <c r="T46" s="24"/>
      <c r="U46" s="24"/>
      <c r="V46" s="24"/>
      <c r="W46" s="24"/>
      <c r="X46" s="24"/>
    </row>
    <row r="47" spans="1:24" ht="21.75" customHeight="1">
      <c r="A47" s="78" t="s">
        <v>73</v>
      </c>
      <c r="B47" s="114"/>
      <c r="C47" s="115"/>
      <c r="D47" s="115"/>
      <c r="E47" s="116"/>
      <c r="F47" s="116"/>
      <c r="G47" s="116"/>
      <c r="H47" s="116"/>
      <c r="I47" s="116"/>
      <c r="J47" s="116"/>
      <c r="K47" s="116"/>
      <c r="L47" s="116"/>
      <c r="M47" s="78" t="str">
        <f>+M3</f>
        <v>สำหรับรอบระยะเวลาหกเดือนสิ้นสุดวันที่ 30 มิถุนายน พ.ศ. 2569</v>
      </c>
      <c r="N47" s="114"/>
      <c r="O47" s="115"/>
      <c r="P47" s="115"/>
      <c r="Q47" s="116"/>
      <c r="R47" s="116"/>
      <c r="S47" s="116"/>
      <c r="T47" s="116"/>
      <c r="U47" s="116"/>
      <c r="V47" s="116"/>
      <c r="W47" s="116"/>
      <c r="X47" s="116"/>
    </row>
    <row r="48" spans="1:24" ht="21" customHeight="1">
      <c r="A48" s="36"/>
      <c r="B48" s="36"/>
      <c r="C48" s="28"/>
      <c r="D48" s="28"/>
      <c r="E48" s="24"/>
      <c r="F48" s="24"/>
      <c r="G48" s="24"/>
      <c r="H48" s="24"/>
      <c r="I48" s="24"/>
      <c r="J48" s="24"/>
      <c r="K48" s="24"/>
      <c r="L48" s="24"/>
      <c r="M48" s="36"/>
      <c r="N48" s="36"/>
      <c r="O48" s="28"/>
      <c r="P48" s="28"/>
      <c r="Q48" s="24"/>
      <c r="R48" s="24"/>
      <c r="S48" s="24"/>
      <c r="T48" s="24"/>
      <c r="U48" s="24"/>
      <c r="V48" s="24"/>
      <c r="W48" s="24"/>
      <c r="X48" s="24"/>
    </row>
    <row r="49" spans="1:24" s="28" customFormat="1" ht="21" customHeight="1">
      <c r="A49" s="37"/>
      <c r="B49" s="37"/>
      <c r="E49" s="24"/>
      <c r="F49" s="146" t="s">
        <v>3</v>
      </c>
      <c r="G49" s="146"/>
      <c r="H49" s="146"/>
      <c r="I49" s="22"/>
      <c r="J49" s="146" t="s">
        <v>4</v>
      </c>
      <c r="K49" s="146"/>
      <c r="L49" s="146"/>
      <c r="M49" s="37"/>
      <c r="N49" s="37"/>
      <c r="Q49" s="24"/>
      <c r="R49" s="146" t="s">
        <v>3</v>
      </c>
      <c r="S49" s="146"/>
      <c r="T49" s="146"/>
      <c r="U49" s="22"/>
      <c r="V49" s="146" t="s">
        <v>4</v>
      </c>
      <c r="W49" s="146"/>
      <c r="X49" s="146"/>
    </row>
    <row r="50" spans="1:24" s="28" customFormat="1" ht="21" customHeight="1">
      <c r="A50" s="37"/>
      <c r="B50" s="37"/>
      <c r="E50" s="24"/>
      <c r="F50" s="26" t="s">
        <v>7</v>
      </c>
      <c r="G50" s="22"/>
      <c r="H50" s="26" t="s">
        <v>8</v>
      </c>
      <c r="I50" s="22"/>
      <c r="J50" s="26" t="s">
        <v>7</v>
      </c>
      <c r="K50" s="22"/>
      <c r="L50" s="26" t="s">
        <v>8</v>
      </c>
      <c r="M50" s="37"/>
      <c r="N50" s="37"/>
      <c r="Q50" s="24"/>
      <c r="R50" s="26" t="s">
        <v>7</v>
      </c>
      <c r="S50" s="22"/>
      <c r="T50" s="26" t="s">
        <v>8</v>
      </c>
      <c r="U50" s="22"/>
      <c r="V50" s="26" t="s">
        <v>7</v>
      </c>
      <c r="W50" s="22"/>
      <c r="X50" s="26" t="s">
        <v>8</v>
      </c>
    </row>
    <row r="51" spans="1:24" ht="21" customHeight="1">
      <c r="F51" s="79" t="s">
        <v>10</v>
      </c>
      <c r="H51" s="79" t="s">
        <v>10</v>
      </c>
      <c r="J51" s="79" t="s">
        <v>10</v>
      </c>
      <c r="K51" s="15"/>
      <c r="L51" s="79" t="s">
        <v>10</v>
      </c>
      <c r="R51" s="79" t="s">
        <v>10</v>
      </c>
      <c r="T51" s="79" t="s">
        <v>10</v>
      </c>
      <c r="V51" s="79" t="s">
        <v>10</v>
      </c>
      <c r="W51" s="15"/>
      <c r="X51" s="79" t="s">
        <v>10</v>
      </c>
    </row>
    <row r="52" spans="1:24" ht="8.1" customHeight="1">
      <c r="A52" s="38"/>
      <c r="M52" s="38"/>
    </row>
    <row r="53" spans="1:24" ht="21" customHeight="1">
      <c r="A53" s="20" t="s">
        <v>100</v>
      </c>
      <c r="F53" s="39"/>
      <c r="H53" s="39"/>
      <c r="J53" s="39"/>
      <c r="L53" s="39"/>
      <c r="M53" s="20" t="s">
        <v>101</v>
      </c>
      <c r="R53" s="39"/>
      <c r="T53" s="39"/>
      <c r="V53" s="39"/>
      <c r="X53" s="39"/>
    </row>
    <row r="54" spans="1:24" ht="8.25" customHeight="1">
      <c r="A54" s="20"/>
      <c r="E54" s="34"/>
      <c r="M54" s="20"/>
      <c r="Q54" s="34"/>
    </row>
    <row r="55" spans="1:24" ht="21" customHeight="1">
      <c r="A55" s="34" t="s">
        <v>102</v>
      </c>
      <c r="E55" s="34"/>
      <c r="M55" s="34" t="s">
        <v>102</v>
      </c>
      <c r="Q55" s="34"/>
    </row>
    <row r="56" spans="1:24" ht="21" customHeight="1">
      <c r="B56" s="34" t="s">
        <v>103</v>
      </c>
      <c r="E56" s="34"/>
      <c r="F56" s="86">
        <f>SUM(F35,F41)</f>
        <v>475849</v>
      </c>
      <c r="G56" s="9"/>
      <c r="H56" s="86">
        <f>SUM(H35,H41)</f>
        <v>5515476</v>
      </c>
      <c r="I56" s="34"/>
      <c r="J56" s="86">
        <f>SUM(J35,J41)</f>
        <v>0</v>
      </c>
      <c r="L56" s="86">
        <f>SUM(L35,L41)</f>
        <v>0</v>
      </c>
      <c r="N56" s="34" t="s">
        <v>103</v>
      </c>
      <c r="Q56" s="34"/>
      <c r="R56" s="86">
        <f>SUM(R35,R41)</f>
        <v>-6891443</v>
      </c>
      <c r="S56" s="9"/>
      <c r="T56" s="76">
        <f>SUM(T35,T41)</f>
        <v>4265743</v>
      </c>
      <c r="U56" s="30"/>
      <c r="V56" s="86">
        <f>SUM(V35,V41)</f>
        <v>0</v>
      </c>
      <c r="W56" s="30"/>
      <c r="X56" s="76">
        <f>SUM(X35,X41)</f>
        <v>0</v>
      </c>
    </row>
    <row r="57" spans="1:24" ht="8.1" customHeight="1">
      <c r="E57" s="34"/>
      <c r="F57" s="9"/>
      <c r="H57" s="9"/>
      <c r="J57" s="9"/>
      <c r="L57" s="9"/>
      <c r="Q57" s="34"/>
      <c r="R57" s="9"/>
      <c r="T57" s="9"/>
      <c r="V57" s="9"/>
      <c r="X57" s="9"/>
    </row>
    <row r="58" spans="1:24" ht="21" customHeight="1" thickBot="1">
      <c r="A58" s="20" t="s">
        <v>104</v>
      </c>
      <c r="B58" s="20"/>
      <c r="E58" s="34"/>
      <c r="F58" s="42">
        <f>SUM(F29,F56)</f>
        <v>213551632</v>
      </c>
      <c r="G58" s="39"/>
      <c r="H58" s="42">
        <f>SUM(H29,H56)</f>
        <v>-18516604</v>
      </c>
      <c r="I58" s="39"/>
      <c r="J58" s="42">
        <f>SUM(J29,J56)</f>
        <v>220676319</v>
      </c>
      <c r="K58" s="39"/>
      <c r="L58" s="42">
        <f>SUM(L29,L56)</f>
        <v>-18942703</v>
      </c>
      <c r="M58" s="20" t="s">
        <v>104</v>
      </c>
      <c r="N58" s="20"/>
      <c r="Q58" s="34"/>
      <c r="R58" s="42">
        <f>SUM(R29,R56)</f>
        <v>434784546</v>
      </c>
      <c r="S58" s="39"/>
      <c r="T58" s="42">
        <f>SUM(T29,T56)</f>
        <v>936472</v>
      </c>
      <c r="U58" s="39"/>
      <c r="V58" s="42">
        <f>SUM(V29,V56)</f>
        <v>452197318</v>
      </c>
      <c r="W58" s="39"/>
      <c r="X58" s="42">
        <f>SUM(X29,X56)</f>
        <v>3508170</v>
      </c>
    </row>
    <row r="59" spans="1:24" ht="21" customHeight="1" thickTop="1">
      <c r="A59" s="20"/>
      <c r="B59" s="20"/>
      <c r="E59" s="34"/>
      <c r="F59" s="39"/>
      <c r="H59" s="39"/>
      <c r="J59" s="39"/>
      <c r="K59" s="39"/>
      <c r="L59" s="39"/>
      <c r="M59" s="20"/>
      <c r="N59" s="20"/>
      <c r="Q59" s="34"/>
      <c r="R59" s="39"/>
      <c r="T59" s="39"/>
      <c r="V59" s="39"/>
      <c r="W59" s="39"/>
      <c r="X59" s="39"/>
    </row>
    <row r="60" spans="1:24" ht="21" customHeight="1">
      <c r="A60" s="20" t="s">
        <v>105</v>
      </c>
      <c r="B60" s="20"/>
      <c r="E60" s="34"/>
      <c r="F60" s="39"/>
      <c r="H60" s="39"/>
      <c r="J60" s="39"/>
      <c r="K60" s="39"/>
      <c r="L60" s="39"/>
      <c r="M60" s="20" t="s">
        <v>105</v>
      </c>
      <c r="N60" s="20"/>
      <c r="Q60" s="34"/>
      <c r="R60" s="39"/>
      <c r="T60" s="39"/>
      <c r="V60" s="39"/>
      <c r="W60" s="39"/>
      <c r="X60" s="39"/>
    </row>
    <row r="61" spans="1:24" ht="21" customHeight="1">
      <c r="B61" s="34" t="s">
        <v>106</v>
      </c>
      <c r="E61" s="34"/>
      <c r="F61" s="39">
        <f>ROUND(F29-F62,0)</f>
        <v>213075783</v>
      </c>
      <c r="H61" s="39">
        <f>ROUND(H29-H62,0)</f>
        <v>-24032080</v>
      </c>
      <c r="J61" s="39">
        <f>ROUND(J29-J62,0)</f>
        <v>220676319</v>
      </c>
      <c r="K61" s="39"/>
      <c r="L61" s="39">
        <f>ROUND(L29-L62,0)</f>
        <v>-18942703</v>
      </c>
      <c r="N61" s="34" t="s">
        <v>106</v>
      </c>
      <c r="Q61" s="34"/>
      <c r="R61" s="39">
        <f>ROUND(R29-R62,0)</f>
        <v>441660181</v>
      </c>
      <c r="T61" s="39">
        <f>ROUND(T29-T62,0)</f>
        <v>-3329271</v>
      </c>
      <c r="V61" s="39">
        <f>ROUND(V29-V62,0)</f>
        <v>452197318</v>
      </c>
      <c r="W61" s="39"/>
      <c r="X61" s="39">
        <f>ROUND(X29-X62,0)</f>
        <v>3508170</v>
      </c>
    </row>
    <row r="62" spans="1:24" ht="21" customHeight="1">
      <c r="B62" s="34" t="s">
        <v>69</v>
      </c>
      <c r="E62" s="34"/>
      <c r="F62" s="81">
        <v>0</v>
      </c>
      <c r="H62" s="81">
        <v>0</v>
      </c>
      <c r="J62" s="81">
        <v>0</v>
      </c>
      <c r="K62" s="39"/>
      <c r="L62" s="81">
        <v>0</v>
      </c>
      <c r="N62" s="34" t="s">
        <v>69</v>
      </c>
      <c r="Q62" s="34"/>
      <c r="R62" s="81">
        <v>15808</v>
      </c>
      <c r="T62" s="81">
        <v>0</v>
      </c>
      <c r="V62" s="81">
        <v>0</v>
      </c>
      <c r="W62" s="39"/>
      <c r="X62" s="81">
        <v>0</v>
      </c>
    </row>
    <row r="63" spans="1:24" ht="8.1" customHeight="1">
      <c r="A63" s="20"/>
      <c r="B63" s="20"/>
      <c r="E63" s="34"/>
      <c r="F63" s="39"/>
      <c r="H63" s="39"/>
      <c r="J63" s="39"/>
      <c r="K63" s="39"/>
      <c r="L63" s="39"/>
      <c r="M63" s="20"/>
      <c r="N63" s="20"/>
      <c r="Q63" s="34"/>
      <c r="R63" s="39"/>
      <c r="T63" s="39"/>
      <c r="V63" s="39"/>
      <c r="W63" s="39"/>
      <c r="X63" s="39"/>
    </row>
    <row r="64" spans="1:24" ht="21" customHeight="1" thickBot="1">
      <c r="A64" s="20"/>
      <c r="B64" s="20"/>
      <c r="E64" s="34"/>
      <c r="F64" s="43">
        <f>SUM(F61:F62)</f>
        <v>213075783</v>
      </c>
      <c r="H64" s="43">
        <f>SUM(H61:H62)</f>
        <v>-24032080</v>
      </c>
      <c r="J64" s="43">
        <f>SUM(J61:J62)</f>
        <v>220676319</v>
      </c>
      <c r="K64" s="39"/>
      <c r="L64" s="43">
        <f>SUM(L61:L62)</f>
        <v>-18942703</v>
      </c>
      <c r="M64" s="20"/>
      <c r="N64" s="20"/>
      <c r="Q64" s="34"/>
      <c r="R64" s="43">
        <f>SUM(R61:R62)</f>
        <v>441675989</v>
      </c>
      <c r="T64" s="43">
        <f>SUM(T61:T62)</f>
        <v>-3329271</v>
      </c>
      <c r="V64" s="43">
        <f>SUM(V61:V62)</f>
        <v>452197318</v>
      </c>
      <c r="W64" s="39"/>
      <c r="X64" s="43">
        <f>SUM(X61:X62)</f>
        <v>3508170</v>
      </c>
    </row>
    <row r="65" spans="1:24" ht="21" customHeight="1" thickTop="1">
      <c r="A65" s="20"/>
      <c r="B65" s="20"/>
      <c r="E65" s="34"/>
      <c r="F65" s="39"/>
      <c r="H65" s="39"/>
      <c r="J65" s="39"/>
      <c r="K65" s="39"/>
      <c r="L65" s="39"/>
      <c r="M65" s="20"/>
      <c r="N65" s="20"/>
      <c r="Q65" s="34"/>
      <c r="R65" s="39"/>
      <c r="T65" s="39"/>
      <c r="V65" s="39"/>
      <c r="W65" s="39"/>
      <c r="X65" s="39"/>
    </row>
    <row r="66" spans="1:24" ht="21" customHeight="1">
      <c r="A66" s="20" t="s">
        <v>107</v>
      </c>
      <c r="B66" s="20"/>
      <c r="E66" s="34"/>
      <c r="F66" s="39"/>
      <c r="H66" s="39"/>
      <c r="J66" s="39"/>
      <c r="K66" s="39"/>
      <c r="L66" s="39"/>
      <c r="M66" s="20" t="s">
        <v>107</v>
      </c>
      <c r="N66" s="20"/>
      <c r="Q66" s="34"/>
      <c r="R66" s="39"/>
      <c r="T66" s="39"/>
      <c r="V66" s="39"/>
      <c r="W66" s="39"/>
      <c r="X66" s="39"/>
    </row>
    <row r="67" spans="1:24" ht="21" customHeight="1">
      <c r="B67" s="34" t="s">
        <v>106</v>
      </c>
      <c r="E67" s="34"/>
      <c r="F67" s="39">
        <f>ROUND(F58-F68,0)</f>
        <v>213551632</v>
      </c>
      <c r="H67" s="39">
        <v>-18516604</v>
      </c>
      <c r="J67" s="39">
        <f>J58</f>
        <v>220676319</v>
      </c>
      <c r="K67" s="39"/>
      <c r="L67" s="117">
        <v>-18942703</v>
      </c>
      <c r="N67" s="34" t="s">
        <v>106</v>
      </c>
      <c r="Q67" s="34"/>
      <c r="R67" s="39">
        <f>ROUND(R58-R68,0)</f>
        <v>434768738</v>
      </c>
      <c r="T67" s="39">
        <f>ROUND(T58-T68,0)</f>
        <v>936472</v>
      </c>
      <c r="V67" s="39">
        <f>ROUND(V58-V68,0)</f>
        <v>452197318</v>
      </c>
      <c r="W67" s="39"/>
      <c r="X67" s="39">
        <f>ROUND(X58-X68,0)</f>
        <v>3508170</v>
      </c>
    </row>
    <row r="68" spans="1:24" ht="21" customHeight="1">
      <c r="B68" s="34" t="s">
        <v>69</v>
      </c>
      <c r="E68" s="34"/>
      <c r="F68" s="81">
        <v>0</v>
      </c>
      <c r="H68" s="81">
        <v>0</v>
      </c>
      <c r="J68" s="81" t="s">
        <v>108</v>
      </c>
      <c r="K68" s="39"/>
      <c r="L68" s="81">
        <v>0</v>
      </c>
      <c r="N68" s="34" t="s">
        <v>69</v>
      </c>
      <c r="Q68" s="34"/>
      <c r="R68" s="81">
        <v>15808</v>
      </c>
      <c r="T68" s="81">
        <v>0</v>
      </c>
      <c r="V68" s="81">
        <v>0</v>
      </c>
      <c r="W68" s="39"/>
      <c r="X68" s="81">
        <v>0</v>
      </c>
    </row>
    <row r="69" spans="1:24" ht="8.1" customHeight="1">
      <c r="A69" s="20"/>
      <c r="B69" s="20"/>
      <c r="E69" s="34"/>
      <c r="M69" s="20"/>
      <c r="N69" s="20"/>
      <c r="Q69" s="34"/>
    </row>
    <row r="70" spans="1:24" ht="21" customHeight="1" thickBot="1">
      <c r="A70" s="20"/>
      <c r="B70" s="20"/>
      <c r="E70" s="34"/>
      <c r="F70" s="43">
        <f>SUM(F67:F68)</f>
        <v>213551632</v>
      </c>
      <c r="G70" s="39"/>
      <c r="H70" s="43">
        <f>SUM(H67:H68)</f>
        <v>-18516604</v>
      </c>
      <c r="I70" s="39"/>
      <c r="J70" s="43">
        <f>SUM(J67:J68)</f>
        <v>220676319</v>
      </c>
      <c r="K70" s="39"/>
      <c r="L70" s="43">
        <f>SUM(L67:L68)</f>
        <v>-18942703</v>
      </c>
      <c r="M70" s="20"/>
      <c r="N70" s="20"/>
      <c r="Q70" s="34"/>
      <c r="R70" s="43">
        <f>SUM(R67:R68)</f>
        <v>434784546</v>
      </c>
      <c r="S70" s="39"/>
      <c r="T70" s="43">
        <f>SUM(T67:T68)</f>
        <v>936472</v>
      </c>
      <c r="U70" s="39"/>
      <c r="V70" s="43">
        <f>SUM(V67:V68)</f>
        <v>452197318</v>
      </c>
      <c r="W70" s="39"/>
      <c r="X70" s="43">
        <f>SUM(X67:X68)</f>
        <v>3508170</v>
      </c>
    </row>
    <row r="71" spans="1:24" ht="21" customHeight="1" thickTop="1">
      <c r="A71" s="20"/>
      <c r="B71" s="44"/>
      <c r="M71" s="20"/>
      <c r="N71" s="44"/>
    </row>
    <row r="72" spans="1:24" ht="21" customHeight="1">
      <c r="A72" s="36" t="s">
        <v>109</v>
      </c>
      <c r="M72" s="36" t="s">
        <v>109</v>
      </c>
    </row>
    <row r="73" spans="1:24" ht="8.1" customHeight="1">
      <c r="A73" s="38"/>
      <c r="M73" s="38"/>
    </row>
    <row r="74" spans="1:24" ht="21" customHeight="1">
      <c r="A74" s="33" t="s">
        <v>110</v>
      </c>
      <c r="E74" s="45"/>
      <c r="F74" s="46">
        <f>F29/4335902125</f>
        <v>4.9142203134947375E-2</v>
      </c>
      <c r="H74" s="46">
        <f>H29/4335902125</f>
        <v>-5.5425789852209823E-3</v>
      </c>
      <c r="J74" s="46">
        <f>J29/4335902125</f>
        <v>5.0895133847146057E-2</v>
      </c>
      <c r="K74" s="39"/>
      <c r="L74" s="46">
        <f>L29/4335902125</f>
        <v>-4.3688031818753291E-3</v>
      </c>
      <c r="M74" s="33" t="s">
        <v>110</v>
      </c>
      <c r="Q74" s="45"/>
      <c r="R74" s="46">
        <f>R29/4335902125</f>
        <v>0.10186484294776373</v>
      </c>
      <c r="T74" s="46">
        <f>T29/4335902125</f>
        <v>-7.6783813472265595E-4</v>
      </c>
      <c r="V74" s="46">
        <f>V29/4335902125</f>
        <v>0.10429140348734232</v>
      </c>
      <c r="W74" s="39"/>
      <c r="X74" s="46">
        <f>X29/4335902125</f>
        <v>8.0909806053336593E-4</v>
      </c>
    </row>
    <row r="75" spans="1:24" ht="21" customHeight="1">
      <c r="A75" s="33"/>
      <c r="E75" s="45"/>
      <c r="F75" s="39"/>
      <c r="H75" s="39"/>
      <c r="J75" s="39"/>
      <c r="K75" s="39"/>
      <c r="L75" s="39"/>
      <c r="M75" s="33"/>
      <c r="Q75" s="45"/>
      <c r="R75" s="39"/>
      <c r="T75" s="39"/>
      <c r="V75" s="39"/>
      <c r="W75" s="39"/>
      <c r="X75" s="39"/>
    </row>
    <row r="76" spans="1:24" ht="21" customHeight="1">
      <c r="A76" s="33"/>
      <c r="E76" s="45"/>
      <c r="F76" s="39"/>
      <c r="H76" s="39"/>
      <c r="J76" s="39"/>
      <c r="K76" s="39"/>
      <c r="L76" s="39"/>
      <c r="M76" s="33"/>
      <c r="Q76" s="45"/>
      <c r="R76" s="39"/>
      <c r="T76" s="39"/>
      <c r="V76" s="39"/>
      <c r="W76" s="39"/>
      <c r="X76" s="39"/>
    </row>
    <row r="77" spans="1:24" ht="21" customHeight="1">
      <c r="A77" s="33"/>
      <c r="E77" s="45"/>
      <c r="F77" s="39"/>
      <c r="H77" s="39"/>
      <c r="J77" s="39"/>
      <c r="K77" s="39"/>
      <c r="L77" s="39"/>
      <c r="M77" s="33"/>
      <c r="Q77" s="45"/>
      <c r="R77" s="39"/>
      <c r="T77" s="39"/>
      <c r="V77" s="39"/>
      <c r="W77" s="39"/>
      <c r="X77" s="39"/>
    </row>
    <row r="78" spans="1:24" ht="21" customHeight="1">
      <c r="A78" s="33"/>
      <c r="E78" s="45"/>
      <c r="F78" s="39"/>
      <c r="H78" s="39"/>
      <c r="J78" s="39"/>
      <c r="K78" s="39"/>
      <c r="L78" s="39"/>
      <c r="M78" s="33"/>
      <c r="Q78" s="45"/>
      <c r="R78" s="39"/>
      <c r="T78" s="39"/>
      <c r="V78" s="39"/>
      <c r="W78" s="39"/>
      <c r="X78" s="39"/>
    </row>
    <row r="79" spans="1:24" ht="21" customHeight="1">
      <c r="A79" s="33"/>
      <c r="E79" s="45"/>
      <c r="F79" s="39"/>
      <c r="H79" s="39"/>
      <c r="J79" s="39"/>
      <c r="K79" s="39"/>
      <c r="L79" s="39"/>
      <c r="M79" s="33"/>
      <c r="Q79" s="45"/>
      <c r="R79" s="39"/>
      <c r="T79" s="39"/>
      <c r="V79" s="39"/>
      <c r="W79" s="39"/>
      <c r="X79" s="39"/>
    </row>
    <row r="80" spans="1:24" ht="21" customHeight="1">
      <c r="A80" s="33"/>
      <c r="E80" s="45"/>
      <c r="F80" s="39"/>
      <c r="H80" s="39"/>
      <c r="J80" s="39"/>
      <c r="K80" s="39"/>
      <c r="L80" s="39"/>
      <c r="M80" s="33"/>
      <c r="Q80" s="45"/>
      <c r="R80" s="39"/>
      <c r="T80" s="39"/>
      <c r="V80" s="39"/>
      <c r="W80" s="39"/>
      <c r="X80" s="39"/>
    </row>
    <row r="81" spans="1:24" ht="21" customHeight="1">
      <c r="A81" s="33"/>
      <c r="E81" s="45"/>
      <c r="F81" s="39"/>
      <c r="H81" s="39"/>
      <c r="J81" s="39"/>
      <c r="K81" s="39"/>
      <c r="L81" s="39"/>
      <c r="M81" s="33"/>
      <c r="Q81" s="45"/>
      <c r="R81" s="39"/>
      <c r="T81" s="39"/>
      <c r="V81" s="39"/>
      <c r="W81" s="39"/>
      <c r="X81" s="39"/>
    </row>
    <row r="82" spans="1:24" ht="21" customHeight="1">
      <c r="A82" s="33"/>
      <c r="E82" s="45"/>
      <c r="F82" s="39"/>
      <c r="H82" s="39"/>
      <c r="J82" s="39"/>
      <c r="K82" s="39"/>
      <c r="L82" s="39"/>
      <c r="M82" s="33"/>
      <c r="Q82" s="45"/>
      <c r="R82" s="39"/>
      <c r="T82" s="39"/>
      <c r="V82" s="39"/>
      <c r="W82" s="39"/>
      <c r="X82" s="39"/>
    </row>
    <row r="83" spans="1:24" ht="21" customHeight="1">
      <c r="A83" s="33"/>
      <c r="E83" s="45"/>
      <c r="F83" s="39"/>
      <c r="H83" s="39"/>
      <c r="J83" s="39"/>
      <c r="K83" s="39"/>
      <c r="L83" s="39"/>
      <c r="M83" s="33"/>
      <c r="Q83" s="45"/>
      <c r="R83" s="39"/>
      <c r="T83" s="39"/>
      <c r="V83" s="39"/>
      <c r="W83" s="39"/>
      <c r="X83" s="39"/>
    </row>
    <row r="84" spans="1:24" ht="21" customHeight="1">
      <c r="A84" s="33"/>
      <c r="E84" s="45"/>
      <c r="F84" s="39"/>
      <c r="H84" s="39"/>
      <c r="J84" s="39"/>
      <c r="K84" s="39"/>
      <c r="L84" s="39"/>
      <c r="M84" s="33"/>
      <c r="Q84" s="45"/>
      <c r="R84" s="39"/>
      <c r="T84" s="39"/>
      <c r="V84" s="39"/>
      <c r="W84" s="39"/>
      <c r="X84" s="39"/>
    </row>
    <row r="85" spans="1:24" ht="21" customHeight="1">
      <c r="A85" s="33"/>
      <c r="E85" s="45"/>
      <c r="F85" s="39"/>
      <c r="H85" s="39"/>
      <c r="J85" s="39"/>
      <c r="K85" s="39"/>
      <c r="L85" s="39"/>
      <c r="M85" s="33"/>
      <c r="Q85" s="45"/>
      <c r="R85" s="39"/>
      <c r="T85" s="39"/>
      <c r="V85" s="39"/>
      <c r="W85" s="39"/>
      <c r="X85" s="39"/>
    </row>
    <row r="86" spans="1:24" ht="21" customHeight="1">
      <c r="A86" s="33"/>
      <c r="E86" s="45"/>
      <c r="F86" s="39"/>
      <c r="H86" s="39"/>
      <c r="J86" s="39"/>
      <c r="K86" s="39"/>
      <c r="L86" s="39"/>
      <c r="M86" s="33"/>
      <c r="Q86" s="45"/>
      <c r="R86" s="39"/>
      <c r="T86" s="39"/>
      <c r="V86" s="39"/>
      <c r="W86" s="39"/>
      <c r="X86" s="39"/>
    </row>
    <row r="87" spans="1:24" ht="21" customHeight="1">
      <c r="A87" s="33"/>
      <c r="E87" s="45"/>
      <c r="F87" s="39"/>
      <c r="H87" s="39"/>
      <c r="J87" s="39"/>
      <c r="K87" s="39"/>
      <c r="L87" s="39"/>
      <c r="M87" s="33"/>
      <c r="Q87" s="45"/>
      <c r="R87" s="39"/>
      <c r="T87" s="39"/>
      <c r="V87" s="39"/>
      <c r="W87" s="39"/>
      <c r="X87" s="39"/>
    </row>
    <row r="88" spans="1:24" s="16" customFormat="1" ht="21.75" customHeight="1">
      <c r="A88" s="142" t="s">
        <v>34</v>
      </c>
      <c r="B88" s="143"/>
      <c r="C88" s="144"/>
      <c r="D88" s="144"/>
      <c r="E88" s="144"/>
      <c r="F88" s="144"/>
      <c r="G88" s="142"/>
      <c r="H88" s="144"/>
      <c r="I88" s="142"/>
      <c r="J88" s="142"/>
      <c r="K88" s="142"/>
      <c r="L88" s="142"/>
      <c r="M88" s="142" t="s">
        <v>34</v>
      </c>
      <c r="N88" s="143"/>
      <c r="O88" s="144"/>
      <c r="P88" s="144"/>
      <c r="Q88" s="144"/>
      <c r="R88" s="144"/>
      <c r="S88" s="142"/>
      <c r="T88" s="144"/>
      <c r="U88" s="142"/>
      <c r="V88" s="142"/>
      <c r="W88" s="142"/>
      <c r="X88" s="142"/>
    </row>
    <row r="130" spans="2:11" ht="21.75" customHeight="1">
      <c r="B130" s="29"/>
      <c r="D130" s="29"/>
    </row>
    <row r="133" spans="2:11" ht="21.75" customHeight="1">
      <c r="K133" s="34"/>
    </row>
  </sheetData>
  <mergeCells count="8">
    <mergeCell ref="V5:X5"/>
    <mergeCell ref="R49:T49"/>
    <mergeCell ref="V49:X49"/>
    <mergeCell ref="J5:L5"/>
    <mergeCell ref="F5:H5"/>
    <mergeCell ref="F49:H49"/>
    <mergeCell ref="J49:L49"/>
    <mergeCell ref="R5:T5"/>
  </mergeCells>
  <pageMargins left="0.8" right="0.5" top="0.5" bottom="0.6" header="0.49" footer="0.4"/>
  <pageSetup paperSize="9" scale="90" firstPageNumber="8" fitToHeight="0" orientation="portrait" useFirstPageNumber="1" r:id="rId1"/>
  <headerFooter>
    <oddFooter>&amp;R&amp;"Browallia New,Regular"&amp;13&amp;P</oddFooter>
  </headerFooter>
  <rowBreaks count="1" manualBreakCount="1">
    <brk id="44" max="21" man="1"/>
  </rowBreaks>
  <colBreaks count="1" manualBreakCount="1">
    <brk id="12" max="9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31"/>
  <sheetViews>
    <sheetView view="pageBreakPreview" topLeftCell="A71" zoomScale="79" zoomScaleNormal="79" zoomScaleSheetLayoutView="79" zoomScalePageLayoutView="55" workbookViewId="0">
      <selection activeCell="D88" sqref="D88"/>
    </sheetView>
  </sheetViews>
  <sheetFormatPr defaultColWidth="11" defaultRowHeight="20.100000000000001" customHeight="1"/>
  <cols>
    <col min="1" max="3" width="1.6640625" style="29" customWidth="1"/>
    <col min="4" max="4" width="35.33203125" style="29" customWidth="1"/>
    <col min="5" max="5" width="3.6640625" style="29" customWidth="1"/>
    <col min="6" max="6" width="15.77734375" style="30" customWidth="1"/>
    <col min="7" max="7" width="1" style="29" customWidth="1"/>
    <col min="8" max="8" width="15.77734375" style="30" customWidth="1"/>
    <col min="9" max="9" width="1" style="29" customWidth="1"/>
    <col min="10" max="10" width="15.77734375" style="30" customWidth="1"/>
    <col min="11" max="11" width="1" style="29" customWidth="1"/>
    <col min="12" max="12" width="15.77734375" style="30" customWidth="1"/>
    <col min="13" max="15" width="1.6640625" style="29" customWidth="1"/>
    <col min="16" max="16" width="33" style="29" customWidth="1"/>
    <col min="17" max="17" width="3.33203125" style="29" customWidth="1"/>
    <col min="18" max="18" width="16.77734375" style="30" bestFit="1" customWidth="1"/>
    <col min="19" max="19" width="1" style="29" customWidth="1"/>
    <col min="20" max="20" width="16.109375" style="30" customWidth="1"/>
    <col min="21" max="21" width="1" style="29" customWidth="1"/>
    <col min="22" max="22" width="16.109375" style="30" customWidth="1"/>
    <col min="23" max="23" width="1" style="29" customWidth="1"/>
    <col min="24" max="24" width="16.77734375" style="30" bestFit="1" customWidth="1"/>
    <col min="25" max="16384" width="11" style="34"/>
  </cols>
  <sheetData>
    <row r="1" spans="1:24" ht="21.75" customHeight="1">
      <c r="A1" s="15" t="s">
        <v>0</v>
      </c>
      <c r="B1" s="36"/>
      <c r="C1" s="28"/>
      <c r="D1" s="28"/>
      <c r="E1" s="24"/>
      <c r="G1" s="24"/>
      <c r="I1" s="24"/>
      <c r="K1" s="24"/>
      <c r="M1" s="15" t="s">
        <v>0</v>
      </c>
      <c r="N1" s="36"/>
      <c r="O1" s="28"/>
      <c r="P1" s="28"/>
      <c r="Q1" s="24"/>
      <c r="S1" s="24"/>
      <c r="U1" s="24"/>
      <c r="W1" s="24"/>
    </row>
    <row r="2" spans="1:24" ht="21.75" customHeight="1">
      <c r="A2" s="15" t="s">
        <v>72</v>
      </c>
      <c r="B2" s="36"/>
      <c r="C2" s="28"/>
      <c r="D2" s="28"/>
      <c r="E2" s="24"/>
      <c r="G2" s="24"/>
      <c r="I2" s="24"/>
      <c r="K2" s="24"/>
      <c r="M2" s="15" t="s">
        <v>72</v>
      </c>
      <c r="N2" s="36"/>
      <c r="O2" s="28"/>
      <c r="P2" s="28"/>
      <c r="Q2" s="24"/>
      <c r="S2" s="24"/>
      <c r="U2" s="24"/>
      <c r="W2" s="24"/>
    </row>
    <row r="3" spans="1:24" ht="21.75" customHeight="1">
      <c r="A3" s="87" t="s">
        <v>73</v>
      </c>
      <c r="B3" s="114"/>
      <c r="C3" s="115"/>
      <c r="D3" s="115"/>
      <c r="E3" s="116"/>
      <c r="F3" s="76"/>
      <c r="G3" s="116"/>
      <c r="H3" s="76"/>
      <c r="I3" s="116"/>
      <c r="J3" s="76"/>
      <c r="K3" s="116"/>
      <c r="L3" s="76"/>
      <c r="M3" s="87" t="s">
        <v>74</v>
      </c>
      <c r="N3" s="114"/>
      <c r="O3" s="115"/>
      <c r="P3" s="115"/>
      <c r="Q3" s="116"/>
      <c r="R3" s="76"/>
      <c r="S3" s="116"/>
      <c r="T3" s="76"/>
      <c r="U3" s="116"/>
      <c r="V3" s="76"/>
      <c r="W3" s="116"/>
      <c r="X3" s="76"/>
    </row>
    <row r="4" spans="1:24" ht="21" customHeight="1">
      <c r="A4" s="36"/>
      <c r="B4" s="36"/>
      <c r="C4" s="28"/>
      <c r="D4" s="28"/>
      <c r="E4" s="24"/>
      <c r="G4" s="24"/>
      <c r="I4" s="24"/>
      <c r="K4" s="24"/>
      <c r="M4" s="36"/>
      <c r="N4" s="36"/>
      <c r="O4" s="28"/>
      <c r="P4" s="28"/>
      <c r="Q4" s="24"/>
      <c r="S4" s="24"/>
      <c r="U4" s="24"/>
      <c r="W4" s="24"/>
    </row>
    <row r="5" spans="1:24" s="28" customFormat="1" ht="21" customHeight="1">
      <c r="A5" s="37"/>
      <c r="B5" s="37"/>
      <c r="E5" s="24"/>
      <c r="F5" s="146" t="s">
        <v>3</v>
      </c>
      <c r="G5" s="146"/>
      <c r="H5" s="146"/>
      <c r="I5" s="22"/>
      <c r="J5" s="146" t="s">
        <v>4</v>
      </c>
      <c r="K5" s="146"/>
      <c r="L5" s="146"/>
      <c r="M5" s="37"/>
      <c r="N5" s="37"/>
      <c r="Q5" s="24"/>
      <c r="R5" s="146" t="s">
        <v>3</v>
      </c>
      <c r="S5" s="146"/>
      <c r="T5" s="146"/>
      <c r="U5" s="22"/>
      <c r="V5" s="146" t="s">
        <v>4</v>
      </c>
      <c r="W5" s="146"/>
      <c r="X5" s="146"/>
    </row>
    <row r="6" spans="1:24" s="28" customFormat="1" ht="21" customHeight="1">
      <c r="A6" s="37"/>
      <c r="B6" s="37"/>
      <c r="E6" s="24"/>
      <c r="F6" s="26" t="s">
        <v>7</v>
      </c>
      <c r="G6" s="22"/>
      <c r="H6" s="26" t="s">
        <v>8</v>
      </c>
      <c r="I6" s="22"/>
      <c r="J6" s="26" t="s">
        <v>7</v>
      </c>
      <c r="K6" s="22"/>
      <c r="L6" s="26" t="s">
        <v>8</v>
      </c>
      <c r="M6" s="37"/>
      <c r="N6" s="37"/>
      <c r="Q6" s="24"/>
      <c r="R6" s="26" t="s">
        <v>7</v>
      </c>
      <c r="S6" s="22"/>
      <c r="T6" s="26" t="s">
        <v>8</v>
      </c>
      <c r="U6" s="22"/>
      <c r="V6" s="26" t="s">
        <v>7</v>
      </c>
      <c r="W6" s="22"/>
      <c r="X6" s="26" t="s">
        <v>8</v>
      </c>
    </row>
    <row r="7" spans="1:24" ht="21" customHeight="1">
      <c r="A7" s="34"/>
      <c r="B7" s="34"/>
      <c r="C7" s="34"/>
      <c r="D7" s="34"/>
      <c r="F7" s="79" t="s">
        <v>11</v>
      </c>
      <c r="H7" s="79" t="s">
        <v>11</v>
      </c>
      <c r="J7" s="79" t="s">
        <v>11</v>
      </c>
      <c r="K7" s="15"/>
      <c r="L7" s="79" t="s">
        <v>11</v>
      </c>
      <c r="M7" s="34"/>
      <c r="N7" s="34"/>
      <c r="O7" s="34"/>
      <c r="P7" s="34"/>
      <c r="R7" s="79" t="s">
        <v>11</v>
      </c>
      <c r="T7" s="79" t="s">
        <v>11</v>
      </c>
      <c r="V7" s="79" t="s">
        <v>11</v>
      </c>
      <c r="W7" s="15"/>
      <c r="X7" s="79" t="s">
        <v>11</v>
      </c>
    </row>
    <row r="8" spans="1:24" ht="8.1" customHeight="1">
      <c r="A8" s="38"/>
      <c r="B8" s="34"/>
      <c r="C8" s="34"/>
      <c r="D8" s="34"/>
      <c r="F8" s="125"/>
      <c r="H8" s="125"/>
      <c r="J8" s="125"/>
      <c r="L8" s="125"/>
      <c r="M8" s="38"/>
      <c r="N8" s="34"/>
      <c r="O8" s="34"/>
      <c r="P8" s="34"/>
      <c r="R8" s="125"/>
      <c r="T8" s="125"/>
      <c r="V8" s="125"/>
      <c r="X8" s="125"/>
    </row>
    <row r="9" spans="1:24" ht="21" customHeight="1">
      <c r="A9" s="34" t="s">
        <v>75</v>
      </c>
      <c r="B9" s="34"/>
      <c r="C9" s="34"/>
      <c r="D9" s="34"/>
      <c r="F9" s="3">
        <v>80724868578</v>
      </c>
      <c r="G9" s="3"/>
      <c r="H9" s="12">
        <v>58354727483</v>
      </c>
      <c r="I9" s="34"/>
      <c r="J9" s="118">
        <v>80578952679</v>
      </c>
      <c r="K9" s="3"/>
      <c r="L9" s="3">
        <v>52808690789</v>
      </c>
      <c r="M9" s="34" t="s">
        <v>75</v>
      </c>
      <c r="N9" s="34"/>
      <c r="O9" s="34"/>
      <c r="P9" s="34"/>
      <c r="R9" s="3">
        <v>130042701389</v>
      </c>
      <c r="S9" s="3"/>
      <c r="T9" s="12">
        <v>122424610538</v>
      </c>
      <c r="U9" s="34"/>
      <c r="V9" s="118">
        <v>124585833164</v>
      </c>
      <c r="W9" s="3"/>
      <c r="X9" s="3">
        <v>110372094448</v>
      </c>
    </row>
    <row r="10" spans="1:24" ht="21" customHeight="1">
      <c r="A10" s="34" t="s">
        <v>76</v>
      </c>
      <c r="B10" s="34"/>
      <c r="C10" s="34"/>
      <c r="D10" s="34"/>
      <c r="F10" s="3"/>
      <c r="G10" s="3"/>
      <c r="H10" s="3"/>
      <c r="I10" s="3"/>
      <c r="J10" s="3"/>
      <c r="K10" s="3"/>
      <c r="L10" s="3"/>
      <c r="M10" s="34" t="s">
        <v>76</v>
      </c>
      <c r="N10" s="34"/>
      <c r="O10" s="34"/>
      <c r="P10" s="34"/>
      <c r="R10" s="3"/>
      <c r="S10" s="3"/>
      <c r="T10" s="3"/>
      <c r="U10" s="3"/>
      <c r="V10" s="3"/>
      <c r="W10" s="3"/>
      <c r="X10" s="3"/>
    </row>
    <row r="11" spans="1:24" ht="21" customHeight="1">
      <c r="A11" s="34"/>
      <c r="B11" s="34" t="s">
        <v>77</v>
      </c>
      <c r="C11" s="34"/>
      <c r="D11" s="34"/>
      <c r="F11" s="80">
        <v>2691856197</v>
      </c>
      <c r="H11" s="126">
        <v>153796356</v>
      </c>
      <c r="I11" s="34"/>
      <c r="J11" s="121">
        <v>1420497096</v>
      </c>
      <c r="L11" s="80">
        <v>142145813</v>
      </c>
      <c r="M11" s="34"/>
      <c r="N11" s="34" t="s">
        <v>77</v>
      </c>
      <c r="O11" s="34"/>
      <c r="P11" s="34"/>
      <c r="R11" s="80">
        <v>5360658035</v>
      </c>
      <c r="T11" s="126">
        <v>381144313</v>
      </c>
      <c r="U11" s="34"/>
      <c r="V11" s="121">
        <v>2282861337</v>
      </c>
      <c r="X11" s="80">
        <v>345163183</v>
      </c>
    </row>
    <row r="12" spans="1:24" ht="8.1" customHeight="1">
      <c r="A12" s="34"/>
      <c r="B12" s="34"/>
      <c r="C12" s="34"/>
      <c r="D12" s="34"/>
      <c r="F12" s="29"/>
      <c r="H12" s="29"/>
      <c r="J12" s="29"/>
      <c r="M12" s="34"/>
      <c r="N12" s="34"/>
      <c r="O12" s="34"/>
      <c r="P12" s="34"/>
      <c r="R12" s="29"/>
      <c r="T12" s="29"/>
      <c r="V12" s="29"/>
    </row>
    <row r="13" spans="1:24" ht="21" customHeight="1">
      <c r="A13" s="20" t="s">
        <v>78</v>
      </c>
      <c r="B13" s="34"/>
      <c r="C13" s="34"/>
      <c r="D13" s="34"/>
      <c r="F13" s="29">
        <f>SUM(F9:F11)</f>
        <v>83416724775</v>
      </c>
      <c r="H13" s="29">
        <f>SUM(H9:H11)</f>
        <v>58508523839</v>
      </c>
      <c r="J13" s="29">
        <f>SUM(J9:J11)</f>
        <v>81999449775</v>
      </c>
      <c r="L13" s="29">
        <f>SUM(L9:L11)</f>
        <v>52950836602</v>
      </c>
      <c r="M13" s="20" t="s">
        <v>78</v>
      </c>
      <c r="N13" s="34"/>
      <c r="O13" s="34"/>
      <c r="P13" s="34"/>
      <c r="R13" s="29">
        <f>SUM(R9:R11)</f>
        <v>135403359424</v>
      </c>
      <c r="T13" s="29">
        <f>SUM(T9:T11)</f>
        <v>122805754851</v>
      </c>
      <c r="V13" s="29">
        <f>SUM(V9:V11)</f>
        <v>126868694501</v>
      </c>
      <c r="X13" s="29">
        <f>SUM(X9:X11)</f>
        <v>110717257631</v>
      </c>
    </row>
    <row r="14" spans="1:24" ht="21" customHeight="1">
      <c r="A14" s="34" t="s">
        <v>79</v>
      </c>
      <c r="B14" s="34"/>
      <c r="C14" s="34"/>
      <c r="D14" s="34"/>
      <c r="F14" s="80">
        <v>-74120859223</v>
      </c>
      <c r="H14" s="76">
        <v>-59005487102</v>
      </c>
      <c r="I14" s="34"/>
      <c r="J14" s="76">
        <v>-72948201751</v>
      </c>
      <c r="L14" s="80">
        <v>-53942772039</v>
      </c>
      <c r="M14" s="34" t="s">
        <v>79</v>
      </c>
      <c r="N14" s="34"/>
      <c r="O14" s="34"/>
      <c r="P14" s="34"/>
      <c r="R14" s="80">
        <v>-116318310643</v>
      </c>
      <c r="T14" s="76">
        <v>-121760359948</v>
      </c>
      <c r="U14" s="34"/>
      <c r="V14" s="76">
        <v>-108291705729</v>
      </c>
      <c r="X14" s="80">
        <v>-110694183284</v>
      </c>
    </row>
    <row r="15" spans="1:24" ht="8.1" customHeight="1">
      <c r="A15" s="38"/>
      <c r="B15" s="34"/>
      <c r="C15" s="34"/>
      <c r="D15" s="34"/>
      <c r="F15" s="39"/>
      <c r="H15" s="39"/>
      <c r="J15" s="39"/>
      <c r="L15" s="39"/>
      <c r="M15" s="38"/>
      <c r="N15" s="34"/>
      <c r="O15" s="34"/>
      <c r="P15" s="34"/>
      <c r="R15" s="39"/>
      <c r="T15" s="39"/>
      <c r="V15" s="39"/>
      <c r="X15" s="39"/>
    </row>
    <row r="16" spans="1:24" ht="21" customHeight="1">
      <c r="A16" s="20" t="s">
        <v>80</v>
      </c>
      <c r="B16" s="34"/>
      <c r="C16" s="34"/>
      <c r="D16" s="34"/>
      <c r="F16" s="29">
        <f>SUM(F13:F14)</f>
        <v>9295865552</v>
      </c>
      <c r="H16" s="29">
        <f>SUM(H13:H14)</f>
        <v>-496963263</v>
      </c>
      <c r="J16" s="29">
        <f>SUM(J13:J14)</f>
        <v>9051248024</v>
      </c>
      <c r="L16" s="29">
        <f>SUM(L13:L14)</f>
        <v>-991935437</v>
      </c>
      <c r="M16" s="20" t="s">
        <v>80</v>
      </c>
      <c r="N16" s="34"/>
      <c r="O16" s="34"/>
      <c r="P16" s="34"/>
      <c r="R16" s="29">
        <f>SUM(R13:R14)</f>
        <v>19085048781</v>
      </c>
      <c r="T16" s="29">
        <f>SUM(T13:T14)</f>
        <v>1045394903</v>
      </c>
      <c r="V16" s="29">
        <f>SUM(V13:V14)</f>
        <v>18576988772</v>
      </c>
      <c r="X16" s="29">
        <f>SUM(X13:X14)</f>
        <v>23074347</v>
      </c>
    </row>
    <row r="17" spans="1:24" ht="21" customHeight="1">
      <c r="A17" s="34" t="s">
        <v>111</v>
      </c>
      <c r="B17" s="34"/>
      <c r="C17" s="34"/>
      <c r="D17" s="34"/>
      <c r="F17" s="29">
        <v>37807267</v>
      </c>
      <c r="H17" s="30">
        <v>36209928</v>
      </c>
      <c r="I17" s="28"/>
      <c r="J17" s="30">
        <v>37807267</v>
      </c>
      <c r="L17" s="29">
        <v>36209928</v>
      </c>
      <c r="M17" s="34" t="s">
        <v>111</v>
      </c>
      <c r="N17" s="34"/>
      <c r="O17" s="34"/>
      <c r="P17" s="34"/>
      <c r="R17" s="29">
        <v>79214741</v>
      </c>
      <c r="T17" s="30">
        <v>82632227</v>
      </c>
      <c r="U17" s="28"/>
      <c r="V17" s="30">
        <v>79214741</v>
      </c>
      <c r="X17" s="29">
        <v>82632227</v>
      </c>
    </row>
    <row r="18" spans="1:24" ht="21" customHeight="1">
      <c r="A18" s="34" t="s">
        <v>82</v>
      </c>
      <c r="B18" s="34"/>
      <c r="C18" s="34"/>
      <c r="D18" s="34"/>
      <c r="F18" s="29">
        <v>50339526</v>
      </c>
      <c r="H18" s="30">
        <v>48860364</v>
      </c>
      <c r="I18" s="28"/>
      <c r="J18" s="30">
        <v>51027366</v>
      </c>
      <c r="L18" s="29">
        <v>55729475</v>
      </c>
      <c r="M18" s="34" t="s">
        <v>82</v>
      </c>
      <c r="N18" s="34"/>
      <c r="O18" s="34"/>
      <c r="P18" s="34"/>
      <c r="R18" s="29">
        <v>116391179</v>
      </c>
      <c r="T18" s="30">
        <v>121065693</v>
      </c>
      <c r="U18" s="28"/>
      <c r="V18" s="30">
        <v>117874311</v>
      </c>
      <c r="X18" s="29">
        <v>101388406</v>
      </c>
    </row>
    <row r="19" spans="1:24" ht="21" customHeight="1">
      <c r="A19" s="34" t="s">
        <v>83</v>
      </c>
      <c r="B19" s="34"/>
      <c r="C19" s="34"/>
      <c r="D19" s="34"/>
      <c r="F19" s="111">
        <v>105031481</v>
      </c>
      <c r="H19" s="108">
        <v>247983310</v>
      </c>
      <c r="I19" s="28"/>
      <c r="J19" s="108">
        <v>37389218</v>
      </c>
      <c r="L19" s="111">
        <v>396402221</v>
      </c>
      <c r="M19" s="34" t="s">
        <v>83</v>
      </c>
      <c r="N19" s="34"/>
      <c r="O19" s="34"/>
      <c r="P19" s="34"/>
      <c r="R19" s="111">
        <v>212693282</v>
      </c>
      <c r="T19" s="76">
        <v>422802979</v>
      </c>
      <c r="U19" s="28"/>
      <c r="V19" s="76">
        <v>98999073</v>
      </c>
      <c r="X19" s="111">
        <v>598471579</v>
      </c>
    </row>
    <row r="20" spans="1:24" ht="8.1" customHeight="1">
      <c r="A20" s="34"/>
      <c r="B20" s="34"/>
      <c r="C20" s="34"/>
      <c r="D20" s="34"/>
      <c r="F20" s="29"/>
      <c r="H20" s="29"/>
      <c r="J20" s="29"/>
      <c r="L20" s="29"/>
      <c r="M20" s="34"/>
      <c r="N20" s="34"/>
      <c r="O20" s="34"/>
      <c r="P20" s="34"/>
      <c r="R20" s="29"/>
      <c r="T20" s="29"/>
      <c r="V20" s="29"/>
      <c r="X20" s="29"/>
    </row>
    <row r="21" spans="1:24" ht="21" customHeight="1">
      <c r="A21" s="20" t="s">
        <v>84</v>
      </c>
      <c r="B21" s="34"/>
      <c r="C21" s="34"/>
      <c r="D21" s="34"/>
      <c r="E21" s="34"/>
      <c r="F21" s="29">
        <f>SUM(F16:F20)</f>
        <v>9489043826</v>
      </c>
      <c r="H21" s="29">
        <f>SUM(H16:H20)</f>
        <v>-163909661</v>
      </c>
      <c r="J21" s="29">
        <f>SUM(J16:J20)</f>
        <v>9177471875</v>
      </c>
      <c r="L21" s="29">
        <f>SUM(L16:L20)</f>
        <v>-503593813</v>
      </c>
      <c r="M21" s="20" t="s">
        <v>84</v>
      </c>
      <c r="N21" s="34"/>
      <c r="O21" s="34"/>
      <c r="P21" s="34"/>
      <c r="Q21" s="34"/>
      <c r="R21" s="29">
        <f>SUM(R16:R20)</f>
        <v>19493347983</v>
      </c>
      <c r="T21" s="29">
        <f>SUM(T16:T20)</f>
        <v>1671895802</v>
      </c>
      <c r="V21" s="29">
        <f>SUM(V16:V20)</f>
        <v>18873076897</v>
      </c>
      <c r="X21" s="29">
        <f>SUM(X16:X20)</f>
        <v>805566559</v>
      </c>
    </row>
    <row r="22" spans="1:24" ht="21" customHeight="1">
      <c r="A22" s="34" t="s">
        <v>85</v>
      </c>
      <c r="B22" s="34"/>
      <c r="C22" s="20"/>
      <c r="D22" s="34"/>
      <c r="F22" s="39">
        <v>-721287954</v>
      </c>
      <c r="H22" s="30">
        <v>-796231329</v>
      </c>
      <c r="I22" s="34"/>
      <c r="J22" s="30">
        <v>-260671515</v>
      </c>
      <c r="L22" s="39">
        <v>-268414205</v>
      </c>
      <c r="M22" s="34" t="s">
        <v>85</v>
      </c>
      <c r="N22" s="34"/>
      <c r="O22" s="20"/>
      <c r="P22" s="34"/>
      <c r="R22" s="39">
        <v>-1474068327</v>
      </c>
      <c r="T22" s="30">
        <v>-1658222080</v>
      </c>
      <c r="U22" s="34"/>
      <c r="V22" s="30">
        <v>-547280848</v>
      </c>
      <c r="X22" s="39">
        <v>-570404122</v>
      </c>
    </row>
    <row r="23" spans="1:24" ht="21" customHeight="1">
      <c r="A23" s="34" t="s">
        <v>86</v>
      </c>
      <c r="B23" s="34"/>
      <c r="C23" s="20"/>
      <c r="D23" s="34"/>
      <c r="F23" s="39">
        <v>-11055341</v>
      </c>
      <c r="H23" s="30">
        <v>0</v>
      </c>
      <c r="I23" s="34"/>
      <c r="J23" s="30">
        <v>-10471482</v>
      </c>
      <c r="L23" s="39">
        <v>0</v>
      </c>
      <c r="M23" s="34" t="s">
        <v>86</v>
      </c>
      <c r="N23" s="34"/>
      <c r="O23" s="20"/>
      <c r="P23" s="34"/>
      <c r="R23" s="39">
        <v>-22310013</v>
      </c>
      <c r="T23" s="30">
        <v>-1584418</v>
      </c>
      <c r="U23" s="34"/>
      <c r="V23" s="30">
        <v>-21223302</v>
      </c>
      <c r="X23" s="39">
        <v>0</v>
      </c>
    </row>
    <row r="24" spans="1:24" ht="21" customHeight="1">
      <c r="A24" s="34" t="s">
        <v>87</v>
      </c>
      <c r="B24" s="34"/>
      <c r="C24" s="20"/>
      <c r="D24" s="34"/>
      <c r="F24" s="127">
        <v>-47208514</v>
      </c>
      <c r="H24" s="108">
        <v>-67522785</v>
      </c>
      <c r="I24" s="34"/>
      <c r="J24" s="108">
        <v>-27197967</v>
      </c>
      <c r="L24" s="127">
        <v>-46182842</v>
      </c>
      <c r="M24" s="34" t="s">
        <v>87</v>
      </c>
      <c r="N24" s="34"/>
      <c r="O24" s="20"/>
      <c r="P24" s="34"/>
      <c r="R24" s="127">
        <v>-92566624</v>
      </c>
      <c r="T24" s="76">
        <v>-139536660</v>
      </c>
      <c r="U24" s="34"/>
      <c r="V24" s="76">
        <v>-56387988</v>
      </c>
      <c r="X24" s="127">
        <v>-99732508</v>
      </c>
    </row>
    <row r="25" spans="1:24" ht="8.1" customHeight="1">
      <c r="A25" s="38"/>
      <c r="B25" s="34"/>
      <c r="C25" s="34"/>
      <c r="D25" s="34"/>
      <c r="F25" s="39"/>
      <c r="H25" s="39"/>
      <c r="J25" s="39"/>
      <c r="L25" s="39"/>
      <c r="M25" s="38"/>
      <c r="N25" s="34"/>
      <c r="O25" s="34"/>
      <c r="P25" s="34"/>
      <c r="R25" s="39"/>
      <c r="T25" s="39"/>
      <c r="V25" s="39"/>
      <c r="X25" s="39"/>
    </row>
    <row r="26" spans="1:24" ht="21" customHeight="1">
      <c r="A26" s="20" t="s">
        <v>88</v>
      </c>
      <c r="B26" s="34"/>
      <c r="C26" s="34"/>
      <c r="D26" s="20"/>
      <c r="F26" s="29">
        <f>SUM(F21:F24)</f>
        <v>8709492017</v>
      </c>
      <c r="H26" s="29">
        <f>SUM(H21:H24)</f>
        <v>-1027663775</v>
      </c>
      <c r="J26" s="29">
        <f>SUM(J21:J24)</f>
        <v>8879130911</v>
      </c>
      <c r="L26" s="29">
        <f>SUM(L21:L24)</f>
        <v>-818190860</v>
      </c>
      <c r="M26" s="20" t="s">
        <v>88</v>
      </c>
      <c r="N26" s="34"/>
      <c r="O26" s="34"/>
      <c r="P26" s="20"/>
      <c r="R26" s="29">
        <f>SUM(R21:R24)</f>
        <v>17904403019</v>
      </c>
      <c r="T26" s="29">
        <f>SUM(T21:T24)</f>
        <v>-127447356</v>
      </c>
      <c r="V26" s="29">
        <f>SUM(V21:V24)</f>
        <v>18248184759</v>
      </c>
      <c r="X26" s="29">
        <f>SUM(X21:X24)</f>
        <v>135429929</v>
      </c>
    </row>
    <row r="27" spans="1:24" ht="21" customHeight="1">
      <c r="A27" s="34" t="s">
        <v>89</v>
      </c>
      <c r="B27" s="20"/>
      <c r="C27" s="34"/>
      <c r="D27" s="34"/>
      <c r="F27" s="82">
        <v>-1792603193</v>
      </c>
      <c r="H27" s="76">
        <v>215323198</v>
      </c>
      <c r="I27" s="28"/>
      <c r="J27" s="76">
        <v>-1766340088</v>
      </c>
      <c r="L27" s="82">
        <v>174221501</v>
      </c>
      <c r="M27" s="34" t="s">
        <v>89</v>
      </c>
      <c r="N27" s="20"/>
      <c r="O27" s="34"/>
      <c r="P27" s="34"/>
      <c r="R27" s="82">
        <v>-3620067409</v>
      </c>
      <c r="T27" s="76">
        <v>28628573</v>
      </c>
      <c r="U27" s="28"/>
      <c r="V27" s="76">
        <v>-3629278615</v>
      </c>
      <c r="X27" s="82">
        <v>-6206698</v>
      </c>
    </row>
    <row r="28" spans="1:24" ht="8.1" customHeight="1">
      <c r="A28" s="38"/>
      <c r="B28" s="34"/>
      <c r="C28" s="34"/>
      <c r="D28" s="34"/>
      <c r="F28" s="39"/>
      <c r="H28" s="39"/>
      <c r="J28" s="39"/>
      <c r="L28" s="39"/>
      <c r="M28" s="38"/>
      <c r="N28" s="34"/>
      <c r="O28" s="34"/>
      <c r="P28" s="34"/>
      <c r="R28" s="39"/>
      <c r="T28" s="39"/>
      <c r="V28" s="39"/>
      <c r="X28" s="39"/>
    </row>
    <row r="29" spans="1:24" ht="21" customHeight="1">
      <c r="A29" s="36" t="s">
        <v>90</v>
      </c>
      <c r="B29" s="34"/>
      <c r="C29" s="34"/>
      <c r="D29" s="34"/>
      <c r="F29" s="29">
        <f>SUM(F26:F27)</f>
        <v>6916888824</v>
      </c>
      <c r="H29" s="29">
        <f>SUM(H26:H27)</f>
        <v>-812340577</v>
      </c>
      <c r="J29" s="29">
        <f>SUM(J26:J27)</f>
        <v>7112790823</v>
      </c>
      <c r="L29" s="29">
        <f>SUM(L26:L27)</f>
        <v>-643969359</v>
      </c>
      <c r="M29" s="36" t="s">
        <v>90</v>
      </c>
      <c r="N29" s="34"/>
      <c r="O29" s="34"/>
      <c r="P29" s="34"/>
      <c r="R29" s="29">
        <f>SUM(R26:R27)</f>
        <v>14284335610</v>
      </c>
      <c r="T29" s="29">
        <f>SUM(T26:T27)</f>
        <v>-98818783</v>
      </c>
      <c r="V29" s="29">
        <f>SUM(V26:V27)</f>
        <v>14618906144</v>
      </c>
      <c r="X29" s="29">
        <f>SUM(X26:X27)</f>
        <v>129223231</v>
      </c>
    </row>
    <row r="30" spans="1:24" ht="8.1" customHeight="1">
      <c r="A30" s="20"/>
      <c r="B30" s="34"/>
      <c r="C30" s="34"/>
      <c r="D30" s="34"/>
      <c r="F30" s="39"/>
      <c r="H30" s="39"/>
      <c r="J30" s="39"/>
      <c r="L30" s="39"/>
      <c r="M30" s="20"/>
      <c r="N30" s="34"/>
      <c r="O30" s="34"/>
      <c r="P30" s="34"/>
      <c r="R30" s="39"/>
      <c r="T30" s="39"/>
      <c r="V30" s="39"/>
      <c r="X30" s="39"/>
    </row>
    <row r="31" spans="1:24" ht="21" customHeight="1">
      <c r="A31" s="20" t="s">
        <v>91</v>
      </c>
      <c r="B31" s="34"/>
      <c r="C31" s="34"/>
      <c r="D31" s="34"/>
      <c r="E31" s="34"/>
      <c r="F31" s="27"/>
      <c r="G31" s="27"/>
      <c r="H31" s="27"/>
      <c r="I31" s="27"/>
      <c r="J31" s="27"/>
      <c r="K31" s="27"/>
      <c r="L31" s="27"/>
      <c r="M31" s="20" t="s">
        <v>91</v>
      </c>
      <c r="N31" s="34"/>
      <c r="O31" s="34"/>
      <c r="P31" s="34"/>
      <c r="Q31" s="34"/>
      <c r="R31" s="27"/>
      <c r="S31" s="27"/>
      <c r="T31" s="27"/>
      <c r="U31" s="27"/>
      <c r="V31" s="27"/>
      <c r="W31" s="27"/>
      <c r="X31" s="27"/>
    </row>
    <row r="32" spans="1:24" ht="21" customHeight="1">
      <c r="A32" s="40" t="s">
        <v>96</v>
      </c>
      <c r="B32" s="34"/>
      <c r="C32" s="34"/>
      <c r="D32" s="34"/>
      <c r="E32" s="34"/>
      <c r="F32" s="27"/>
      <c r="G32" s="27"/>
      <c r="H32" s="27"/>
      <c r="I32" s="27"/>
      <c r="J32" s="27"/>
      <c r="K32" s="27"/>
      <c r="L32" s="27"/>
      <c r="M32" s="40" t="s">
        <v>96</v>
      </c>
      <c r="N32" s="34"/>
      <c r="O32" s="34"/>
      <c r="P32" s="34"/>
      <c r="Q32" s="34"/>
      <c r="R32" s="27"/>
      <c r="S32" s="27"/>
      <c r="T32" s="27"/>
      <c r="U32" s="27"/>
      <c r="V32" s="27"/>
      <c r="W32" s="27"/>
      <c r="X32" s="27"/>
    </row>
    <row r="33" spans="1:24" ht="21" customHeight="1">
      <c r="A33" s="34"/>
      <c r="B33" s="40" t="s">
        <v>93</v>
      </c>
      <c r="C33" s="34"/>
      <c r="D33" s="34"/>
      <c r="E33" s="34"/>
      <c r="F33" s="27"/>
      <c r="G33" s="27"/>
      <c r="H33" s="27"/>
      <c r="I33" s="27"/>
      <c r="J33" s="27"/>
      <c r="K33" s="27"/>
      <c r="L33" s="27"/>
      <c r="M33" s="34"/>
      <c r="N33" s="40" t="s">
        <v>93</v>
      </c>
      <c r="O33" s="34"/>
      <c r="P33" s="34"/>
      <c r="Q33" s="34"/>
      <c r="R33" s="27"/>
      <c r="S33" s="27"/>
      <c r="T33" s="27"/>
      <c r="U33" s="27"/>
      <c r="V33" s="27"/>
      <c r="W33" s="27"/>
      <c r="X33" s="27"/>
    </row>
    <row r="34" spans="1:24" ht="21" customHeight="1">
      <c r="A34" s="20"/>
      <c r="B34" s="34" t="s">
        <v>94</v>
      </c>
      <c r="C34" s="34"/>
      <c r="D34" s="34"/>
      <c r="E34" s="34"/>
      <c r="F34" s="27"/>
      <c r="G34" s="27"/>
      <c r="H34" s="27"/>
      <c r="I34" s="27"/>
      <c r="J34" s="27"/>
      <c r="K34" s="27"/>
      <c r="L34" s="27"/>
      <c r="M34" s="20"/>
      <c r="N34" s="34" t="s">
        <v>94</v>
      </c>
      <c r="O34" s="34"/>
      <c r="P34" s="34"/>
      <c r="Q34" s="34"/>
      <c r="R34" s="27"/>
      <c r="S34" s="27"/>
      <c r="T34" s="27"/>
      <c r="U34" s="27"/>
      <c r="V34" s="27"/>
      <c r="W34" s="27"/>
      <c r="X34" s="27"/>
    </row>
    <row r="35" spans="1:24" ht="21" customHeight="1">
      <c r="A35" s="20"/>
      <c r="B35" s="34"/>
      <c r="C35" s="34" t="s">
        <v>95</v>
      </c>
      <c r="D35" s="34"/>
      <c r="E35" s="34"/>
      <c r="F35" s="27">
        <v>781507552</v>
      </c>
      <c r="G35" s="27"/>
      <c r="H35" s="120">
        <v>-1348210578</v>
      </c>
      <c r="I35" s="34"/>
      <c r="J35" s="120">
        <v>824721537</v>
      </c>
      <c r="L35" s="29">
        <v>-1481210482</v>
      </c>
      <c r="M35" s="20"/>
      <c r="N35" s="34"/>
      <c r="O35" s="34" t="s">
        <v>95</v>
      </c>
      <c r="P35" s="34"/>
      <c r="Q35" s="34"/>
      <c r="R35" s="27">
        <v>2209495242</v>
      </c>
      <c r="S35" s="27"/>
      <c r="T35" s="120">
        <v>-1406074405</v>
      </c>
      <c r="U35" s="34"/>
      <c r="V35" s="120">
        <v>2374727486</v>
      </c>
      <c r="X35" s="29">
        <v>-1544950710</v>
      </c>
    </row>
    <row r="36" spans="1:24" ht="18.75" hidden="1" customHeight="1">
      <c r="A36" s="20"/>
      <c r="B36" s="34"/>
      <c r="C36" s="34"/>
      <c r="D36" s="34"/>
      <c r="E36" s="34"/>
      <c r="F36" s="27"/>
      <c r="G36" s="27"/>
      <c r="H36" s="27"/>
      <c r="I36" s="27"/>
      <c r="J36" s="27"/>
      <c r="K36" s="27"/>
      <c r="L36" s="27"/>
      <c r="M36" s="20"/>
      <c r="N36" s="34"/>
      <c r="O36" s="34"/>
      <c r="P36" s="34"/>
      <c r="Q36" s="34"/>
      <c r="R36" s="27"/>
      <c r="S36" s="27"/>
      <c r="T36" s="27"/>
      <c r="U36" s="27"/>
      <c r="V36" s="27"/>
      <c r="W36" s="27"/>
      <c r="X36" s="27"/>
    </row>
    <row r="37" spans="1:24" ht="21" customHeight="1">
      <c r="A37" s="20"/>
      <c r="B37" s="34" t="s">
        <v>97</v>
      </c>
      <c r="C37" s="34"/>
      <c r="D37" s="34"/>
      <c r="E37" s="34"/>
      <c r="F37" s="29"/>
      <c r="H37" s="29"/>
      <c r="J37" s="29"/>
      <c r="L37" s="29"/>
      <c r="M37" s="20"/>
      <c r="N37" s="34" t="s">
        <v>97</v>
      </c>
      <c r="O37" s="34"/>
      <c r="P37" s="34"/>
      <c r="Q37" s="34"/>
      <c r="R37" s="29"/>
      <c r="T37" s="29"/>
      <c r="V37" s="29"/>
      <c r="X37" s="29"/>
    </row>
    <row r="38" spans="1:24" ht="21" customHeight="1">
      <c r="A38" s="20"/>
      <c r="B38" s="34"/>
      <c r="C38" s="34" t="s">
        <v>98</v>
      </c>
      <c r="D38" s="34"/>
      <c r="E38" s="34"/>
      <c r="F38" s="29"/>
      <c r="H38" s="29"/>
      <c r="J38" s="29"/>
      <c r="L38" s="29"/>
      <c r="M38" s="20"/>
      <c r="N38" s="34"/>
      <c r="O38" s="34" t="s">
        <v>98</v>
      </c>
      <c r="P38" s="34"/>
      <c r="Q38" s="34"/>
      <c r="R38" s="29"/>
      <c r="T38" s="29"/>
      <c r="V38" s="29"/>
      <c r="X38" s="29"/>
    </row>
    <row r="39" spans="1:24" ht="21" customHeight="1">
      <c r="A39" s="20"/>
      <c r="B39" s="34"/>
      <c r="C39" s="34" t="s">
        <v>99</v>
      </c>
      <c r="D39" s="34"/>
      <c r="E39" s="34"/>
      <c r="F39" s="111">
        <v>23680000</v>
      </c>
      <c r="H39" s="141">
        <v>-10240000</v>
      </c>
      <c r="I39" s="34"/>
      <c r="J39" s="141">
        <v>0</v>
      </c>
      <c r="L39" s="111">
        <v>0</v>
      </c>
      <c r="M39" s="20"/>
      <c r="N39" s="34"/>
      <c r="O39" s="34" t="s">
        <v>99</v>
      </c>
      <c r="P39" s="34"/>
      <c r="Q39" s="34"/>
      <c r="R39" s="132">
        <v>21760000</v>
      </c>
      <c r="T39" s="133">
        <v>-61440000</v>
      </c>
      <c r="U39" s="34"/>
      <c r="V39" s="133">
        <v>0</v>
      </c>
      <c r="X39" s="132">
        <v>0</v>
      </c>
    </row>
    <row r="40" spans="1:24" ht="21" customHeight="1">
      <c r="A40" s="34"/>
      <c r="B40" s="34"/>
      <c r="C40" s="34"/>
      <c r="D40" s="34"/>
      <c r="E40" s="34"/>
      <c r="F40" s="27"/>
      <c r="G40" s="27"/>
      <c r="H40" s="27"/>
      <c r="I40" s="27"/>
      <c r="J40" s="27"/>
      <c r="K40" s="27"/>
      <c r="L40" s="27"/>
      <c r="M40" s="34"/>
      <c r="N40" s="34"/>
      <c r="O40" s="34"/>
      <c r="P40" s="34"/>
      <c r="Q40" s="34"/>
      <c r="R40" s="27"/>
      <c r="S40" s="27"/>
      <c r="T40" s="27"/>
      <c r="U40" s="27"/>
      <c r="V40" s="27"/>
      <c r="W40" s="27"/>
      <c r="X40" s="27"/>
    </row>
    <row r="41" spans="1:24" ht="21" customHeight="1">
      <c r="A41" s="34"/>
      <c r="B41" s="34"/>
      <c r="C41" s="34"/>
      <c r="D41" s="34"/>
      <c r="E41" s="34"/>
      <c r="F41" s="27"/>
      <c r="G41" s="27"/>
      <c r="H41" s="27"/>
      <c r="I41" s="27"/>
      <c r="J41" s="27"/>
      <c r="K41" s="27"/>
      <c r="L41" s="27"/>
      <c r="M41" s="34"/>
      <c r="N41" s="34"/>
      <c r="O41" s="34"/>
      <c r="P41" s="34"/>
      <c r="Q41" s="34"/>
      <c r="R41" s="27"/>
      <c r="S41" s="27"/>
      <c r="T41" s="27"/>
      <c r="U41" s="27"/>
      <c r="V41" s="27"/>
      <c r="W41" s="27"/>
      <c r="X41" s="27"/>
    </row>
    <row r="42" spans="1:24" ht="21" customHeight="1">
      <c r="A42" s="34"/>
      <c r="B42" s="34"/>
      <c r="C42" s="34"/>
      <c r="D42" s="34"/>
      <c r="E42" s="34"/>
      <c r="F42" s="27"/>
      <c r="G42" s="27"/>
      <c r="H42" s="27"/>
      <c r="I42" s="27"/>
      <c r="J42" s="27"/>
      <c r="K42" s="27"/>
      <c r="L42" s="27"/>
      <c r="M42" s="34"/>
      <c r="N42" s="34"/>
      <c r="O42" s="34"/>
      <c r="P42" s="34"/>
      <c r="Q42" s="34"/>
      <c r="R42" s="27"/>
      <c r="S42" s="27"/>
      <c r="T42" s="27"/>
      <c r="U42" s="27"/>
      <c r="V42" s="27"/>
      <c r="W42" s="27"/>
      <c r="X42" s="27"/>
    </row>
    <row r="43" spans="1:24" ht="11.25" customHeight="1">
      <c r="A43" s="34"/>
      <c r="B43" s="34"/>
      <c r="C43" s="34"/>
      <c r="D43" s="34"/>
      <c r="E43" s="34"/>
      <c r="F43" s="27"/>
      <c r="G43" s="27"/>
      <c r="H43" s="27"/>
      <c r="I43" s="27"/>
      <c r="J43" s="27"/>
      <c r="K43" s="27"/>
      <c r="L43" s="27"/>
      <c r="M43" s="34"/>
      <c r="N43" s="34"/>
      <c r="O43" s="34"/>
      <c r="P43" s="34"/>
      <c r="Q43" s="34"/>
      <c r="R43" s="27"/>
      <c r="S43" s="27"/>
      <c r="T43" s="27"/>
      <c r="U43" s="27"/>
      <c r="V43" s="27"/>
      <c r="W43" s="27"/>
      <c r="X43" s="27"/>
    </row>
    <row r="44" spans="1:24" s="16" customFormat="1" ht="21.75" customHeight="1">
      <c r="A44" s="83" t="s">
        <v>34</v>
      </c>
      <c r="B44" s="84"/>
      <c r="C44" s="85"/>
      <c r="D44" s="85"/>
      <c r="E44" s="85"/>
      <c r="F44" s="85"/>
      <c r="G44" s="83"/>
      <c r="H44" s="85"/>
      <c r="I44" s="83"/>
      <c r="J44" s="83"/>
      <c r="K44" s="83"/>
      <c r="L44" s="83"/>
      <c r="M44" s="83" t="s">
        <v>34</v>
      </c>
      <c r="N44" s="84"/>
      <c r="O44" s="85"/>
      <c r="P44" s="85"/>
      <c r="Q44" s="85"/>
      <c r="R44" s="85"/>
      <c r="S44" s="83"/>
      <c r="T44" s="85"/>
      <c r="U44" s="83"/>
      <c r="V44" s="83"/>
      <c r="W44" s="83"/>
      <c r="X44" s="83"/>
    </row>
    <row r="45" spans="1:24" ht="21.75" customHeight="1">
      <c r="A45" s="15" t="s">
        <v>0</v>
      </c>
      <c r="B45" s="36"/>
      <c r="C45" s="28"/>
      <c r="D45" s="28"/>
      <c r="E45" s="24"/>
      <c r="G45" s="24"/>
      <c r="I45" s="24"/>
      <c r="K45" s="24"/>
      <c r="M45" s="15" t="s">
        <v>0</v>
      </c>
      <c r="N45" s="36"/>
      <c r="O45" s="28"/>
      <c r="P45" s="28"/>
      <c r="Q45" s="24"/>
      <c r="S45" s="24"/>
      <c r="U45" s="24"/>
      <c r="W45" s="24"/>
    </row>
    <row r="46" spans="1:24" ht="21.75" customHeight="1">
      <c r="A46" s="15" t="s">
        <v>72</v>
      </c>
      <c r="B46" s="36"/>
      <c r="C46" s="28"/>
      <c r="D46" s="28"/>
      <c r="E46" s="24"/>
      <c r="G46" s="24"/>
      <c r="I46" s="24"/>
      <c r="K46" s="24"/>
      <c r="M46" s="15" t="s">
        <v>72</v>
      </c>
      <c r="N46" s="36"/>
      <c r="O46" s="28"/>
      <c r="P46" s="28"/>
      <c r="Q46" s="24"/>
      <c r="S46" s="24"/>
      <c r="U46" s="24"/>
      <c r="W46" s="24"/>
    </row>
    <row r="47" spans="1:24" ht="21.75" customHeight="1">
      <c r="A47" s="87" t="s">
        <v>73</v>
      </c>
      <c r="B47" s="114"/>
      <c r="C47" s="115"/>
      <c r="D47" s="115"/>
      <c r="E47" s="116"/>
      <c r="F47" s="76"/>
      <c r="G47" s="116"/>
      <c r="H47" s="76"/>
      <c r="I47" s="116"/>
      <c r="J47" s="76"/>
      <c r="K47" s="116"/>
      <c r="L47" s="76"/>
      <c r="M47" s="87" t="s">
        <v>74</v>
      </c>
      <c r="N47" s="114"/>
      <c r="O47" s="115"/>
      <c r="P47" s="115"/>
      <c r="Q47" s="116"/>
      <c r="R47" s="76"/>
      <c r="S47" s="116"/>
      <c r="T47" s="76"/>
      <c r="U47" s="116"/>
      <c r="V47" s="76"/>
      <c r="W47" s="116"/>
      <c r="X47" s="76"/>
    </row>
    <row r="48" spans="1:24" ht="21" customHeight="1">
      <c r="A48" s="36"/>
      <c r="B48" s="36"/>
      <c r="C48" s="28"/>
      <c r="D48" s="28"/>
      <c r="E48" s="24"/>
      <c r="G48" s="24"/>
      <c r="I48" s="24"/>
      <c r="K48" s="24"/>
      <c r="M48" s="36"/>
      <c r="N48" s="36"/>
      <c r="O48" s="28"/>
      <c r="P48" s="28"/>
      <c r="Q48" s="24"/>
      <c r="S48" s="24"/>
      <c r="U48" s="24"/>
      <c r="W48" s="24"/>
    </row>
    <row r="49" spans="1:24" s="28" customFormat="1" ht="21" customHeight="1">
      <c r="A49" s="37"/>
      <c r="B49" s="37"/>
      <c r="E49" s="24"/>
      <c r="F49" s="146" t="s">
        <v>3</v>
      </c>
      <c r="G49" s="146"/>
      <c r="H49" s="146"/>
      <c r="I49" s="22"/>
      <c r="J49" s="146" t="s">
        <v>4</v>
      </c>
      <c r="K49" s="146"/>
      <c r="L49" s="146"/>
      <c r="M49" s="37"/>
      <c r="N49" s="37"/>
      <c r="Q49" s="24"/>
      <c r="R49" s="146" t="s">
        <v>3</v>
      </c>
      <c r="S49" s="146"/>
      <c r="T49" s="146"/>
      <c r="U49" s="22"/>
      <c r="V49" s="146" t="s">
        <v>4</v>
      </c>
      <c r="W49" s="146"/>
      <c r="X49" s="146"/>
    </row>
    <row r="50" spans="1:24" s="28" customFormat="1" ht="21" customHeight="1">
      <c r="A50" s="37"/>
      <c r="B50" s="37"/>
      <c r="E50" s="24"/>
      <c r="F50" s="26" t="s">
        <v>7</v>
      </c>
      <c r="G50" s="22"/>
      <c r="H50" s="26" t="s">
        <v>8</v>
      </c>
      <c r="I50" s="22"/>
      <c r="J50" s="26" t="s">
        <v>7</v>
      </c>
      <c r="K50" s="22"/>
      <c r="L50" s="26" t="s">
        <v>8</v>
      </c>
      <c r="M50" s="37"/>
      <c r="N50" s="37"/>
      <c r="Q50" s="24"/>
      <c r="R50" s="26" t="s">
        <v>7</v>
      </c>
      <c r="S50" s="22"/>
      <c r="T50" s="26" t="s">
        <v>8</v>
      </c>
      <c r="U50" s="22"/>
      <c r="V50" s="26" t="s">
        <v>7</v>
      </c>
      <c r="W50" s="22"/>
      <c r="X50" s="26" t="s">
        <v>8</v>
      </c>
    </row>
    <row r="51" spans="1:24" ht="21" customHeight="1">
      <c r="A51" s="34"/>
      <c r="B51" s="34"/>
      <c r="C51" s="34"/>
      <c r="D51" s="34"/>
      <c r="F51" s="79" t="s">
        <v>11</v>
      </c>
      <c r="H51" s="79" t="s">
        <v>11</v>
      </c>
      <c r="J51" s="79" t="s">
        <v>11</v>
      </c>
      <c r="K51" s="15"/>
      <c r="L51" s="79" t="s">
        <v>11</v>
      </c>
      <c r="M51" s="34"/>
      <c r="N51" s="34"/>
      <c r="O51" s="34"/>
      <c r="P51" s="34"/>
      <c r="R51" s="79" t="s">
        <v>11</v>
      </c>
      <c r="T51" s="79" t="s">
        <v>11</v>
      </c>
      <c r="V51" s="79" t="s">
        <v>11</v>
      </c>
      <c r="W51" s="15"/>
      <c r="X51" s="79" t="s">
        <v>11</v>
      </c>
    </row>
    <row r="52" spans="1:24" ht="8.1" customHeight="1">
      <c r="A52" s="38"/>
      <c r="B52" s="34"/>
      <c r="C52" s="34"/>
      <c r="D52" s="34"/>
      <c r="F52" s="125"/>
      <c r="H52" s="125"/>
      <c r="J52" s="125"/>
      <c r="L52" s="125"/>
      <c r="M52" s="38"/>
      <c r="N52" s="34"/>
      <c r="O52" s="34"/>
      <c r="P52" s="34"/>
      <c r="R52" s="125"/>
      <c r="T52" s="125"/>
      <c r="V52" s="125"/>
      <c r="X52" s="125"/>
    </row>
    <row r="53" spans="1:24" ht="21" customHeight="1">
      <c r="A53" s="20" t="s">
        <v>100</v>
      </c>
      <c r="B53" s="34"/>
      <c r="C53" s="34"/>
      <c r="D53" s="34"/>
      <c r="F53" s="39"/>
      <c r="H53" s="39"/>
      <c r="J53" s="39"/>
      <c r="L53" s="39"/>
      <c r="M53" s="20" t="s">
        <v>100</v>
      </c>
      <c r="N53" s="34"/>
      <c r="O53" s="34"/>
      <c r="P53" s="34"/>
      <c r="R53" s="39"/>
      <c r="T53" s="39"/>
      <c r="V53" s="39"/>
      <c r="X53" s="39"/>
    </row>
    <row r="54" spans="1:24" ht="8.25" customHeight="1">
      <c r="A54" s="20"/>
      <c r="B54" s="34"/>
      <c r="C54" s="34"/>
      <c r="D54" s="34"/>
      <c r="E54" s="34"/>
      <c r="F54" s="29"/>
      <c r="H54" s="29"/>
      <c r="J54" s="29"/>
      <c r="L54" s="29"/>
      <c r="M54" s="20"/>
      <c r="N54" s="34"/>
      <c r="O54" s="34"/>
      <c r="P54" s="34"/>
      <c r="Q54" s="34"/>
      <c r="R54" s="29"/>
      <c r="T54" s="29"/>
      <c r="V54" s="29"/>
      <c r="X54" s="29"/>
    </row>
    <row r="55" spans="1:24" ht="21" customHeight="1">
      <c r="A55" s="34" t="s">
        <v>102</v>
      </c>
      <c r="B55" s="34"/>
      <c r="C55" s="34"/>
      <c r="D55" s="34"/>
      <c r="E55" s="34"/>
      <c r="F55" s="29"/>
      <c r="H55" s="29"/>
      <c r="J55" s="29"/>
      <c r="L55" s="29"/>
      <c r="M55" s="34" t="s">
        <v>102</v>
      </c>
      <c r="N55" s="34"/>
      <c r="O55" s="34"/>
      <c r="P55" s="34"/>
      <c r="Q55" s="34"/>
      <c r="R55" s="29"/>
      <c r="T55" s="29"/>
      <c r="V55" s="29"/>
      <c r="X55" s="29"/>
    </row>
    <row r="56" spans="1:24" ht="21" customHeight="1">
      <c r="A56" s="34"/>
      <c r="B56" s="34" t="s">
        <v>103</v>
      </c>
      <c r="C56" s="34"/>
      <c r="D56" s="34"/>
      <c r="E56" s="34"/>
      <c r="F56" s="86">
        <f>F39+F35</f>
        <v>805187552</v>
      </c>
      <c r="G56" s="9"/>
      <c r="H56" s="86">
        <f>H39+H35</f>
        <v>-1358450578</v>
      </c>
      <c r="I56" s="9"/>
      <c r="J56" s="86">
        <f>J39+J35</f>
        <v>824721537</v>
      </c>
      <c r="K56" s="9"/>
      <c r="L56" s="86">
        <f>L39+L35</f>
        <v>-1481210482</v>
      </c>
      <c r="M56" s="34"/>
      <c r="N56" s="34" t="s">
        <v>103</v>
      </c>
      <c r="O56" s="34"/>
      <c r="P56" s="34"/>
      <c r="Q56" s="34"/>
      <c r="R56" s="86">
        <f>R39+R35</f>
        <v>2231255242</v>
      </c>
      <c r="S56" s="9"/>
      <c r="T56" s="86">
        <f>T39+T35</f>
        <v>-1467514405</v>
      </c>
      <c r="U56" s="9"/>
      <c r="V56" s="86">
        <f>V39+V35</f>
        <v>2374727486</v>
      </c>
      <c r="W56" s="9"/>
      <c r="X56" s="86">
        <f>X39+X35</f>
        <v>-1544950710</v>
      </c>
    </row>
    <row r="57" spans="1:24" ht="8.1" customHeight="1">
      <c r="A57" s="34"/>
      <c r="B57" s="34"/>
      <c r="C57" s="34"/>
      <c r="D57" s="34"/>
      <c r="E57" s="34"/>
      <c r="F57" s="9"/>
      <c r="H57" s="9"/>
      <c r="J57" s="9"/>
      <c r="L57" s="9"/>
      <c r="M57" s="34"/>
      <c r="N57" s="34"/>
      <c r="O57" s="34"/>
      <c r="P57" s="34"/>
      <c r="Q57" s="34"/>
      <c r="R57" s="9"/>
      <c r="T57" s="9"/>
      <c r="V57" s="9"/>
      <c r="X57" s="9"/>
    </row>
    <row r="58" spans="1:24" ht="21" customHeight="1" thickBot="1">
      <c r="A58" s="20" t="s">
        <v>104</v>
      </c>
      <c r="B58" s="20"/>
      <c r="C58" s="34"/>
      <c r="D58" s="34"/>
      <c r="E58" s="34"/>
      <c r="F58" s="42">
        <f>SUM(F29,F56)</f>
        <v>7722076376</v>
      </c>
      <c r="G58" s="39"/>
      <c r="H58" s="42">
        <f>SUM(H29,H56)</f>
        <v>-2170791155</v>
      </c>
      <c r="I58" s="39"/>
      <c r="J58" s="42">
        <f>SUM(J29,J56)</f>
        <v>7937512360</v>
      </c>
      <c r="K58" s="39"/>
      <c r="L58" s="42">
        <f>SUM(L29,L56)</f>
        <v>-2125179841</v>
      </c>
      <c r="M58" s="20" t="s">
        <v>104</v>
      </c>
      <c r="N58" s="20"/>
      <c r="O58" s="34"/>
      <c r="P58" s="34"/>
      <c r="Q58" s="34"/>
      <c r="R58" s="42">
        <f>SUM(R29,R56)</f>
        <v>16515590852</v>
      </c>
      <c r="S58" s="39"/>
      <c r="T58" s="42">
        <f>SUM(T29,T56)</f>
        <v>-1566333188</v>
      </c>
      <c r="U58" s="39"/>
      <c r="V58" s="42">
        <f>SUM(V29,V56)</f>
        <v>16993633630</v>
      </c>
      <c r="W58" s="39"/>
      <c r="X58" s="42">
        <f>SUM(X29,X56)</f>
        <v>-1415727479</v>
      </c>
    </row>
    <row r="59" spans="1:24" ht="21" customHeight="1" thickTop="1">
      <c r="A59" s="20"/>
      <c r="B59" s="20"/>
      <c r="C59" s="34"/>
      <c r="D59" s="34"/>
      <c r="E59" s="34"/>
      <c r="F59" s="39"/>
      <c r="H59" s="39"/>
      <c r="J59" s="39"/>
      <c r="K59" s="39"/>
      <c r="L59" s="39"/>
      <c r="M59" s="20"/>
      <c r="N59" s="20"/>
      <c r="O59" s="34"/>
      <c r="P59" s="34"/>
      <c r="Q59" s="34"/>
      <c r="R59" s="39"/>
      <c r="T59" s="39"/>
      <c r="V59" s="39"/>
      <c r="W59" s="39"/>
      <c r="X59" s="39"/>
    </row>
    <row r="60" spans="1:24" ht="21" customHeight="1">
      <c r="A60" s="20" t="s">
        <v>105</v>
      </c>
      <c r="B60" s="20"/>
      <c r="C60" s="34"/>
      <c r="D60" s="34"/>
      <c r="E60" s="34"/>
      <c r="F60" s="39"/>
      <c r="H60" s="39"/>
      <c r="J60" s="39"/>
      <c r="K60" s="39"/>
      <c r="L60" s="39"/>
      <c r="M60" s="20" t="s">
        <v>105</v>
      </c>
      <c r="N60" s="20"/>
      <c r="O60" s="34"/>
      <c r="P60" s="34"/>
      <c r="Q60" s="34"/>
      <c r="R60" s="39"/>
      <c r="T60" s="39"/>
      <c r="V60" s="39"/>
      <c r="W60" s="39"/>
      <c r="X60" s="39"/>
    </row>
    <row r="61" spans="1:24" ht="21" customHeight="1">
      <c r="A61" s="34"/>
      <c r="B61" s="34" t="s">
        <v>106</v>
      </c>
      <c r="C61" s="34"/>
      <c r="D61" s="34"/>
      <c r="E61" s="34"/>
      <c r="F61" s="39">
        <f>F29</f>
        <v>6916888824</v>
      </c>
      <c r="H61" s="39">
        <f>H29</f>
        <v>-812340577</v>
      </c>
      <c r="J61" s="39">
        <f>J29</f>
        <v>7112790823</v>
      </c>
      <c r="L61" s="39">
        <f>L29</f>
        <v>-643969359</v>
      </c>
      <c r="M61" s="34"/>
      <c r="N61" s="34" t="s">
        <v>106</v>
      </c>
      <c r="O61" s="34"/>
      <c r="P61" s="34"/>
      <c r="Q61" s="34"/>
      <c r="R61" s="39">
        <f>R29-R62</f>
        <v>14283815410</v>
      </c>
      <c r="T61" s="39">
        <f>T29</f>
        <v>-98818783</v>
      </c>
      <c r="V61" s="39">
        <f>V29</f>
        <v>14618906144</v>
      </c>
      <c r="X61" s="39">
        <f>X29</f>
        <v>129223231</v>
      </c>
    </row>
    <row r="62" spans="1:24" ht="21" customHeight="1">
      <c r="A62" s="34"/>
      <c r="B62" s="34" t="s">
        <v>69</v>
      </c>
      <c r="C62" s="16"/>
      <c r="D62" s="16"/>
      <c r="E62" s="16"/>
      <c r="F62" s="127">
        <v>0</v>
      </c>
      <c r="H62" s="127">
        <v>0</v>
      </c>
      <c r="J62" s="127" t="s">
        <v>108</v>
      </c>
      <c r="K62" s="39"/>
      <c r="L62" s="127">
        <v>0</v>
      </c>
      <c r="M62" s="34"/>
      <c r="N62" s="34" t="s">
        <v>69</v>
      </c>
      <c r="O62" s="16"/>
      <c r="P62" s="16"/>
      <c r="Q62" s="16"/>
      <c r="R62" s="127">
        <v>520200</v>
      </c>
      <c r="T62" s="127">
        <v>0</v>
      </c>
      <c r="V62" s="127">
        <v>0</v>
      </c>
      <c r="W62" s="39"/>
      <c r="X62" s="127">
        <v>0</v>
      </c>
    </row>
    <row r="63" spans="1:24" ht="8.1" customHeight="1">
      <c r="A63" s="20"/>
      <c r="B63" s="20"/>
      <c r="C63" s="34"/>
      <c r="D63" s="34"/>
      <c r="E63" s="34"/>
      <c r="F63" s="39"/>
      <c r="H63" s="39"/>
      <c r="J63" s="39"/>
      <c r="K63" s="39"/>
      <c r="L63" s="39"/>
      <c r="M63" s="20"/>
      <c r="N63" s="20"/>
      <c r="O63" s="34"/>
      <c r="P63" s="34"/>
      <c r="Q63" s="34"/>
      <c r="R63" s="39"/>
      <c r="T63" s="39"/>
      <c r="V63" s="39"/>
      <c r="W63" s="39"/>
      <c r="X63" s="39"/>
    </row>
    <row r="64" spans="1:24" ht="21" customHeight="1" thickBot="1">
      <c r="A64" s="20"/>
      <c r="B64" s="20"/>
      <c r="C64" s="34"/>
      <c r="D64" s="34"/>
      <c r="E64" s="34"/>
      <c r="F64" s="43">
        <f>SUM(F61:F62)</f>
        <v>6916888824</v>
      </c>
      <c r="H64" s="43">
        <f>SUM(H61:H62)</f>
        <v>-812340577</v>
      </c>
      <c r="J64" s="43">
        <f>SUM(J61:J62)</f>
        <v>7112790823</v>
      </c>
      <c r="K64" s="39"/>
      <c r="L64" s="43">
        <f>SUM(L61:L62)</f>
        <v>-643969359</v>
      </c>
      <c r="M64" s="20"/>
      <c r="N64" s="20"/>
      <c r="O64" s="34"/>
      <c r="P64" s="34"/>
      <c r="Q64" s="34"/>
      <c r="R64" s="43">
        <f>SUM(R61:R62)</f>
        <v>14284335610</v>
      </c>
      <c r="T64" s="43">
        <f>SUM(T61:T62)</f>
        <v>-98818783</v>
      </c>
      <c r="V64" s="43">
        <f>SUM(V61:V62)</f>
        <v>14618906144</v>
      </c>
      <c r="W64" s="39"/>
      <c r="X64" s="43">
        <f>SUM(X61:X62)</f>
        <v>129223231</v>
      </c>
    </row>
    <row r="65" spans="1:24" ht="21" customHeight="1" thickTop="1">
      <c r="A65" s="20"/>
      <c r="B65" s="20"/>
      <c r="C65" s="34"/>
      <c r="D65" s="34"/>
      <c r="E65" s="34"/>
      <c r="F65" s="39"/>
      <c r="H65" s="39"/>
      <c r="J65" s="39"/>
      <c r="K65" s="39"/>
      <c r="L65" s="39"/>
      <c r="M65" s="20"/>
      <c r="N65" s="20"/>
      <c r="O65" s="34"/>
      <c r="P65" s="34"/>
      <c r="Q65" s="34"/>
      <c r="R65" s="39"/>
      <c r="T65" s="39"/>
      <c r="V65" s="39"/>
      <c r="W65" s="39"/>
      <c r="X65" s="39"/>
    </row>
    <row r="66" spans="1:24" ht="21" customHeight="1">
      <c r="A66" s="20" t="s">
        <v>107</v>
      </c>
      <c r="B66" s="20"/>
      <c r="C66" s="34"/>
      <c r="D66" s="34"/>
      <c r="E66" s="34"/>
      <c r="F66" s="39"/>
      <c r="H66" s="39"/>
      <c r="J66" s="39"/>
      <c r="K66" s="39"/>
      <c r="L66" s="39"/>
      <c r="M66" s="20" t="s">
        <v>107</v>
      </c>
      <c r="N66" s="20"/>
      <c r="O66" s="34"/>
      <c r="P66" s="34"/>
      <c r="Q66" s="34"/>
      <c r="R66" s="39"/>
      <c r="T66" s="39"/>
      <c r="V66" s="39"/>
      <c r="W66" s="39"/>
      <c r="X66" s="39"/>
    </row>
    <row r="67" spans="1:24" ht="21" customHeight="1">
      <c r="A67" s="34"/>
      <c r="B67" s="34" t="s">
        <v>106</v>
      </c>
      <c r="C67" s="34"/>
      <c r="D67" s="34"/>
      <c r="E67" s="34"/>
      <c r="F67" s="39">
        <f>F58</f>
        <v>7722076376</v>
      </c>
      <c r="H67" s="39">
        <f>H58</f>
        <v>-2170791155</v>
      </c>
      <c r="J67" s="39">
        <f>J58</f>
        <v>7937512360</v>
      </c>
      <c r="K67" s="39"/>
      <c r="L67" s="39">
        <f>L58</f>
        <v>-2125179841</v>
      </c>
      <c r="M67" s="34"/>
      <c r="N67" s="34" t="s">
        <v>106</v>
      </c>
      <c r="O67" s="34"/>
      <c r="P67" s="34"/>
      <c r="Q67" s="34"/>
      <c r="R67" s="39">
        <f>R58-R68</f>
        <v>16515070652</v>
      </c>
      <c r="T67" s="39">
        <f>T58-T68</f>
        <v>-1566333188</v>
      </c>
      <c r="V67" s="39">
        <f>V58-V68</f>
        <v>16993633630</v>
      </c>
      <c r="W67" s="39"/>
      <c r="X67" s="39">
        <f>X58-X68</f>
        <v>-1415727479</v>
      </c>
    </row>
    <row r="68" spans="1:24" ht="21" customHeight="1">
      <c r="A68" s="34"/>
      <c r="B68" s="34" t="s">
        <v>69</v>
      </c>
      <c r="C68" s="16"/>
      <c r="D68" s="16"/>
      <c r="E68" s="34"/>
      <c r="F68" s="127">
        <v>0</v>
      </c>
      <c r="H68" s="127">
        <v>0</v>
      </c>
      <c r="J68" s="127" t="s">
        <v>108</v>
      </c>
      <c r="K68" s="39"/>
      <c r="L68" s="127">
        <v>0</v>
      </c>
      <c r="M68" s="34"/>
      <c r="N68" s="34" t="s">
        <v>69</v>
      </c>
      <c r="O68" s="16"/>
      <c r="P68" s="16"/>
      <c r="Q68" s="34"/>
      <c r="R68" s="127">
        <v>520200</v>
      </c>
      <c r="T68" s="127">
        <v>0</v>
      </c>
      <c r="V68" s="127">
        <v>0</v>
      </c>
      <c r="W68" s="39"/>
      <c r="X68" s="127">
        <v>0</v>
      </c>
    </row>
    <row r="69" spans="1:24" ht="8.1" customHeight="1">
      <c r="A69" s="20"/>
      <c r="B69" s="20"/>
      <c r="C69" s="34"/>
      <c r="D69" s="34"/>
      <c r="E69" s="34"/>
      <c r="F69" s="29"/>
      <c r="H69" s="29"/>
      <c r="J69" s="29"/>
      <c r="L69" s="29"/>
      <c r="M69" s="20"/>
      <c r="N69" s="20"/>
      <c r="O69" s="34"/>
      <c r="P69" s="34"/>
      <c r="Q69" s="34"/>
      <c r="R69" s="29"/>
      <c r="T69" s="29"/>
      <c r="V69" s="29"/>
      <c r="X69" s="29"/>
    </row>
    <row r="70" spans="1:24" ht="21" customHeight="1" thickBot="1">
      <c r="A70" s="20"/>
      <c r="B70" s="20"/>
      <c r="C70" s="34"/>
      <c r="D70" s="34"/>
      <c r="E70" s="34"/>
      <c r="F70" s="43">
        <f>SUM(F67:F68)</f>
        <v>7722076376</v>
      </c>
      <c r="G70" s="39"/>
      <c r="H70" s="43">
        <f>SUM(H67:H68)</f>
        <v>-2170791155</v>
      </c>
      <c r="I70" s="39"/>
      <c r="J70" s="43">
        <f>SUM(J67:J68)</f>
        <v>7937512360</v>
      </c>
      <c r="K70" s="39"/>
      <c r="L70" s="43">
        <f>SUM(L67:L68)</f>
        <v>-2125179841</v>
      </c>
      <c r="M70" s="20"/>
      <c r="N70" s="20"/>
      <c r="O70" s="34"/>
      <c r="P70" s="34"/>
      <c r="Q70" s="34"/>
      <c r="R70" s="43">
        <f>SUM(R67:R68)</f>
        <v>16515590852</v>
      </c>
      <c r="S70" s="39"/>
      <c r="T70" s="43">
        <f>SUM(T67:T68)</f>
        <v>-1566333188</v>
      </c>
      <c r="U70" s="39"/>
      <c r="V70" s="43">
        <f>SUM(V67:V68)</f>
        <v>16993633630</v>
      </c>
      <c r="W70" s="39"/>
      <c r="X70" s="43">
        <f>SUM(X67:X68)</f>
        <v>-1415727479</v>
      </c>
    </row>
    <row r="71" spans="1:24" ht="21" customHeight="1" thickTop="1">
      <c r="A71" s="20"/>
      <c r="B71" s="44"/>
      <c r="C71" s="34"/>
      <c r="D71" s="34"/>
      <c r="F71" s="29"/>
      <c r="H71" s="29"/>
      <c r="J71" s="29"/>
      <c r="L71" s="29"/>
      <c r="M71" s="20"/>
      <c r="N71" s="44"/>
      <c r="O71" s="34"/>
      <c r="P71" s="34"/>
      <c r="R71" s="29"/>
      <c r="T71" s="29"/>
      <c r="V71" s="29"/>
      <c r="X71" s="29"/>
    </row>
    <row r="72" spans="1:24" ht="21" customHeight="1">
      <c r="A72" s="36" t="s">
        <v>109</v>
      </c>
      <c r="B72" s="34"/>
      <c r="C72" s="34"/>
      <c r="D72" s="34"/>
      <c r="F72" s="29"/>
      <c r="H72" s="29"/>
      <c r="J72" s="29"/>
      <c r="L72" s="29"/>
      <c r="M72" s="36" t="s">
        <v>109</v>
      </c>
      <c r="N72" s="34"/>
      <c r="O72" s="34"/>
      <c r="P72" s="34"/>
      <c r="R72" s="29"/>
      <c r="T72" s="29"/>
      <c r="V72" s="29"/>
      <c r="X72" s="29"/>
    </row>
    <row r="73" spans="1:24" ht="8.1" customHeight="1">
      <c r="A73" s="38"/>
      <c r="B73" s="34"/>
      <c r="C73" s="34"/>
      <c r="D73" s="34"/>
      <c r="F73" s="29"/>
      <c r="H73" s="29"/>
      <c r="J73" s="29"/>
      <c r="L73" s="29"/>
      <c r="M73" s="38"/>
      <c r="N73" s="34"/>
      <c r="O73" s="34"/>
      <c r="P73" s="34"/>
      <c r="R73" s="29"/>
      <c r="T73" s="29"/>
      <c r="V73" s="29"/>
      <c r="X73" s="29"/>
    </row>
    <row r="74" spans="1:24" ht="21" customHeight="1">
      <c r="A74" s="33" t="s">
        <v>110</v>
      </c>
      <c r="B74" s="34"/>
      <c r="C74" s="34"/>
      <c r="D74" s="34"/>
      <c r="E74" s="45"/>
      <c r="F74" s="46">
        <f>F29/4335902125</f>
        <v>1.5952594464986913</v>
      </c>
      <c r="G74" s="39"/>
      <c r="H74" s="46">
        <f>H29/4335902125</f>
        <v>-0.18735214808383158</v>
      </c>
      <c r="I74" s="39"/>
      <c r="J74" s="46">
        <f>J29/4335902125</f>
        <v>1.6404408166847171</v>
      </c>
      <c r="K74" s="39"/>
      <c r="L74" s="46">
        <f>L29/4335902125</f>
        <v>-0.14852027108430174</v>
      </c>
      <c r="M74" s="33" t="s">
        <v>110</v>
      </c>
      <c r="N74" s="34"/>
      <c r="O74" s="34"/>
      <c r="P74" s="34"/>
      <c r="Q74" s="45"/>
      <c r="R74" s="46">
        <f>R29/4335902125</f>
        <v>3.2944322076919574</v>
      </c>
      <c r="S74" s="39"/>
      <c r="T74" s="46">
        <f>T29/4335902125</f>
        <v>-2.2790824181715127E-2</v>
      </c>
      <c r="U74" s="39"/>
      <c r="V74" s="46">
        <f>V29/4335902125</f>
        <v>3.3715950504763756</v>
      </c>
      <c r="W74" s="39"/>
      <c r="X74" s="46">
        <f>X29/4335902125</f>
        <v>2.9803078407818075E-2</v>
      </c>
    </row>
    <row r="75" spans="1:24" ht="21" customHeight="1">
      <c r="A75" s="33"/>
      <c r="B75" s="34"/>
      <c r="C75" s="34"/>
      <c r="D75" s="34"/>
      <c r="E75" s="45"/>
      <c r="F75" s="39"/>
      <c r="G75" s="39"/>
      <c r="H75" s="39"/>
      <c r="I75" s="39"/>
      <c r="J75" s="39"/>
      <c r="K75" s="39"/>
      <c r="L75" s="39"/>
      <c r="M75" s="33"/>
      <c r="N75" s="34"/>
      <c r="O75" s="34"/>
      <c r="P75" s="34"/>
      <c r="Q75" s="45"/>
      <c r="R75" s="39"/>
      <c r="S75" s="39"/>
      <c r="T75" s="39"/>
      <c r="U75" s="39"/>
      <c r="V75" s="39"/>
      <c r="W75" s="39"/>
      <c r="X75" s="39"/>
    </row>
    <row r="76" spans="1:24" ht="21" customHeight="1">
      <c r="A76" s="33"/>
      <c r="B76" s="34"/>
      <c r="C76" s="34"/>
      <c r="D76" s="34"/>
      <c r="E76" s="45"/>
      <c r="F76" s="39"/>
      <c r="G76" s="39"/>
      <c r="H76" s="39"/>
      <c r="I76" s="39"/>
      <c r="J76" s="39"/>
      <c r="K76" s="39"/>
      <c r="L76" s="39"/>
      <c r="M76" s="33"/>
      <c r="N76" s="34"/>
      <c r="O76" s="34"/>
      <c r="P76" s="34"/>
      <c r="Q76" s="45"/>
      <c r="R76" s="39"/>
      <c r="S76" s="39"/>
      <c r="T76" s="39"/>
      <c r="U76" s="39"/>
      <c r="V76" s="39"/>
      <c r="W76" s="39"/>
      <c r="X76" s="39"/>
    </row>
    <row r="77" spans="1:24" ht="21" customHeight="1">
      <c r="A77" s="33"/>
      <c r="B77" s="34"/>
      <c r="C77" s="34"/>
      <c r="D77" s="34"/>
      <c r="E77" s="45"/>
      <c r="F77" s="39"/>
      <c r="G77" s="39"/>
      <c r="H77" s="39"/>
      <c r="I77" s="39"/>
      <c r="J77" s="39"/>
      <c r="K77" s="39"/>
      <c r="L77" s="39"/>
      <c r="M77" s="33"/>
      <c r="N77" s="34"/>
      <c r="O77" s="34"/>
      <c r="P77" s="34"/>
      <c r="Q77" s="45"/>
      <c r="R77" s="39"/>
      <c r="S77" s="39"/>
      <c r="T77" s="39"/>
      <c r="U77" s="39"/>
      <c r="V77" s="39"/>
      <c r="W77" s="39"/>
      <c r="X77" s="39"/>
    </row>
    <row r="78" spans="1:24" ht="21" customHeight="1">
      <c r="A78" s="33"/>
      <c r="B78" s="34"/>
      <c r="C78" s="34"/>
      <c r="D78" s="34"/>
      <c r="E78" s="45"/>
      <c r="F78" s="39"/>
      <c r="G78" s="39"/>
      <c r="H78" s="39"/>
      <c r="I78" s="39"/>
      <c r="J78" s="39"/>
      <c r="K78" s="39"/>
      <c r="L78" s="39"/>
      <c r="M78" s="33"/>
      <c r="N78" s="34"/>
      <c r="O78" s="34"/>
      <c r="P78" s="34"/>
      <c r="Q78" s="45"/>
      <c r="R78" s="39"/>
      <c r="S78" s="39"/>
      <c r="T78" s="39"/>
      <c r="U78" s="39"/>
      <c r="V78" s="39"/>
      <c r="W78" s="39"/>
      <c r="X78" s="39"/>
    </row>
    <row r="79" spans="1:24" ht="21" customHeight="1">
      <c r="A79" s="33"/>
      <c r="B79" s="34"/>
      <c r="C79" s="34"/>
      <c r="D79" s="34"/>
      <c r="E79" s="45"/>
      <c r="F79" s="39"/>
      <c r="G79" s="39"/>
      <c r="H79" s="39"/>
      <c r="I79" s="39"/>
      <c r="J79" s="39"/>
      <c r="K79" s="39"/>
      <c r="L79" s="39"/>
      <c r="M79" s="33"/>
      <c r="N79" s="34"/>
      <c r="O79" s="34"/>
      <c r="P79" s="34"/>
      <c r="Q79" s="45"/>
      <c r="R79" s="39"/>
      <c r="S79" s="39"/>
      <c r="T79" s="39"/>
      <c r="U79" s="39"/>
      <c r="V79" s="39"/>
      <c r="W79" s="39"/>
      <c r="X79" s="39"/>
    </row>
    <row r="80" spans="1:24" ht="21" customHeight="1">
      <c r="A80" s="33"/>
      <c r="B80" s="34"/>
      <c r="C80" s="34"/>
      <c r="D80" s="34"/>
      <c r="E80" s="45"/>
      <c r="F80" s="39"/>
      <c r="G80" s="39"/>
      <c r="H80" s="39"/>
      <c r="I80" s="39"/>
      <c r="J80" s="39"/>
      <c r="K80" s="39"/>
      <c r="L80" s="39"/>
      <c r="M80" s="33"/>
      <c r="N80" s="34"/>
      <c r="O80" s="34"/>
      <c r="P80" s="34"/>
      <c r="Q80" s="45"/>
      <c r="R80" s="39"/>
      <c r="S80" s="39"/>
      <c r="T80" s="39"/>
      <c r="U80" s="39"/>
      <c r="V80" s="39"/>
      <c r="W80" s="39"/>
      <c r="X80" s="39"/>
    </row>
    <row r="81" spans="1:24" ht="21" customHeight="1">
      <c r="A81" s="33"/>
      <c r="B81" s="34"/>
      <c r="C81" s="34"/>
      <c r="D81" s="34"/>
      <c r="E81" s="45"/>
      <c r="F81" s="39"/>
      <c r="G81" s="39"/>
      <c r="H81" s="39"/>
      <c r="I81" s="39"/>
      <c r="J81" s="39"/>
      <c r="K81" s="39"/>
      <c r="L81" s="39"/>
      <c r="M81" s="33"/>
      <c r="N81" s="34"/>
      <c r="O81" s="34"/>
      <c r="P81" s="34"/>
      <c r="Q81" s="45"/>
      <c r="R81" s="39"/>
      <c r="S81" s="39"/>
      <c r="T81" s="39"/>
      <c r="U81" s="39"/>
      <c r="V81" s="39"/>
      <c r="W81" s="39"/>
      <c r="X81" s="39"/>
    </row>
    <row r="82" spans="1:24" ht="21" customHeight="1">
      <c r="A82" s="33"/>
      <c r="B82" s="34"/>
      <c r="C82" s="34"/>
      <c r="D82" s="34"/>
      <c r="E82" s="45"/>
      <c r="F82" s="39"/>
      <c r="G82" s="39"/>
      <c r="H82" s="39"/>
      <c r="I82" s="39"/>
      <c r="J82" s="39"/>
      <c r="K82" s="39"/>
      <c r="L82" s="39"/>
      <c r="M82" s="33"/>
      <c r="N82" s="34"/>
      <c r="O82" s="34"/>
      <c r="P82" s="34"/>
      <c r="Q82" s="45"/>
      <c r="R82" s="39"/>
      <c r="S82" s="39"/>
      <c r="T82" s="39"/>
      <c r="U82" s="39"/>
      <c r="V82" s="39"/>
      <c r="W82" s="39"/>
      <c r="X82" s="39"/>
    </row>
    <row r="83" spans="1:24" ht="21" customHeight="1">
      <c r="A83" s="33"/>
      <c r="B83" s="34"/>
      <c r="C83" s="34"/>
      <c r="D83" s="34"/>
      <c r="E83" s="45"/>
      <c r="F83" s="39"/>
      <c r="G83" s="39"/>
      <c r="H83" s="39"/>
      <c r="I83" s="39"/>
      <c r="J83" s="39"/>
      <c r="K83" s="39"/>
      <c r="L83" s="39"/>
      <c r="M83" s="33"/>
      <c r="N83" s="34"/>
      <c r="O83" s="34"/>
      <c r="P83" s="34"/>
      <c r="Q83" s="45"/>
      <c r="R83" s="39"/>
      <c r="S83" s="39"/>
      <c r="T83" s="39"/>
      <c r="U83" s="39"/>
      <c r="V83" s="39"/>
      <c r="W83" s="39"/>
      <c r="X83" s="39"/>
    </row>
    <row r="84" spans="1:24" ht="21" customHeight="1">
      <c r="A84" s="33"/>
      <c r="B84" s="34"/>
      <c r="C84" s="34"/>
      <c r="D84" s="34"/>
      <c r="E84" s="45"/>
      <c r="F84" s="39"/>
      <c r="G84" s="39"/>
      <c r="H84" s="39"/>
      <c r="I84" s="39"/>
      <c r="J84" s="39"/>
      <c r="K84" s="39"/>
      <c r="L84" s="39"/>
      <c r="M84" s="33"/>
      <c r="N84" s="34"/>
      <c r="O84" s="34"/>
      <c r="P84" s="34"/>
      <c r="Q84" s="45"/>
      <c r="R84" s="39"/>
      <c r="S84" s="39"/>
      <c r="T84" s="39"/>
      <c r="U84" s="39"/>
      <c r="V84" s="39"/>
      <c r="W84" s="39"/>
      <c r="X84" s="39"/>
    </row>
    <row r="85" spans="1:24" ht="21" customHeight="1">
      <c r="A85" s="33"/>
      <c r="B85" s="34"/>
      <c r="C85" s="34"/>
      <c r="D85" s="34"/>
      <c r="E85" s="45"/>
      <c r="F85" s="39"/>
      <c r="G85" s="39"/>
      <c r="H85" s="39"/>
      <c r="I85" s="39"/>
      <c r="J85" s="39"/>
      <c r="K85" s="39"/>
      <c r="L85" s="39"/>
      <c r="M85" s="33"/>
      <c r="N85" s="34"/>
      <c r="O85" s="34"/>
      <c r="P85" s="34"/>
      <c r="Q85" s="45"/>
      <c r="R85" s="39"/>
      <c r="S85" s="39"/>
      <c r="T85" s="39"/>
      <c r="U85" s="39"/>
      <c r="V85" s="39"/>
      <c r="W85" s="39"/>
      <c r="X85" s="39"/>
    </row>
    <row r="86" spans="1:24" ht="21" customHeight="1">
      <c r="A86" s="33"/>
      <c r="B86" s="34"/>
      <c r="C86" s="34"/>
      <c r="D86" s="34"/>
      <c r="E86" s="45"/>
      <c r="F86" s="39"/>
      <c r="G86" s="39"/>
      <c r="H86" s="39"/>
      <c r="I86" s="39"/>
      <c r="J86" s="39"/>
      <c r="K86" s="39"/>
      <c r="L86" s="39"/>
      <c r="M86" s="33"/>
      <c r="N86" s="34"/>
      <c r="O86" s="34"/>
      <c r="P86" s="34"/>
      <c r="Q86" s="45"/>
      <c r="R86" s="39"/>
      <c r="S86" s="39"/>
      <c r="T86" s="39"/>
      <c r="U86" s="39"/>
      <c r="V86" s="39"/>
      <c r="W86" s="39"/>
      <c r="X86" s="39"/>
    </row>
    <row r="87" spans="1:24" ht="19.5" customHeight="1">
      <c r="A87" s="33"/>
      <c r="B87" s="34"/>
      <c r="C87" s="34"/>
      <c r="D87" s="34"/>
      <c r="E87" s="45"/>
      <c r="F87" s="39"/>
      <c r="G87" s="39"/>
      <c r="H87" s="39"/>
      <c r="I87" s="39"/>
      <c r="J87" s="39"/>
      <c r="K87" s="39"/>
      <c r="L87" s="39"/>
      <c r="M87" s="33"/>
      <c r="N87" s="34"/>
      <c r="O87" s="34"/>
      <c r="P87" s="34"/>
      <c r="Q87" s="45"/>
      <c r="R87" s="39"/>
      <c r="S87" s="39"/>
      <c r="T87" s="39"/>
      <c r="U87" s="39"/>
      <c r="V87" s="39"/>
      <c r="W87" s="39"/>
      <c r="X87" s="39"/>
    </row>
    <row r="88" spans="1:24" s="16" customFormat="1" ht="22.35" customHeight="1">
      <c r="A88" s="83" t="s">
        <v>34</v>
      </c>
      <c r="B88" s="84"/>
      <c r="C88" s="85"/>
      <c r="D88" s="85"/>
      <c r="E88" s="85"/>
      <c r="F88" s="85"/>
      <c r="G88" s="83"/>
      <c r="H88" s="85"/>
      <c r="I88" s="83"/>
      <c r="J88" s="83"/>
      <c r="K88" s="83"/>
      <c r="L88" s="83"/>
      <c r="M88" s="83" t="s">
        <v>34</v>
      </c>
      <c r="N88" s="84"/>
      <c r="O88" s="85"/>
      <c r="P88" s="85"/>
      <c r="Q88" s="85"/>
      <c r="R88" s="85"/>
      <c r="S88" s="83"/>
      <c r="T88" s="85"/>
      <c r="U88" s="83"/>
      <c r="V88" s="83"/>
      <c r="W88" s="83"/>
      <c r="X88" s="83"/>
    </row>
    <row r="130" spans="2:9" ht="20.100000000000001" customHeight="1">
      <c r="B130" s="30"/>
      <c r="D130" s="30"/>
    </row>
    <row r="131" spans="2:9" ht="20.100000000000001" customHeight="1">
      <c r="I131" s="30"/>
    </row>
  </sheetData>
  <mergeCells count="8">
    <mergeCell ref="V5:X5"/>
    <mergeCell ref="R49:T49"/>
    <mergeCell ref="V49:X49"/>
    <mergeCell ref="J5:L5"/>
    <mergeCell ref="F5:H5"/>
    <mergeCell ref="F49:H49"/>
    <mergeCell ref="J49:L49"/>
    <mergeCell ref="R5:T5"/>
  </mergeCells>
  <pageMargins left="0.8" right="0.5" top="0.5" bottom="0.6" header="0.49" footer="0.4"/>
  <pageSetup paperSize="9" scale="90" firstPageNumber="12" fitToWidth="0" fitToHeight="0" orientation="portrait" useFirstPageNumber="1" r:id="rId1"/>
  <headerFooter>
    <oddFooter>&amp;R&amp;"Browallia New,Regular"&amp;13&amp;P</oddFooter>
  </headerFooter>
  <rowBreaks count="1" manualBreakCount="1">
    <brk id="44" max="19" man="1"/>
  </rowBreaks>
  <colBreaks count="1" manualBreakCount="1">
    <brk id="12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8F56-A8B1-495E-944D-32CB8C709078}">
  <sheetPr codeName="Sheet7"/>
  <dimension ref="A1:AA42"/>
  <sheetViews>
    <sheetView view="pageBreakPreview" topLeftCell="J30" zoomScaleNormal="79" zoomScaleSheetLayoutView="100" workbookViewId="0">
      <selection activeCell="U29" sqref="U29"/>
    </sheetView>
  </sheetViews>
  <sheetFormatPr defaultColWidth="9.33203125" defaultRowHeight="21.75" customHeight="1"/>
  <cols>
    <col min="1" max="3" width="1.33203125" style="47" customWidth="1"/>
    <col min="4" max="4" width="35.77734375" style="47" customWidth="1"/>
    <col min="5" max="5" width="8.33203125" style="47" customWidth="1"/>
    <col min="6" max="6" width="0.6640625" style="47" customWidth="1"/>
    <col min="7" max="7" width="13.6640625" style="47" customWidth="1"/>
    <col min="8" max="8" width="0.6640625" style="47" customWidth="1"/>
    <col min="9" max="9" width="13.77734375" style="47" customWidth="1"/>
    <col min="10" max="10" width="0.6640625" style="47" customWidth="1"/>
    <col min="11" max="11" width="16.77734375" style="47" customWidth="1"/>
    <col min="12" max="12" width="0.6640625" style="47" customWidth="1"/>
    <col min="13" max="13" width="13.33203125" style="47" customWidth="1"/>
    <col min="14" max="14" width="0.6640625" style="47" customWidth="1"/>
    <col min="15" max="15" width="14.77734375" style="47" customWidth="1"/>
    <col min="16" max="16" width="0.6640625" style="47" customWidth="1"/>
    <col min="17" max="17" width="30.109375" style="47" customWidth="1"/>
    <col min="18" max="18" width="0.6640625" style="47" customWidth="1"/>
    <col min="19" max="19" width="22.109375" style="47" customWidth="1"/>
    <col min="20" max="20" width="0.6640625" style="47" customWidth="1"/>
    <col min="21" max="21" width="18.109375" style="47" customWidth="1"/>
    <col min="22" max="22" width="0.6640625" style="47" customWidth="1"/>
    <col min="23" max="23" width="14" style="47" customWidth="1"/>
    <col min="24" max="24" width="0.6640625" style="47" customWidth="1"/>
    <col min="25" max="25" width="14.6640625" style="47" customWidth="1"/>
    <col min="26" max="26" width="0.6640625" style="47" customWidth="1"/>
    <col min="27" max="27" width="14.77734375" style="47" customWidth="1"/>
    <col min="28" max="16384" width="9.33203125" style="47"/>
  </cols>
  <sheetData>
    <row r="1" spans="1:27" ht="21.75" customHeight="1">
      <c r="A1" s="15" t="s">
        <v>0</v>
      </c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21.75" customHeight="1">
      <c r="A2" s="15" t="s">
        <v>112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21.75" customHeight="1">
      <c r="A3" s="78" t="s">
        <v>74</v>
      </c>
      <c r="B3" s="88"/>
      <c r="C3" s="88"/>
      <c r="D3" s="88"/>
      <c r="E3" s="88"/>
      <c r="F3" s="88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7" ht="21.75" customHeight="1">
      <c r="A4" s="4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1:27" ht="21.75" customHeight="1">
      <c r="A5" s="49"/>
      <c r="G5" s="146" t="s">
        <v>3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</row>
    <row r="6" spans="1:27" ht="21.75" customHeight="1">
      <c r="A6" s="49"/>
      <c r="G6" s="149" t="s">
        <v>106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50"/>
      <c r="Y6" s="50"/>
      <c r="Z6" s="51"/>
      <c r="AA6" s="51"/>
    </row>
    <row r="7" spans="1:27" ht="21.75" customHeight="1">
      <c r="F7" s="48"/>
      <c r="G7" s="52"/>
      <c r="H7" s="52"/>
      <c r="I7" s="52"/>
      <c r="J7" s="51"/>
      <c r="K7" s="53"/>
      <c r="L7" s="51"/>
      <c r="M7" s="148" t="s">
        <v>64</v>
      </c>
      <c r="N7" s="148"/>
      <c r="O7" s="148"/>
      <c r="P7" s="37"/>
      <c r="Q7" s="150" t="s">
        <v>67</v>
      </c>
      <c r="R7" s="150"/>
      <c r="S7" s="150"/>
      <c r="T7" s="150"/>
      <c r="U7" s="150"/>
      <c r="V7" s="51"/>
      <c r="W7" s="53"/>
      <c r="X7" s="37"/>
      <c r="Y7" s="37"/>
      <c r="Z7" s="51"/>
      <c r="AA7" s="54"/>
    </row>
    <row r="8" spans="1:27" ht="21.75" customHeight="1">
      <c r="F8" s="48"/>
      <c r="G8" s="52"/>
      <c r="H8" s="52"/>
      <c r="I8" s="52"/>
      <c r="J8" s="51"/>
      <c r="K8" s="53" t="s">
        <v>113</v>
      </c>
      <c r="L8" s="51"/>
      <c r="M8" s="37"/>
      <c r="N8" s="37"/>
      <c r="O8" s="37"/>
      <c r="P8" s="37"/>
      <c r="Q8" s="53" t="s">
        <v>114</v>
      </c>
      <c r="R8" s="51"/>
      <c r="S8" s="51"/>
      <c r="T8" s="51"/>
      <c r="U8" s="51"/>
      <c r="V8" s="51"/>
      <c r="W8" s="53"/>
      <c r="X8" s="37"/>
      <c r="Y8" s="37"/>
      <c r="Z8" s="51"/>
      <c r="AA8" s="54"/>
    </row>
    <row r="9" spans="1:27" ht="21.75" customHeight="1">
      <c r="F9" s="48"/>
      <c r="G9" s="49"/>
      <c r="H9" s="49"/>
      <c r="I9" s="49"/>
      <c r="J9" s="53"/>
      <c r="K9" s="53" t="s">
        <v>115</v>
      </c>
      <c r="L9" s="53"/>
      <c r="M9" s="55" t="s">
        <v>116</v>
      </c>
      <c r="N9" s="37"/>
      <c r="O9" s="37"/>
      <c r="P9" s="37"/>
      <c r="Q9" s="53" t="s">
        <v>23</v>
      </c>
      <c r="R9" s="51"/>
      <c r="S9" s="53" t="s">
        <v>117</v>
      </c>
      <c r="T9" s="51"/>
      <c r="U9" s="53" t="s">
        <v>118</v>
      </c>
      <c r="V9" s="51"/>
      <c r="W9" s="53" t="s">
        <v>118</v>
      </c>
      <c r="X9" s="37"/>
      <c r="Y9" s="37"/>
      <c r="Z9" s="53"/>
    </row>
    <row r="10" spans="1:27" ht="21.6" customHeight="1">
      <c r="F10" s="48"/>
      <c r="G10" s="55" t="s">
        <v>119</v>
      </c>
      <c r="H10" s="53"/>
      <c r="I10" s="56" t="s">
        <v>120</v>
      </c>
      <c r="J10" s="53"/>
      <c r="K10" s="53" t="s">
        <v>121</v>
      </c>
      <c r="L10" s="53"/>
      <c r="M10" s="55" t="s">
        <v>122</v>
      </c>
      <c r="N10" s="37"/>
      <c r="O10" s="37"/>
      <c r="P10" s="37"/>
      <c r="Q10" s="53" t="s">
        <v>123</v>
      </c>
      <c r="R10" s="53"/>
      <c r="S10" s="53" t="s">
        <v>124</v>
      </c>
      <c r="T10" s="53"/>
      <c r="U10" s="53" t="s">
        <v>125</v>
      </c>
      <c r="V10" s="53"/>
      <c r="W10" s="55" t="s">
        <v>54</v>
      </c>
      <c r="X10" s="37"/>
      <c r="Y10" s="55" t="s">
        <v>126</v>
      </c>
      <c r="Z10" s="53"/>
      <c r="AA10" s="55" t="s">
        <v>118</v>
      </c>
    </row>
    <row r="11" spans="1:27" ht="21.75" customHeight="1">
      <c r="E11" s="21"/>
      <c r="F11" s="48"/>
      <c r="G11" s="55" t="s">
        <v>127</v>
      </c>
      <c r="H11" s="53"/>
      <c r="I11" s="55" t="s">
        <v>128</v>
      </c>
      <c r="J11" s="53"/>
      <c r="K11" s="53" t="s">
        <v>129</v>
      </c>
      <c r="L11" s="53"/>
      <c r="M11" s="55" t="s">
        <v>130</v>
      </c>
      <c r="N11" s="57"/>
      <c r="O11" s="55" t="s">
        <v>66</v>
      </c>
      <c r="P11" s="57"/>
      <c r="Q11" s="58" t="s">
        <v>131</v>
      </c>
      <c r="R11" s="53"/>
      <c r="S11" s="58" t="s">
        <v>132</v>
      </c>
      <c r="T11" s="53"/>
      <c r="U11" s="58" t="s">
        <v>54</v>
      </c>
      <c r="V11" s="53"/>
      <c r="W11" s="55" t="s">
        <v>133</v>
      </c>
      <c r="X11" s="55"/>
      <c r="Y11" s="55" t="s">
        <v>134</v>
      </c>
      <c r="Z11" s="53"/>
      <c r="AA11" s="55" t="s">
        <v>54</v>
      </c>
    </row>
    <row r="12" spans="1:27" ht="21.75" customHeight="1">
      <c r="E12" s="74" t="s">
        <v>9</v>
      </c>
      <c r="F12" s="48"/>
      <c r="G12" s="91" t="s">
        <v>10</v>
      </c>
      <c r="H12" s="53"/>
      <c r="I12" s="91" t="s">
        <v>10</v>
      </c>
      <c r="J12" s="53"/>
      <c r="K12" s="91" t="s">
        <v>10</v>
      </c>
      <c r="L12" s="53"/>
      <c r="M12" s="91" t="s">
        <v>10</v>
      </c>
      <c r="N12" s="57"/>
      <c r="O12" s="91" t="s">
        <v>10</v>
      </c>
      <c r="P12" s="57"/>
      <c r="Q12" s="92" t="s">
        <v>10</v>
      </c>
      <c r="R12" s="53"/>
      <c r="S12" s="92" t="s">
        <v>10</v>
      </c>
      <c r="T12" s="53"/>
      <c r="U12" s="92" t="s">
        <v>10</v>
      </c>
      <c r="V12" s="53"/>
      <c r="W12" s="91" t="s">
        <v>10</v>
      </c>
      <c r="X12" s="55"/>
      <c r="Y12" s="91" t="s">
        <v>10</v>
      </c>
      <c r="Z12" s="53"/>
      <c r="AA12" s="91" t="s">
        <v>10</v>
      </c>
    </row>
    <row r="13" spans="1:27" ht="7.5" customHeight="1">
      <c r="A13" s="20"/>
      <c r="B13" s="57"/>
      <c r="C13" s="57"/>
      <c r="G13" s="30"/>
      <c r="H13" s="59"/>
      <c r="I13" s="30"/>
      <c r="J13" s="59"/>
      <c r="K13" s="59"/>
      <c r="L13" s="59"/>
      <c r="M13" s="30"/>
      <c r="N13" s="59"/>
      <c r="O13" s="30"/>
      <c r="P13" s="59"/>
      <c r="Q13" s="30"/>
      <c r="R13" s="59"/>
      <c r="S13" s="30"/>
      <c r="T13" s="59"/>
      <c r="U13" s="30"/>
      <c r="V13" s="59"/>
      <c r="W13" s="30"/>
      <c r="X13" s="30"/>
      <c r="Y13" s="30"/>
      <c r="Z13" s="59"/>
      <c r="AA13" s="30"/>
    </row>
    <row r="14" spans="1:27" ht="21.75" customHeight="1">
      <c r="A14" s="20" t="s">
        <v>135</v>
      </c>
      <c r="B14" s="44"/>
      <c r="C14" s="57"/>
      <c r="E14" s="54"/>
      <c r="G14" s="30">
        <v>864713808</v>
      </c>
      <c r="H14" s="59"/>
      <c r="I14" s="30">
        <v>31917416</v>
      </c>
      <c r="J14" s="59"/>
      <c r="K14" s="30">
        <v>54014730</v>
      </c>
      <c r="L14" s="59"/>
      <c r="M14" s="30">
        <v>87865911</v>
      </c>
      <c r="N14" s="59"/>
      <c r="O14" s="30">
        <v>101817008</v>
      </c>
      <c r="P14" s="59"/>
      <c r="Q14" s="30">
        <v>4378010</v>
      </c>
      <c r="R14" s="59"/>
      <c r="S14" s="30">
        <v>787166</v>
      </c>
      <c r="T14" s="59"/>
      <c r="U14" s="30">
        <f>SUM(Q14,S14)</f>
        <v>5165176</v>
      </c>
      <c r="V14" s="59"/>
      <c r="W14" s="30">
        <f>SUM(G14,I14,K14,M14,O14,U14)</f>
        <v>1145494049</v>
      </c>
      <c r="X14" s="30"/>
      <c r="Y14" s="30">
        <v>142847</v>
      </c>
      <c r="Z14" s="59"/>
      <c r="AA14" s="30">
        <f>SUM(W14,Y14)</f>
        <v>1145636896</v>
      </c>
    </row>
    <row r="15" spans="1:27" ht="21.75" customHeight="1">
      <c r="A15" s="34" t="s">
        <v>136</v>
      </c>
      <c r="B15" s="57"/>
      <c r="C15" s="57"/>
      <c r="E15" s="54"/>
      <c r="G15" s="30" t="s">
        <v>108</v>
      </c>
      <c r="H15" s="59"/>
      <c r="I15" s="30" t="s">
        <v>108</v>
      </c>
      <c r="J15" s="59"/>
      <c r="K15" s="128" t="s">
        <v>108</v>
      </c>
      <c r="L15" s="59"/>
      <c r="M15" s="30" t="s">
        <v>108</v>
      </c>
      <c r="N15" s="59"/>
      <c r="O15" s="30">
        <v>-19164942</v>
      </c>
      <c r="P15" s="59"/>
      <c r="Q15" s="60">
        <v>0</v>
      </c>
      <c r="R15" s="59"/>
      <c r="S15" s="30">
        <v>0</v>
      </c>
      <c r="T15" s="59"/>
      <c r="U15" s="30">
        <f t="shared" ref="U15:U16" si="0">SUM(Q15,S15)</f>
        <v>0</v>
      </c>
      <c r="V15" s="59"/>
      <c r="W15" s="30">
        <f t="shared" ref="W15:W16" si="1">SUM(G15,I15,K15,M15,O15,U15)</f>
        <v>-19164942</v>
      </c>
      <c r="X15" s="30"/>
      <c r="Y15" s="30">
        <v>0</v>
      </c>
      <c r="Z15" s="59"/>
      <c r="AA15" s="30">
        <f t="shared" ref="AA15:AA18" si="2">SUM(W15,Y15)</f>
        <v>-19164942</v>
      </c>
    </row>
    <row r="16" spans="1:27" ht="21.75" customHeight="1">
      <c r="A16" s="34" t="s">
        <v>137</v>
      </c>
      <c r="B16" s="57"/>
      <c r="C16" s="57"/>
      <c r="E16" s="54"/>
      <c r="G16" s="76" t="s">
        <v>108</v>
      </c>
      <c r="H16" s="59"/>
      <c r="I16" s="76" t="s">
        <v>108</v>
      </c>
      <c r="J16" s="59"/>
      <c r="K16" s="76" t="s">
        <v>108</v>
      </c>
      <c r="L16" s="59"/>
      <c r="M16" s="76" t="s">
        <v>108</v>
      </c>
      <c r="N16" s="59"/>
      <c r="O16" s="93">
        <v>-3329271</v>
      </c>
      <c r="P16" s="59"/>
      <c r="Q16" s="93">
        <v>-1808116</v>
      </c>
      <c r="R16" s="59"/>
      <c r="S16" s="93">
        <v>6073859</v>
      </c>
      <c r="T16" s="59"/>
      <c r="U16" s="93">
        <f t="shared" si="0"/>
        <v>4265743</v>
      </c>
      <c r="V16" s="59"/>
      <c r="W16" s="76">
        <f t="shared" si="1"/>
        <v>936472</v>
      </c>
      <c r="X16" s="60"/>
      <c r="Y16" s="93">
        <v>0</v>
      </c>
      <c r="Z16" s="59"/>
      <c r="AA16" s="76">
        <f t="shared" si="2"/>
        <v>936472</v>
      </c>
    </row>
    <row r="17" spans="1:27" ht="6" customHeight="1">
      <c r="A17" s="20"/>
      <c r="B17" s="57"/>
      <c r="C17" s="57"/>
      <c r="G17" s="30"/>
      <c r="H17" s="59"/>
      <c r="I17" s="30"/>
      <c r="J17" s="59"/>
      <c r="K17" s="30"/>
      <c r="L17" s="59"/>
      <c r="M17" s="30"/>
      <c r="N17" s="59"/>
      <c r="O17" s="30"/>
      <c r="P17" s="59"/>
      <c r="Q17" s="30"/>
      <c r="R17" s="59"/>
      <c r="S17" s="30"/>
      <c r="T17" s="59"/>
      <c r="U17" s="30"/>
      <c r="V17" s="59"/>
      <c r="W17" s="30"/>
      <c r="X17" s="30"/>
      <c r="Y17" s="30"/>
      <c r="Z17" s="59"/>
      <c r="AA17" s="30"/>
    </row>
    <row r="18" spans="1:27" ht="21.75" customHeight="1" thickBot="1">
      <c r="A18" s="20" t="s">
        <v>138</v>
      </c>
      <c r="B18" s="57"/>
      <c r="C18" s="57"/>
      <c r="G18" s="61">
        <f>SUM(G14:G16)</f>
        <v>864713808</v>
      </c>
      <c r="H18" s="59"/>
      <c r="I18" s="61">
        <f>SUM(I14:I16)</f>
        <v>31917416</v>
      </c>
      <c r="J18" s="59"/>
      <c r="K18" s="61">
        <f>SUM(K14:K16)</f>
        <v>54014730</v>
      </c>
      <c r="L18" s="59"/>
      <c r="M18" s="61">
        <f>SUM(M14:M16)</f>
        <v>87865911</v>
      </c>
      <c r="N18" s="59"/>
      <c r="O18" s="61">
        <f>SUM(O14:O16)</f>
        <v>79322795</v>
      </c>
      <c r="P18" s="59"/>
      <c r="Q18" s="61">
        <f>SUM(Q14:Q16)</f>
        <v>2569894</v>
      </c>
      <c r="R18" s="59"/>
      <c r="S18" s="61">
        <f>SUM(S14:S16)</f>
        <v>6861025</v>
      </c>
      <c r="T18" s="59"/>
      <c r="U18" s="61">
        <f>SUM(U14:U16)</f>
        <v>9430919</v>
      </c>
      <c r="V18" s="59"/>
      <c r="W18" s="122">
        <f>SUM(W14:W16)</f>
        <v>1127265579</v>
      </c>
      <c r="X18" s="30"/>
      <c r="Y18" s="61">
        <f>SUM(Y14:Y16)</f>
        <v>142847</v>
      </c>
      <c r="Z18" s="59"/>
      <c r="AA18" s="61">
        <f t="shared" si="2"/>
        <v>1127408426</v>
      </c>
    </row>
    <row r="19" spans="1:27" ht="21.75" customHeight="1" thickTop="1">
      <c r="A19" s="20"/>
      <c r="B19" s="57"/>
      <c r="C19" s="57"/>
      <c r="G19" s="62"/>
      <c r="H19" s="38"/>
      <c r="I19" s="62"/>
      <c r="J19" s="38"/>
      <c r="K19" s="62"/>
      <c r="L19" s="38"/>
      <c r="M19" s="62"/>
      <c r="N19" s="38"/>
      <c r="O19" s="62"/>
      <c r="P19" s="38"/>
      <c r="Q19" s="62"/>
      <c r="R19" s="38"/>
      <c r="S19" s="62"/>
      <c r="T19" s="38"/>
      <c r="U19" s="62"/>
      <c r="V19" s="38"/>
      <c r="W19" s="62"/>
      <c r="X19" s="62"/>
      <c r="Y19" s="62"/>
      <c r="Z19" s="38"/>
      <c r="AA19" s="62"/>
    </row>
    <row r="20" spans="1:27" ht="21.75" customHeight="1">
      <c r="A20" s="20" t="s">
        <v>139</v>
      </c>
      <c r="B20" s="57"/>
      <c r="C20" s="57"/>
      <c r="G20" s="30">
        <v>864713808</v>
      </c>
      <c r="H20" s="59"/>
      <c r="I20" s="30">
        <v>31917416</v>
      </c>
      <c r="J20" s="59"/>
      <c r="K20" s="30">
        <v>54014730</v>
      </c>
      <c r="L20" s="59"/>
      <c r="M20" s="30">
        <v>87865911</v>
      </c>
      <c r="N20" s="59"/>
      <c r="O20" s="30">
        <v>141396522</v>
      </c>
      <c r="P20" s="59"/>
      <c r="Q20" s="30">
        <v>3119704</v>
      </c>
      <c r="R20" s="59"/>
      <c r="S20" s="30">
        <v>11546623</v>
      </c>
      <c r="T20" s="59"/>
      <c r="U20" s="30">
        <f t="shared" ref="U20:U22" si="3">SUM(Q20,S20)</f>
        <v>14666327</v>
      </c>
      <c r="V20" s="59"/>
      <c r="W20" s="30">
        <f>SUM(G20,I20,K20,M20,O20,U20)</f>
        <v>1194574714</v>
      </c>
      <c r="X20" s="30"/>
      <c r="Y20" s="30">
        <v>142847</v>
      </c>
      <c r="Z20" s="59"/>
      <c r="AA20" s="30">
        <f>SUM(W20,Y20)</f>
        <v>1194717561</v>
      </c>
    </row>
    <row r="21" spans="1:27" ht="21.75" customHeight="1">
      <c r="A21" s="34" t="s">
        <v>136</v>
      </c>
      <c r="B21" s="57"/>
      <c r="C21" s="57"/>
      <c r="E21" s="54">
        <v>10</v>
      </c>
      <c r="G21" s="30" t="s">
        <v>108</v>
      </c>
      <c r="H21" s="59"/>
      <c r="I21" s="30" t="s">
        <v>108</v>
      </c>
      <c r="J21" s="59"/>
      <c r="K21" s="30" t="s">
        <v>108</v>
      </c>
      <c r="L21" s="59"/>
      <c r="M21" s="30" t="s">
        <v>108</v>
      </c>
      <c r="N21" s="59"/>
      <c r="O21" s="30">
        <v>-42182935</v>
      </c>
      <c r="P21" s="59"/>
      <c r="Q21" s="30">
        <v>0</v>
      </c>
      <c r="R21" s="59"/>
      <c r="S21" s="30">
        <v>0</v>
      </c>
      <c r="T21" s="59"/>
      <c r="U21" s="30">
        <f t="shared" si="3"/>
        <v>0</v>
      </c>
      <c r="V21" s="59"/>
      <c r="W21" s="30">
        <f t="shared" ref="W21:W22" si="4">SUM(G21,I21,K21,M21,O21,U21)</f>
        <v>-42182935</v>
      </c>
      <c r="X21" s="30"/>
      <c r="Y21" s="30">
        <v>-15808</v>
      </c>
      <c r="Z21" s="59"/>
      <c r="AA21" s="30">
        <f t="shared" ref="AA21:AA22" si="5">SUM(W21,Y21)</f>
        <v>-42198743</v>
      </c>
    </row>
    <row r="22" spans="1:27" ht="21.75" customHeight="1">
      <c r="A22" s="34" t="s">
        <v>137</v>
      </c>
      <c r="B22" s="57"/>
      <c r="C22" s="57"/>
      <c r="E22" s="54"/>
      <c r="G22" s="76" t="s">
        <v>108</v>
      </c>
      <c r="H22" s="59"/>
      <c r="I22" s="76" t="s">
        <v>108</v>
      </c>
      <c r="J22" s="59"/>
      <c r="K22" s="76" t="s">
        <v>108</v>
      </c>
      <c r="L22" s="59"/>
      <c r="M22" s="76" t="s">
        <v>108</v>
      </c>
      <c r="N22" s="59"/>
      <c r="O22" s="93">
        <v>441660181</v>
      </c>
      <c r="P22" s="59"/>
      <c r="Q22" s="93">
        <v>662351</v>
      </c>
      <c r="R22" s="59"/>
      <c r="S22" s="93">
        <v>-7553794</v>
      </c>
      <c r="T22" s="59"/>
      <c r="U22" s="93">
        <f t="shared" si="3"/>
        <v>-6891443</v>
      </c>
      <c r="V22" s="59"/>
      <c r="W22" s="134">
        <f t="shared" si="4"/>
        <v>434768738</v>
      </c>
      <c r="X22" s="60"/>
      <c r="Y22" s="93">
        <v>15808</v>
      </c>
      <c r="Z22" s="59"/>
      <c r="AA22" s="134">
        <f t="shared" si="5"/>
        <v>434784546</v>
      </c>
    </row>
    <row r="23" spans="1:27" ht="8.1" customHeight="1">
      <c r="A23" s="20"/>
      <c r="B23" s="57"/>
      <c r="C23" s="57"/>
      <c r="G23" s="30"/>
      <c r="H23" s="59"/>
      <c r="I23" s="30"/>
      <c r="J23" s="59"/>
      <c r="K23" s="30"/>
      <c r="L23" s="59"/>
      <c r="M23" s="30"/>
      <c r="N23" s="59"/>
      <c r="O23" s="30"/>
      <c r="P23" s="59"/>
      <c r="Q23" s="30"/>
      <c r="R23" s="59"/>
      <c r="S23" s="30"/>
      <c r="T23" s="59"/>
      <c r="U23" s="30"/>
      <c r="V23" s="59"/>
      <c r="W23" s="30"/>
      <c r="X23" s="30"/>
      <c r="Y23" s="30"/>
      <c r="Z23" s="59"/>
      <c r="AA23" s="30"/>
    </row>
    <row r="24" spans="1:27" ht="21.75" customHeight="1" thickBot="1">
      <c r="A24" s="20" t="s">
        <v>140</v>
      </c>
      <c r="B24" s="57"/>
      <c r="C24" s="57"/>
      <c r="G24" s="61">
        <f>SUM(G20:G22)</f>
        <v>864713808</v>
      </c>
      <c r="H24" s="59"/>
      <c r="I24" s="61">
        <f>SUM(I20:I22)</f>
        <v>31917416</v>
      </c>
      <c r="J24" s="59"/>
      <c r="K24" s="61">
        <f>SUM(K20:K22)</f>
        <v>54014730</v>
      </c>
      <c r="L24" s="59"/>
      <c r="M24" s="61">
        <f>SUM(M20:M22)</f>
        <v>87865911</v>
      </c>
      <c r="N24" s="59"/>
      <c r="O24" s="61">
        <f>SUM(O20:O22)</f>
        <v>540873768</v>
      </c>
      <c r="P24" s="59"/>
      <c r="Q24" s="61">
        <f>SUM(Q20:Q22)</f>
        <v>3782055</v>
      </c>
      <c r="R24" s="59"/>
      <c r="S24" s="61">
        <f>SUM(S20:S22)</f>
        <v>3992829</v>
      </c>
      <c r="T24" s="59"/>
      <c r="U24" s="61">
        <f>SUM(U20:U22)</f>
        <v>7774884</v>
      </c>
      <c r="V24" s="59"/>
      <c r="W24" s="61">
        <f>SUM(W20:W22)</f>
        <v>1587160517</v>
      </c>
      <c r="X24" s="30"/>
      <c r="Y24" s="61">
        <f>SUM(Y20:Y22)</f>
        <v>142847</v>
      </c>
      <c r="Z24" s="59"/>
      <c r="AA24" s="61">
        <f>SUM(AA20:AA22)</f>
        <v>1587303364</v>
      </c>
    </row>
    <row r="25" spans="1:27" ht="21.75" customHeight="1" thickTop="1">
      <c r="M25" s="60"/>
      <c r="O25" s="60"/>
      <c r="U25" s="60"/>
      <c r="AA25" s="60"/>
    </row>
    <row r="40" spans="1:27" ht="15.75" customHeight="1"/>
    <row r="41" spans="1:27" ht="18.75" customHeight="1"/>
    <row r="42" spans="1:27" ht="22.35" customHeight="1">
      <c r="A42" s="88" t="s">
        <v>34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</row>
  </sheetData>
  <mergeCells count="4">
    <mergeCell ref="G5:AA5"/>
    <mergeCell ref="M7:O7"/>
    <mergeCell ref="G6:W6"/>
    <mergeCell ref="Q7:U7"/>
  </mergeCells>
  <pageMargins left="0.4" right="0.4" top="0.5" bottom="0.6" header="0.49" footer="0.4"/>
  <pageSetup paperSize="9" scale="60" firstPageNumber="16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69DB-ADD8-4E4B-8C3A-714DDBD6C32D}">
  <sheetPr codeName="Sheet8"/>
  <dimension ref="A1:AA42"/>
  <sheetViews>
    <sheetView view="pageBreakPreview" topLeftCell="H13" zoomScaleNormal="79" zoomScaleSheetLayoutView="100" workbookViewId="0">
      <selection activeCell="S27" sqref="S27"/>
    </sheetView>
  </sheetViews>
  <sheetFormatPr defaultColWidth="9.33203125" defaultRowHeight="21.75" customHeight="1"/>
  <cols>
    <col min="1" max="2" width="1.77734375" style="47" customWidth="1"/>
    <col min="3" max="3" width="2" style="47" customWidth="1"/>
    <col min="4" max="4" width="30.6640625" style="47" customWidth="1"/>
    <col min="5" max="5" width="8.77734375" style="54" customWidth="1"/>
    <col min="6" max="6" width="0.6640625" style="47" customWidth="1"/>
    <col min="7" max="7" width="14.109375" style="47" customWidth="1"/>
    <col min="8" max="8" width="0.6640625" style="47" customWidth="1"/>
    <col min="9" max="9" width="11.6640625" style="47" customWidth="1"/>
    <col min="10" max="10" width="0.6640625" style="47" customWidth="1"/>
    <col min="11" max="11" width="17" style="47" customWidth="1"/>
    <col min="12" max="12" width="0.6640625" style="47" customWidth="1"/>
    <col min="13" max="13" width="14.6640625" style="47" customWidth="1"/>
    <col min="14" max="14" width="0.6640625" style="47" customWidth="1"/>
    <col min="15" max="15" width="16.77734375" style="47" customWidth="1"/>
    <col min="16" max="16" width="0.6640625" style="47" customWidth="1"/>
    <col min="17" max="17" width="31" style="47" customWidth="1"/>
    <col min="18" max="18" width="0.6640625" style="47" customWidth="1"/>
    <col min="19" max="19" width="22.109375" style="47" customWidth="1"/>
    <col min="20" max="20" width="0.6640625" style="47" customWidth="1"/>
    <col min="21" max="21" width="17.77734375" style="47" customWidth="1"/>
    <col min="22" max="22" width="0.6640625" style="47" customWidth="1"/>
    <col min="23" max="23" width="16.33203125" style="47" customWidth="1"/>
    <col min="24" max="24" width="0.6640625" style="47" customWidth="1"/>
    <col min="25" max="25" width="15" style="47" customWidth="1"/>
    <col min="26" max="26" width="0.6640625" style="47" customWidth="1"/>
    <col min="27" max="27" width="15.33203125" style="47" customWidth="1"/>
    <col min="28" max="16384" width="9.33203125" style="47"/>
  </cols>
  <sheetData>
    <row r="1" spans="1:27" ht="21.75" customHeight="1">
      <c r="A1" s="15" t="s">
        <v>0</v>
      </c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21.75" customHeight="1">
      <c r="A2" s="15" t="s">
        <v>112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21.75" customHeight="1">
      <c r="A3" s="78" t="s">
        <v>74</v>
      </c>
      <c r="B3" s="88"/>
      <c r="C3" s="88"/>
      <c r="D3" s="88"/>
      <c r="E3" s="94"/>
      <c r="F3" s="88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7" ht="21.6" customHeight="1">
      <c r="A4" s="4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1:27" ht="21.75" customHeight="1">
      <c r="A5" s="49"/>
      <c r="G5" s="151" t="s">
        <v>3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ht="21.75" customHeight="1">
      <c r="A6" s="49"/>
      <c r="G6" s="149" t="s">
        <v>106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51"/>
      <c r="Y6" s="50"/>
      <c r="Z6" s="51"/>
      <c r="AA6" s="51"/>
    </row>
    <row r="7" spans="1:27" ht="21.75" customHeight="1">
      <c r="F7" s="48"/>
      <c r="G7" s="52"/>
      <c r="H7" s="63"/>
      <c r="I7" s="63"/>
      <c r="J7" s="51"/>
      <c r="L7" s="51"/>
      <c r="M7" s="148" t="s">
        <v>64</v>
      </c>
      <c r="N7" s="148"/>
      <c r="O7" s="148"/>
      <c r="P7" s="51"/>
      <c r="Q7" s="150" t="s">
        <v>67</v>
      </c>
      <c r="R7" s="150"/>
      <c r="S7" s="150"/>
      <c r="T7" s="150"/>
      <c r="U7" s="150"/>
      <c r="V7" s="51"/>
      <c r="W7" s="51"/>
      <c r="X7" s="37"/>
      <c r="Y7" s="37"/>
      <c r="Z7" s="51"/>
      <c r="AA7" s="54"/>
    </row>
    <row r="8" spans="1:27" ht="21.75" customHeight="1">
      <c r="F8" s="48"/>
      <c r="G8" s="52"/>
      <c r="H8" s="63"/>
      <c r="I8" s="63"/>
      <c r="J8" s="51"/>
      <c r="L8" s="51"/>
      <c r="M8" s="37"/>
      <c r="N8" s="37"/>
      <c r="O8" s="37"/>
      <c r="P8" s="51"/>
      <c r="Q8" s="53" t="s">
        <v>114</v>
      </c>
      <c r="R8" s="51"/>
      <c r="S8" s="51"/>
      <c r="T8" s="51"/>
      <c r="U8" s="51"/>
      <c r="V8" s="51"/>
      <c r="W8" s="51"/>
      <c r="X8" s="37"/>
      <c r="Y8" s="37"/>
      <c r="Z8" s="51"/>
      <c r="AA8" s="54"/>
    </row>
    <row r="9" spans="1:27" ht="21.75" customHeight="1">
      <c r="H9" s="53"/>
      <c r="I9" s="56"/>
      <c r="J9" s="53"/>
      <c r="K9" s="53" t="s">
        <v>113</v>
      </c>
      <c r="L9" s="53"/>
      <c r="M9" s="55" t="s">
        <v>116</v>
      </c>
      <c r="N9" s="37"/>
      <c r="O9" s="37"/>
      <c r="P9" s="53"/>
      <c r="Q9" s="53" t="s">
        <v>23</v>
      </c>
      <c r="R9" s="53"/>
      <c r="S9" s="53" t="s">
        <v>117</v>
      </c>
      <c r="T9" s="53"/>
      <c r="U9" s="53" t="s">
        <v>118</v>
      </c>
      <c r="V9" s="53"/>
      <c r="W9" s="53" t="s">
        <v>118</v>
      </c>
      <c r="X9" s="37"/>
      <c r="Y9" s="37"/>
      <c r="Z9" s="53"/>
    </row>
    <row r="10" spans="1:27" ht="21.75" customHeight="1">
      <c r="G10" s="55" t="s">
        <v>119</v>
      </c>
      <c r="H10" s="53"/>
      <c r="I10" s="56" t="s">
        <v>120</v>
      </c>
      <c r="J10" s="53"/>
      <c r="K10" s="53" t="s">
        <v>115</v>
      </c>
      <c r="L10" s="53"/>
      <c r="M10" s="56" t="s">
        <v>122</v>
      </c>
      <c r="N10" s="37"/>
      <c r="O10" s="37"/>
      <c r="P10" s="53"/>
      <c r="Q10" s="53" t="s">
        <v>123</v>
      </c>
      <c r="R10" s="53"/>
      <c r="S10" s="53" t="s">
        <v>124</v>
      </c>
      <c r="T10" s="53"/>
      <c r="U10" s="53" t="s">
        <v>125</v>
      </c>
      <c r="V10" s="53"/>
      <c r="W10" s="55" t="s">
        <v>54</v>
      </c>
      <c r="X10" s="37"/>
      <c r="Y10" s="55" t="s">
        <v>126</v>
      </c>
      <c r="Z10" s="53"/>
      <c r="AA10" s="55" t="s">
        <v>118</v>
      </c>
    </row>
    <row r="11" spans="1:27" ht="21.75" customHeight="1">
      <c r="E11" s="21"/>
      <c r="G11" s="55" t="s">
        <v>127</v>
      </c>
      <c r="H11" s="53"/>
      <c r="I11" s="55" t="s">
        <v>128</v>
      </c>
      <c r="J11" s="53"/>
      <c r="K11" s="53" t="s">
        <v>141</v>
      </c>
      <c r="L11" s="53"/>
      <c r="M11" s="55" t="s">
        <v>130</v>
      </c>
      <c r="N11" s="57"/>
      <c r="O11" s="55" t="s">
        <v>66</v>
      </c>
      <c r="P11" s="53"/>
      <c r="Q11" s="58" t="s">
        <v>131</v>
      </c>
      <c r="R11" s="53"/>
      <c r="S11" s="53" t="s">
        <v>132</v>
      </c>
      <c r="T11" s="53"/>
      <c r="U11" s="58" t="s">
        <v>54</v>
      </c>
      <c r="V11" s="53"/>
      <c r="W11" s="55" t="s">
        <v>133</v>
      </c>
      <c r="X11" s="57"/>
      <c r="Y11" s="55" t="s">
        <v>134</v>
      </c>
      <c r="Z11" s="53"/>
      <c r="AA11" s="55" t="s">
        <v>54</v>
      </c>
    </row>
    <row r="12" spans="1:27" ht="21.75" customHeight="1">
      <c r="E12" s="74" t="s">
        <v>9</v>
      </c>
      <c r="G12" s="91" t="s">
        <v>11</v>
      </c>
      <c r="H12" s="53"/>
      <c r="I12" s="91" t="s">
        <v>11</v>
      </c>
      <c r="J12" s="53"/>
      <c r="K12" s="91" t="s">
        <v>11</v>
      </c>
      <c r="L12" s="53"/>
      <c r="M12" s="91" t="s">
        <v>11</v>
      </c>
      <c r="N12" s="57"/>
      <c r="O12" s="91" t="s">
        <v>11</v>
      </c>
      <c r="P12" s="53"/>
      <c r="Q12" s="92" t="s">
        <v>11</v>
      </c>
      <c r="R12" s="53"/>
      <c r="S12" s="92" t="s">
        <v>11</v>
      </c>
      <c r="T12" s="53"/>
      <c r="U12" s="92" t="s">
        <v>11</v>
      </c>
      <c r="V12" s="53"/>
      <c r="W12" s="91" t="s">
        <v>11</v>
      </c>
      <c r="X12" s="57"/>
      <c r="Y12" s="91" t="s">
        <v>11</v>
      </c>
      <c r="Z12" s="53"/>
      <c r="AA12" s="91" t="s">
        <v>11</v>
      </c>
    </row>
    <row r="13" spans="1:27" ht="8.1" customHeight="1">
      <c r="A13" s="20"/>
      <c r="B13" s="57"/>
      <c r="C13" s="57"/>
      <c r="G13" s="30"/>
      <c r="H13" s="59"/>
      <c r="I13" s="30"/>
      <c r="J13" s="59"/>
      <c r="K13" s="59"/>
      <c r="L13" s="59"/>
      <c r="M13" s="30"/>
      <c r="N13" s="59"/>
      <c r="O13" s="30"/>
      <c r="P13" s="59"/>
      <c r="Q13" s="59"/>
      <c r="R13" s="59"/>
      <c r="S13" s="59"/>
      <c r="T13" s="59"/>
      <c r="U13" s="59"/>
      <c r="V13" s="59"/>
      <c r="W13" s="30"/>
      <c r="X13" s="59"/>
      <c r="Y13" s="30"/>
      <c r="Z13" s="59"/>
      <c r="AA13" s="30"/>
    </row>
    <row r="14" spans="1:27" ht="21.75" customHeight="1">
      <c r="A14" s="20" t="s">
        <v>135</v>
      </c>
      <c r="B14" s="145"/>
      <c r="C14" s="57"/>
      <c r="E14" s="47"/>
      <c r="G14" s="30">
        <v>30004442705</v>
      </c>
      <c r="H14" s="59"/>
      <c r="I14" s="30">
        <v>977711111</v>
      </c>
      <c r="J14" s="59"/>
      <c r="K14" s="30">
        <v>1679085308</v>
      </c>
      <c r="L14" s="59"/>
      <c r="M14" s="30">
        <v>3000444271</v>
      </c>
      <c r="N14" s="59"/>
      <c r="O14" s="30">
        <v>6662157414</v>
      </c>
      <c r="P14" s="59"/>
      <c r="Q14" s="30">
        <v>145493333</v>
      </c>
      <c r="R14" s="59"/>
      <c r="S14" s="30">
        <v>-3368229136</v>
      </c>
      <c r="T14" s="59"/>
      <c r="U14" s="30">
        <f>SUM(Q14,S14)</f>
        <v>-3222735803</v>
      </c>
      <c r="V14" s="59"/>
      <c r="W14" s="30">
        <f>SUM(G14,I14,K14,M14,O14,U14)</f>
        <v>39101105006</v>
      </c>
      <c r="X14" s="30"/>
      <c r="Y14" s="30">
        <v>5202000</v>
      </c>
      <c r="Z14" s="59"/>
      <c r="AA14" s="30">
        <f>SUM(W14,Y14)</f>
        <v>39106307006</v>
      </c>
    </row>
    <row r="15" spans="1:27" ht="21.75" customHeight="1">
      <c r="A15" s="34" t="s">
        <v>136</v>
      </c>
      <c r="B15" s="57"/>
      <c r="C15" s="57"/>
      <c r="G15" s="30">
        <v>0</v>
      </c>
      <c r="H15" s="59"/>
      <c r="I15" s="30">
        <v>0</v>
      </c>
      <c r="J15" s="59"/>
      <c r="K15" s="60">
        <v>0</v>
      </c>
      <c r="L15" s="59"/>
      <c r="M15" s="30">
        <v>0</v>
      </c>
      <c r="N15" s="59"/>
      <c r="O15" s="30">
        <v>-650385319</v>
      </c>
      <c r="P15" s="59"/>
      <c r="Q15" s="60">
        <v>0</v>
      </c>
      <c r="R15" s="59"/>
      <c r="S15" s="30">
        <v>0</v>
      </c>
      <c r="T15" s="59"/>
      <c r="U15" s="30">
        <f t="shared" ref="U15:U16" si="0">SUM(Q15,S15)</f>
        <v>0</v>
      </c>
      <c r="V15" s="59"/>
      <c r="W15" s="30">
        <f t="shared" ref="W15:W16" si="1">SUM(G15,I15,K15,M15,O15,U15)</f>
        <v>-650385319</v>
      </c>
      <c r="X15" s="30"/>
      <c r="Y15" s="30">
        <v>0</v>
      </c>
      <c r="Z15" s="59"/>
      <c r="AA15" s="30">
        <f t="shared" ref="AA15:AA18" si="2">SUM(W15,Y15)</f>
        <v>-650385319</v>
      </c>
    </row>
    <row r="16" spans="1:27" ht="21.75" customHeight="1">
      <c r="A16" s="34" t="s">
        <v>137</v>
      </c>
      <c r="B16" s="57"/>
      <c r="C16" s="57"/>
      <c r="G16" s="76">
        <v>0</v>
      </c>
      <c r="H16" s="59"/>
      <c r="I16" s="76">
        <v>0</v>
      </c>
      <c r="J16" s="59"/>
      <c r="K16" s="76">
        <v>0</v>
      </c>
      <c r="L16" s="59"/>
      <c r="M16" s="76">
        <v>0</v>
      </c>
      <c r="N16" s="59"/>
      <c r="O16" s="93">
        <v>-98818783</v>
      </c>
      <c r="P16" s="59"/>
      <c r="Q16" s="93">
        <v>-61440000</v>
      </c>
      <c r="R16" s="59"/>
      <c r="S16" s="93">
        <v>-1406074405</v>
      </c>
      <c r="T16" s="59"/>
      <c r="U16" s="93">
        <f t="shared" si="0"/>
        <v>-1467514405</v>
      </c>
      <c r="V16" s="59"/>
      <c r="W16" s="76">
        <f t="shared" si="1"/>
        <v>-1566333188</v>
      </c>
      <c r="X16" s="60"/>
      <c r="Y16" s="93">
        <v>0</v>
      </c>
      <c r="Z16" s="59"/>
      <c r="AA16" s="76">
        <f t="shared" si="2"/>
        <v>-1566333188</v>
      </c>
    </row>
    <row r="17" spans="1:27" ht="6" customHeight="1">
      <c r="A17" s="20"/>
      <c r="B17" s="57"/>
      <c r="C17" s="57"/>
      <c r="E17" s="47"/>
      <c r="G17" s="30"/>
      <c r="H17" s="59"/>
      <c r="I17" s="30"/>
      <c r="J17" s="59"/>
      <c r="K17" s="30"/>
      <c r="L17" s="59"/>
      <c r="M17" s="30"/>
      <c r="N17" s="59"/>
      <c r="O17" s="30"/>
      <c r="P17" s="59"/>
      <c r="Q17" s="30"/>
      <c r="R17" s="59"/>
      <c r="S17" s="30"/>
      <c r="T17" s="59"/>
      <c r="U17" s="30"/>
      <c r="V17" s="59"/>
      <c r="W17" s="30"/>
      <c r="X17" s="30"/>
      <c r="Y17" s="30"/>
      <c r="Z17" s="59"/>
      <c r="AA17" s="30"/>
    </row>
    <row r="18" spans="1:27" ht="21.75" customHeight="1" thickBot="1">
      <c r="A18" s="20" t="s">
        <v>138</v>
      </c>
      <c r="B18" s="57"/>
      <c r="C18" s="57"/>
      <c r="E18" s="47"/>
      <c r="G18" s="129">
        <f>SUM(G14,G15,G16)</f>
        <v>30004442705</v>
      </c>
      <c r="H18" s="59"/>
      <c r="I18" s="129">
        <f>SUM(I14,I15,I16)</f>
        <v>977711111</v>
      </c>
      <c r="J18" s="59"/>
      <c r="K18" s="129">
        <f>SUM(K14,K15,K16)</f>
        <v>1679085308</v>
      </c>
      <c r="L18" s="59"/>
      <c r="M18" s="129">
        <f>SUM(M14,M15,M16)</f>
        <v>3000444271</v>
      </c>
      <c r="N18" s="59"/>
      <c r="O18" s="129">
        <f>SUM(O14,O15,O16)</f>
        <v>5912953312</v>
      </c>
      <c r="P18" s="59"/>
      <c r="Q18" s="129">
        <f>SUM(Q14,Q15,Q16)</f>
        <v>84053333</v>
      </c>
      <c r="R18" s="59"/>
      <c r="S18" s="129">
        <f>SUM(S14,S15,S16)</f>
        <v>-4774303541</v>
      </c>
      <c r="T18" s="59"/>
      <c r="U18" s="61">
        <f>SUM(U14:U16)</f>
        <v>-4690250208</v>
      </c>
      <c r="V18" s="59"/>
      <c r="W18" s="122">
        <f>SUM(W14:W16)</f>
        <v>36884386499</v>
      </c>
      <c r="X18" s="30"/>
      <c r="Y18" s="61">
        <f>SUM(Y14:Y16)</f>
        <v>5202000</v>
      </c>
      <c r="Z18" s="59"/>
      <c r="AA18" s="61">
        <f t="shared" si="2"/>
        <v>36889588499</v>
      </c>
    </row>
    <row r="19" spans="1:27" ht="21.75" customHeight="1" thickTop="1"/>
    <row r="20" spans="1:27" ht="21.75" customHeight="1">
      <c r="A20" s="20" t="s">
        <v>139</v>
      </c>
      <c r="B20" s="57"/>
      <c r="C20" s="57"/>
      <c r="G20" s="124">
        <v>30004442705</v>
      </c>
      <c r="H20" s="34"/>
      <c r="I20" s="124">
        <v>977711111</v>
      </c>
      <c r="J20" s="34"/>
      <c r="K20" s="124">
        <v>1679085308</v>
      </c>
      <c r="L20" s="34"/>
      <c r="M20" s="135">
        <v>3000444271</v>
      </c>
      <c r="N20" s="34"/>
      <c r="O20" s="124">
        <v>7930742039</v>
      </c>
      <c r="P20" s="34"/>
      <c r="Q20" s="124">
        <v>101973333</v>
      </c>
      <c r="R20" s="34"/>
      <c r="S20" s="30">
        <v>-5779371577</v>
      </c>
      <c r="T20" s="34"/>
      <c r="U20" s="30">
        <f>SUM(Q20,S20)</f>
        <v>-5677398244</v>
      </c>
      <c r="V20" s="34"/>
      <c r="W20" s="124">
        <f>SUM(G20,I20,K20,M20,O20,U20)</f>
        <v>37915027190</v>
      </c>
      <c r="X20" s="68"/>
      <c r="Y20" s="135">
        <v>5202000</v>
      </c>
      <c r="Z20" s="72"/>
      <c r="AA20" s="72">
        <f>SUM(W20,Y20)</f>
        <v>37920229190</v>
      </c>
    </row>
    <row r="21" spans="1:27" ht="21.75" customHeight="1">
      <c r="A21" s="34" t="s">
        <v>136</v>
      </c>
      <c r="B21" s="57"/>
      <c r="C21" s="57"/>
      <c r="E21" s="54">
        <v>10</v>
      </c>
      <c r="G21" s="124" t="s">
        <v>108</v>
      </c>
      <c r="H21" s="34"/>
      <c r="I21" s="124" t="s">
        <v>108</v>
      </c>
      <c r="J21" s="34"/>
      <c r="K21" s="124" t="s">
        <v>108</v>
      </c>
      <c r="L21" s="34"/>
      <c r="M21" s="124" t="s">
        <v>108</v>
      </c>
      <c r="N21" s="34"/>
      <c r="O21" s="135">
        <v>-1300770638</v>
      </c>
      <c r="P21" s="34"/>
      <c r="Q21" s="124" t="s">
        <v>108</v>
      </c>
      <c r="R21" s="34"/>
      <c r="S21" s="124" t="s">
        <v>108</v>
      </c>
      <c r="T21" s="34"/>
      <c r="U21" s="124" t="s">
        <v>108</v>
      </c>
      <c r="V21" s="34"/>
      <c r="W21" s="135">
        <f>SUM(G21,I21,K21,M21,O21,U21)</f>
        <v>-1300770638</v>
      </c>
      <c r="X21" s="68"/>
      <c r="Y21" s="135">
        <v>-520200</v>
      </c>
      <c r="Z21" s="72"/>
      <c r="AA21" s="135">
        <f t="shared" ref="AA21:AA22" si="3">SUM(W21,Y21)</f>
        <v>-1301290838</v>
      </c>
    </row>
    <row r="22" spans="1:27" ht="21.75" customHeight="1">
      <c r="A22" s="34" t="s">
        <v>137</v>
      </c>
      <c r="B22" s="57"/>
      <c r="C22" s="57"/>
      <c r="G22" s="76" t="s">
        <v>108</v>
      </c>
      <c r="H22" s="59"/>
      <c r="I22" s="76" t="s">
        <v>108</v>
      </c>
      <c r="J22" s="59"/>
      <c r="K22" s="76" t="s">
        <v>108</v>
      </c>
      <c r="L22" s="59"/>
      <c r="M22" s="76" t="s">
        <v>108</v>
      </c>
      <c r="N22" s="59"/>
      <c r="O22" s="93">
        <v>14283815410</v>
      </c>
      <c r="P22" s="59"/>
      <c r="Q22" s="93">
        <v>21760000</v>
      </c>
      <c r="R22" s="59"/>
      <c r="S22" s="93">
        <v>2209495242</v>
      </c>
      <c r="T22" s="59"/>
      <c r="U22" s="93">
        <f t="shared" ref="U22" si="4">SUM(Q22,S22)</f>
        <v>2231255242</v>
      </c>
      <c r="V22" s="59"/>
      <c r="W22" s="136">
        <f>SUM(G22,I22,K22,M22,O22,U22)</f>
        <v>16515070652</v>
      </c>
      <c r="X22" s="60"/>
      <c r="Y22" s="139">
        <v>520200</v>
      </c>
      <c r="Z22" s="72"/>
      <c r="AA22" s="136">
        <f t="shared" si="3"/>
        <v>16515590852</v>
      </c>
    </row>
    <row r="23" spans="1:27" ht="6" customHeight="1">
      <c r="A23" s="20"/>
      <c r="B23" s="57"/>
      <c r="C23" s="57"/>
      <c r="G23" s="30"/>
      <c r="H23" s="59"/>
      <c r="I23" s="30"/>
      <c r="J23" s="59"/>
      <c r="K23" s="30"/>
      <c r="L23" s="59"/>
      <c r="M23" s="30"/>
      <c r="N23" s="59"/>
      <c r="O23" s="30"/>
      <c r="P23" s="59"/>
      <c r="Q23" s="30"/>
      <c r="R23" s="59"/>
      <c r="S23" s="30"/>
      <c r="T23" s="59"/>
      <c r="U23" s="30"/>
      <c r="V23" s="59"/>
      <c r="W23" s="135"/>
      <c r="X23" s="30"/>
      <c r="Y23" s="135"/>
      <c r="Z23" s="72"/>
      <c r="AA23" s="135"/>
    </row>
    <row r="24" spans="1:27" ht="21.75" customHeight="1" thickBot="1">
      <c r="A24" s="20" t="s">
        <v>140</v>
      </c>
      <c r="B24" s="57"/>
      <c r="C24" s="57"/>
      <c r="G24" s="61">
        <f>SUM(G20:G22)</f>
        <v>30004442705</v>
      </c>
      <c r="H24" s="30"/>
      <c r="I24" s="61">
        <f>SUM(I20:I22)</f>
        <v>977711111</v>
      </c>
      <c r="J24" s="59"/>
      <c r="K24" s="61">
        <f>SUM(K20:K22)</f>
        <v>1679085308</v>
      </c>
      <c r="L24" s="59"/>
      <c r="M24" s="61">
        <f>SUM(M20:M22)</f>
        <v>3000444271</v>
      </c>
      <c r="N24" s="59"/>
      <c r="O24" s="61">
        <f>SUM(O20:O22)</f>
        <v>20913786811</v>
      </c>
      <c r="P24" s="59"/>
      <c r="Q24" s="61">
        <f>SUM(Q20:Q22)</f>
        <v>123733333</v>
      </c>
      <c r="R24" s="59"/>
      <c r="S24" s="61">
        <f>SUM(S20:S22)</f>
        <v>-3569876335</v>
      </c>
      <c r="T24" s="59"/>
      <c r="U24" s="61">
        <f>SUM(U20:U22)</f>
        <v>-3446143002</v>
      </c>
      <c r="V24" s="59"/>
      <c r="W24" s="137">
        <f>SUM(W20:W22)</f>
        <v>53129327204</v>
      </c>
      <c r="X24" s="30"/>
      <c r="Y24" s="137">
        <f>SUM(Y20:Y22)</f>
        <v>5202000</v>
      </c>
      <c r="Z24" s="72"/>
      <c r="AA24" s="137">
        <f>SUM(AA20:AA22)</f>
        <v>53134529204</v>
      </c>
    </row>
    <row r="25" spans="1:27" ht="21.75" customHeight="1" thickTop="1">
      <c r="M25" s="60"/>
      <c r="O25" s="60"/>
      <c r="W25" s="138"/>
      <c r="AA25" s="138"/>
    </row>
    <row r="40" spans="1:27" ht="15" customHeight="1"/>
    <row r="42" spans="1:27" ht="22.35" customHeight="1">
      <c r="A42" s="88" t="s">
        <v>34</v>
      </c>
      <c r="B42" s="95"/>
      <c r="C42" s="95"/>
      <c r="D42" s="95"/>
      <c r="E42" s="96"/>
      <c r="F42" s="95"/>
      <c r="G42" s="83"/>
      <c r="H42" s="83"/>
      <c r="I42" s="83"/>
      <c r="J42" s="95"/>
      <c r="K42" s="95"/>
      <c r="L42" s="95"/>
      <c r="M42" s="95"/>
      <c r="N42" s="88"/>
      <c r="O42" s="88"/>
      <c r="P42" s="88"/>
      <c r="Q42" s="88"/>
      <c r="R42" s="95"/>
      <c r="S42" s="88"/>
      <c r="T42" s="95"/>
      <c r="U42" s="88"/>
      <c r="V42" s="95"/>
      <c r="W42" s="95"/>
      <c r="X42" s="88"/>
      <c r="Y42" s="88"/>
      <c r="Z42" s="88"/>
      <c r="AA42" s="88"/>
    </row>
  </sheetData>
  <mergeCells count="4">
    <mergeCell ref="G5:AA5"/>
    <mergeCell ref="M7:O7"/>
    <mergeCell ref="G6:W6"/>
    <mergeCell ref="Q7:U7"/>
  </mergeCells>
  <pageMargins left="0.4" right="0.4" top="0.5" bottom="0.6" header="0.49" footer="0.4"/>
  <pageSetup paperSize="9" scale="60" firstPageNumber="17" fitToWidth="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7"/>
  <sheetViews>
    <sheetView view="pageBreakPreview" zoomScaleNormal="79" zoomScaleSheetLayoutView="100" zoomScalePageLayoutView="70" workbookViewId="0">
      <selection activeCell="O11" sqref="O11:O13 G15 I15 K15 M15 O15 O17:O19 G21 I21 K21 M21 O21"/>
    </sheetView>
  </sheetViews>
  <sheetFormatPr defaultColWidth="9.33203125" defaultRowHeight="21.75" customHeight="1"/>
  <cols>
    <col min="1" max="3" width="1.77734375" style="47" customWidth="1"/>
    <col min="4" max="4" width="35.109375" style="47" customWidth="1"/>
    <col min="5" max="5" width="9.33203125" style="47" customWidth="1"/>
    <col min="6" max="6" width="1.109375" style="47" customWidth="1"/>
    <col min="7" max="7" width="16.77734375" style="47" customWidth="1"/>
    <col min="8" max="8" width="1.109375" style="47" customWidth="1"/>
    <col min="9" max="9" width="16.77734375" style="47" customWidth="1"/>
    <col min="10" max="10" width="1.109375" style="47" customWidth="1"/>
    <col min="11" max="11" width="20.6640625" style="47" customWidth="1"/>
    <col min="12" max="12" width="1.109375" style="47" customWidth="1"/>
    <col min="13" max="13" width="16.77734375" style="47" customWidth="1"/>
    <col min="14" max="14" width="1.109375" style="47" customWidth="1"/>
    <col min="15" max="15" width="16.77734375" style="47" customWidth="1"/>
    <col min="16" max="16384" width="9.33203125" style="47"/>
  </cols>
  <sheetData>
    <row r="1" spans="1:15" ht="21.75" customHeight="1">
      <c r="A1" s="15" t="s">
        <v>0</v>
      </c>
      <c r="G1" s="48"/>
      <c r="H1" s="48"/>
      <c r="I1" s="48"/>
      <c r="J1" s="48"/>
      <c r="K1" s="48"/>
      <c r="L1" s="48"/>
      <c r="M1" s="48"/>
      <c r="N1" s="48"/>
      <c r="O1" s="48"/>
    </row>
    <row r="2" spans="1:15" ht="21.75" customHeight="1">
      <c r="A2" s="15" t="s">
        <v>112</v>
      </c>
      <c r="G2" s="48"/>
      <c r="H2" s="48"/>
      <c r="I2" s="48"/>
      <c r="J2" s="48"/>
      <c r="K2" s="48"/>
      <c r="L2" s="48"/>
      <c r="M2" s="48"/>
      <c r="N2" s="48"/>
      <c r="O2" s="48"/>
    </row>
    <row r="3" spans="1:15" ht="21.75" customHeight="1">
      <c r="A3" s="78" t="s">
        <v>74</v>
      </c>
      <c r="B3" s="88"/>
      <c r="C3" s="88"/>
      <c r="D3" s="88"/>
      <c r="E3" s="88"/>
      <c r="F3" s="88"/>
      <c r="G3" s="89"/>
      <c r="H3" s="89"/>
      <c r="I3" s="89"/>
      <c r="J3" s="89"/>
      <c r="K3" s="89"/>
      <c r="L3" s="89"/>
      <c r="M3" s="89"/>
      <c r="N3" s="89"/>
      <c r="O3" s="89"/>
    </row>
    <row r="4" spans="1:15" ht="21.75" customHeight="1">
      <c r="A4" s="49"/>
      <c r="G4" s="48"/>
      <c r="H4" s="48"/>
      <c r="I4" s="48"/>
      <c r="J4" s="48"/>
      <c r="K4" s="48"/>
      <c r="L4" s="48"/>
      <c r="M4" s="48"/>
      <c r="N4" s="48"/>
      <c r="O4" s="48"/>
    </row>
    <row r="5" spans="1:15" ht="21.75" customHeight="1">
      <c r="A5" s="49"/>
      <c r="G5" s="151" t="s">
        <v>4</v>
      </c>
      <c r="H5" s="151"/>
      <c r="I5" s="151"/>
      <c r="J5" s="151"/>
      <c r="K5" s="151"/>
      <c r="L5" s="151"/>
      <c r="M5" s="151"/>
      <c r="N5" s="151"/>
      <c r="O5" s="151"/>
    </row>
    <row r="6" spans="1:15" ht="21.75" customHeight="1">
      <c r="F6" s="48"/>
      <c r="G6" s="54"/>
      <c r="H6" s="51"/>
      <c r="I6" s="52"/>
      <c r="J6" s="51"/>
      <c r="K6" s="148" t="s">
        <v>64</v>
      </c>
      <c r="L6" s="148"/>
      <c r="M6" s="148"/>
      <c r="N6" s="51"/>
      <c r="O6" s="54"/>
    </row>
    <row r="7" spans="1:15" ht="21.75" customHeight="1">
      <c r="F7" s="48"/>
      <c r="G7" s="55" t="s">
        <v>119</v>
      </c>
      <c r="H7" s="53"/>
      <c r="I7" s="56"/>
      <c r="J7" s="53"/>
      <c r="K7" s="55" t="s">
        <v>116</v>
      </c>
      <c r="L7" s="37"/>
      <c r="M7" s="37"/>
      <c r="N7" s="53"/>
      <c r="O7" s="55" t="s">
        <v>118</v>
      </c>
    </row>
    <row r="8" spans="1:15" ht="21.75" customHeight="1">
      <c r="E8" s="21"/>
      <c r="F8" s="48"/>
      <c r="G8" s="55" t="s">
        <v>127</v>
      </c>
      <c r="H8" s="53"/>
      <c r="I8" s="55" t="s">
        <v>61</v>
      </c>
      <c r="J8" s="53"/>
      <c r="K8" s="55" t="s">
        <v>142</v>
      </c>
      <c r="L8" s="57"/>
      <c r="M8" s="55" t="s">
        <v>66</v>
      </c>
      <c r="N8" s="53"/>
      <c r="O8" s="55" t="s">
        <v>54</v>
      </c>
    </row>
    <row r="9" spans="1:15" ht="21.75" customHeight="1">
      <c r="E9" s="74" t="s">
        <v>9</v>
      </c>
      <c r="F9" s="48"/>
      <c r="G9" s="91" t="s">
        <v>10</v>
      </c>
      <c r="H9" s="53"/>
      <c r="I9" s="91" t="s">
        <v>10</v>
      </c>
      <c r="J9" s="53"/>
      <c r="K9" s="91" t="s">
        <v>10</v>
      </c>
      <c r="L9" s="57"/>
      <c r="M9" s="91" t="s">
        <v>10</v>
      </c>
      <c r="N9" s="53"/>
      <c r="O9" s="91" t="s">
        <v>10</v>
      </c>
    </row>
    <row r="10" spans="1:15" ht="8.1" customHeight="1">
      <c r="A10" s="20"/>
      <c r="B10" s="57"/>
      <c r="C10" s="57"/>
      <c r="G10" s="30"/>
      <c r="H10" s="59"/>
      <c r="I10" s="30"/>
      <c r="J10" s="59"/>
      <c r="K10" s="30"/>
      <c r="L10" s="59"/>
      <c r="M10" s="30"/>
      <c r="N10" s="59"/>
      <c r="O10" s="30"/>
    </row>
    <row r="11" spans="1:15" ht="21.75" customHeight="1">
      <c r="A11" s="20" t="s">
        <v>135</v>
      </c>
      <c r="B11" s="57"/>
      <c r="C11" s="57"/>
      <c r="G11" s="30">
        <v>864713808</v>
      </c>
      <c r="H11" s="59"/>
      <c r="I11" s="30">
        <v>31917416</v>
      </c>
      <c r="J11" s="59"/>
      <c r="K11" s="30">
        <v>87865911</v>
      </c>
      <c r="L11" s="59"/>
      <c r="M11" s="30">
        <v>114432048</v>
      </c>
      <c r="N11" s="59"/>
      <c r="O11" s="30">
        <f>SUM(G11,I11,K11,M11)</f>
        <v>1098929183</v>
      </c>
    </row>
    <row r="12" spans="1:15" ht="21.75" customHeight="1">
      <c r="A12" s="34" t="s">
        <v>136</v>
      </c>
      <c r="B12" s="57"/>
      <c r="C12" s="57"/>
      <c r="G12" s="30">
        <v>0</v>
      </c>
      <c r="H12" s="59"/>
      <c r="I12" s="30">
        <v>0</v>
      </c>
      <c r="J12" s="59"/>
      <c r="K12" s="30">
        <v>0</v>
      </c>
      <c r="L12" s="59"/>
      <c r="M12" s="30">
        <v>-19164942</v>
      </c>
      <c r="N12" s="59"/>
      <c r="O12" s="30">
        <f t="shared" ref="O12:O13" si="0">SUM(G12,I12,K12,M12)</f>
        <v>-19164942</v>
      </c>
    </row>
    <row r="13" spans="1:15" ht="21.75" customHeight="1">
      <c r="A13" s="34" t="s">
        <v>137</v>
      </c>
      <c r="B13" s="48"/>
      <c r="C13" s="48"/>
      <c r="G13" s="76">
        <v>0</v>
      </c>
      <c r="H13" s="59"/>
      <c r="I13" s="76">
        <v>0</v>
      </c>
      <c r="J13" s="59"/>
      <c r="K13" s="76">
        <v>0</v>
      </c>
      <c r="L13" s="59"/>
      <c r="M13" s="93">
        <v>3508170</v>
      </c>
      <c r="N13" s="59"/>
      <c r="O13" s="76">
        <f t="shared" si="0"/>
        <v>3508170</v>
      </c>
    </row>
    <row r="14" spans="1:15" ht="8.1" customHeight="1">
      <c r="A14" s="57"/>
      <c r="B14" s="48"/>
      <c r="C14" s="48"/>
      <c r="G14" s="59"/>
      <c r="H14" s="59"/>
      <c r="I14" s="59"/>
      <c r="J14" s="59"/>
      <c r="K14" s="59"/>
      <c r="L14" s="59"/>
      <c r="M14" s="59"/>
      <c r="N14" s="59"/>
      <c r="O14" s="59"/>
    </row>
    <row r="15" spans="1:15" ht="21.75" customHeight="1" thickBot="1">
      <c r="A15" s="20" t="s">
        <v>138</v>
      </c>
      <c r="B15" s="57"/>
      <c r="C15" s="57"/>
      <c r="G15" s="61">
        <f>SUM(G11:G13)</f>
        <v>864713808</v>
      </c>
      <c r="H15" s="59"/>
      <c r="I15" s="61">
        <f>SUM(I11:I13)</f>
        <v>31917416</v>
      </c>
      <c r="J15" s="59"/>
      <c r="K15" s="61">
        <f>SUM(K11:K13)</f>
        <v>87865911</v>
      </c>
      <c r="L15" s="59"/>
      <c r="M15" s="61">
        <f>SUM(M11:M13)</f>
        <v>98775276</v>
      </c>
      <c r="N15" s="59"/>
      <c r="O15" s="61">
        <f>SUM(O11:O13)</f>
        <v>1083272411</v>
      </c>
    </row>
    <row r="16" spans="1:15" ht="21.75" customHeight="1" thickTop="1"/>
    <row r="17" spans="1:15" ht="21.75" customHeight="1">
      <c r="A17" s="20" t="s">
        <v>139</v>
      </c>
      <c r="B17" s="57"/>
      <c r="C17" s="57"/>
      <c r="G17" s="124">
        <v>864713808</v>
      </c>
      <c r="H17" s="34"/>
      <c r="I17" s="124">
        <v>31917416</v>
      </c>
      <c r="J17" s="34"/>
      <c r="K17" s="124">
        <v>87865911</v>
      </c>
      <c r="L17" s="34"/>
      <c r="M17" s="124">
        <v>149646539</v>
      </c>
      <c r="N17" s="34"/>
      <c r="O17" s="124">
        <f>SUM(G17,I17,K17,M17)</f>
        <v>1134143674</v>
      </c>
    </row>
    <row r="18" spans="1:15" ht="21.75" customHeight="1">
      <c r="A18" s="34" t="s">
        <v>136</v>
      </c>
      <c r="B18" s="57"/>
      <c r="C18" s="57"/>
      <c r="E18" s="54">
        <v>10</v>
      </c>
      <c r="G18" s="124" t="s">
        <v>108</v>
      </c>
      <c r="H18" s="34"/>
      <c r="I18" s="124" t="s">
        <v>108</v>
      </c>
      <c r="J18" s="34"/>
      <c r="K18" s="124" t="s">
        <v>108</v>
      </c>
      <c r="L18" s="34"/>
      <c r="M18" s="135">
        <v>-42182935</v>
      </c>
      <c r="N18" s="72"/>
      <c r="O18" s="135">
        <f t="shared" ref="O18:O19" si="1">SUM(G18,I18,K18,M18)</f>
        <v>-42182935</v>
      </c>
    </row>
    <row r="19" spans="1:15" ht="21.75" customHeight="1">
      <c r="A19" s="34" t="s">
        <v>137</v>
      </c>
      <c r="B19" s="48"/>
      <c r="C19" s="48"/>
      <c r="G19" s="76" t="s">
        <v>108</v>
      </c>
      <c r="H19" s="59"/>
      <c r="I19" s="76" t="s">
        <v>108</v>
      </c>
      <c r="J19" s="59"/>
      <c r="K19" s="76" t="s">
        <v>108</v>
      </c>
      <c r="L19" s="59"/>
      <c r="M19" s="93">
        <v>452197318</v>
      </c>
      <c r="N19" s="59"/>
      <c r="O19" s="76">
        <f t="shared" si="1"/>
        <v>452197318</v>
      </c>
    </row>
    <row r="20" spans="1:15" ht="8.1" customHeight="1">
      <c r="A20" s="57"/>
      <c r="B20" s="48"/>
      <c r="C20" s="48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21.75" customHeight="1" thickBot="1">
      <c r="A21" s="20" t="s">
        <v>140</v>
      </c>
      <c r="B21" s="57"/>
      <c r="C21" s="57"/>
      <c r="G21" s="61">
        <f>SUM(G17:G19)</f>
        <v>864713808</v>
      </c>
      <c r="H21" s="59"/>
      <c r="I21" s="61">
        <f>SUM(I17:I19)</f>
        <v>31917416</v>
      </c>
      <c r="J21" s="59"/>
      <c r="K21" s="61">
        <f>SUM(K17:K19)</f>
        <v>87865911</v>
      </c>
      <c r="L21" s="59"/>
      <c r="M21" s="61">
        <f>SUM(M17:M19)</f>
        <v>559660922</v>
      </c>
      <c r="N21" s="59"/>
      <c r="O21" s="61">
        <f>SUM(G21:M21)</f>
        <v>1544158057</v>
      </c>
    </row>
    <row r="22" spans="1:15" ht="21.75" customHeight="1" thickTop="1">
      <c r="A22" s="20"/>
      <c r="B22" s="57"/>
      <c r="C22" s="57"/>
      <c r="G22" s="62"/>
      <c r="H22" s="38"/>
      <c r="I22" s="62"/>
      <c r="J22" s="38"/>
      <c r="K22" s="62"/>
      <c r="L22" s="38"/>
      <c r="M22" s="62"/>
      <c r="N22" s="38"/>
      <c r="O22" s="62"/>
    </row>
    <row r="23" spans="1:15" ht="21.75" customHeight="1">
      <c r="A23" s="20"/>
      <c r="B23" s="57"/>
      <c r="C23" s="57"/>
      <c r="G23" s="62"/>
      <c r="H23" s="38"/>
      <c r="I23" s="62"/>
      <c r="J23" s="38"/>
      <c r="K23" s="62"/>
      <c r="L23" s="38"/>
      <c r="M23" s="62"/>
      <c r="N23" s="38"/>
      <c r="O23" s="62"/>
    </row>
    <row r="24" spans="1:15" ht="21.75" customHeight="1">
      <c r="A24" s="20"/>
      <c r="B24" s="57"/>
      <c r="C24" s="57"/>
      <c r="G24" s="62"/>
      <c r="H24" s="38"/>
      <c r="I24" s="62"/>
      <c r="J24" s="38"/>
      <c r="K24" s="62"/>
      <c r="L24" s="38"/>
      <c r="M24" s="62"/>
      <c r="N24" s="38"/>
      <c r="O24" s="62"/>
    </row>
    <row r="25" spans="1:15" ht="21.75" customHeight="1">
      <c r="A25" s="20"/>
      <c r="B25" s="57"/>
      <c r="C25" s="57"/>
      <c r="G25" s="62"/>
      <c r="H25" s="38"/>
      <c r="I25" s="62"/>
      <c r="J25" s="38"/>
      <c r="K25" s="62"/>
      <c r="L25" s="38"/>
      <c r="M25" s="62"/>
      <c r="N25" s="38"/>
      <c r="O25" s="62"/>
    </row>
    <row r="26" spans="1:15" ht="12" customHeight="1"/>
    <row r="27" spans="1:15" ht="21.75" customHeight="1">
      <c r="A27" s="88" t="s">
        <v>34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</row>
  </sheetData>
  <mergeCells count="2">
    <mergeCell ref="G5:O5"/>
    <mergeCell ref="K6:M6"/>
  </mergeCells>
  <pageMargins left="0.8" right="0.8" top="0.5" bottom="0.6" header="0.49" footer="0.4"/>
  <pageSetup paperSize="9" scale="99" firstPageNumber="18" fitToHeight="0" orientation="landscape" useFirstPageNumber="1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view="pageBreakPreview" topLeftCell="A10" zoomScaleNormal="79" zoomScaleSheetLayoutView="100" zoomScalePageLayoutView="70" workbookViewId="0">
      <selection activeCell="Q13" sqref="Q13:Q15 G17 I17 K17 M17 O17 Q17 Q19:Q21 G23 I23 K23 M23 O23 Q23"/>
    </sheetView>
  </sheetViews>
  <sheetFormatPr defaultColWidth="9.33203125" defaultRowHeight="21.75" customHeight="1"/>
  <cols>
    <col min="1" max="3" width="1.77734375" style="47" customWidth="1"/>
    <col min="4" max="4" width="31.44140625" style="47" customWidth="1"/>
    <col min="5" max="5" width="9" style="47" customWidth="1"/>
    <col min="6" max="6" width="1" style="47" customWidth="1"/>
    <col min="7" max="7" width="14.109375" style="47" bestFit="1" customWidth="1"/>
    <col min="8" max="8" width="1" style="47" customWidth="1"/>
    <col min="9" max="9" width="16.33203125" style="47" bestFit="1" customWidth="1"/>
    <col min="10" max="10" width="1" style="47" customWidth="1"/>
    <col min="11" max="11" width="13" style="47" bestFit="1" customWidth="1"/>
    <col min="12" max="12" width="1" style="47" customWidth="1"/>
    <col min="13" max="13" width="15" style="47" customWidth="1"/>
    <col min="14" max="14" width="1" style="47" customWidth="1"/>
    <col min="15" max="15" width="23.33203125" style="47" customWidth="1"/>
    <col min="16" max="16" width="1" style="47" customWidth="1"/>
    <col min="17" max="17" width="15.6640625" style="47" customWidth="1"/>
    <col min="18" max="16384" width="9.33203125" style="47"/>
  </cols>
  <sheetData>
    <row r="1" spans="1:17" ht="21.75" customHeight="1">
      <c r="A1" s="15" t="s">
        <v>0</v>
      </c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21.75" customHeight="1">
      <c r="A2" s="15" t="s">
        <v>112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ht="21.75" customHeight="1">
      <c r="A3" s="78" t="s">
        <v>74</v>
      </c>
      <c r="B3" s="88"/>
      <c r="C3" s="88"/>
      <c r="D3" s="88"/>
      <c r="E3" s="88"/>
      <c r="F3" s="88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21.75" customHeight="1">
      <c r="A4" s="4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21.75" customHeight="1">
      <c r="A5" s="49"/>
      <c r="G5" s="151" t="s">
        <v>4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7" ht="21.75" customHeight="1">
      <c r="A6" s="49"/>
      <c r="G6" s="51"/>
      <c r="H6" s="64"/>
      <c r="I6" s="64"/>
      <c r="J6" s="64"/>
      <c r="K6" s="64"/>
      <c r="L6" s="64"/>
      <c r="M6" s="64"/>
      <c r="N6" s="64"/>
      <c r="O6" s="51" t="s">
        <v>125</v>
      </c>
      <c r="P6" s="64"/>
      <c r="Q6" s="64"/>
    </row>
    <row r="7" spans="1:17" ht="21.75" customHeight="1">
      <c r="F7" s="48"/>
      <c r="G7" s="54"/>
      <c r="H7" s="51"/>
      <c r="I7" s="52"/>
      <c r="J7" s="51"/>
      <c r="K7" s="148" t="s">
        <v>64</v>
      </c>
      <c r="L7" s="148"/>
      <c r="M7" s="148"/>
      <c r="N7" s="51"/>
      <c r="O7" s="97" t="s">
        <v>54</v>
      </c>
      <c r="P7" s="51"/>
      <c r="Q7" s="54"/>
    </row>
    <row r="8" spans="1:17" ht="21.75" customHeight="1">
      <c r="H8" s="53"/>
      <c r="I8" s="56"/>
      <c r="J8" s="53"/>
      <c r="K8" s="55" t="s">
        <v>116</v>
      </c>
      <c r="L8" s="37"/>
      <c r="M8" s="37"/>
      <c r="N8" s="53"/>
      <c r="O8" s="53" t="s">
        <v>117</v>
      </c>
      <c r="P8" s="53"/>
    </row>
    <row r="9" spans="1:17" ht="21.75" customHeight="1">
      <c r="G9" s="55" t="s">
        <v>119</v>
      </c>
      <c r="H9" s="53"/>
      <c r="I9" s="56"/>
      <c r="J9" s="53"/>
      <c r="K9" s="56" t="s">
        <v>122</v>
      </c>
      <c r="L9" s="37"/>
      <c r="M9" s="37"/>
      <c r="N9" s="53"/>
      <c r="O9" s="53" t="s">
        <v>124</v>
      </c>
      <c r="P9" s="53"/>
      <c r="Q9" s="55" t="s">
        <v>118</v>
      </c>
    </row>
    <row r="10" spans="1:17" ht="21.75" customHeight="1">
      <c r="E10" s="21"/>
      <c r="G10" s="55" t="s">
        <v>127</v>
      </c>
      <c r="H10" s="53"/>
      <c r="I10" s="55" t="s">
        <v>61</v>
      </c>
      <c r="J10" s="53"/>
      <c r="K10" s="55" t="s">
        <v>130</v>
      </c>
      <c r="L10" s="57"/>
      <c r="M10" s="55" t="s">
        <v>66</v>
      </c>
      <c r="N10" s="53"/>
      <c r="O10" s="53" t="s">
        <v>132</v>
      </c>
      <c r="P10" s="53"/>
      <c r="Q10" s="55" t="s">
        <v>54</v>
      </c>
    </row>
    <row r="11" spans="1:17" ht="21.75" customHeight="1">
      <c r="E11" s="74" t="s">
        <v>9</v>
      </c>
      <c r="G11" s="91" t="s">
        <v>11</v>
      </c>
      <c r="H11" s="53"/>
      <c r="I11" s="91" t="s">
        <v>11</v>
      </c>
      <c r="J11" s="53"/>
      <c r="K11" s="91" t="s">
        <v>11</v>
      </c>
      <c r="L11" s="57"/>
      <c r="M11" s="91" t="s">
        <v>11</v>
      </c>
      <c r="N11" s="53"/>
      <c r="O11" s="92" t="s">
        <v>11</v>
      </c>
      <c r="P11" s="53"/>
      <c r="Q11" s="91" t="s">
        <v>11</v>
      </c>
    </row>
    <row r="12" spans="1:17" ht="8.1" customHeight="1">
      <c r="A12" s="20"/>
      <c r="B12" s="57"/>
      <c r="C12" s="57"/>
      <c r="G12" s="30"/>
      <c r="H12" s="59"/>
      <c r="I12" s="30"/>
      <c r="J12" s="59"/>
      <c r="K12" s="30"/>
      <c r="L12" s="59"/>
      <c r="M12" s="30"/>
      <c r="N12" s="59"/>
      <c r="O12" s="59"/>
      <c r="P12" s="59"/>
      <c r="Q12" s="30"/>
    </row>
    <row r="13" spans="1:17" ht="21.75" customHeight="1">
      <c r="A13" s="20" t="s">
        <v>135</v>
      </c>
      <c r="B13" s="57"/>
      <c r="C13" s="57"/>
      <c r="G13" s="30">
        <v>30004442705</v>
      </c>
      <c r="H13" s="59"/>
      <c r="I13" s="30">
        <v>977711111</v>
      </c>
      <c r="J13" s="59"/>
      <c r="K13" s="30">
        <v>3000444271</v>
      </c>
      <c r="L13" s="59"/>
      <c r="M13" s="30">
        <v>7094581080</v>
      </c>
      <c r="N13" s="59"/>
      <c r="O13" s="59">
        <v>-3565758379</v>
      </c>
      <c r="P13" s="59"/>
      <c r="Q13" s="30">
        <f>SUM(G13,I13,K13,M13,O13)</f>
        <v>37511420788</v>
      </c>
    </row>
    <row r="14" spans="1:17" ht="21.75" customHeight="1">
      <c r="A14" s="34" t="s">
        <v>136</v>
      </c>
      <c r="B14" s="57"/>
      <c r="C14" s="57"/>
      <c r="G14" s="30">
        <v>0</v>
      </c>
      <c r="H14" s="59"/>
      <c r="I14" s="30">
        <v>0</v>
      </c>
      <c r="J14" s="59"/>
      <c r="K14" s="30">
        <v>0</v>
      </c>
      <c r="L14" s="59"/>
      <c r="M14" s="30">
        <v>-650385319</v>
      </c>
      <c r="N14" s="59"/>
      <c r="O14" s="59">
        <v>0</v>
      </c>
      <c r="P14" s="59"/>
      <c r="Q14" s="30">
        <f>SUM(G14,I14,K14,M14,O14)</f>
        <v>-650385319</v>
      </c>
    </row>
    <row r="15" spans="1:17" ht="21.75" customHeight="1">
      <c r="A15" s="34" t="s">
        <v>137</v>
      </c>
      <c r="B15" s="48"/>
      <c r="C15" s="48"/>
      <c r="G15" s="98">
        <v>0</v>
      </c>
      <c r="H15" s="2"/>
      <c r="I15" s="99">
        <v>0</v>
      </c>
      <c r="J15" s="2"/>
      <c r="K15" s="98">
        <v>0</v>
      </c>
      <c r="L15" s="59"/>
      <c r="M15" s="98">
        <v>129223231</v>
      </c>
      <c r="N15" s="59"/>
      <c r="O15" s="98">
        <v>-1544950710</v>
      </c>
      <c r="P15" s="59"/>
      <c r="Q15" s="76">
        <f>SUM(G15,I15,K15,M15,O15)</f>
        <v>-1415727479</v>
      </c>
    </row>
    <row r="16" spans="1:17" ht="8.1" customHeight="1">
      <c r="A16" s="57"/>
      <c r="B16" s="48"/>
      <c r="C16" s="48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21.75" customHeight="1" thickBot="1">
      <c r="A17" s="20" t="s">
        <v>138</v>
      </c>
      <c r="B17" s="57"/>
      <c r="C17" s="57"/>
      <c r="G17" s="61">
        <f>SUM(G13:G15)</f>
        <v>30004442705</v>
      </c>
      <c r="H17" s="59"/>
      <c r="I17" s="61">
        <f>SUM(I13:I15)</f>
        <v>977711111</v>
      </c>
      <c r="J17" s="59"/>
      <c r="K17" s="61">
        <f>SUM(K13:K15)</f>
        <v>3000444271</v>
      </c>
      <c r="L17" s="59"/>
      <c r="M17" s="61">
        <f>SUM(M13:M15)</f>
        <v>6573418992</v>
      </c>
      <c r="N17" s="59"/>
      <c r="O17" s="61">
        <f>SUM(O13:O15)</f>
        <v>-5110709089</v>
      </c>
      <c r="P17" s="59"/>
      <c r="Q17" s="61">
        <f>SUM(Q13:Q15)</f>
        <v>35445307990</v>
      </c>
    </row>
    <row r="18" spans="1:17" ht="21.75" customHeight="1" thickTop="1">
      <c r="A18" s="20"/>
      <c r="B18" s="57"/>
      <c r="C18" s="57"/>
      <c r="G18" s="30"/>
      <c r="H18" s="59"/>
      <c r="I18" s="30"/>
      <c r="J18" s="59"/>
      <c r="K18" s="30"/>
      <c r="L18" s="59"/>
      <c r="M18" s="30"/>
      <c r="N18" s="59"/>
      <c r="O18" s="30"/>
      <c r="P18" s="59"/>
      <c r="Q18" s="30"/>
    </row>
    <row r="19" spans="1:17" ht="21.75" customHeight="1">
      <c r="A19" s="20" t="s">
        <v>139</v>
      </c>
      <c r="B19" s="57"/>
      <c r="C19" s="57"/>
      <c r="G19" s="124">
        <v>30004442705</v>
      </c>
      <c r="H19" s="34"/>
      <c r="I19" s="124">
        <v>977711111</v>
      </c>
      <c r="J19" s="34"/>
      <c r="K19" s="124">
        <v>3000444271</v>
      </c>
      <c r="L19" s="34"/>
      <c r="M19" s="124">
        <v>8226325283</v>
      </c>
      <c r="N19" s="34"/>
      <c r="O19" s="72">
        <v>-6211419915</v>
      </c>
      <c r="P19" s="34"/>
      <c r="Q19" s="124">
        <f>SUM(G19,I19,K19,M19,O19)</f>
        <v>35997503455</v>
      </c>
    </row>
    <row r="20" spans="1:17" ht="21.75" customHeight="1">
      <c r="A20" s="34" t="s">
        <v>136</v>
      </c>
      <c r="B20" s="57"/>
      <c r="C20" s="57"/>
      <c r="E20" s="54">
        <v>10</v>
      </c>
      <c r="G20" s="124" t="s">
        <v>108</v>
      </c>
      <c r="H20" s="34"/>
      <c r="I20" s="124" t="s">
        <v>108</v>
      </c>
      <c r="J20" s="34"/>
      <c r="K20" s="124" t="s">
        <v>108</v>
      </c>
      <c r="L20" s="34"/>
      <c r="M20" s="135">
        <v>-1300770638</v>
      </c>
      <c r="N20" s="72"/>
      <c r="O20" s="135" t="s">
        <v>108</v>
      </c>
      <c r="P20" s="72"/>
      <c r="Q20" s="135">
        <f t="shared" ref="Q20:Q21" si="0">SUM(G20,I20,K20,M20,O20)</f>
        <v>-1300770638</v>
      </c>
    </row>
    <row r="21" spans="1:17" ht="21.75" customHeight="1">
      <c r="A21" s="34" t="s">
        <v>137</v>
      </c>
      <c r="B21" s="48"/>
      <c r="C21" s="48"/>
      <c r="G21" s="98" t="s">
        <v>108</v>
      </c>
      <c r="H21" s="2"/>
      <c r="I21" s="99" t="s">
        <v>108</v>
      </c>
      <c r="J21" s="2"/>
      <c r="K21" s="98" t="s">
        <v>108</v>
      </c>
      <c r="L21" s="59"/>
      <c r="M21" s="98">
        <v>14618906144</v>
      </c>
      <c r="N21" s="59"/>
      <c r="O21" s="98">
        <v>2374727486</v>
      </c>
      <c r="P21" s="59"/>
      <c r="Q21" s="76">
        <f t="shared" si="0"/>
        <v>16993633630</v>
      </c>
    </row>
    <row r="22" spans="1:17" ht="8.1" customHeight="1">
      <c r="A22" s="57"/>
      <c r="B22" s="48"/>
      <c r="C22" s="4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21.75" customHeight="1" thickBot="1">
      <c r="A23" s="20" t="s">
        <v>140</v>
      </c>
      <c r="B23" s="57"/>
      <c r="C23" s="57"/>
      <c r="G23" s="61">
        <f>SUM(G19:G21)</f>
        <v>30004442705</v>
      </c>
      <c r="H23" s="59"/>
      <c r="I23" s="61">
        <f>SUM(I19:I21)</f>
        <v>977711111</v>
      </c>
      <c r="J23" s="59"/>
      <c r="K23" s="61">
        <f>SUM(K19:K21)</f>
        <v>3000444271</v>
      </c>
      <c r="L23" s="59"/>
      <c r="M23" s="61">
        <f>SUM(M19:M21)</f>
        <v>21544460789</v>
      </c>
      <c r="N23" s="59"/>
      <c r="O23" s="61">
        <f>SUM(O19:O21)</f>
        <v>-3836692429</v>
      </c>
      <c r="P23" s="59"/>
      <c r="Q23" s="61">
        <f>SUM(G23:O23)</f>
        <v>51690366447</v>
      </c>
    </row>
    <row r="24" spans="1:17" ht="21.75" customHeight="1" thickTop="1">
      <c r="A24" s="20"/>
      <c r="B24" s="57"/>
      <c r="C24" s="57"/>
      <c r="G24" s="30"/>
      <c r="H24" s="59"/>
      <c r="I24" s="30"/>
      <c r="J24" s="59"/>
      <c r="K24" s="30"/>
      <c r="L24" s="59"/>
      <c r="M24" s="30"/>
      <c r="N24" s="59"/>
      <c r="O24" s="30"/>
      <c r="P24" s="59"/>
      <c r="Q24" s="30"/>
    </row>
    <row r="25" spans="1:17" ht="21.75" customHeight="1">
      <c r="A25" s="20"/>
      <c r="B25" s="57"/>
      <c r="C25" s="57"/>
      <c r="G25" s="30"/>
      <c r="H25" s="59"/>
      <c r="I25" s="30"/>
      <c r="J25" s="59"/>
      <c r="K25" s="30"/>
      <c r="L25" s="59"/>
      <c r="M25" s="30"/>
      <c r="N25" s="59"/>
      <c r="O25" s="30"/>
      <c r="P25" s="59"/>
      <c r="Q25" s="30"/>
    </row>
    <row r="26" spans="1:17" ht="11.25" customHeight="1"/>
    <row r="27" spans="1:17" ht="22.35" customHeight="1">
      <c r="A27" s="88" t="s">
        <v>34</v>
      </c>
      <c r="B27" s="95"/>
      <c r="C27" s="95"/>
      <c r="D27" s="95"/>
      <c r="E27" s="83"/>
      <c r="F27" s="95"/>
      <c r="G27" s="83"/>
      <c r="H27" s="83"/>
      <c r="I27" s="83"/>
      <c r="J27" s="95"/>
      <c r="K27" s="95"/>
      <c r="L27" s="88"/>
      <c r="M27" s="88"/>
      <c r="N27" s="88"/>
      <c r="O27" s="88"/>
      <c r="P27" s="88"/>
      <c r="Q27" s="88"/>
    </row>
  </sheetData>
  <mergeCells count="2">
    <mergeCell ref="G5:Q5"/>
    <mergeCell ref="K7:M7"/>
  </mergeCells>
  <pageMargins left="0.6" right="0.6" top="0.5" bottom="0.6" header="0.49" footer="0.4"/>
  <pageSetup paperSize="9" scale="99" firstPageNumber="19" fitToWidth="0" fitToHeight="0" orientation="landscape" useFirstPageNumber="1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131"/>
  <sheetViews>
    <sheetView tabSelected="1" showRuler="0" view="pageBreakPreview" topLeftCell="D1" zoomScaleNormal="79" zoomScaleSheetLayoutView="100" zoomScalePageLayoutView="34" workbookViewId="0">
      <selection activeCell="D88" sqref="D88"/>
    </sheetView>
  </sheetViews>
  <sheetFormatPr defaultColWidth="11" defaultRowHeight="21.75" customHeight="1"/>
  <cols>
    <col min="1" max="3" width="1.6640625" style="34" customWidth="1"/>
    <col min="4" max="4" width="43.77734375" style="34" customWidth="1"/>
    <col min="5" max="5" width="8.6640625" style="34" customWidth="1"/>
    <col min="6" max="6" width="1" style="59" customWidth="1"/>
    <col min="7" max="7" width="13.77734375" style="59" customWidth="1"/>
    <col min="8" max="8" width="1" style="59" customWidth="1"/>
    <col min="9" max="9" width="13.77734375" style="59" customWidth="1"/>
    <col min="10" max="10" width="1" style="59" customWidth="1"/>
    <col min="11" max="11" width="13.77734375" style="59" customWidth="1"/>
    <col min="12" max="12" width="1" style="59" customWidth="1"/>
    <col min="13" max="13" width="13.77734375" style="59" customWidth="1"/>
    <col min="14" max="16" width="1.6640625" style="34" customWidth="1"/>
    <col min="17" max="17" width="43" style="34" customWidth="1"/>
    <col min="18" max="18" width="8.6640625" style="34" customWidth="1"/>
    <col min="19" max="19" width="0.6640625" style="59" customWidth="1"/>
    <col min="20" max="20" width="16.77734375" style="30" customWidth="1"/>
    <col min="21" max="21" width="0.6640625" style="59" customWidth="1"/>
    <col min="22" max="22" width="14.33203125" style="30" customWidth="1"/>
    <col min="23" max="23" width="0.6640625" style="59" customWidth="1"/>
    <col min="24" max="24" width="17.77734375" style="30" customWidth="1"/>
    <col min="25" max="25" width="0.6640625" style="59" customWidth="1"/>
    <col min="26" max="26" width="14.33203125" style="30" customWidth="1"/>
    <col min="27" max="16384" width="11" style="34"/>
  </cols>
  <sheetData>
    <row r="1" spans="1:26" ht="21.75" customHeight="1">
      <c r="A1" s="15" t="s">
        <v>0</v>
      </c>
      <c r="N1" s="15" t="s">
        <v>0</v>
      </c>
    </row>
    <row r="2" spans="1:26" ht="21.75" customHeight="1">
      <c r="A2" s="15" t="s">
        <v>143</v>
      </c>
      <c r="B2" s="28"/>
      <c r="C2" s="28"/>
      <c r="D2" s="28"/>
      <c r="E2" s="28"/>
      <c r="F2" s="65"/>
      <c r="G2" s="65"/>
      <c r="H2" s="65"/>
      <c r="I2" s="65"/>
      <c r="J2" s="65"/>
      <c r="K2" s="65"/>
      <c r="L2" s="65"/>
      <c r="M2" s="65"/>
      <c r="N2" s="15" t="s">
        <v>143</v>
      </c>
      <c r="O2" s="28"/>
      <c r="P2" s="28"/>
      <c r="Q2" s="28"/>
      <c r="R2" s="28"/>
      <c r="S2" s="65"/>
      <c r="U2" s="65"/>
      <c r="W2" s="65"/>
      <c r="Y2" s="65"/>
    </row>
    <row r="3" spans="1:26" ht="21.75" customHeight="1">
      <c r="A3" s="78" t="s">
        <v>74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78" t="s">
        <v>74</v>
      </c>
      <c r="O3" s="100"/>
      <c r="P3" s="100"/>
      <c r="Q3" s="100"/>
      <c r="R3" s="100"/>
      <c r="S3" s="101"/>
      <c r="T3" s="98"/>
      <c r="U3" s="101"/>
      <c r="V3" s="98"/>
      <c r="W3" s="101"/>
      <c r="X3" s="98"/>
      <c r="Y3" s="101"/>
      <c r="Z3" s="98"/>
    </row>
    <row r="4" spans="1:26" ht="21.75" customHeight="1">
      <c r="A4" s="36"/>
      <c r="B4" s="28"/>
      <c r="C4" s="28"/>
      <c r="D4" s="28"/>
      <c r="E4" s="28"/>
      <c r="F4" s="65"/>
      <c r="G4" s="65"/>
      <c r="H4" s="65"/>
      <c r="I4" s="65"/>
      <c r="J4" s="65"/>
      <c r="K4" s="65"/>
      <c r="L4" s="65"/>
      <c r="M4" s="65"/>
      <c r="N4" s="36"/>
      <c r="O4" s="28"/>
      <c r="P4" s="28"/>
      <c r="Q4" s="28"/>
      <c r="R4" s="28"/>
      <c r="S4" s="65"/>
      <c r="U4" s="65"/>
      <c r="W4" s="65"/>
      <c r="X4" s="66"/>
      <c r="Y4" s="65"/>
    </row>
    <row r="5" spans="1:26" ht="20.100000000000001" customHeight="1">
      <c r="A5" s="36"/>
      <c r="B5" s="28"/>
      <c r="C5" s="28"/>
      <c r="D5" s="28"/>
      <c r="E5" s="28"/>
      <c r="F5" s="65"/>
      <c r="G5" s="146" t="s">
        <v>3</v>
      </c>
      <c r="H5" s="146"/>
      <c r="I5" s="146"/>
      <c r="J5" s="22"/>
      <c r="K5" s="147" t="s">
        <v>4</v>
      </c>
      <c r="L5" s="147"/>
      <c r="M5" s="147"/>
      <c r="N5" s="36"/>
      <c r="O5" s="28"/>
      <c r="P5" s="28"/>
      <c r="Q5" s="28"/>
      <c r="R5" s="28"/>
      <c r="S5" s="65"/>
      <c r="T5" s="146" t="s">
        <v>3</v>
      </c>
      <c r="U5" s="146"/>
      <c r="V5" s="146"/>
      <c r="W5" s="22"/>
      <c r="X5" s="147" t="s">
        <v>4</v>
      </c>
      <c r="Y5" s="147"/>
      <c r="Z5" s="147"/>
    </row>
    <row r="6" spans="1:26" ht="20.100000000000001" customHeight="1">
      <c r="A6" s="36"/>
      <c r="B6" s="28"/>
      <c r="C6" s="28"/>
      <c r="D6" s="28"/>
      <c r="E6" s="28"/>
      <c r="F6" s="65"/>
      <c r="G6" s="26" t="s">
        <v>7</v>
      </c>
      <c r="H6" s="22"/>
      <c r="I6" s="26" t="s">
        <v>8</v>
      </c>
      <c r="J6" s="22"/>
      <c r="K6" s="26" t="s">
        <v>7</v>
      </c>
      <c r="L6" s="22"/>
      <c r="M6" s="26" t="s">
        <v>8</v>
      </c>
      <c r="N6" s="36"/>
      <c r="O6" s="28"/>
      <c r="P6" s="28"/>
      <c r="Q6" s="28"/>
      <c r="R6" s="28"/>
      <c r="S6" s="65"/>
      <c r="T6" s="26" t="s">
        <v>7</v>
      </c>
      <c r="U6" s="22"/>
      <c r="V6" s="26" t="s">
        <v>8</v>
      </c>
      <c r="W6" s="22"/>
      <c r="X6" s="26" t="s">
        <v>7</v>
      </c>
      <c r="Y6" s="22"/>
      <c r="Z6" s="26" t="s">
        <v>8</v>
      </c>
    </row>
    <row r="7" spans="1:26" ht="20.100000000000001" customHeight="1">
      <c r="E7" s="90" t="s">
        <v>9</v>
      </c>
      <c r="G7" s="79" t="s">
        <v>10</v>
      </c>
      <c r="I7" s="79" t="s">
        <v>10</v>
      </c>
      <c r="K7" s="79" t="s">
        <v>10</v>
      </c>
      <c r="L7" s="15"/>
      <c r="M7" s="79" t="s">
        <v>10</v>
      </c>
      <c r="R7" s="90" t="s">
        <v>9</v>
      </c>
      <c r="T7" s="79" t="s">
        <v>11</v>
      </c>
      <c r="U7" s="29"/>
      <c r="V7" s="79" t="s">
        <v>11</v>
      </c>
      <c r="W7" s="29"/>
      <c r="X7" s="79" t="s">
        <v>11</v>
      </c>
      <c r="Y7" s="15"/>
      <c r="Z7" s="79" t="s">
        <v>11</v>
      </c>
    </row>
    <row r="8" spans="1:26" ht="8.1" customHeight="1">
      <c r="E8" s="37"/>
      <c r="G8" s="67"/>
      <c r="I8" s="67"/>
      <c r="K8" s="67"/>
      <c r="L8" s="15"/>
      <c r="M8" s="67"/>
      <c r="R8" s="37"/>
      <c r="T8" s="67"/>
      <c r="V8" s="67"/>
      <c r="X8" s="67"/>
      <c r="Y8" s="15"/>
      <c r="Z8" s="67"/>
    </row>
    <row r="9" spans="1:26" ht="20.100000000000001" customHeight="1">
      <c r="A9" s="15" t="s">
        <v>144</v>
      </c>
      <c r="N9" s="15" t="s">
        <v>144</v>
      </c>
      <c r="T9" s="59"/>
      <c r="V9" s="59"/>
      <c r="X9" s="59"/>
    </row>
    <row r="10" spans="1:26" ht="20.100000000000001" customHeight="1">
      <c r="A10" s="16" t="s">
        <v>88</v>
      </c>
      <c r="G10" s="59">
        <v>553657013</v>
      </c>
      <c r="I10" s="71">
        <v>-4032038</v>
      </c>
      <c r="K10" s="59">
        <v>564466932</v>
      </c>
      <c r="M10" s="59">
        <v>3692274</v>
      </c>
      <c r="N10" s="16" t="s">
        <v>88</v>
      </c>
      <c r="T10" s="59">
        <v>17904403019</v>
      </c>
      <c r="V10" s="59">
        <v>-127447356</v>
      </c>
      <c r="X10" s="59">
        <v>18248184759</v>
      </c>
      <c r="Z10" s="59">
        <v>135429929</v>
      </c>
    </row>
    <row r="11" spans="1:26" ht="20.100000000000001" customHeight="1">
      <c r="A11" s="15" t="s">
        <v>145</v>
      </c>
      <c r="N11" s="15" t="s">
        <v>145</v>
      </c>
      <c r="T11" s="59"/>
      <c r="V11" s="59"/>
      <c r="X11" s="59"/>
      <c r="Z11" s="59"/>
    </row>
    <row r="12" spans="1:26" ht="20.100000000000001" customHeight="1">
      <c r="A12" s="20"/>
      <c r="B12" s="16" t="s">
        <v>146</v>
      </c>
      <c r="E12" s="28"/>
      <c r="G12" s="59">
        <v>-203916</v>
      </c>
      <c r="I12" s="71">
        <v>-161467</v>
      </c>
      <c r="K12" s="123">
        <v>-924413</v>
      </c>
      <c r="M12" s="59">
        <v>-758118</v>
      </c>
      <c r="N12" s="20"/>
      <c r="O12" s="16" t="s">
        <v>146</v>
      </c>
      <c r="R12" s="28"/>
      <c r="T12" s="30">
        <v>-967821</v>
      </c>
      <c r="U12" s="30"/>
      <c r="V12" s="30">
        <v>-5486748</v>
      </c>
      <c r="W12" s="30"/>
      <c r="X12" s="30">
        <v>-22496148</v>
      </c>
      <c r="Y12" s="30"/>
      <c r="Z12" s="30">
        <v>-25591988</v>
      </c>
    </row>
    <row r="13" spans="1:26" ht="20.100000000000001" customHeight="1">
      <c r="A13" s="20"/>
      <c r="B13" s="16" t="s">
        <v>87</v>
      </c>
      <c r="E13" s="28"/>
      <c r="G13" s="59">
        <v>2838962</v>
      </c>
      <c r="I13" s="71">
        <v>4138923</v>
      </c>
      <c r="J13" s="30"/>
      <c r="K13" s="123">
        <v>1750185</v>
      </c>
      <c r="M13" s="59">
        <v>2956426</v>
      </c>
      <c r="N13" s="20"/>
      <c r="O13" s="16" t="s">
        <v>87</v>
      </c>
      <c r="R13" s="28"/>
      <c r="T13" s="30">
        <v>92566624</v>
      </c>
      <c r="U13" s="30"/>
      <c r="V13" s="30">
        <v>139536660</v>
      </c>
      <c r="W13" s="30"/>
      <c r="X13" s="30">
        <v>56387988</v>
      </c>
      <c r="Y13" s="30"/>
      <c r="Z13" s="123">
        <v>99732508</v>
      </c>
    </row>
    <row r="14" spans="1:26" ht="20.100000000000001" customHeight="1">
      <c r="A14" s="20"/>
      <c r="B14" s="16" t="s">
        <v>147</v>
      </c>
      <c r="E14" s="28">
        <v>7</v>
      </c>
      <c r="G14" s="59">
        <v>45715655</v>
      </c>
      <c r="I14" s="71">
        <v>45069184</v>
      </c>
      <c r="J14" s="30"/>
      <c r="K14" s="123">
        <v>33735583</v>
      </c>
      <c r="M14" s="59">
        <v>33622780</v>
      </c>
      <c r="N14" s="20"/>
      <c r="O14" s="16" t="s">
        <v>147</v>
      </c>
      <c r="R14" s="28">
        <v>7</v>
      </c>
      <c r="T14" s="30">
        <v>1475888790</v>
      </c>
      <c r="U14" s="30"/>
      <c r="V14" s="30">
        <v>1518767243</v>
      </c>
      <c r="W14" s="30"/>
      <c r="X14" s="30">
        <v>1089522939</v>
      </c>
      <c r="Y14" s="30"/>
      <c r="Z14" s="123">
        <v>1132846260</v>
      </c>
    </row>
    <row r="15" spans="1:26" ht="20.100000000000001" customHeight="1">
      <c r="A15" s="20"/>
      <c r="B15" s="16" t="s">
        <v>148</v>
      </c>
      <c r="E15" s="28"/>
      <c r="G15" s="59">
        <v>5894848</v>
      </c>
      <c r="I15" s="71">
        <v>5169473</v>
      </c>
      <c r="J15" s="30"/>
      <c r="K15" s="123">
        <v>1001533</v>
      </c>
      <c r="M15" s="59">
        <v>434393</v>
      </c>
      <c r="N15" s="20"/>
      <c r="O15" s="16" t="s">
        <v>148</v>
      </c>
      <c r="R15" s="28"/>
      <c r="T15" s="30">
        <v>190118466</v>
      </c>
      <c r="U15" s="30"/>
      <c r="V15" s="30">
        <v>174216469</v>
      </c>
      <c r="W15" s="30"/>
      <c r="X15" s="30">
        <v>32305564</v>
      </c>
      <c r="Y15" s="30"/>
      <c r="Z15" s="123">
        <v>14570992</v>
      </c>
    </row>
    <row r="16" spans="1:26" ht="20.100000000000001" customHeight="1">
      <c r="A16" s="20"/>
      <c r="B16" s="34" t="s">
        <v>111</v>
      </c>
      <c r="E16" s="28"/>
      <c r="G16" s="59">
        <v>-2419424</v>
      </c>
      <c r="I16" s="71">
        <v>-2470633</v>
      </c>
      <c r="J16" s="30"/>
      <c r="K16" s="11">
        <v>-2419424</v>
      </c>
      <c r="M16" s="59">
        <v>-2470633</v>
      </c>
      <c r="N16" s="20"/>
      <c r="O16" s="34" t="s">
        <v>111</v>
      </c>
      <c r="R16" s="28"/>
      <c r="T16" s="30">
        <v>-79214741</v>
      </c>
      <c r="U16" s="30"/>
      <c r="V16" s="30">
        <v>-82632227</v>
      </c>
      <c r="W16" s="68"/>
      <c r="X16" s="30">
        <v>-79214741</v>
      </c>
      <c r="Y16" s="30"/>
      <c r="Z16" s="123">
        <v>-82632227</v>
      </c>
    </row>
    <row r="17" spans="1:26" ht="20.100000000000001" customHeight="1">
      <c r="A17" s="20"/>
      <c r="B17" s="16" t="s">
        <v>149</v>
      </c>
      <c r="E17" s="28"/>
      <c r="G17" s="30">
        <v>691979</v>
      </c>
      <c r="I17" s="71">
        <v>43771</v>
      </c>
      <c r="J17" s="30"/>
      <c r="K17" s="123">
        <v>656454</v>
      </c>
      <c r="M17" s="59">
        <v>0</v>
      </c>
      <c r="N17" s="20"/>
      <c r="O17" s="16" t="s">
        <v>149</v>
      </c>
      <c r="R17" s="28"/>
      <c r="T17" s="30">
        <v>22369013</v>
      </c>
      <c r="U17" s="30"/>
      <c r="V17" s="30">
        <v>1475771</v>
      </c>
      <c r="W17" s="68"/>
      <c r="X17" s="124">
        <v>21223302</v>
      </c>
      <c r="Y17" s="30"/>
      <c r="Z17" s="123">
        <v>0</v>
      </c>
    </row>
    <row r="18" spans="1:26" ht="20.100000000000001" customHeight="1">
      <c r="B18" s="16" t="s">
        <v>150</v>
      </c>
      <c r="C18" s="16"/>
      <c r="E18" s="28"/>
      <c r="G18" s="59">
        <v>-7383675</v>
      </c>
      <c r="I18" s="71">
        <v>7980096</v>
      </c>
      <c r="J18" s="30"/>
      <c r="K18" s="123">
        <v>-6201962</v>
      </c>
      <c r="M18" s="59">
        <v>6643643</v>
      </c>
      <c r="O18" s="16" t="s">
        <v>150</v>
      </c>
      <c r="P18" s="16"/>
      <c r="R18" s="28"/>
      <c r="T18" s="30">
        <v>-238128705</v>
      </c>
      <c r="U18" s="30"/>
      <c r="V18" s="30">
        <v>269052883</v>
      </c>
      <c r="W18" s="68"/>
      <c r="X18" s="135">
        <v>-200017615</v>
      </c>
      <c r="Y18" s="30"/>
      <c r="Z18" s="123">
        <v>223993734</v>
      </c>
    </row>
    <row r="19" spans="1:26" ht="20.100000000000001" customHeight="1">
      <c r="B19" s="16" t="s">
        <v>151</v>
      </c>
      <c r="C19" s="16"/>
      <c r="E19" s="28"/>
      <c r="G19" s="59">
        <v>-381995</v>
      </c>
      <c r="I19" s="71">
        <v>986304</v>
      </c>
      <c r="J19" s="30"/>
      <c r="K19" s="123">
        <v>0</v>
      </c>
      <c r="M19" s="59">
        <v>0</v>
      </c>
      <c r="O19" s="16" t="s">
        <v>151</v>
      </c>
      <c r="P19" s="16"/>
      <c r="R19" s="28"/>
      <c r="T19" s="30">
        <v>-12772514</v>
      </c>
      <c r="U19" s="30"/>
      <c r="V19" s="30">
        <v>33253710</v>
      </c>
      <c r="W19" s="30"/>
      <c r="X19" s="30">
        <v>0</v>
      </c>
      <c r="Y19" s="30"/>
      <c r="Z19" s="123">
        <v>0</v>
      </c>
    </row>
    <row r="20" spans="1:26" ht="20.100000000000001" customHeight="1">
      <c r="B20" s="16" t="s">
        <v>152</v>
      </c>
      <c r="C20" s="16"/>
      <c r="E20" s="28"/>
      <c r="G20" s="59">
        <v>2174830</v>
      </c>
      <c r="I20" s="71">
        <v>0</v>
      </c>
      <c r="J20" s="30"/>
      <c r="K20" s="123">
        <v>0</v>
      </c>
      <c r="M20" s="59">
        <v>0</v>
      </c>
      <c r="O20" s="16" t="s">
        <v>152</v>
      </c>
      <c r="P20" s="16"/>
      <c r="R20" s="28"/>
      <c r="T20" s="30">
        <v>70139808</v>
      </c>
      <c r="U20" s="30"/>
      <c r="V20" s="30">
        <v>0</v>
      </c>
      <c r="W20" s="30"/>
      <c r="X20" s="30">
        <v>0</v>
      </c>
      <c r="Y20" s="30"/>
      <c r="Z20" s="123">
        <v>0</v>
      </c>
    </row>
    <row r="21" spans="1:26" ht="20.100000000000001" customHeight="1">
      <c r="B21" s="16" t="s">
        <v>153</v>
      </c>
      <c r="C21" s="16"/>
      <c r="E21" s="28"/>
      <c r="G21" s="59">
        <v>-62653</v>
      </c>
      <c r="I21" s="71">
        <v>-9972</v>
      </c>
      <c r="J21" s="30"/>
      <c r="K21" s="123">
        <v>-62653</v>
      </c>
      <c r="M21" s="59">
        <v>-9972</v>
      </c>
      <c r="O21" s="16" t="s">
        <v>153</v>
      </c>
      <c r="P21" s="16"/>
      <c r="R21" s="28"/>
      <c r="T21" s="30">
        <v>-2057986</v>
      </c>
      <c r="U21" s="30"/>
      <c r="V21" s="30">
        <v>-160657</v>
      </c>
      <c r="W21" s="30"/>
      <c r="X21" s="30">
        <v>-2057986</v>
      </c>
      <c r="Y21" s="30"/>
      <c r="Z21" s="123">
        <v>-160657</v>
      </c>
    </row>
    <row r="22" spans="1:26" ht="20.100000000000001" customHeight="1">
      <c r="B22" s="16" t="s">
        <v>154</v>
      </c>
      <c r="C22" s="16"/>
      <c r="E22" s="28"/>
      <c r="G22" s="30">
        <v>169312212</v>
      </c>
      <c r="I22" s="71">
        <v>0</v>
      </c>
      <c r="J22" s="30"/>
      <c r="K22" s="123">
        <v>153602150</v>
      </c>
      <c r="M22" s="59">
        <v>0</v>
      </c>
      <c r="O22" s="16" t="s">
        <v>154</v>
      </c>
      <c r="P22" s="16"/>
      <c r="R22" s="28"/>
      <c r="T22" s="30">
        <v>5588282873</v>
      </c>
      <c r="U22" s="30"/>
      <c r="V22" s="30">
        <v>0</v>
      </c>
      <c r="W22" s="30"/>
      <c r="X22" s="30">
        <v>5081622215</v>
      </c>
      <c r="Y22" s="30"/>
      <c r="Z22" s="123">
        <v>0</v>
      </c>
    </row>
    <row r="23" spans="1:26" ht="20.100000000000001" customHeight="1">
      <c r="B23" s="16" t="s">
        <v>43</v>
      </c>
      <c r="C23" s="16"/>
      <c r="E23" s="28"/>
      <c r="G23" s="59">
        <v>-28205</v>
      </c>
      <c r="I23" s="71">
        <v>-907143</v>
      </c>
      <c r="J23" s="30"/>
      <c r="K23" s="123">
        <v>-28205</v>
      </c>
      <c r="M23" s="59">
        <v>-907143</v>
      </c>
      <c r="O23" s="16" t="s">
        <v>43</v>
      </c>
      <c r="P23" s="16"/>
      <c r="R23" s="28"/>
      <c r="T23" s="30">
        <v>-909644</v>
      </c>
      <c r="U23" s="30"/>
      <c r="V23" s="30">
        <v>-30584795</v>
      </c>
      <c r="W23" s="30"/>
      <c r="X23" s="30">
        <v>-909644</v>
      </c>
      <c r="Y23" s="30"/>
      <c r="Z23" s="123">
        <v>-30584795</v>
      </c>
    </row>
    <row r="24" spans="1:26" ht="20.100000000000001" customHeight="1">
      <c r="B24" s="16" t="s">
        <v>155</v>
      </c>
      <c r="C24" s="16"/>
      <c r="D24" s="16"/>
      <c r="E24" s="28"/>
      <c r="G24" s="34"/>
      <c r="I24" s="123"/>
      <c r="K24" s="34"/>
      <c r="M24" s="34"/>
      <c r="O24" s="16" t="s">
        <v>155</v>
      </c>
      <c r="P24" s="16"/>
      <c r="Q24" s="16"/>
      <c r="R24" s="28"/>
      <c r="T24" s="124"/>
      <c r="U24" s="30"/>
      <c r="W24" s="30"/>
      <c r="Y24" s="30"/>
    </row>
    <row r="25" spans="1:26" ht="20.100000000000001" customHeight="1">
      <c r="B25" s="16"/>
      <c r="C25" s="16" t="s">
        <v>156</v>
      </c>
      <c r="D25" s="16"/>
      <c r="E25" s="28"/>
      <c r="G25" s="59">
        <v>1663955</v>
      </c>
      <c r="I25" s="71">
        <v>1607235</v>
      </c>
      <c r="J25" s="30"/>
      <c r="K25" s="123">
        <v>972122</v>
      </c>
      <c r="M25" s="59">
        <v>964487</v>
      </c>
      <c r="O25" s="16"/>
      <c r="P25" s="16" t="s">
        <v>156</v>
      </c>
      <c r="Q25" s="16"/>
      <c r="R25" s="28"/>
      <c r="T25" s="124">
        <v>53808164</v>
      </c>
      <c r="U25" s="30"/>
      <c r="V25" s="30">
        <v>54109652</v>
      </c>
      <c r="W25" s="30"/>
      <c r="X25" s="30">
        <v>31496046</v>
      </c>
      <c r="Y25" s="30"/>
      <c r="Z25" s="123">
        <v>32439084</v>
      </c>
    </row>
    <row r="26" spans="1:26" ht="20.100000000000001" customHeight="1">
      <c r="B26" s="16" t="s">
        <v>157</v>
      </c>
      <c r="C26" s="16"/>
      <c r="D26" s="16"/>
      <c r="E26" s="28"/>
      <c r="G26" s="30">
        <v>0</v>
      </c>
      <c r="H26" s="30"/>
      <c r="I26" s="71">
        <v>0</v>
      </c>
      <c r="J26" s="30"/>
      <c r="K26" s="123">
        <v>-105794</v>
      </c>
      <c r="L26" s="30"/>
      <c r="M26" s="30">
        <v>-62467</v>
      </c>
      <c r="O26" s="16" t="s">
        <v>157</v>
      </c>
      <c r="P26" s="16"/>
      <c r="Q26" s="16"/>
      <c r="R26" s="28"/>
      <c r="T26" s="30">
        <v>0</v>
      </c>
      <c r="U26" s="30"/>
      <c r="V26" s="30">
        <v>0</v>
      </c>
      <c r="W26" s="30"/>
      <c r="X26" s="30">
        <v>-3430553</v>
      </c>
      <c r="Y26" s="30"/>
      <c r="Z26" s="123">
        <v>-2068137</v>
      </c>
    </row>
    <row r="27" spans="1:26" ht="8.1" customHeight="1">
      <c r="B27" s="16"/>
      <c r="O27" s="16"/>
      <c r="T27" s="59"/>
    </row>
    <row r="28" spans="1:26" ht="20.100000000000001" customHeight="1">
      <c r="A28" s="15" t="s">
        <v>158</v>
      </c>
      <c r="B28" s="20"/>
      <c r="C28" s="20"/>
      <c r="N28" s="15" t="s">
        <v>158</v>
      </c>
      <c r="O28" s="20"/>
      <c r="P28" s="20"/>
      <c r="T28" s="59"/>
      <c r="V28" s="59"/>
      <c r="X28" s="59"/>
      <c r="Z28" s="59"/>
    </row>
    <row r="29" spans="1:26" ht="20.100000000000001" customHeight="1">
      <c r="B29" s="16" t="s">
        <v>159</v>
      </c>
      <c r="G29" s="59">
        <v>-234785572</v>
      </c>
      <c r="I29" s="59">
        <v>69528436</v>
      </c>
      <c r="K29" s="59">
        <v>-122381255</v>
      </c>
      <c r="M29" s="59">
        <v>27122865</v>
      </c>
      <c r="O29" s="16" t="s">
        <v>159</v>
      </c>
      <c r="T29" s="59">
        <v>-7475324470</v>
      </c>
      <c r="V29" s="59">
        <v>2344184964</v>
      </c>
      <c r="X29" s="59">
        <v>-3653080454</v>
      </c>
      <c r="Z29" s="123">
        <v>914460952</v>
      </c>
    </row>
    <row r="30" spans="1:26" ht="20.100000000000001" customHeight="1">
      <c r="B30" s="16" t="s">
        <v>160</v>
      </c>
      <c r="G30" s="59">
        <v>-168202201</v>
      </c>
      <c r="I30" s="59">
        <v>927492</v>
      </c>
      <c r="K30" s="59">
        <v>-58860559</v>
      </c>
      <c r="M30" s="59">
        <v>13677247</v>
      </c>
      <c r="O30" s="16" t="s">
        <v>160</v>
      </c>
      <c r="T30" s="59">
        <v>-5424639937</v>
      </c>
      <c r="V30" s="59">
        <v>31271207</v>
      </c>
      <c r="X30" s="59">
        <v>-1898294219</v>
      </c>
      <c r="Z30" s="123">
        <v>461135204</v>
      </c>
    </row>
    <row r="31" spans="1:26" ht="20.100000000000001" customHeight="1">
      <c r="B31" s="16" t="s">
        <v>161</v>
      </c>
      <c r="G31" s="59">
        <v>5139889</v>
      </c>
      <c r="I31" s="59">
        <v>-11454262</v>
      </c>
      <c r="K31" s="59">
        <v>8412134</v>
      </c>
      <c r="M31" s="59">
        <v>-5299787</v>
      </c>
      <c r="O31" s="16" t="s">
        <v>161</v>
      </c>
      <c r="T31" s="59">
        <v>165764996</v>
      </c>
      <c r="V31" s="59">
        <v>-386186045</v>
      </c>
      <c r="X31" s="59">
        <v>271297203</v>
      </c>
      <c r="Z31" s="123">
        <v>-178684944</v>
      </c>
    </row>
    <row r="32" spans="1:26" ht="20.100000000000001" customHeight="1">
      <c r="B32" s="16" t="s">
        <v>39</v>
      </c>
      <c r="E32" s="1"/>
      <c r="G32" s="59">
        <v>-106740458</v>
      </c>
      <c r="I32" s="59">
        <v>-26183233</v>
      </c>
      <c r="K32" s="59">
        <v>-112664351</v>
      </c>
      <c r="M32" s="59">
        <v>-12934837</v>
      </c>
      <c r="O32" s="16" t="s">
        <v>39</v>
      </c>
      <c r="R32" s="1"/>
      <c r="T32" s="59">
        <v>-3442454226</v>
      </c>
      <c r="V32" s="59">
        <v>-882780395</v>
      </c>
      <c r="X32" s="59">
        <v>-3633504177</v>
      </c>
      <c r="Z32" s="123">
        <v>-436104495</v>
      </c>
    </row>
    <row r="33" spans="1:26" ht="20.100000000000001" customHeight="1">
      <c r="B33" s="16" t="s">
        <v>162</v>
      </c>
      <c r="C33" s="16"/>
      <c r="E33" s="1"/>
      <c r="G33" s="59">
        <v>-2170</v>
      </c>
      <c r="I33" s="59">
        <v>-32033</v>
      </c>
      <c r="K33" s="59">
        <v>-2170</v>
      </c>
      <c r="M33" s="59">
        <v>-32033</v>
      </c>
      <c r="O33" s="16" t="s">
        <v>162</v>
      </c>
      <c r="P33" s="16"/>
      <c r="R33" s="1"/>
      <c r="T33" s="59">
        <v>-70000</v>
      </c>
      <c r="V33" s="59">
        <v>-1080000</v>
      </c>
      <c r="X33" s="59">
        <v>-70000</v>
      </c>
      <c r="Z33" s="123">
        <v>-1080000</v>
      </c>
    </row>
    <row r="34" spans="1:26" ht="20.100000000000001" customHeight="1">
      <c r="B34" s="16" t="s">
        <v>163</v>
      </c>
      <c r="C34" s="16"/>
      <c r="E34" s="1"/>
      <c r="G34" s="59">
        <v>-1308379</v>
      </c>
      <c r="I34" s="59">
        <v>-639859</v>
      </c>
      <c r="K34" s="59">
        <v>-810137</v>
      </c>
      <c r="M34" s="59">
        <v>-517336</v>
      </c>
      <c r="O34" s="16" t="s">
        <v>163</v>
      </c>
      <c r="P34" s="16"/>
      <c r="R34" s="1"/>
      <c r="T34" s="59">
        <v>-42066776</v>
      </c>
      <c r="V34" s="59">
        <v>-21505203</v>
      </c>
      <c r="X34" s="59">
        <v>-25998121</v>
      </c>
      <c r="Z34" s="123">
        <v>-17374270</v>
      </c>
    </row>
    <row r="35" spans="1:26" ht="20.100000000000001" customHeight="1">
      <c r="B35" s="16" t="s">
        <v>44</v>
      </c>
      <c r="C35" s="16"/>
      <c r="G35" s="102">
        <v>-5673021</v>
      </c>
      <c r="I35" s="102">
        <v>-10062387</v>
      </c>
      <c r="K35" s="103">
        <v>-5498110</v>
      </c>
      <c r="M35" s="102">
        <v>-10562203</v>
      </c>
      <c r="O35" s="16" t="s">
        <v>44</v>
      </c>
      <c r="T35" s="102">
        <v>-182958896</v>
      </c>
      <c r="V35" s="102">
        <v>-339258425</v>
      </c>
      <c r="X35" s="102">
        <v>-177317886</v>
      </c>
      <c r="Z35" s="130">
        <v>-356109944</v>
      </c>
    </row>
    <row r="36" spans="1:26" ht="8.1" customHeight="1">
      <c r="G36" s="34"/>
      <c r="I36" s="34"/>
      <c r="K36" s="34"/>
      <c r="M36" s="68"/>
      <c r="T36" s="34"/>
      <c r="V36" s="34"/>
      <c r="X36" s="34"/>
      <c r="Y36" s="30"/>
      <c r="Z36" s="68"/>
    </row>
    <row r="37" spans="1:26" ht="20.100000000000001" customHeight="1">
      <c r="A37" s="15" t="s">
        <v>164</v>
      </c>
      <c r="E37" s="28"/>
      <c r="G37" s="59">
        <f>SUM(G10:G35)</f>
        <v>259897674</v>
      </c>
      <c r="I37" s="59">
        <f>SUM(I10:I35)</f>
        <v>79497887</v>
      </c>
      <c r="K37" s="59">
        <f>SUM(K10:K35)</f>
        <v>454638060</v>
      </c>
      <c r="M37" s="30">
        <f>SUM(M10:M35)</f>
        <v>55559586</v>
      </c>
      <c r="N37" s="15" t="s">
        <v>164</v>
      </c>
      <c r="R37" s="28"/>
      <c r="T37" s="59">
        <f>SUM(T10:T35)</f>
        <v>8661776037</v>
      </c>
      <c r="V37" s="59">
        <f>SUM(V10:V35)</f>
        <v>2688746708</v>
      </c>
      <c r="X37" s="59">
        <f>SUM(X10:X35)</f>
        <v>15135648472</v>
      </c>
      <c r="Y37" s="30"/>
      <c r="Z37" s="30">
        <f>SUM(Z10:Z35)</f>
        <v>1884217206</v>
      </c>
    </row>
    <row r="38" spans="1:26" ht="20.100000000000001" customHeight="1">
      <c r="B38" s="16" t="s">
        <v>165</v>
      </c>
      <c r="E38" s="28"/>
      <c r="G38" s="59">
        <v>191052</v>
      </c>
      <c r="I38" s="59">
        <v>161516</v>
      </c>
      <c r="K38" s="59">
        <v>911549</v>
      </c>
      <c r="M38" s="59">
        <v>758167</v>
      </c>
      <c r="O38" s="16" t="s">
        <v>165</v>
      </c>
      <c r="R38" s="28"/>
      <c r="T38" s="59">
        <v>8061620</v>
      </c>
      <c r="V38" s="59">
        <v>5488535</v>
      </c>
      <c r="X38" s="59">
        <v>29589947</v>
      </c>
      <c r="Z38" s="71">
        <v>25593775</v>
      </c>
    </row>
    <row r="39" spans="1:26" ht="20.100000000000001" customHeight="1">
      <c r="B39" s="16" t="s">
        <v>166</v>
      </c>
      <c r="E39" s="28"/>
      <c r="G39" s="59">
        <v>-2534614</v>
      </c>
      <c r="I39" s="59">
        <v>-5034895</v>
      </c>
      <c r="K39" s="59">
        <v>-1433990</v>
      </c>
      <c r="M39" s="59">
        <v>-3851816</v>
      </c>
      <c r="O39" s="16" t="s">
        <v>166</v>
      </c>
      <c r="R39" s="28"/>
      <c r="T39" s="59">
        <v>-81704198</v>
      </c>
      <c r="V39" s="59">
        <v>-171070823</v>
      </c>
      <c r="X39" s="59">
        <v>-44511030</v>
      </c>
      <c r="Z39" s="71">
        <v>-131182737</v>
      </c>
    </row>
    <row r="40" spans="1:26" ht="20.100000000000001" customHeight="1">
      <c r="B40" s="16" t="s">
        <v>167</v>
      </c>
      <c r="E40" s="28"/>
      <c r="G40" s="59">
        <v>-487083</v>
      </c>
      <c r="I40" s="59">
        <v>-209269</v>
      </c>
      <c r="K40" s="59">
        <v>-456669</v>
      </c>
      <c r="M40" s="59">
        <v>-174940</v>
      </c>
      <c r="O40" s="16" t="s">
        <v>167</v>
      </c>
      <c r="R40" s="28"/>
      <c r="T40" s="59">
        <v>-15937794</v>
      </c>
      <c r="V40" s="59">
        <v>-7030947</v>
      </c>
      <c r="X40" s="59">
        <v>-14930536</v>
      </c>
      <c r="Z40" s="71">
        <v>-5880188</v>
      </c>
    </row>
    <row r="41" spans="1:26" ht="20.100000000000001" customHeight="1">
      <c r="B41" s="16" t="s">
        <v>168</v>
      </c>
      <c r="E41" s="28"/>
      <c r="G41" s="102">
        <v>141658</v>
      </c>
      <c r="I41" s="102">
        <v>0</v>
      </c>
      <c r="K41" s="102">
        <v>141658</v>
      </c>
      <c r="M41" s="102">
        <v>0</v>
      </c>
      <c r="O41" s="16" t="s">
        <v>167</v>
      </c>
      <c r="R41" s="28"/>
      <c r="T41" s="102">
        <v>4502750</v>
      </c>
      <c r="V41" s="102">
        <v>0</v>
      </c>
      <c r="X41" s="102">
        <v>4502750</v>
      </c>
      <c r="Z41" s="130">
        <v>0</v>
      </c>
    </row>
    <row r="42" spans="1:26" ht="8.1" customHeight="1">
      <c r="E42" s="28"/>
      <c r="R42" s="28"/>
      <c r="T42" s="59"/>
      <c r="V42" s="59"/>
      <c r="X42" s="59"/>
      <c r="Z42" s="59"/>
    </row>
    <row r="43" spans="1:26" ht="20.100000000000001" customHeight="1">
      <c r="A43" s="15" t="s">
        <v>169</v>
      </c>
      <c r="B43" s="20"/>
      <c r="E43" s="28"/>
      <c r="G43" s="102">
        <f>SUM(G37:G41)</f>
        <v>257208687</v>
      </c>
      <c r="I43" s="102">
        <f>SUM(I37:I41)</f>
        <v>74415239</v>
      </c>
      <c r="K43" s="102">
        <f>SUM(K37:K41)</f>
        <v>453800608</v>
      </c>
      <c r="M43" s="102">
        <f>SUM(M37:M41)</f>
        <v>52290997</v>
      </c>
      <c r="N43" s="15" t="s">
        <v>169</v>
      </c>
      <c r="O43" s="20"/>
      <c r="R43" s="28"/>
      <c r="T43" s="102">
        <f>SUM(T37:T41)</f>
        <v>8576698415</v>
      </c>
      <c r="V43" s="102">
        <f>SUM(V37:V41)</f>
        <v>2516133473</v>
      </c>
      <c r="X43" s="102">
        <f>SUM(X37:X41)</f>
        <v>15110299603</v>
      </c>
      <c r="Z43" s="102">
        <f>SUM(Z37:Z41)</f>
        <v>1772748056</v>
      </c>
    </row>
    <row r="44" spans="1:26" ht="19.8">
      <c r="A44" s="15"/>
      <c r="B44" s="20"/>
      <c r="E44" s="28"/>
      <c r="N44" s="15"/>
      <c r="O44" s="20"/>
      <c r="R44" s="28"/>
      <c r="T44" s="59"/>
      <c r="V44" s="59"/>
      <c r="X44" s="59"/>
      <c r="Z44" s="59"/>
    </row>
    <row r="45" spans="1:26" ht="19.8">
      <c r="A45" s="15"/>
      <c r="B45" s="20"/>
      <c r="E45" s="28"/>
      <c r="N45" s="15"/>
      <c r="O45" s="20"/>
      <c r="R45" s="28"/>
      <c r="T45" s="59"/>
      <c r="V45" s="59"/>
      <c r="X45" s="59"/>
      <c r="Z45" s="59"/>
    </row>
    <row r="46" spans="1:26" ht="19.8">
      <c r="A46" s="15"/>
      <c r="B46" s="20"/>
      <c r="E46" s="28"/>
      <c r="N46" s="15"/>
      <c r="O46" s="20"/>
      <c r="R46" s="28"/>
      <c r="T46" s="59"/>
      <c r="V46" s="59"/>
      <c r="X46" s="59"/>
      <c r="Z46" s="59"/>
    </row>
    <row r="47" spans="1:26" ht="19.8">
      <c r="A47" s="15"/>
      <c r="B47" s="20"/>
      <c r="E47" s="28"/>
      <c r="N47" s="15"/>
      <c r="O47" s="20"/>
      <c r="R47" s="28"/>
      <c r="T47" s="59"/>
      <c r="V47" s="59"/>
      <c r="X47" s="59"/>
      <c r="Z47" s="59"/>
    </row>
    <row r="48" spans="1:26" ht="14.25" customHeight="1">
      <c r="A48" s="15"/>
      <c r="B48" s="20"/>
      <c r="E48" s="28"/>
      <c r="N48" s="15"/>
      <c r="O48" s="20"/>
      <c r="R48" s="28"/>
      <c r="T48" s="59"/>
      <c r="V48" s="59"/>
      <c r="X48" s="59"/>
      <c r="Z48" s="59"/>
    </row>
    <row r="49" spans="1:26" ht="6.75" customHeight="1">
      <c r="A49" s="15"/>
      <c r="B49" s="20"/>
      <c r="E49" s="28"/>
      <c r="N49" s="15"/>
      <c r="O49" s="20"/>
      <c r="R49" s="28"/>
      <c r="T49" s="59"/>
      <c r="V49" s="59"/>
      <c r="X49" s="59"/>
      <c r="Z49" s="59"/>
    </row>
    <row r="50" spans="1:26" s="41" customFormat="1" ht="22.35" customHeight="1">
      <c r="A50" s="83" t="s">
        <v>34</v>
      </c>
      <c r="B50" s="85"/>
      <c r="C50" s="85"/>
      <c r="D50" s="85"/>
      <c r="E50" s="85"/>
      <c r="F50" s="85"/>
      <c r="G50" s="85"/>
      <c r="H50" s="84"/>
      <c r="I50" s="85"/>
      <c r="J50" s="84"/>
      <c r="K50" s="84"/>
      <c r="L50" s="84"/>
      <c r="M50" s="84"/>
      <c r="N50" s="83" t="s">
        <v>34</v>
      </c>
      <c r="O50" s="85"/>
      <c r="P50" s="85"/>
      <c r="Q50" s="85"/>
      <c r="R50" s="85"/>
      <c r="S50" s="85"/>
      <c r="T50" s="84"/>
      <c r="U50" s="84"/>
      <c r="V50" s="85"/>
      <c r="W50" s="84"/>
      <c r="X50" s="84"/>
      <c r="Y50" s="84"/>
      <c r="Z50" s="84"/>
    </row>
    <row r="51" spans="1:26" ht="21.75" customHeight="1">
      <c r="A51" s="15" t="str">
        <f>+A1</f>
        <v xml:space="preserve">บริษัท สตาร์ ปิโตรเลียม รีไฟน์นิ่ง จำกัด (มหาชน) </v>
      </c>
      <c r="N51" s="15" t="str">
        <f>+N1</f>
        <v xml:space="preserve">บริษัท สตาร์ ปิโตรเลียม รีไฟน์นิ่ง จำกัด (มหาชน) </v>
      </c>
    </row>
    <row r="52" spans="1:26" ht="21.75" customHeight="1">
      <c r="A52" s="15" t="s">
        <v>143</v>
      </c>
      <c r="B52" s="28"/>
      <c r="C52" s="28"/>
      <c r="D52" s="28"/>
      <c r="E52" s="28"/>
      <c r="F52" s="65"/>
      <c r="G52" s="65"/>
      <c r="H52" s="65"/>
      <c r="I52" s="65"/>
      <c r="J52" s="65"/>
      <c r="K52" s="65"/>
      <c r="L52" s="65"/>
      <c r="M52" s="65"/>
      <c r="N52" s="15" t="s">
        <v>143</v>
      </c>
      <c r="O52" s="28"/>
      <c r="P52" s="28"/>
      <c r="Q52" s="28"/>
      <c r="R52" s="28"/>
      <c r="S52" s="65"/>
      <c r="U52" s="65"/>
      <c r="W52" s="65"/>
      <c r="Y52" s="65"/>
    </row>
    <row r="53" spans="1:26" ht="21.75" customHeight="1">
      <c r="A53" s="78" t="str">
        <f>+A3</f>
        <v>สำหรับรอบระยะเวลาหกเดือนสิ้นสุดวันที่ 30 มิถุนายน พ.ศ. 2569</v>
      </c>
      <c r="B53" s="100"/>
      <c r="C53" s="100"/>
      <c r="D53" s="100"/>
      <c r="E53" s="100"/>
      <c r="F53" s="101"/>
      <c r="G53" s="101"/>
      <c r="H53" s="101"/>
      <c r="I53" s="101"/>
      <c r="J53" s="101"/>
      <c r="K53" s="101"/>
      <c r="L53" s="101"/>
      <c r="M53" s="101"/>
      <c r="N53" s="78" t="str">
        <f>+N3</f>
        <v>สำหรับรอบระยะเวลาหกเดือนสิ้นสุดวันที่ 30 มิถุนายน พ.ศ. 2569</v>
      </c>
      <c r="O53" s="100"/>
      <c r="P53" s="100"/>
      <c r="Q53" s="100"/>
      <c r="R53" s="100"/>
      <c r="S53" s="101"/>
      <c r="T53" s="98"/>
      <c r="U53" s="101"/>
      <c r="V53" s="98"/>
      <c r="W53" s="101"/>
      <c r="X53" s="98"/>
      <c r="Y53" s="101"/>
      <c r="Z53" s="98"/>
    </row>
    <row r="54" spans="1:26" ht="20.100000000000001" customHeight="1">
      <c r="A54" s="36"/>
      <c r="B54" s="28"/>
      <c r="C54" s="28"/>
      <c r="D54" s="28"/>
      <c r="E54" s="28"/>
      <c r="F54" s="65"/>
      <c r="G54" s="65"/>
      <c r="H54" s="65"/>
      <c r="I54" s="65"/>
      <c r="J54" s="65"/>
      <c r="K54" s="65"/>
      <c r="L54" s="65"/>
      <c r="M54" s="65"/>
      <c r="N54" s="36"/>
      <c r="O54" s="28"/>
      <c r="P54" s="28"/>
      <c r="Q54" s="28"/>
      <c r="R54" s="28"/>
      <c r="S54" s="65"/>
      <c r="U54" s="65"/>
      <c r="W54" s="65"/>
      <c r="X54" s="66"/>
      <c r="Y54" s="69"/>
      <c r="Z54" s="66"/>
    </row>
    <row r="55" spans="1:26" ht="20.100000000000001" customHeight="1">
      <c r="A55" s="36"/>
      <c r="B55" s="28"/>
      <c r="C55" s="28"/>
      <c r="D55" s="28"/>
      <c r="E55" s="28"/>
      <c r="F55" s="65"/>
      <c r="G55" s="146" t="s">
        <v>3</v>
      </c>
      <c r="H55" s="146"/>
      <c r="I55" s="146"/>
      <c r="J55" s="22"/>
      <c r="K55" s="147" t="s">
        <v>4</v>
      </c>
      <c r="L55" s="147"/>
      <c r="M55" s="147"/>
      <c r="N55" s="36"/>
      <c r="O55" s="28"/>
      <c r="P55" s="28"/>
      <c r="Q55" s="28"/>
      <c r="R55" s="28"/>
      <c r="S55" s="65"/>
      <c r="T55" s="146" t="s">
        <v>3</v>
      </c>
      <c r="U55" s="146"/>
      <c r="V55" s="146"/>
      <c r="W55" s="22"/>
      <c r="X55" s="147" t="s">
        <v>4</v>
      </c>
      <c r="Y55" s="147"/>
      <c r="Z55" s="147"/>
    </row>
    <row r="56" spans="1:26" ht="20.100000000000001" customHeight="1">
      <c r="A56" s="36"/>
      <c r="B56" s="28"/>
      <c r="C56" s="28"/>
      <c r="D56" s="28"/>
      <c r="E56" s="28"/>
      <c r="F56" s="65"/>
      <c r="G56" s="26" t="s">
        <v>7</v>
      </c>
      <c r="H56" s="22"/>
      <c r="I56" s="26" t="s">
        <v>8</v>
      </c>
      <c r="J56" s="22"/>
      <c r="K56" s="26" t="s">
        <v>7</v>
      </c>
      <c r="L56" s="22"/>
      <c r="M56" s="26" t="s">
        <v>8</v>
      </c>
      <c r="N56" s="36"/>
      <c r="O56" s="28"/>
      <c r="P56" s="28"/>
      <c r="Q56" s="28"/>
      <c r="R56" s="28"/>
      <c r="S56" s="65"/>
      <c r="T56" s="26" t="s">
        <v>7</v>
      </c>
      <c r="U56" s="22"/>
      <c r="V56" s="26" t="s">
        <v>8</v>
      </c>
      <c r="W56" s="22"/>
      <c r="X56" s="26" t="s">
        <v>7</v>
      </c>
      <c r="Y56" s="22"/>
      <c r="Z56" s="26" t="s">
        <v>8</v>
      </c>
    </row>
    <row r="57" spans="1:26" ht="20.100000000000001" customHeight="1">
      <c r="E57" s="90" t="s">
        <v>9</v>
      </c>
      <c r="G57" s="79" t="s">
        <v>10</v>
      </c>
      <c r="I57" s="79" t="s">
        <v>10</v>
      </c>
      <c r="K57" s="79" t="s">
        <v>10</v>
      </c>
      <c r="L57" s="15"/>
      <c r="M57" s="79" t="s">
        <v>10</v>
      </c>
      <c r="R57" s="90" t="s">
        <v>9</v>
      </c>
      <c r="T57" s="79" t="s">
        <v>11</v>
      </c>
      <c r="U57" s="29"/>
      <c r="V57" s="79" t="s">
        <v>11</v>
      </c>
      <c r="W57" s="29"/>
      <c r="X57" s="79" t="s">
        <v>11</v>
      </c>
      <c r="Y57" s="15"/>
      <c r="Z57" s="79" t="s">
        <v>11</v>
      </c>
    </row>
    <row r="58" spans="1:26" ht="8.1" customHeight="1">
      <c r="E58" s="28"/>
      <c r="R58" s="28"/>
      <c r="T58" s="59"/>
      <c r="V58" s="59"/>
      <c r="X58" s="59"/>
      <c r="Z58" s="70"/>
    </row>
    <row r="59" spans="1:26" ht="20.100000000000001" customHeight="1">
      <c r="A59" s="15" t="s">
        <v>170</v>
      </c>
      <c r="E59" s="28"/>
      <c r="N59" s="15" t="s">
        <v>170</v>
      </c>
      <c r="R59" s="28"/>
      <c r="T59" s="59"/>
      <c r="V59" s="59"/>
      <c r="X59" s="59"/>
    </row>
    <row r="60" spans="1:26" ht="20.100000000000001" customHeight="1">
      <c r="A60" s="16" t="s">
        <v>171</v>
      </c>
      <c r="E60" s="28"/>
      <c r="G60" s="30">
        <v>2211717</v>
      </c>
      <c r="I60" s="59">
        <v>4797719</v>
      </c>
      <c r="K60" s="59">
        <v>2313939</v>
      </c>
      <c r="M60" s="30">
        <v>4860186</v>
      </c>
      <c r="N60" s="16" t="s">
        <v>171</v>
      </c>
      <c r="R60" s="28"/>
      <c r="T60" s="30">
        <v>72428049</v>
      </c>
      <c r="V60" s="59">
        <v>156707337</v>
      </c>
      <c r="X60" s="30">
        <v>75838719</v>
      </c>
      <c r="Z60" s="59">
        <v>158788992</v>
      </c>
    </row>
    <row r="61" spans="1:26" ht="20.100000000000001" customHeight="1">
      <c r="A61" s="16" t="s">
        <v>172</v>
      </c>
      <c r="E61" s="28"/>
      <c r="G61" s="30">
        <v>0</v>
      </c>
      <c r="I61" s="59">
        <v>0</v>
      </c>
      <c r="K61" s="59">
        <v>-232980324</v>
      </c>
      <c r="M61" s="30">
        <v>0</v>
      </c>
      <c r="N61" s="16" t="s">
        <v>172</v>
      </c>
      <c r="R61" s="28"/>
      <c r="T61" s="30">
        <v>0</v>
      </c>
      <c r="V61" s="30">
        <v>0</v>
      </c>
      <c r="W61" s="30"/>
      <c r="X61" s="30">
        <v>-7790000000</v>
      </c>
      <c r="Y61" s="30"/>
      <c r="Z61" s="30">
        <v>0</v>
      </c>
    </row>
    <row r="62" spans="1:26" ht="20.100000000000001" customHeight="1">
      <c r="A62" s="16" t="s">
        <v>173</v>
      </c>
      <c r="E62" s="28"/>
      <c r="G62" s="30">
        <v>0</v>
      </c>
      <c r="I62" s="59">
        <v>0</v>
      </c>
      <c r="K62" s="59">
        <v>0</v>
      </c>
      <c r="M62" s="30">
        <v>27281</v>
      </c>
      <c r="N62" s="16" t="s">
        <v>173</v>
      </c>
      <c r="R62" s="28"/>
      <c r="T62" s="30">
        <v>0</v>
      </c>
      <c r="V62" s="30">
        <v>0</v>
      </c>
      <c r="W62" s="30"/>
      <c r="X62" s="30">
        <v>0</v>
      </c>
      <c r="Y62" s="30"/>
      <c r="Z62" s="30">
        <v>1000000</v>
      </c>
    </row>
    <row r="63" spans="1:26" ht="20.100000000000001" customHeight="1">
      <c r="A63" s="16" t="s">
        <v>174</v>
      </c>
      <c r="E63" s="28"/>
      <c r="G63" s="103">
        <v>-54527810</v>
      </c>
      <c r="I63" s="103">
        <v>-12777065</v>
      </c>
      <c r="K63" s="103">
        <v>-49214371</v>
      </c>
      <c r="M63" s="103">
        <v>-9473581</v>
      </c>
      <c r="N63" s="16" t="s">
        <v>174</v>
      </c>
      <c r="R63" s="28"/>
      <c r="T63" s="76">
        <v>-1758560074</v>
      </c>
      <c r="V63" s="76">
        <v>-430785078</v>
      </c>
      <c r="W63" s="30"/>
      <c r="X63" s="76">
        <v>-1587197900</v>
      </c>
      <c r="Y63" s="30"/>
      <c r="Z63" s="76">
        <v>-319406501</v>
      </c>
    </row>
    <row r="64" spans="1:26" ht="8.1" customHeight="1">
      <c r="A64" s="16"/>
      <c r="E64" s="28"/>
      <c r="F64" s="34"/>
      <c r="H64" s="34"/>
      <c r="J64" s="34"/>
      <c r="L64" s="34"/>
      <c r="N64" s="16"/>
      <c r="R64" s="28"/>
      <c r="S64" s="34"/>
      <c r="T64" s="59"/>
      <c r="U64" s="34"/>
      <c r="V64" s="59"/>
      <c r="W64" s="34"/>
      <c r="X64" s="59"/>
      <c r="Y64" s="34"/>
      <c r="Z64" s="59"/>
    </row>
    <row r="65" spans="1:26" ht="20.100000000000001" customHeight="1">
      <c r="A65" s="15" t="s">
        <v>175</v>
      </c>
      <c r="E65" s="28"/>
      <c r="G65" s="98">
        <f>SUM(G60:G63)</f>
        <v>-52316093</v>
      </c>
      <c r="H65" s="30"/>
      <c r="I65" s="98">
        <f>SUM(I60:I63)</f>
        <v>-7979346</v>
      </c>
      <c r="J65" s="30"/>
      <c r="K65" s="98">
        <f>SUM(K60:K63)</f>
        <v>-279880756</v>
      </c>
      <c r="L65" s="30"/>
      <c r="M65" s="98">
        <f>SUM(M60:M63)</f>
        <v>-4586114</v>
      </c>
      <c r="N65" s="15" t="s">
        <v>175</v>
      </c>
      <c r="R65" s="28"/>
      <c r="T65" s="98">
        <f>SUM(T60:T63)</f>
        <v>-1686132025</v>
      </c>
      <c r="U65" s="30"/>
      <c r="V65" s="98">
        <f>SUM(V60:V63)</f>
        <v>-274077741</v>
      </c>
      <c r="W65" s="30"/>
      <c r="X65" s="98">
        <f>SUM(X60:X63)</f>
        <v>-9301359181</v>
      </c>
      <c r="Y65" s="30"/>
      <c r="Z65" s="98">
        <f>SUM(Z60:Z63)</f>
        <v>-159617509</v>
      </c>
    </row>
    <row r="66" spans="1:26" ht="16.350000000000001" customHeight="1">
      <c r="E66" s="28"/>
      <c r="R66" s="28"/>
      <c r="T66" s="59"/>
      <c r="V66" s="59"/>
      <c r="X66" s="59"/>
      <c r="Z66" s="59"/>
    </row>
    <row r="67" spans="1:26" ht="20.100000000000001" customHeight="1">
      <c r="A67" s="15" t="s">
        <v>176</v>
      </c>
      <c r="B67" s="16"/>
      <c r="C67" s="16"/>
      <c r="E67" s="28"/>
      <c r="N67" s="15" t="s">
        <v>176</v>
      </c>
      <c r="O67" s="16"/>
      <c r="P67" s="16"/>
      <c r="R67" s="28"/>
      <c r="T67" s="59"/>
      <c r="V67" s="59"/>
      <c r="X67" s="59"/>
      <c r="Z67" s="59"/>
    </row>
    <row r="68" spans="1:26" ht="20.100000000000001" customHeight="1">
      <c r="A68" s="16" t="s">
        <v>177</v>
      </c>
      <c r="B68" s="16"/>
      <c r="C68" s="16"/>
      <c r="E68" s="28"/>
      <c r="N68" s="16" t="s">
        <v>177</v>
      </c>
      <c r="O68" s="16"/>
      <c r="P68" s="16"/>
      <c r="R68" s="28"/>
      <c r="T68" s="59"/>
      <c r="V68" s="59"/>
      <c r="X68" s="59"/>
      <c r="Z68" s="59"/>
    </row>
    <row r="69" spans="1:26" ht="20.100000000000001" customHeight="1">
      <c r="A69" s="15"/>
      <c r="B69" s="16" t="s">
        <v>178</v>
      </c>
      <c r="C69" s="16"/>
      <c r="E69" s="28"/>
      <c r="G69" s="59">
        <v>1279707</v>
      </c>
      <c r="I69" s="123">
        <v>63149427</v>
      </c>
      <c r="J69" s="13"/>
      <c r="K69" s="123">
        <v>1279707</v>
      </c>
      <c r="M69" s="59">
        <v>79521729</v>
      </c>
      <c r="N69" s="15"/>
      <c r="O69" s="16" t="s">
        <v>178</v>
      </c>
      <c r="P69" s="16"/>
      <c r="R69" s="28"/>
      <c r="T69" s="59">
        <v>41271452</v>
      </c>
      <c r="V69" s="59">
        <v>2144554541</v>
      </c>
      <c r="X69" s="59">
        <v>41271452</v>
      </c>
      <c r="Z69" s="59">
        <v>2716462263</v>
      </c>
    </row>
    <row r="70" spans="1:26" ht="20.100000000000001" customHeight="1">
      <c r="A70" s="16" t="s">
        <v>179</v>
      </c>
      <c r="B70" s="16"/>
      <c r="C70" s="16"/>
      <c r="E70" s="28"/>
      <c r="G70" s="59">
        <v>-5359511</v>
      </c>
      <c r="I70" s="123">
        <v>-3655929</v>
      </c>
      <c r="J70" s="13"/>
      <c r="K70" s="123">
        <v>0</v>
      </c>
      <c r="M70" s="123">
        <v>0</v>
      </c>
      <c r="N70" s="16" t="s">
        <v>179</v>
      </c>
      <c r="O70" s="16"/>
      <c r="P70" s="16"/>
      <c r="R70" s="28"/>
      <c r="T70" s="59">
        <v>-172848030</v>
      </c>
      <c r="V70" s="59">
        <v>-123261379</v>
      </c>
      <c r="X70" s="30">
        <v>0</v>
      </c>
      <c r="Z70" s="123">
        <v>0</v>
      </c>
    </row>
    <row r="71" spans="1:26" ht="20.100000000000001" customHeight="1">
      <c r="A71" s="16" t="s">
        <v>180</v>
      </c>
      <c r="B71" s="16"/>
      <c r="C71" s="16"/>
      <c r="E71" s="28"/>
      <c r="I71" s="123"/>
      <c r="J71" s="13"/>
      <c r="K71" s="123"/>
      <c r="L71" s="13"/>
      <c r="M71" s="123"/>
      <c r="N71" s="16" t="s">
        <v>180</v>
      </c>
      <c r="O71" s="16"/>
      <c r="P71" s="16"/>
      <c r="R71" s="28"/>
      <c r="T71" s="59"/>
      <c r="V71" s="123"/>
      <c r="W71" s="13"/>
      <c r="X71" s="123"/>
      <c r="Y71" s="13"/>
      <c r="Z71" s="123"/>
    </row>
    <row r="72" spans="1:26" ht="20.100000000000001" customHeight="1">
      <c r="A72" s="16"/>
      <c r="B72" s="16" t="s">
        <v>178</v>
      </c>
      <c r="C72" s="16"/>
      <c r="E72" s="28"/>
      <c r="G72" s="72">
        <v>-7188059</v>
      </c>
      <c r="H72" s="34"/>
      <c r="I72" s="123">
        <v>-105895839</v>
      </c>
      <c r="J72" s="13"/>
      <c r="K72" s="123">
        <v>-7188059</v>
      </c>
      <c r="L72" s="13"/>
      <c r="M72" s="123">
        <v>-105895839</v>
      </c>
      <c r="N72" s="16"/>
      <c r="O72" s="16" t="s">
        <v>178</v>
      </c>
      <c r="P72" s="16"/>
      <c r="R72" s="28"/>
      <c r="T72" s="72">
        <v>-262500000</v>
      </c>
      <c r="U72" s="34"/>
      <c r="V72" s="123">
        <v>-3631250000</v>
      </c>
      <c r="W72" s="13"/>
      <c r="X72" s="123">
        <v>-262500000</v>
      </c>
      <c r="Y72" s="13"/>
      <c r="Z72" s="123">
        <v>-3631250000</v>
      </c>
    </row>
    <row r="73" spans="1:26" ht="20.100000000000001" customHeight="1">
      <c r="A73" s="34" t="s">
        <v>181</v>
      </c>
      <c r="B73" s="16"/>
      <c r="C73" s="16"/>
      <c r="E73" s="28">
        <v>10</v>
      </c>
      <c r="G73" s="72">
        <v>-39967742</v>
      </c>
      <c r="H73" s="34"/>
      <c r="I73" s="123">
        <v>-19791681</v>
      </c>
      <c r="J73" s="13"/>
      <c r="K73" s="123">
        <v>-39967742</v>
      </c>
      <c r="L73" s="13"/>
      <c r="M73" s="123">
        <v>-19791681</v>
      </c>
      <c r="N73" s="34" t="s">
        <v>181</v>
      </c>
      <c r="O73" s="16"/>
      <c r="P73" s="16"/>
      <c r="R73" s="28">
        <v>10</v>
      </c>
      <c r="T73" s="72">
        <v>-1300770638</v>
      </c>
      <c r="U73" s="34"/>
      <c r="V73" s="123">
        <v>-650385319</v>
      </c>
      <c r="W73" s="13"/>
      <c r="X73" s="123">
        <v>-1300770638</v>
      </c>
      <c r="Y73" s="13"/>
      <c r="Z73" s="123">
        <v>-650385319</v>
      </c>
    </row>
    <row r="74" spans="1:26" ht="20.100000000000001" customHeight="1">
      <c r="A74" s="34" t="s">
        <v>182</v>
      </c>
      <c r="B74" s="16"/>
      <c r="C74" s="16"/>
      <c r="E74" s="28"/>
      <c r="G74" s="103">
        <v>-15808</v>
      </c>
      <c r="I74" s="103">
        <v>0</v>
      </c>
      <c r="K74" s="103">
        <v>0</v>
      </c>
      <c r="M74" s="130">
        <v>0</v>
      </c>
      <c r="N74" s="34" t="s">
        <v>182</v>
      </c>
      <c r="O74" s="16"/>
      <c r="P74" s="16"/>
      <c r="R74" s="28"/>
      <c r="T74" s="103">
        <v>-520200</v>
      </c>
      <c r="V74" s="103">
        <v>0</v>
      </c>
      <c r="X74" s="103">
        <v>0</v>
      </c>
      <c r="Z74" s="130">
        <v>0</v>
      </c>
    </row>
    <row r="75" spans="1:26" ht="8.1" customHeight="1">
      <c r="A75" s="34" t="s">
        <v>183</v>
      </c>
      <c r="E75" s="28"/>
      <c r="N75" s="34" t="s">
        <v>183</v>
      </c>
      <c r="R75" s="28"/>
      <c r="T75" s="59"/>
      <c r="V75" s="59"/>
      <c r="X75" s="59"/>
      <c r="Z75" s="59"/>
    </row>
    <row r="76" spans="1:26" ht="20.100000000000001" customHeight="1">
      <c r="A76" s="15" t="s">
        <v>184</v>
      </c>
      <c r="B76" s="15"/>
      <c r="E76" s="28"/>
      <c r="G76" s="98">
        <f>SUM(G68:G74)</f>
        <v>-51251413</v>
      </c>
      <c r="H76" s="30"/>
      <c r="I76" s="98">
        <f>SUM(I68:I74)</f>
        <v>-66194022</v>
      </c>
      <c r="J76" s="30"/>
      <c r="K76" s="98">
        <f>SUM(K68:K74)</f>
        <v>-45876094</v>
      </c>
      <c r="L76" s="30"/>
      <c r="M76" s="98">
        <f>SUM(M68:M74)</f>
        <v>-46165791</v>
      </c>
      <c r="N76" s="15" t="s">
        <v>184</v>
      </c>
      <c r="O76" s="15"/>
      <c r="R76" s="28"/>
      <c r="T76" s="98">
        <f>SUM(T68:T74)</f>
        <v>-1695367416</v>
      </c>
      <c r="U76" s="30"/>
      <c r="V76" s="98">
        <f>SUM(V68:V74)</f>
        <v>-2260342157</v>
      </c>
      <c r="W76" s="30"/>
      <c r="X76" s="98">
        <f>SUM(X68:X74)</f>
        <v>-1521999186</v>
      </c>
      <c r="Z76" s="98">
        <f>SUM(Z68:Z74)</f>
        <v>-1565173056</v>
      </c>
    </row>
    <row r="77" spans="1:26" ht="16.350000000000001" customHeight="1">
      <c r="E77" s="28"/>
      <c r="R77" s="28"/>
      <c r="T77" s="59"/>
      <c r="V77" s="59"/>
      <c r="X77" s="59"/>
      <c r="Z77" s="59"/>
    </row>
    <row r="78" spans="1:26" ht="20.100000000000001" customHeight="1">
      <c r="A78" s="20" t="s">
        <v>185</v>
      </c>
      <c r="B78" s="20"/>
      <c r="E78" s="28"/>
      <c r="G78" s="59">
        <f>SUM(G76,G65,G43)</f>
        <v>153641181</v>
      </c>
      <c r="I78" s="59">
        <f>SUM(I76,I65,I43)</f>
        <v>241871</v>
      </c>
      <c r="K78" s="59">
        <f>SUM(K76,K65,K43)</f>
        <v>128043758</v>
      </c>
      <c r="M78" s="59">
        <f>SUM(M76,M65,M43)</f>
        <v>1539092</v>
      </c>
      <c r="N78" s="20" t="s">
        <v>185</v>
      </c>
      <c r="O78" s="20"/>
      <c r="R78" s="28"/>
      <c r="T78" s="59">
        <f>SUM(T76,T65,T43)</f>
        <v>5195198974</v>
      </c>
      <c r="V78" s="59">
        <f>SUM(V76,V65,V43)</f>
        <v>-18286425</v>
      </c>
      <c r="X78" s="59">
        <f>SUM(X76,X65,X43)</f>
        <v>4286941236</v>
      </c>
      <c r="Z78" s="59">
        <f>SUM(Z76,Z65,Z43)</f>
        <v>47957491</v>
      </c>
    </row>
    <row r="79" spans="1:26" ht="20.100000000000001" customHeight="1">
      <c r="A79" s="16" t="s">
        <v>186</v>
      </c>
      <c r="E79" s="28"/>
      <c r="G79" s="59">
        <v>30752232</v>
      </c>
      <c r="I79" s="59">
        <v>16833853</v>
      </c>
      <c r="K79" s="59">
        <v>4181163</v>
      </c>
      <c r="M79" s="124">
        <v>1612418</v>
      </c>
      <c r="N79" s="16" t="s">
        <v>186</v>
      </c>
      <c r="R79" s="28"/>
      <c r="T79" s="59">
        <v>976186549</v>
      </c>
      <c r="V79" s="59">
        <v>574810430</v>
      </c>
      <c r="X79" s="59">
        <v>132725174</v>
      </c>
      <c r="Z79" s="59">
        <v>55057796</v>
      </c>
    </row>
    <row r="80" spans="1:26" ht="20.100000000000001" customHeight="1">
      <c r="A80" s="16" t="s">
        <v>187</v>
      </c>
      <c r="E80" s="28"/>
      <c r="G80" s="103">
        <v>-3800611</v>
      </c>
      <c r="I80" s="103">
        <v>415232</v>
      </c>
      <c r="K80" s="103">
        <v>-2753273</v>
      </c>
      <c r="M80" s="131">
        <v>21922</v>
      </c>
      <c r="N80" s="16" t="s">
        <v>187</v>
      </c>
      <c r="R80" s="28"/>
      <c r="T80" s="103">
        <v>-133030417</v>
      </c>
      <c r="V80" s="103">
        <v>15839539</v>
      </c>
      <c r="X80" s="103">
        <v>-90613531</v>
      </c>
      <c r="Z80" s="103">
        <v>830185</v>
      </c>
    </row>
    <row r="81" spans="1:26" ht="8.1" customHeight="1">
      <c r="T81" s="59"/>
      <c r="V81" s="59"/>
      <c r="X81" s="59"/>
      <c r="Z81" s="59"/>
    </row>
    <row r="82" spans="1:26" ht="20.100000000000001" customHeight="1" thickBot="1">
      <c r="A82" s="15" t="s">
        <v>188</v>
      </c>
      <c r="G82" s="61">
        <f>SUM(G78:G80)</f>
        <v>180592802</v>
      </c>
      <c r="H82" s="30"/>
      <c r="I82" s="61">
        <f>SUM(I78:I80)</f>
        <v>17490956</v>
      </c>
      <c r="J82" s="30"/>
      <c r="K82" s="61">
        <f>SUM(K78:K80)</f>
        <v>129471648</v>
      </c>
      <c r="L82" s="30"/>
      <c r="M82" s="61">
        <f>SUM(M78:M80)</f>
        <v>3173432</v>
      </c>
      <c r="N82" s="15" t="s">
        <v>188</v>
      </c>
      <c r="T82" s="61">
        <f>SUM(T78:T80)</f>
        <v>6038355106</v>
      </c>
      <c r="U82" s="30"/>
      <c r="V82" s="61">
        <f>SUM(V78:V80)</f>
        <v>572363544</v>
      </c>
      <c r="W82" s="30"/>
      <c r="X82" s="61">
        <f>SUM(X78:X80)</f>
        <v>4329052879</v>
      </c>
      <c r="Z82" s="61">
        <f>SUM(Z78:Z81)</f>
        <v>103845472</v>
      </c>
    </row>
    <row r="83" spans="1:26" ht="16.350000000000001" customHeight="1" thickTop="1">
      <c r="B83" s="20"/>
      <c r="O83" s="20"/>
      <c r="T83" s="59"/>
      <c r="V83" s="59"/>
      <c r="X83" s="59"/>
      <c r="Z83" s="59"/>
    </row>
    <row r="84" spans="1:26" ht="20.100000000000001" customHeight="1">
      <c r="A84" s="15" t="s">
        <v>189</v>
      </c>
      <c r="B84" s="20"/>
      <c r="N84" s="15" t="s">
        <v>189</v>
      </c>
      <c r="O84" s="20"/>
      <c r="T84" s="59"/>
      <c r="V84" s="59"/>
      <c r="X84" s="59"/>
      <c r="Z84" s="59"/>
    </row>
    <row r="85" spans="1:26" ht="8.1" customHeight="1">
      <c r="B85" s="20"/>
      <c r="O85" s="20"/>
      <c r="T85" s="59"/>
      <c r="V85" s="59"/>
      <c r="X85" s="59"/>
      <c r="Z85" s="59"/>
    </row>
    <row r="86" spans="1:26" ht="20.100000000000001" customHeight="1">
      <c r="A86" s="34" t="s">
        <v>190</v>
      </c>
      <c r="B86" s="20"/>
      <c r="G86" s="10"/>
      <c r="H86" s="11"/>
      <c r="I86" s="11"/>
      <c r="J86" s="11"/>
      <c r="K86" s="10"/>
      <c r="L86" s="11"/>
      <c r="M86" s="11"/>
      <c r="N86" s="34" t="s">
        <v>191</v>
      </c>
      <c r="O86" s="20"/>
      <c r="T86" s="10"/>
      <c r="U86" s="11"/>
      <c r="V86" s="11"/>
      <c r="W86" s="11"/>
      <c r="X86" s="10"/>
      <c r="Y86" s="13"/>
      <c r="Z86" s="10"/>
    </row>
    <row r="87" spans="1:26" ht="20.100000000000001" customHeight="1">
      <c r="B87" s="34" t="s">
        <v>192</v>
      </c>
      <c r="G87" s="10">
        <v>424172</v>
      </c>
      <c r="H87" s="11"/>
      <c r="I87" s="11">
        <v>14469856</v>
      </c>
      <c r="J87" s="11"/>
      <c r="K87" s="10">
        <v>0</v>
      </c>
      <c r="L87" s="11"/>
      <c r="M87" s="11">
        <v>0</v>
      </c>
      <c r="O87" s="34" t="s">
        <v>192</v>
      </c>
      <c r="T87" s="10">
        <v>13679835</v>
      </c>
      <c r="U87" s="11"/>
      <c r="V87" s="10">
        <v>487858101</v>
      </c>
      <c r="W87" s="11"/>
      <c r="X87" s="10">
        <v>0</v>
      </c>
      <c r="Y87" s="11"/>
      <c r="Z87" s="10">
        <v>0</v>
      </c>
    </row>
    <row r="88" spans="1:26" ht="20.100000000000001" customHeight="1">
      <c r="B88" s="20"/>
      <c r="O88" s="20"/>
      <c r="T88" s="59"/>
      <c r="V88" s="59"/>
      <c r="X88" s="59"/>
      <c r="Z88" s="59"/>
    </row>
    <row r="89" spans="1:26" ht="20.100000000000001" customHeight="1">
      <c r="B89" s="20"/>
      <c r="O89" s="20"/>
      <c r="T89" s="59"/>
      <c r="V89" s="59"/>
      <c r="X89" s="59"/>
      <c r="Z89" s="59"/>
    </row>
    <row r="90" spans="1:26" ht="20.100000000000001" customHeight="1">
      <c r="B90" s="20"/>
      <c r="O90" s="20"/>
      <c r="T90" s="59"/>
      <c r="V90" s="59"/>
      <c r="X90" s="59"/>
      <c r="Z90" s="59"/>
    </row>
    <row r="91" spans="1:26" ht="20.100000000000001" customHeight="1">
      <c r="B91" s="20"/>
      <c r="O91" s="20"/>
      <c r="T91" s="59"/>
      <c r="V91" s="59"/>
      <c r="X91" s="59"/>
      <c r="Z91" s="59"/>
    </row>
    <row r="92" spans="1:26" ht="20.100000000000001" customHeight="1">
      <c r="B92" s="20"/>
      <c r="O92" s="20"/>
      <c r="T92" s="59"/>
      <c r="V92" s="59"/>
      <c r="X92" s="59"/>
      <c r="Z92" s="59"/>
    </row>
    <row r="93" spans="1:26" ht="13.5" customHeight="1">
      <c r="B93" s="20"/>
      <c r="O93" s="20"/>
      <c r="T93" s="59"/>
      <c r="V93" s="59"/>
      <c r="X93" s="59"/>
      <c r="Z93" s="59"/>
    </row>
    <row r="94" spans="1:26" ht="9" customHeight="1">
      <c r="B94" s="20"/>
      <c r="O94" s="20"/>
      <c r="T94" s="59"/>
      <c r="V94" s="59"/>
      <c r="X94" s="59"/>
      <c r="Z94" s="59"/>
    </row>
    <row r="95" spans="1:26" s="41" customFormat="1" ht="22.35" customHeight="1">
      <c r="A95" s="83" t="s">
        <v>34</v>
      </c>
      <c r="B95" s="87"/>
      <c r="C95" s="84"/>
      <c r="D95" s="84"/>
      <c r="E95" s="84"/>
      <c r="F95" s="103"/>
      <c r="G95" s="103"/>
      <c r="H95" s="103"/>
      <c r="I95" s="103"/>
      <c r="J95" s="103"/>
      <c r="K95" s="103"/>
      <c r="L95" s="103"/>
      <c r="M95" s="103"/>
      <c r="N95" s="83" t="s">
        <v>34</v>
      </c>
      <c r="O95" s="87"/>
      <c r="P95" s="84"/>
      <c r="Q95" s="84"/>
      <c r="R95" s="84"/>
      <c r="S95" s="103"/>
      <c r="T95" s="103"/>
      <c r="U95" s="103"/>
      <c r="V95" s="103"/>
      <c r="W95" s="103"/>
      <c r="X95" s="103"/>
      <c r="Y95" s="103"/>
      <c r="Z95" s="103"/>
    </row>
    <row r="130" spans="2:9" ht="21.75" customHeight="1">
      <c r="B130" s="59"/>
      <c r="D130" s="59"/>
    </row>
    <row r="131" spans="2:9" ht="21.75" customHeight="1">
      <c r="I131" s="30"/>
    </row>
  </sheetData>
  <mergeCells count="8">
    <mergeCell ref="K5:M5"/>
    <mergeCell ref="X5:Z5"/>
    <mergeCell ref="G5:I5"/>
    <mergeCell ref="T5:V5"/>
    <mergeCell ref="G55:I55"/>
    <mergeCell ref="K55:M55"/>
    <mergeCell ref="T55:V55"/>
    <mergeCell ref="X55:Z55"/>
  </mergeCells>
  <pageMargins left="0.8" right="0.5" top="0.5" bottom="0.6" header="0.49" footer="0.4"/>
  <pageSetup paperSize="9" scale="80" firstPageNumber="20" fitToHeight="0" orientation="portrait" useFirstPageNumber="1" r:id="rId1"/>
  <headerFooter>
    <oddFooter>&amp;R&amp;"Browallia New,Regular"&amp;13&amp;P</oddFooter>
  </headerFooter>
  <rowBreaks count="1" manualBreakCount="1">
    <brk id="50" max="12" man="1"/>
  </rowBreaks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6e4d29-929a-4797-aac0-840c731bab28">
      <Terms xmlns="http://schemas.microsoft.com/office/infopath/2007/PartnerControls"/>
    </lcf76f155ced4ddcb4097134ff3c332f>
    <TaxCatchAll xmlns="d3e1703b-0901-43c2-99c3-cac0ec8de34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248631E455DE48BCF41DE7BAC2EED3" ma:contentTypeVersion="12" ma:contentTypeDescription="Create a new document." ma:contentTypeScope="" ma:versionID="ca3e86de1f496b0b21924f4d418a4a46">
  <xsd:schema xmlns:xsd="http://www.w3.org/2001/XMLSchema" xmlns:xs="http://www.w3.org/2001/XMLSchema" xmlns:p="http://schemas.microsoft.com/office/2006/metadata/properties" xmlns:ns2="476e4d29-929a-4797-aac0-840c731bab28" xmlns:ns3="d3e1703b-0901-43c2-99c3-cac0ec8de348" targetNamespace="http://schemas.microsoft.com/office/2006/metadata/properties" ma:root="true" ma:fieldsID="73000285fe7933b85847c5b04a779c84" ns2:_="" ns3:_="">
    <xsd:import namespace="476e4d29-929a-4797-aac0-840c731bab28"/>
    <xsd:import namespace="d3e1703b-0901-43c2-99c3-cac0ec8de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e4d29-929a-4797-aac0-840c731b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1703b-0901-43c2-99c3-cac0ec8de3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53463f-5de2-4b45-99bd-db5efe9a4dcd}" ma:internalName="TaxCatchAll" ma:showField="CatchAllData" ma:web="d3e1703b-0901-43c2-99c3-cac0ec8de3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84793-2EF4-4A8E-8FF0-F62B7CA94D6F}">
  <ds:schemaRefs>
    <ds:schemaRef ds:uri="http://schemas.microsoft.com/office/2006/metadata/properties"/>
    <ds:schemaRef ds:uri="476e4d29-929a-4797-aac0-840c731bab28"/>
    <ds:schemaRef ds:uri="http://purl.org/dc/elements/1.1/"/>
    <ds:schemaRef ds:uri="http://schemas.microsoft.com/office/2006/documentManagement/types"/>
    <ds:schemaRef ds:uri="d3e1703b-0901-43c2-99c3-cac0ec8de348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03D23CE-292E-4BE5-B2DE-956FD7DA7B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e4d29-929a-4797-aac0-840c731bab28"/>
    <ds:schemaRef ds:uri="d3e1703b-0901-43c2-99c3-cac0ec8de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C9D5A8-F3F8-43DD-B43F-65649D40F75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83e2c70-f31e-4d00-8dbe-56de4ccfca1b}" enabled="0" method="" siteId="{d83e2c70-f31e-4d00-8dbe-56de4ccfca1b}" removed="1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 2-7 (TH)</vt:lpstr>
      <vt:lpstr>PL 8-11 USD (TH)</vt:lpstr>
      <vt:lpstr>PL 12-15 THB (TH)</vt:lpstr>
      <vt:lpstr>Equity Conso 16 USD (TH)</vt:lpstr>
      <vt:lpstr>Equity Conso 17 THB (TH)</vt:lpstr>
      <vt:lpstr>Equity 18 USD (TH)</vt:lpstr>
      <vt:lpstr>Equity 19 THB (TH)</vt:lpstr>
      <vt:lpstr>CF 20-23 (TH)</vt:lpstr>
      <vt:lpstr>'Equity 19 THB (TH)'!Print_Area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Sasivimon Rungnontarat</cp:lastModifiedBy>
  <cp:revision/>
  <cp:lastPrinted>2026-08-03T09:49:21Z</cp:lastPrinted>
  <dcterms:created xsi:type="dcterms:W3CDTF">2013-05-03T09:25:02Z</dcterms:created>
  <dcterms:modified xsi:type="dcterms:W3CDTF">2026-08-06T03:17:11Z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  <property fmtid="{D5CDD505-2E9C-101B-9397-08002B2CF9AE}" pid="4" name="ContentTypeId">
    <vt:lpwstr>0x01010009248631E455DE48BCF41DE7BAC2EED3</vt:lpwstr>
  </property>
  <property fmtid="{D5CDD505-2E9C-101B-9397-08002B2CF9AE}" pid="5" name="MediaServiceImageTags">
    <vt:lpwstr/>
  </property>
</Properties>
</file>