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Star Petroleum Refining Public Company Limited\Star Petroleum_ Mar26 Q1 (CONSO)\"/>
    </mc:Choice>
  </mc:AlternateContent>
  <xr:revisionPtr revIDLastSave="0" documentId="13_ncr:1_{7DC69ABC-EDCE-45A0-A417-6AABFC03E891}" xr6:coauthVersionLast="47" xr6:coauthVersionMax="47" xr10:uidLastSave="{00000000-0000-0000-0000-000000000000}"/>
  <bookViews>
    <workbookView xWindow="-120" yWindow="-120" windowWidth="29040" windowHeight="15720" tabRatio="839" activeTab="4" xr2:uid="{00000000-000D-0000-FFFF-FFFF00000000}"/>
  </bookViews>
  <sheets>
    <sheet name="BS 2-7 (TH)" sheetId="8" r:id="rId1"/>
    <sheet name="PL 8-11 USD THB (TH)" sheetId="6" r:id="rId2"/>
    <sheet name="Equity Conso 12 USD (TH)" sheetId="9" r:id="rId3"/>
    <sheet name="Equity Conso 13 THB (TH)" sheetId="10" r:id="rId4"/>
    <sheet name="Equity 14 USD (TH)" sheetId="3" r:id="rId5"/>
    <sheet name="Equity 15 THB (TH)" sheetId="4" r:id="rId6"/>
    <sheet name="CF 16-19 (TH)" sheetId="5" r:id="rId7"/>
  </sheets>
  <definedNames>
    <definedName name="_Order1" hidden="1">255</definedName>
    <definedName name="_Table1_In1" localSheetId="0" hidden="1">#REF!</definedName>
    <definedName name="_Table1_In1" localSheetId="5" hidden="1">'Equity 15 THB (TH)'!#REF!</definedName>
    <definedName name="_Table1_In1" localSheetId="3" hidden="1">'Equity Conso 13 THB (TH)'!#REF!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5" hidden="1">'Equity 15 THB (TH)'!#REF!</definedName>
    <definedName name="_Table1_Out" localSheetId="3" hidden="1">'Equity Conso 13 THB (TH)'!#REF!</definedName>
    <definedName name="_Table1_Out" localSheetId="1" hidden="1">#REF!</definedName>
    <definedName name="_Table1_Out" hidden="1">#REF!</definedName>
    <definedName name="ab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BWorkbookPriority" hidden="1">-911611058</definedName>
    <definedName name="limcount" hidden="1">2</definedName>
    <definedName name="lowsulfurdiesel" localSheetId="0" hidden="1">{"PAGE1",#N/A,FALSE,"YIELDS";"PAGE2",#N/A,FALSE,"YIELDS";"PAGE3",#N/A,FALSE,"YIELDS"}</definedName>
    <definedName name="lowsulfurdiesel" localSheetId="5" hidden="1">{"PAGE1",#N/A,FALSE,"YIELDS";"PAGE2",#N/A,FALSE,"YIELDS";"PAGE3",#N/A,FALSE,"YIELDS"}</definedName>
    <definedName name="lowsulfurdiesel" localSheetId="3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an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0">'BS 2-7 (TH)'!$A$1:$Z$133</definedName>
    <definedName name="_xlnm.Print_Area" localSheetId="5">'Equity 15 THB (TH)'!$A$1:$Q$26</definedName>
    <definedName name="_xlnm.Print_Area" localSheetId="1">'PL 8-11 USD THB (TH)'!$A$1:$X$91</definedName>
    <definedName name="sencount" hidden="1">491</definedName>
    <definedName name="TextRefCopyRangeCount" hidden="1">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" localSheetId="0" hidden="1">{"PAGE1",#N/A,FALSE,"YIELDS";"PAGE2",#N/A,FALSE,"YIELDS";"PAGE3",#N/A,FALSE,"YIELDS"}</definedName>
    <definedName name="wrn.ALL." localSheetId="5" hidden="1">{"PAGE1",#N/A,FALSE,"YIELDS";"PAGE2",#N/A,FALSE,"YIELDS";"PAGE3",#N/A,FALSE,"YIELDS"}</definedName>
    <definedName name="wrn.ALL." localSheetId="3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0" hidden="1">{"newyork",#N/A,FALSE,"Plots-Annually";"florida",#N/A,FALSE,"Plots-Annually"}</definedName>
    <definedName name="wrn.charts." localSheetId="5" hidden="1">{"newyork",#N/A,FALSE,"Plots-Annually";"florida",#N/A,FALSE,"Plots-Annually"}</definedName>
    <definedName name="wrn.charts." localSheetId="3" hidden="1">{"newyork",#N/A,FALSE,"Plots-Annually";"florida",#N/A,FALSE,"Plots-Annually"}</definedName>
    <definedName name="wrn.charts." hidden="1">{"newyork",#N/A,FALSE,"Plots-Annually";"florida",#N/A,FALSE,"Plots-Annually"}</definedName>
    <definedName name="wrn.condensate." localSheetId="0" hidden="1">{"condensate",#N/A,FALSE,"CNTRYTYPE"}</definedName>
    <definedName name="wrn.condensate." localSheetId="5" hidden="1">{"condensate",#N/A,FALSE,"CNTRYTYPE"}</definedName>
    <definedName name="wrn.condensate." localSheetId="3" hidden="1">{"condensate",#N/A,FALSE,"CNTRYTYPE"}</definedName>
    <definedName name="wrn.condensate." hidden="1">{"condensate",#N/A,FALSE,"CNTRYTYPE"}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ELTA." localSheetId="0" hidden="1">{"table II 1",#N/A,FALSE,"DTables";"table II 2",#N/A,FALSE,"DTables";"table III 3",#N/A,FALSE,"DTables";"table III 4",#N/A,FALSE,"DTables"}</definedName>
    <definedName name="wrn.DELTA." localSheetId="5" hidden="1">{"table II 1",#N/A,FALSE,"DTables";"table II 2",#N/A,FALSE,"DTables";"table III 3",#N/A,FALSE,"DTables";"table III 4",#N/A,FALSE,"DTables"}</definedName>
    <definedName name="wrn.DELTA." localSheetId="3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0" hidden="1">{"Demand by Product MT",#N/A,TRUE,"PRDEMPOR";"Demand by Sector MT",#N/A,TRUE,"PRDEMPOR"}</definedName>
    <definedName name="wrn.Demand._.MT." localSheetId="5" hidden="1">{"Demand by Product MT",#N/A,TRUE,"PRDEMPOR";"Demand by Sector MT",#N/A,TRUE,"PRDEMPOR"}</definedName>
    <definedName name="wrn.Demand._.MT." localSheetId="3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localSheetId="5" hidden="1">{"Demand by Product MTOE",#N/A,TRUE,"PRDEMPOR";"Demand by Sector MTOE",#N/A,TRUE,"PRDEMPOR"}</definedName>
    <definedName name="wrn.Demand._.MTOE." localSheetId="3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GASCOND." localSheetId="0" hidden="1">{"GASCOND",#N/A,FALSE,"CONDENSATE";"CRUDECOND",#N/A,FALSE,"CONDENSATE";"TOTALCOND",#N/A,FALSE,"CONDENSATE"}</definedName>
    <definedName name="wrn.GASCOND." localSheetId="5" hidden="1">{"GASCOND",#N/A,FALSE,"CONDENSATE";"CRUDECOND",#N/A,FALSE,"CONDENSATE";"TOTALCOND",#N/A,FALSE,"CONDENSATE"}</definedName>
    <definedName name="wrn.GASCOND." localSheetId="3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localSheetId="5" hidden="1">{"monthly",#N/A,FALSE,"GASODEM";"qtr to yr",#N/A,FALSE,"GASODEM"}</definedName>
    <definedName name="wrn.GASODEM." localSheetId="3" hidden="1">{"monthly",#N/A,FALSE,"GASODEM";"qtr to yr",#N/A,FALSE,"GASODEM"}</definedName>
    <definedName name="wrn.GASODEM." hidden="1">{"monthly",#N/A,FALSE,"GASODEM";"qtr to yr",#N/A,FALSE,"GASODEM"}</definedName>
    <definedName name="wrn.heavy." localSheetId="0" hidden="1">{"heavy",#N/A,FALSE,"CNTRYTYPE"}</definedName>
    <definedName name="wrn.heavy." localSheetId="5" hidden="1">{"heavy",#N/A,FALSE,"CNTRYTYPE"}</definedName>
    <definedName name="wrn.heavy." localSheetId="3" hidden="1">{"heavy",#N/A,FALSE,"CNTRYTYPE"}</definedName>
    <definedName name="wrn.heavy." hidden="1">{"heavy",#N/A,FALSE,"CNTRYTYPE"}</definedName>
    <definedName name="wrn.Input._.and._.Growths." localSheetId="0" hidden="1">{"Product Demands Input",#N/A,TRUE,"PRDEMPOR";"Annual Growth Rates",#N/A,TRUE,"PRDEMPOR"}</definedName>
    <definedName name="wrn.Input._.and._.Growths." localSheetId="5" hidden="1">{"Product Demands Input",#N/A,TRUE,"PRDEMPOR";"Annual Growth Rates",#N/A,TRUE,"PRDEMPOR"}</definedName>
    <definedName name="wrn.Input._.and._.Growths." localSheetId="3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0" hidden="1">{"light sour",#N/A,FALSE,"CNTRYTYPE"}</definedName>
    <definedName name="wrn.light._.sour." localSheetId="5" hidden="1">{"light sour",#N/A,FALSE,"CNTRYTYPE"}</definedName>
    <definedName name="wrn.light._.sour." localSheetId="3" hidden="1">{"light sour",#N/A,FALSE,"CNTRYTYPE"}</definedName>
    <definedName name="wrn.light._.sour." hidden="1">{"light sour",#N/A,FALSE,"CNTRYTYPE"}</definedName>
    <definedName name="wrn.New._.York." localSheetId="0" hidden="1">{"NY PRICES",#N/A,FALSE,"CURRENT";"NY PRICES B",#N/A,FALSE,"CURRENT";"NY PRICES",#N/A,FALSE,"CONSTANT";"NY PRICES B",#N/A,FALSE,"CONSTANT"}</definedName>
    <definedName name="wrn.New._.York." localSheetId="5" hidden="1">{"NY PRICES",#N/A,FALSE,"CURRENT";"NY PRICES B",#N/A,FALSE,"CURRENT";"NY PRICES",#N/A,FALSE,"CONSTANT";"NY PRICES B",#N/A,FALSE,"CONSTANT"}</definedName>
    <definedName name="wrn.New._.York." localSheetId="3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5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localSheetId="5" hidden="1">{"Region",#N/A,FALSE,"CNTRYTYPE"}</definedName>
    <definedName name="wrn.region." localSheetId="3" hidden="1">{"Region",#N/A,FALSE,"CNTRYTYPE"}</definedName>
    <definedName name="wrn.region." hidden="1">{"Region",#N/A,FALSE,"CNTRYTYPE"}</definedName>
    <definedName name="wrn.SAMPLE." localSheetId="0" hidden="1">{#N/A,#N/A,TRUE,"Crude";#N/A,#N/A,TRUE,"Products"}</definedName>
    <definedName name="wrn.SAMPLE." localSheetId="5" hidden="1">{#N/A,#N/A,TRUE,"Crude";#N/A,#N/A,TRUE,"Products"}</definedName>
    <definedName name="wrn.SAMPLE." localSheetId="3" hidden="1">{#N/A,#N/A,TRUE,"Crude";#N/A,#N/A,TRUE,"Products"}</definedName>
    <definedName name="wrn.SAMPLE." hidden="1">{#N/A,#N/A,TRUE,"Crude";#N/A,#N/A,TRUE,"Products"}</definedName>
    <definedName name="wrn.Sim._.Report._.Printing." localSheetId="0" hidden="1">{"SIM Report",#N/A,FALSE,"Output";"Price Report",#N/A,FALSE,"Data Input "}</definedName>
    <definedName name="wrn.Sim._.Report._.Printing." localSheetId="5" hidden="1">{"SIM Report",#N/A,FALSE,"Output";"Price Report",#N/A,FALSE,"Data Input "}</definedName>
    <definedName name="wrn.Sim._.Report._.Printing." localSheetId="3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0" hidden="1">{"SUBREGION",#N/A,FALSE,"CNTRYTYPE"}</definedName>
    <definedName name="wrn.SUBREGION." localSheetId="5" hidden="1">{"SUBREGION",#N/A,FALSE,"CNTRYTYPE"}</definedName>
    <definedName name="wrn.SUBREGION." localSheetId="3" hidden="1">{"SUBREGION",#N/A,FALSE,"CNTRYTYPE"}</definedName>
    <definedName name="wrn.SUBREGION." hidden="1">{"SUBREGION",#N/A,FALSE,"CNTRYTYPE"}</definedName>
    <definedName name="wrn.Summary." localSheetId="0" hidden="1">{"Growth Supply Demand",#N/A,TRUE,"Summary";"Primary Energy Balance",#N/A,TRUE,"Summary"}</definedName>
    <definedName name="wrn.Summary." localSheetId="5" hidden="1">{"Growth Supply Demand",#N/A,TRUE,"Summary";"Primary Energy Balance",#N/A,TRUE,"Summary"}</definedName>
    <definedName name="wrn.Summary." localSheetId="3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0" hidden="1">{"sweet",#N/A,FALSE,"CNTRYTYPE"}</definedName>
    <definedName name="wrn.sweet." localSheetId="5" hidden="1">{"sweet",#N/A,FALSE,"CNTRYTYPE"}</definedName>
    <definedName name="wrn.sweet." localSheetId="3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localSheetId="5" hidden="1">{"Current",#N/A,FALSE,"Currentcal";"Current B",#N/A,FALSE,"Currentcal";"Constant",#N/A,FALSE,"Constantcal";"Constant B",#N/A,FALSE,"Constantcal"}</definedName>
    <definedName name="wrn.Tables." localSheetId="3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0" hidden="1">{"total",#N/A,FALSE,"CNTRYTYPE"}</definedName>
    <definedName name="wrn.total." localSheetId="5" hidden="1">{"total",#N/A,FALSE,"CNTRYTYPE"}</definedName>
    <definedName name="wrn.total." localSheetId="3" hidden="1">{"total",#N/A,FALSE,"CNTRYTYPE"}</definedName>
    <definedName name="wrn.total." hidden="1">{"total",#N/A,FALSE,"CNTRYTYPE"}</definedName>
    <definedName name="xxxxx" localSheetId="0" hidden="1">{"monthly",#N/A,FALSE,"GASODEM";"qtr to yr",#N/A,FALSE,"GASODEM"}</definedName>
    <definedName name="xxxxx" localSheetId="5" hidden="1">{"monthly",#N/A,FALSE,"GASODEM";"qtr to yr",#N/A,FALSE,"GASODEM"}</definedName>
    <definedName name="xxxxx" localSheetId="3" hidden="1">{"monthly",#N/A,FALSE,"GASODEM";"qtr to yr",#N/A,FALSE,"GASODEM"}</definedName>
    <definedName name="xxxxx" hidden="1">{"monthly",#N/A,FALSE,"GASODEM";"qtr to yr",#N/A,FALSE,"GASODEM"}</definedName>
    <definedName name="Z_11235CBD_0CCB_4486_AA4F_CA92AD336A56_.wvu.PrintArea" localSheetId="0" hidden="1">'BS 2-7 (TH)'!$A$1:$H$133</definedName>
    <definedName name="Z_11235CBD_0CCB_4486_AA4F_CA92AD336A56_.wvu.PrintArea" localSheetId="6" hidden="1">'CF 16-19 (TH)'!$A$1:$T$97</definedName>
    <definedName name="Z_11235CBD_0CCB_4486_AA4F_CA92AD336A56_.wvu.PrintArea" localSheetId="1" hidden="1">'PL 8-11 USD THB (TH)'!$A$1:$L$91</definedName>
    <definedName name="Z_3ADC5DF9_48C9_438C_BE20_4745EE779127_.wvu.PrintArea" localSheetId="0" hidden="1">'BS 2-7 (TH)'!$A$1:$H$133</definedName>
    <definedName name="Z_3ADC5DF9_48C9_438C_BE20_4745EE779127_.wvu.PrintArea" localSheetId="6" hidden="1">'CF 16-19 (TH)'!$A$1:$T$97</definedName>
    <definedName name="Z_3ADC5DF9_48C9_438C_BE20_4745EE779127_.wvu.PrintArea" localSheetId="1" hidden="1">'PL 8-11 USD THB (TH)'!$A$1:$L$91</definedName>
    <definedName name="Z_4FC184A7_E52D_4B27_B191_AF1662E4123C_.wvu.PrintArea" localSheetId="0" hidden="1">'BS 2-7 (TH)'!$A$1:$H$133</definedName>
    <definedName name="Z_4FC184A7_E52D_4B27_B191_AF1662E4123C_.wvu.PrintArea" localSheetId="6" hidden="1">'CF 16-19 (TH)'!$A$1:$T$97</definedName>
    <definedName name="Z_4FC184A7_E52D_4B27_B191_AF1662E4123C_.wvu.PrintArea" localSheetId="1" hidden="1">'PL 8-11 USD THB (TH)'!$A$1:$L$91</definedName>
    <definedName name="zero" localSheetId="0" hidden="1">{"SIM Report",#N/A,FALSE,"Output";"Price Report",#N/A,FALSE,"Data Input "}</definedName>
    <definedName name="zero" localSheetId="5" hidden="1">{"SIM Report",#N/A,FALSE,"Output";"Price Report",#N/A,FALSE,"Data Input "}</definedName>
    <definedName name="zero" localSheetId="3" hidden="1">{"SIM Report",#N/A,FALSE,"Output";"Price Report",#N/A,FALSE,"Data Input "}</definedName>
    <definedName name="zero" hidden="1">{"SIM Report",#N/A,FALSE,"Output";"Price Report",#N/A,FALSE,"Data Input 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3" i="6" l="1"/>
  <c r="V13" i="6"/>
  <c r="T13" i="6"/>
  <c r="R13" i="6"/>
  <c r="O13" i="3"/>
  <c r="G37" i="5"/>
  <c r="M21" i="3" l="1"/>
  <c r="O18" i="3"/>
  <c r="O12" i="3"/>
  <c r="O20" i="4" l="1"/>
  <c r="X60" i="5"/>
  <c r="T60" i="5"/>
  <c r="V37" i="5"/>
  <c r="V43" i="5" s="1"/>
  <c r="X37" i="5"/>
  <c r="X43" i="5" s="1"/>
  <c r="Z37" i="5"/>
  <c r="Z43" i="5" s="1"/>
  <c r="I81" i="5"/>
  <c r="G43" i="5"/>
  <c r="I37" i="5"/>
  <c r="I43" i="5" s="1"/>
  <c r="K37" i="5"/>
  <c r="K43" i="5" s="1"/>
  <c r="M37" i="5"/>
  <c r="M43" i="5" s="1"/>
  <c r="J13" i="6"/>
  <c r="H13" i="6"/>
  <c r="F13" i="6"/>
  <c r="L13" i="6"/>
  <c r="AA17" i="10"/>
  <c r="Y17" i="10"/>
  <c r="W17" i="10"/>
  <c r="U17" i="10"/>
  <c r="S17" i="10"/>
  <c r="Q17" i="10"/>
  <c r="O17" i="10"/>
  <c r="M17" i="10"/>
  <c r="K17" i="10"/>
  <c r="I17" i="10"/>
  <c r="G17" i="10"/>
  <c r="O19" i="3" l="1"/>
  <c r="O21" i="3" s="1"/>
  <c r="G24" i="9"/>
  <c r="I24" i="9"/>
  <c r="K24" i="9"/>
  <c r="M24" i="9"/>
  <c r="Q24" i="9"/>
  <c r="S24" i="9"/>
  <c r="X72" i="6" l="1"/>
  <c r="T72" i="6"/>
  <c r="X66" i="6"/>
  <c r="T66" i="6"/>
  <c r="X16" i="6"/>
  <c r="X21" i="6" s="1"/>
  <c r="X26" i="6" s="1"/>
  <c r="X29" i="6" s="1"/>
  <c r="X60" i="6" s="1"/>
  <c r="V16" i="6"/>
  <c r="V21" i="6" s="1"/>
  <c r="V26" i="6" s="1"/>
  <c r="V29" i="6" s="1"/>
  <c r="T16" i="6"/>
  <c r="T21" i="6" s="1"/>
  <c r="T26" i="6" s="1"/>
  <c r="T29" i="6" s="1"/>
  <c r="T60" i="6" s="1"/>
  <c r="R16" i="6"/>
  <c r="R21" i="6" s="1"/>
  <c r="R26" i="6" s="1"/>
  <c r="Q14" i="4"/>
  <c r="O22" i="4"/>
  <c r="K22" i="4"/>
  <c r="I22" i="4"/>
  <c r="G22" i="4"/>
  <c r="Q19" i="4"/>
  <c r="K21" i="3"/>
  <c r="I21" i="3"/>
  <c r="G21" i="3"/>
  <c r="Y24" i="10"/>
  <c r="U24" i="10"/>
  <c r="S24" i="10"/>
  <c r="Q24" i="10"/>
  <c r="M24" i="10"/>
  <c r="K24" i="10"/>
  <c r="I24" i="10"/>
  <c r="G24" i="10"/>
  <c r="AA17" i="9"/>
  <c r="Y17" i="9"/>
  <c r="W17" i="9"/>
  <c r="U17" i="9"/>
  <c r="S17" i="9"/>
  <c r="Q17" i="9"/>
  <c r="O17" i="9"/>
  <c r="M17" i="9"/>
  <c r="K17" i="9"/>
  <c r="I17" i="9"/>
  <c r="G17" i="9"/>
  <c r="Y24" i="9"/>
  <c r="U24" i="9"/>
  <c r="V60" i="6" l="1"/>
  <c r="R29" i="6"/>
  <c r="T37" i="5"/>
  <c r="T43" i="5" s="1"/>
  <c r="V72" i="6"/>
  <c r="R60" i="6"/>
  <c r="R72" i="6" s="1"/>
  <c r="M20" i="4" l="1"/>
  <c r="V66" i="6"/>
  <c r="R66" i="6"/>
  <c r="G60" i="5"/>
  <c r="M22" i="4" l="1"/>
  <c r="Q20" i="4"/>
  <c r="Q22" i="4" s="1"/>
  <c r="O24" i="10"/>
  <c r="Z70" i="5"/>
  <c r="X70" i="5"/>
  <c r="V70" i="5"/>
  <c r="T70" i="5"/>
  <c r="M70" i="5"/>
  <c r="K70" i="5"/>
  <c r="I70" i="5"/>
  <c r="G70" i="5"/>
  <c r="G72" i="5" s="1"/>
  <c r="G76" i="5" s="1"/>
  <c r="M15" i="3"/>
  <c r="K15" i="3"/>
  <c r="I15" i="3"/>
  <c r="G15" i="3"/>
  <c r="X35" i="8"/>
  <c r="T19" i="8"/>
  <c r="G35" i="8"/>
  <c r="K19" i="8"/>
  <c r="G19" i="8"/>
  <c r="O16" i="4"/>
  <c r="M16" i="4"/>
  <c r="K16" i="4"/>
  <c r="I16" i="4"/>
  <c r="G16" i="4"/>
  <c r="Q13" i="4"/>
  <c r="Q16" i="4" s="1"/>
  <c r="O15" i="3"/>
  <c r="AA24" i="10" l="1"/>
  <c r="W24" i="10"/>
  <c r="G37" i="8"/>
  <c r="V118" i="8" l="1"/>
  <c r="V122" i="8" s="1"/>
  <c r="Z78" i="8"/>
  <c r="X78" i="8"/>
  <c r="T78" i="8"/>
  <c r="V78" i="8"/>
  <c r="M78" i="8"/>
  <c r="I78" i="8"/>
  <c r="Z60" i="5" l="1"/>
  <c r="V60" i="5"/>
  <c r="N51" i="5" l="1"/>
  <c r="T72" i="5" l="1"/>
  <c r="G78" i="8" l="1"/>
  <c r="G69" i="8"/>
  <c r="M60" i="5"/>
  <c r="M72" i="5" s="1"/>
  <c r="M76" i="5" s="1"/>
  <c r="K60" i="5"/>
  <c r="K72" i="5" s="1"/>
  <c r="I60" i="5"/>
  <c r="I72" i="5" s="1"/>
  <c r="H16" i="6"/>
  <c r="H21" i="6" s="1"/>
  <c r="I118" i="8"/>
  <c r="I122" i="8" s="1"/>
  <c r="K78" i="8"/>
  <c r="Z35" i="8"/>
  <c r="V35" i="8"/>
  <c r="I35" i="8"/>
  <c r="V19" i="8"/>
  <c r="I19" i="8"/>
  <c r="V69" i="8"/>
  <c r="I69" i="8"/>
  <c r="Z118" i="8"/>
  <c r="Z122" i="8" s="1"/>
  <c r="M118" i="8"/>
  <c r="M122" i="8" s="1"/>
  <c r="M35" i="8"/>
  <c r="G80" i="8" l="1"/>
  <c r="I80" i="8"/>
  <c r="I124" i="8" s="1"/>
  <c r="H66" i="6"/>
  <c r="I37" i="8"/>
  <c r="H26" i="6"/>
  <c r="V37" i="8"/>
  <c r="V80" i="8"/>
  <c r="V124" i="8" s="1"/>
  <c r="T118" i="8" l="1"/>
  <c r="T122" i="8" s="1"/>
  <c r="V72" i="5"/>
  <c r="V76" i="5" s="1"/>
  <c r="I76" i="5"/>
  <c r="H29" i="6"/>
  <c r="X118" i="8"/>
  <c r="X122" i="8" s="1"/>
  <c r="K118" i="8"/>
  <c r="K122" i="8" s="1"/>
  <c r="H60" i="6" l="1"/>
  <c r="L16" i="6"/>
  <c r="L21" i="6" s="1"/>
  <c r="L26" i="6" s="1"/>
  <c r="L29" i="6" s="1"/>
  <c r="J16" i="6"/>
  <c r="J21" i="6" s="1"/>
  <c r="J26" i="6" s="1"/>
  <c r="F16" i="6"/>
  <c r="F21" i="6" s="1"/>
  <c r="F26" i="6" s="1"/>
  <c r="F29" i="6" s="1"/>
  <c r="Z69" i="8"/>
  <c r="X69" i="8"/>
  <c r="T69" i="8"/>
  <c r="M69" i="8"/>
  <c r="K69" i="8"/>
  <c r="K80" i="8" s="1"/>
  <c r="T35" i="8"/>
  <c r="Z19" i="8"/>
  <c r="Z37" i="8" s="1"/>
  <c r="X19" i="8"/>
  <c r="K35" i="8"/>
  <c r="M19" i="8"/>
  <c r="M37" i="8" s="1"/>
  <c r="O24" i="9" l="1"/>
  <c r="G118" i="8" s="1"/>
  <c r="G122" i="8" s="1"/>
  <c r="F60" i="6"/>
  <c r="H72" i="6"/>
  <c r="X37" i="8"/>
  <c r="J29" i="6"/>
  <c r="L60" i="6"/>
  <c r="Z80" i="8"/>
  <c r="Z124" i="8" s="1"/>
  <c r="T80" i="8"/>
  <c r="X80" i="8"/>
  <c r="X124" i="8" s="1"/>
  <c r="K124" i="8"/>
  <c r="M80" i="8"/>
  <c r="M124" i="8" s="1"/>
  <c r="T37" i="8"/>
  <c r="K37" i="8"/>
  <c r="AA24" i="9" l="1"/>
  <c r="W24" i="9"/>
  <c r="J60" i="6"/>
  <c r="F66" i="6"/>
  <c r="L72" i="6"/>
  <c r="L66" i="6"/>
  <c r="J66" i="6" l="1"/>
  <c r="J72" i="6"/>
  <c r="F72" i="6"/>
  <c r="T76" i="5"/>
  <c r="X72" i="5"/>
  <c r="X76" i="5" s="1"/>
  <c r="N49" i="5" l="1"/>
  <c r="Z72" i="5" l="1"/>
  <c r="Z76" i="5" s="1"/>
  <c r="G124" i="8" l="1"/>
  <c r="T124" i="8"/>
  <c r="K76" i="5"/>
  <c r="A49" i="5" l="1"/>
</calcChain>
</file>

<file path=xl/sharedStrings.xml><?xml version="1.0" encoding="utf-8"?>
<sst xmlns="http://schemas.openxmlformats.org/spreadsheetml/2006/main" count="696" uniqueCount="187">
  <si>
    <t xml:space="preserve">บริษัท สตาร์ ปิโตรเลียม รีไฟน์นิ่ง จำกัด (มหาชน) 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</si>
  <si>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</si>
  <si>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</si>
  <si>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</si>
  <si>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</si>
  <si>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31 มีนาคม</t>
  </si>
  <si>
    <t>31 ธันวาคม</t>
  </si>
  <si>
    <t>พ.ศ. 2569</t>
  </si>
  <si>
    <t>พ.ศ. 2568</t>
  </si>
  <si>
    <t>หมายเหตุ</t>
  </si>
  <si>
    <t>ดอลลาร์สหรัฐ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</si>
  <si>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</si>
  <si>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</si>
  <si>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</si>
  <si>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</si>
  <si>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</si>
  <si>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</si>
  <si>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</si>
  <si>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</si>
  <si>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</si>
  <si>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</si>
  <si>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</si>
  <si>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สินทรัพย์ทางการเงินที่วัดมูลค่า</t>
  </si>
  <si>
    <t>ด้วยมูลค่ายุติธรรมผ่าน</t>
  </si>
  <si>
    <t>กำไรขาดทุนเบ็ดเสร็จอื่น</t>
  </si>
  <si>
    <t>ภาษีเงินได้จ่ายล่วงหน้า</t>
  </si>
  <si>
    <t>ที่ดิน อาคารและอุปกรณ์</t>
  </si>
  <si>
    <t>สินทรัพย์ไม่มีตัวตน</t>
  </si>
  <si>
    <t>เงินให้กู้ยืมระยะยาวแก่บริษัทย่อย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</si>
  <si>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</si>
  <si>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</si>
  <si>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</si>
  <si>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</si>
  <si>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</si>
  <si>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</si>
  <si>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</si>
  <si>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</si>
  <si>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</si>
  <si>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</si>
  <si>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</si>
  <si>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</si>
  <si>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ภาษีสรรพสามิตค้างจ่าย</t>
  </si>
  <si>
    <t>ภาษีเงินได้ค้างจ่าย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</si>
  <si>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</si>
  <si>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</si>
  <si>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</si>
  <si>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</si>
  <si>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</si>
  <si>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</si>
  <si>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</si>
  <si>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</si>
  <si>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</si>
  <si>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</si>
  <si>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</si>
  <si>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</si>
  <si>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</si>
  <si>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</si>
  <si>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4,335,902,125 หุ้น </t>
  </si>
  <si>
    <t>มูลค่าที่ตราไว้หุ้นละ 6.92 บาท</t>
  </si>
  <si>
    <t>ทุนที่ออกและชำระแล้ว</t>
  </si>
  <si>
    <t>มูลค่าที่ชำระแล้วหุ้นละ 6.92 บาท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</si>
  <si>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</si>
  <si>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</si>
  <si>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</si>
  <si>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</si>
  <si>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</si>
  <si>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</si>
  <si>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</si>
  <si>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</si>
  <si>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</si>
  <si>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</si>
  <si>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</si>
  <si>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</si>
  <si>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</si>
  <si>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>รายได้จากการขาย</t>
  </si>
  <si>
    <t>เงินชดเชยจากการจำหน่าย</t>
  </si>
  <si>
    <t>ก๊าซปิโตรเลียมเหลวและน้ำมัน</t>
  </si>
  <si>
    <t>รายได้รวม</t>
  </si>
  <si>
    <t>ต้นทุนขาย</t>
  </si>
  <si>
    <t>กำไรขั้นต้น</t>
  </si>
  <si>
    <t>ส่วนแบ่งกำไรจากเงินลงทุนในบริษัทร่วม</t>
  </si>
  <si>
    <t>ส่วนแบ่งกำไรจากการลงทุนในบริษัทร่วม</t>
  </si>
  <si>
    <t>รายได้อื่น</t>
  </si>
  <si>
    <t>กำไรจากอัตราแลกเปลี่ยน</t>
  </si>
  <si>
    <t>กำไรก่อนค่าใช้จ่าย</t>
  </si>
  <si>
    <t>ค่าใช้จ่ายในการขายและบริหาร</t>
  </si>
  <si>
    <t>ค่าใช้จ่ายอื่น</t>
  </si>
  <si>
    <t>ต้นทุนทางการเงิน</t>
  </si>
  <si>
    <t>กำไรก่อนภาษีเงินได้</t>
  </si>
  <si>
    <t>ภาษีเงินได้นิติบุคคล</t>
  </si>
  <si>
    <t>กำไรสำหรับรอบระยะเวลา</t>
  </si>
  <si>
    <t>กำไรขาดทุนเบ็ดเสร็จอื่น:</t>
  </si>
  <si>
    <t>รายการที่จะจัดประเภทรายการใหม่</t>
  </si>
  <si>
    <t>เข้าไปไว้ในกำไรหรือขาดทุนในภายหลัง</t>
  </si>
  <si>
    <t>ผลต่างของอัตราแลกเปลี่ยนจาก</t>
  </si>
  <si>
    <t>การแปลงค่าข้อมูลทางการเงิน</t>
  </si>
  <si>
    <t>รายการที่จะไม่จัดประเภทรายการใหม่</t>
  </si>
  <si>
    <t>การเปลี่ยนแปลงในมูลค่าของสินทรัพย์ทางการเงิน</t>
  </si>
  <si>
    <t>ที่วัดมูลค่าด้วยมูลค่ายุติธรรมผ่าน</t>
  </si>
  <si>
    <t>กำไรขาดทุนเบ็ดเสร็จอื่น สุทธิจากภาษี</t>
  </si>
  <si>
    <r>
      <t xml:space="preserve">กำไรขาดทุนเบ็ดเสร็จอื่น: </t>
    </r>
    <r>
      <rPr>
        <sz val="13"/>
        <rFont val="Browallia New"/>
        <family val="2"/>
      </rPr>
      <t>(ต่อ)</t>
    </r>
  </si>
  <si>
    <t>กำไร (ขาดทุน) เบ็ดเสร็จอื่นสำหรับรอบระยะเวลา</t>
  </si>
  <si>
    <t>สุทธิจากภาษี</t>
  </si>
  <si>
    <t>กำไร (ขาดทุน) เบ็ดเสร็จรวมสำหรับรอบระยะเวลา</t>
  </si>
  <si>
    <t>การแบ่งปันกำไร:</t>
  </si>
  <si>
    <t>ส่วนของผู้เป็นเจ้าของของบริษัท</t>
  </si>
  <si>
    <t xml:space="preserve">การแบ่งปันกำไร (ขาดทุน) เบ็ดเสร็จรวม: </t>
  </si>
  <si>
    <t xml:space="preserve">กำไรต่อหุ้น 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</si>
  <si>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</si>
  <si>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</si>
  <si>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ส่วนเกินทุนจากการ</t>
  </si>
  <si>
    <t>การเปลี่ยนแปลงในมูลค่าของ</t>
  </si>
  <si>
    <t>รวมธุรกิจภายใต้</t>
  </si>
  <si>
    <t>จัดสรรแล้ว</t>
  </si>
  <si>
    <t>ผลต่างของอัตรา</t>
  </si>
  <si>
    <t>รวม</t>
  </si>
  <si>
    <t>ทุนที่ออกและ</t>
  </si>
  <si>
    <t>ส่วนเกิน</t>
  </si>
  <si>
    <t>การควบคุม</t>
  </si>
  <si>
    <t>ทุนสำรอง</t>
  </si>
  <si>
    <t>ด้วยมูลค่ายุติธรรมผ่านกำไรขาดทุน</t>
  </si>
  <si>
    <t>แลกเปลี่ยนจากการ</t>
  </si>
  <si>
    <t>องค์ประกอบอื่นของ</t>
  </si>
  <si>
    <t>ส่วนได้เสียที่ไม่มี</t>
  </si>
  <si>
    <t>ชำระแล้ว</t>
  </si>
  <si>
    <t>มูลค่าหุ้น</t>
  </si>
  <si>
    <t>เดียวกัน</t>
  </si>
  <si>
    <t>ตามกฎหมาย</t>
  </si>
  <si>
    <t>เบ็ดเสร็จอื่น สุทธิจากภาษีเงินได้</t>
  </si>
  <si>
    <t>แปลงค่าข้อมูลทางการเงิน</t>
  </si>
  <si>
    <t>ของบริษัท</t>
  </si>
  <si>
    <t>อำนาจควบคุมอื่น</t>
  </si>
  <si>
    <t>ยอดคงเหลือ วันที่ 1 มกราคม พ.ศ. 2568</t>
  </si>
  <si>
    <t>กำไรขาดทุนเบ็ดเสร็จรวมสำหรับรอบระยะเวลา</t>
  </si>
  <si>
    <t>ยอดคงเหลือ วันที่ 31 มีนาคม พ.ศ. 2568</t>
  </si>
  <si>
    <t>ยอดคงเหลือ วันที่ 1 มกราคม พ.ศ. 2569</t>
  </si>
  <si>
    <t>เงินปันผล</t>
  </si>
  <si>
    <t>ยอดคงเหลือ วันที่ 31 มีนาคม พ.ศ. 2569</t>
  </si>
  <si>
    <t>การควบคุมเดียวกัน</t>
  </si>
  <si>
    <t>อำนาจควบคุม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</si>
  <si>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</si>
  <si>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</si>
  <si>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</si>
  <si>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รายได้ทางการเงิน</t>
  </si>
  <si>
    <t>ค่าเสื่อมราคา</t>
  </si>
  <si>
    <t>ค่าตัดจำหน่าย</t>
  </si>
  <si>
    <t>ขาดทุนจากการขายและตัดจำหน่ายสินทรัพย์</t>
  </si>
  <si>
    <t>(กำไร) ขาดทุนจากอัตราแลกเปลี่ยน</t>
  </si>
  <si>
    <t>ผลขาดทุนด้านเครดิตที่คาดว่าจะเกิดขึ้น</t>
  </si>
  <si>
    <t>ค่าเผื่อผลขาดทุนลูกหนี้อื่น</t>
  </si>
  <si>
    <t>(กลับรายการ) ขาดทุนจากสินค้าและวัสดุอื่นล้าสมัย</t>
  </si>
  <si>
    <t>(กลับรายการ) ขาดทุนจากการลดมูลค่าสินค้าคงเหลือ</t>
  </si>
  <si>
    <t>ค่าใช้จ่ายผลประโยชน์พนักงาน</t>
  </si>
  <si>
    <t>หลังการเลิกจ้างหรือเกษียณอายุ</t>
  </si>
  <si>
    <t>เงินปันผลรับจากบริษัทย่อย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</si>
  <si>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</si>
  <si>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</si>
  <si>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</si>
  <si>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สินทรัพย์หมุนเวียนและไม่หมุนเวียนอื่น</t>
  </si>
  <si>
    <t>เงินสดจ่ายเพื่อชำระประมาณการหนี้สินระยะสั้น</t>
  </si>
  <si>
    <t>เงินสดจ่ายเพื่อชำระภาระผูกพันผลประโยชน์พนักงาน</t>
  </si>
  <si>
    <t>เงินสด (ใช้ไปใน) ได้มาจากการดำเนินงาน</t>
  </si>
  <si>
    <t>รับดอกเบี้ย</t>
  </si>
  <si>
    <t>จ่ายดอกเบี้ย</t>
  </si>
  <si>
    <t>จ่ายภาษีเงินได้</t>
  </si>
  <si>
    <t>ภาษีเงินได้รับคืน</t>
  </si>
  <si>
    <t>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</si>
  <si>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</si>
  <si>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เงินสดจ่ายเพื่อซื้ออุปกรณ์และสินทรัพย์ไม่มีตัวตน</t>
  </si>
  <si>
    <t>เงินสดสุทธิที่ใช้ไปในกิจกรรมลงทุน</t>
  </si>
  <si>
    <t>กระแสเงินสดจากกิจกรรมจัดหาเงิน</t>
  </si>
  <si>
    <t>เงินสดรับ (จ่ายคืน) สุทธิจากเงินกู้ยืมระยะสั้น</t>
  </si>
  <si>
    <t>จากสถาบันการเงิน</t>
  </si>
  <si>
    <t>เงินสดจ่ายหนี้สินภายใต้สัญญาเช่า</t>
  </si>
  <si>
    <t>เงินสดจ่ายคืนเงินกู้ยืมระยะยาว</t>
  </si>
  <si>
    <t>เงินปันผลจ่ายให้แก่ส่วนได้เสียที่ไม่มีอำนาจควบคุม</t>
  </si>
  <si>
    <t xml:space="preserve">   </t>
  </si>
  <si>
    <t xml:space="preserve"> 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</si>
  <si>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</si>
  <si>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</si>
  <si>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รายการปรับปรุงจากการแปลงค่าเงินต่างประเทศ</t>
  </si>
  <si>
    <t>เงินสดและรายการเทียบเท่าเงินสดปลายรอบระยะเวลา</t>
  </si>
  <si>
    <t>รายการที่ไม่กระทบเงินสดที่มีสาระสำคัญ</t>
  </si>
  <si>
    <t>การซื้ออุปกรณ์และสินทรัพย์ไม่มีตัวตน</t>
  </si>
  <si>
    <t>ที่ยังไม่ได้จ่ายชำระ</t>
  </si>
  <si>
    <t xml:space="preserve">การเพิ่มขึ้นของสินทรัพย์สิทธิการใช้ </t>
  </si>
  <si>
    <t>ภายใต้ที่ดิน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</si>
</sst>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\-"/>
    <numFmt numFmtId="165" formatCode="#,##0;\(#,##0\)"/>
    <numFmt numFmtId="166" formatCode="#,##0;\ \(#,##0\);\-"/>
    <numFmt numFmtId="167" formatCode="#,##0.00;\(#,##0.00\);\-"/>
    <numFmt numFmtId="168" formatCode="#,##0.00;\ \(#,##0.00\);\-"/>
    <numFmt numFmtId="169" formatCode="#,##0;\(#,##0\);&quot;-&quot;;@"/>
    <numFmt numFmtId="170" formatCode="_(* #,##0_);_(* \(#,##0\);_(* &quot;-&quot;??_);_(@_)"/>
  </numFmts>
  <fonts count="3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8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3" applyNumberFormat="0" applyAlignment="0" applyProtection="0"/>
    <xf numFmtId="0" fontId="13" fillId="28" borderId="4" applyNumberFormat="0" applyAlignment="0" applyProtection="0"/>
    <xf numFmtId="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3" applyNumberFormat="0" applyAlignment="0" applyProtection="0"/>
    <xf numFmtId="0" fontId="20" fillId="0" borderId="8" applyNumberFormat="0" applyFill="0" applyAlignment="0" applyProtection="0"/>
    <xf numFmtId="0" fontId="21" fillId="31" borderId="0" applyNumberFormat="0" applyBorder="0" applyAlignment="0" applyProtection="0"/>
    <xf numFmtId="0" fontId="4" fillId="0" borderId="0"/>
    <xf numFmtId="0" fontId="5" fillId="0" borderId="0"/>
    <xf numFmtId="0" fontId="4" fillId="0" borderId="0"/>
    <xf numFmtId="0" fontId="3" fillId="0" borderId="0"/>
    <xf numFmtId="0" fontId="9" fillId="32" borderId="9" applyNumberFormat="0" applyFont="0" applyAlignment="0" applyProtection="0"/>
    <xf numFmtId="0" fontId="22" fillId="27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4" fontId="26" fillId="0" borderId="0" applyFont="0" applyFill="0" applyBorder="0" applyAlignment="0" applyProtection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2" borderId="9" applyNumberFormat="0" applyFont="0" applyAlignment="0" applyProtection="0"/>
    <xf numFmtId="9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9" applyNumberFormat="0" applyFont="0" applyAlignment="0" applyProtection="0"/>
  </cellStyleXfs>
  <cellXfs count="149">
    <xf numFmtId="0" fontId="0" fillId="0" borderId="0" xfId="0"/>
    <xf numFmtId="4" fontId="7" fillId="0" borderId="0" xfId="28" applyFont="1" applyFill="1" applyAlignment="1">
      <alignment vertical="center"/>
    </xf>
    <xf numFmtId="166" fontId="7" fillId="0" borderId="0" xfId="28" applyNumberFormat="1" applyFont="1" applyFill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166" fontId="6" fillId="0" borderId="0" xfId="28" applyNumberFormat="1" applyFont="1" applyFill="1" applyBorder="1" applyAlignment="1">
      <alignment horizontal="right" vertical="center"/>
    </xf>
    <xf numFmtId="166" fontId="6" fillId="0" borderId="0" xfId="28" quotePrefix="1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vertical="center"/>
    </xf>
    <xf numFmtId="166" fontId="7" fillId="0" borderId="0" xfId="28" applyNumberFormat="1" applyFont="1" applyFill="1" applyBorder="1" applyAlignment="1">
      <alignment vertical="center"/>
    </xf>
    <xf numFmtId="166" fontId="7" fillId="0" borderId="0" xfId="28" applyNumberFormat="1" applyFont="1" applyFill="1" applyBorder="1" applyAlignment="1">
      <alignment horizontal="right" vertical="center"/>
    </xf>
    <xf numFmtId="169" fontId="7" fillId="0" borderId="0" xfId="28" applyNumberFormat="1" applyFont="1" applyFill="1" applyAlignment="1">
      <alignment horizontal="right" vertical="center"/>
    </xf>
    <xf numFmtId="169" fontId="7" fillId="0" borderId="0" xfId="28" applyNumberFormat="1" applyFont="1" applyFill="1" applyAlignment="1">
      <alignment vertical="center"/>
    </xf>
    <xf numFmtId="170" fontId="7" fillId="0" borderId="0" xfId="28" applyNumberFormat="1" applyFont="1" applyFill="1" applyAlignment="1">
      <alignment vertical="center"/>
    </xf>
    <xf numFmtId="166" fontId="6" fillId="0" borderId="17" xfId="28" applyNumberFormat="1" applyFont="1" applyFill="1" applyBorder="1" applyAlignment="1">
      <alignment horizontal="right" vertical="center"/>
    </xf>
    <xf numFmtId="166" fontId="7" fillId="0" borderId="18" xfId="28" applyNumberFormat="1" applyFont="1" applyFill="1" applyBorder="1" applyAlignment="1">
      <alignment vertical="center"/>
    </xf>
    <xf numFmtId="166" fontId="7" fillId="0" borderId="16" xfId="28" applyNumberFormat="1" applyFont="1" applyFill="1" applyBorder="1" applyAlignment="1">
      <alignment horizontal="right" vertical="center"/>
    </xf>
    <xf numFmtId="164" fontId="7" fillId="0" borderId="0" xfId="28" quotePrefix="1" applyNumberFormat="1" applyFont="1" applyFill="1" applyBorder="1" applyAlignment="1">
      <alignment horizontal="right" vertical="center"/>
    </xf>
    <xf numFmtId="164" fontId="7" fillId="0" borderId="0" xfId="28" applyNumberFormat="1" applyFont="1" applyFill="1" applyBorder="1" applyAlignment="1">
      <alignment horizontal="right" vertical="center"/>
    </xf>
    <xf numFmtId="169" fontId="7" fillId="0" borderId="0" xfId="28" applyNumberFormat="1" applyFont="1" applyFill="1" applyBorder="1" applyAlignment="1">
      <alignment horizontal="right" vertical="center"/>
    </xf>
    <xf numFmtId="166" fontId="7" fillId="0" borderId="16" xfId="28" applyNumberFormat="1" applyFont="1" applyFill="1" applyBorder="1" applyAlignment="1">
      <alignment vertical="center"/>
    </xf>
    <xf numFmtId="166" fontId="7" fillId="0" borderId="2" xfId="28" applyNumberFormat="1" applyFont="1" applyFill="1" applyBorder="1" applyAlignment="1">
      <alignment horizontal="right" vertical="center"/>
    </xf>
    <xf numFmtId="164" fontId="7" fillId="0" borderId="0" xfId="28" applyNumberFormat="1" applyFont="1" applyFill="1" applyAlignment="1">
      <alignment vertical="center"/>
    </xf>
    <xf numFmtId="164" fontId="7" fillId="0" borderId="18" xfId="28" applyNumberFormat="1" applyFont="1" applyFill="1" applyBorder="1" applyAlignment="1">
      <alignment vertical="center"/>
    </xf>
    <xf numFmtId="9" fontId="7" fillId="0" borderId="0" xfId="62" applyFont="1" applyFill="1" applyAlignment="1">
      <alignment horizontal="right" vertical="center"/>
    </xf>
    <xf numFmtId="166" fontId="7" fillId="0" borderId="17" xfId="28" applyNumberFormat="1" applyFont="1" applyFill="1" applyBorder="1" applyAlignment="1">
      <alignment horizontal="right" vertical="center"/>
    </xf>
    <xf numFmtId="164" fontId="7" fillId="0" borderId="0" xfId="28" applyNumberFormat="1" applyFont="1" applyFill="1" applyAlignment="1">
      <alignment horizontal="right" vertical="center"/>
    </xf>
    <xf numFmtId="164" fontId="7" fillId="0" borderId="16" xfId="28" applyNumberFormat="1" applyFont="1" applyFill="1" applyBorder="1" applyAlignment="1">
      <alignment horizontal="right" vertical="center"/>
    </xf>
    <xf numFmtId="164" fontId="7" fillId="0" borderId="0" xfId="28" applyNumberFormat="1" applyFont="1" applyFill="1" applyBorder="1" applyAlignment="1">
      <alignment vertical="center"/>
    </xf>
    <xf numFmtId="164" fontId="7" fillId="0" borderId="17" xfId="28" applyNumberFormat="1" applyFont="1" applyFill="1" applyBorder="1" applyAlignment="1">
      <alignment horizontal="right" vertical="center"/>
    </xf>
    <xf numFmtId="169" fontId="7" fillId="0" borderId="18" xfId="28" applyNumberFormat="1" applyFont="1" applyFill="1" applyBorder="1" applyAlignment="1">
      <alignment horizontal="right" vertical="center"/>
    </xf>
    <xf numFmtId="170" fontId="7" fillId="0" borderId="0" xfId="28" applyNumberFormat="1" applyFont="1" applyFill="1" applyBorder="1" applyAlignment="1">
      <alignment vertical="center"/>
    </xf>
    <xf numFmtId="0" fontId="6" fillId="0" borderId="0" xfId="39" applyFont="1" applyAlignment="1">
      <alignment vertical="center"/>
    </xf>
    <xf numFmtId="0" fontId="7" fillId="0" borderId="0" xfId="39" applyFont="1" applyAlignment="1">
      <alignment vertical="center"/>
    </xf>
    <xf numFmtId="0" fontId="7" fillId="0" borderId="0" xfId="39" applyFont="1" applyAlignment="1">
      <alignment horizontal="center" vertical="center"/>
    </xf>
    <xf numFmtId="166" fontId="7" fillId="0" borderId="0" xfId="39" applyNumberFormat="1" applyFont="1" applyAlignment="1">
      <alignment horizontal="right" vertical="center"/>
    </xf>
    <xf numFmtId="166" fontId="7" fillId="0" borderId="0" xfId="39" applyNumberFormat="1" applyFont="1" applyAlignment="1">
      <alignment vertical="center"/>
    </xf>
    <xf numFmtId="0" fontId="6" fillId="0" borderId="18" xfId="0" applyFont="1" applyBorder="1" applyAlignment="1">
      <alignment vertical="center"/>
    </xf>
    <xf numFmtId="0" fontId="7" fillId="0" borderId="18" xfId="39" applyFont="1" applyBorder="1" applyAlignment="1">
      <alignment vertical="center"/>
    </xf>
    <xf numFmtId="0" fontId="7" fillId="0" borderId="18" xfId="39" applyFont="1" applyBorder="1" applyAlignment="1">
      <alignment horizontal="center" vertical="center"/>
    </xf>
    <xf numFmtId="166" fontId="7" fillId="0" borderId="18" xfId="39" applyNumberFormat="1" applyFont="1" applyBorder="1" applyAlignment="1">
      <alignment horizontal="right" vertical="center"/>
    </xf>
    <xf numFmtId="166" fontId="7" fillId="0" borderId="18" xfId="39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39" applyFont="1" applyAlignment="1">
      <alignment horizontal="center" vertical="center"/>
    </xf>
    <xf numFmtId="166" fontId="6" fillId="0" borderId="0" xfId="39" applyNumberFormat="1" applyFont="1" applyAlignment="1">
      <alignment horizontal="center" vertical="center"/>
    </xf>
    <xf numFmtId="0" fontId="6" fillId="0" borderId="0" xfId="39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0" fontId="6" fillId="0" borderId="17" xfId="39" applyFont="1" applyBorder="1" applyAlignment="1">
      <alignment horizontal="center" vertical="center"/>
    </xf>
    <xf numFmtId="166" fontId="6" fillId="0" borderId="0" xfId="39" applyNumberFormat="1" applyFont="1" applyAlignment="1">
      <alignment vertical="center"/>
    </xf>
    <xf numFmtId="166" fontId="6" fillId="0" borderId="0" xfId="39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164" fontId="7" fillId="0" borderId="18" xfId="0" applyNumberFormat="1" applyFont="1" applyBorder="1" applyAlignment="1">
      <alignment horizontal="right" vertical="center"/>
    </xf>
    <xf numFmtId="164" fontId="7" fillId="0" borderId="19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7" fillId="0" borderId="16" xfId="0" applyNumberFormat="1" applyFont="1" applyBorder="1" applyAlignment="1">
      <alignment horizontal="right" vertical="center"/>
    </xf>
    <xf numFmtId="166" fontId="7" fillId="0" borderId="16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6" xfId="0" applyNumberFormat="1" applyFont="1" applyBorder="1" applyAlignment="1">
      <alignment vertical="center"/>
    </xf>
    <xf numFmtId="0" fontId="7" fillId="0" borderId="0" xfId="39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7" fillId="0" borderId="2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7" fillId="0" borderId="0" xfId="39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 vertical="center"/>
    </xf>
    <xf numFmtId="164" fontId="7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7" fillId="0" borderId="12" xfId="0" applyNumberFormat="1" applyFont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164" fontId="6" fillId="0" borderId="17" xfId="39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0" borderId="0" xfId="39" applyNumberFormat="1" applyFont="1" applyAlignment="1">
      <alignment horizontal="right" vertical="center"/>
    </xf>
    <xf numFmtId="0" fontId="7" fillId="0" borderId="0" xfId="0" applyFont="1"/>
    <xf numFmtId="0" fontId="29" fillId="0" borderId="0" xfId="0" applyFont="1"/>
    <xf numFmtId="3" fontId="7" fillId="0" borderId="0" xfId="0" applyNumberFormat="1" applyFont="1" applyAlignment="1">
      <alignment horizontal="right" vertical="center"/>
    </xf>
    <xf numFmtId="164" fontId="7" fillId="0" borderId="19" xfId="0" applyNumberFormat="1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164" fontId="7" fillId="0" borderId="18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8" xfId="39" applyFont="1" applyBorder="1" applyAlignment="1">
      <alignment vertical="center" wrapText="1"/>
    </xf>
    <xf numFmtId="0" fontId="7" fillId="0" borderId="18" xfId="0" applyFont="1" applyBorder="1" applyAlignment="1">
      <alignment vertical="center"/>
    </xf>
    <xf numFmtId="164" fontId="7" fillId="0" borderId="1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0" fontId="7" fillId="0" borderId="0" xfId="40" applyFont="1" applyAlignment="1">
      <alignment vertical="center"/>
    </xf>
    <xf numFmtId="165" fontId="7" fillId="0" borderId="0" xfId="40" applyNumberFormat="1" applyFont="1" applyAlignment="1">
      <alignment vertical="center"/>
    </xf>
    <xf numFmtId="0" fontId="7" fillId="0" borderId="17" xfId="40" applyFont="1" applyBorder="1" applyAlignment="1">
      <alignment vertical="center"/>
    </xf>
    <xf numFmtId="165" fontId="7" fillId="0" borderId="17" xfId="40" applyNumberFormat="1" applyFont="1" applyBorder="1" applyAlignment="1">
      <alignment vertical="center"/>
    </xf>
    <xf numFmtId="0" fontId="6" fillId="0" borderId="0" xfId="40" applyFont="1" applyAlignment="1">
      <alignment vertical="center"/>
    </xf>
    <xf numFmtId="165" fontId="6" fillId="0" borderId="0" xfId="40" applyNumberFormat="1" applyFont="1" applyAlignment="1">
      <alignment horizontal="center" vertical="center"/>
    </xf>
    <xf numFmtId="165" fontId="7" fillId="0" borderId="0" xfId="40" applyNumberFormat="1" applyFont="1" applyAlignment="1">
      <alignment horizontal="center" vertical="center"/>
    </xf>
    <xf numFmtId="0" fontId="7" fillId="0" borderId="0" xfId="40" applyFont="1" applyAlignment="1">
      <alignment horizontal="center" vertical="center"/>
    </xf>
    <xf numFmtId="0" fontId="6" fillId="0" borderId="0" xfId="40" applyFont="1" applyAlignment="1">
      <alignment horizontal="center" vertical="center"/>
    </xf>
    <xf numFmtId="165" fontId="6" fillId="0" borderId="18" xfId="40" applyNumberFormat="1" applyFont="1" applyBorder="1" applyAlignment="1">
      <alignment horizontal="center" vertical="center" wrapText="1"/>
    </xf>
    <xf numFmtId="165" fontId="6" fillId="0" borderId="0" xfId="40" applyNumberFormat="1" applyFont="1" applyAlignment="1">
      <alignment horizontal="right" vertical="center"/>
    </xf>
    <xf numFmtId="0" fontId="6" fillId="0" borderId="0" xfId="4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6" fillId="0" borderId="0" xfId="40" applyNumberFormat="1" applyFont="1" applyAlignment="1">
      <alignment vertical="center"/>
    </xf>
    <xf numFmtId="0" fontId="6" fillId="0" borderId="18" xfId="0" applyFont="1" applyBorder="1" applyAlignment="1">
      <alignment horizontal="right" vertical="center"/>
    </xf>
    <xf numFmtId="165" fontId="6" fillId="0" borderId="18" xfId="40" applyNumberFormat="1" applyFont="1" applyBorder="1" applyAlignment="1">
      <alignment horizontal="right" vertical="center" wrapText="1"/>
    </xf>
    <xf numFmtId="0" fontId="7" fillId="0" borderId="18" xfId="40" applyFont="1" applyBorder="1" applyAlignment="1">
      <alignment vertical="center"/>
    </xf>
    <xf numFmtId="164" fontId="7" fillId="0" borderId="18" xfId="40" applyNumberFormat="1" applyFont="1" applyBorder="1" applyAlignment="1">
      <alignment vertical="center"/>
    </xf>
    <xf numFmtId="164" fontId="7" fillId="0" borderId="0" xfId="4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4" fontId="7" fillId="0" borderId="18" xfId="40" applyNumberFormat="1" applyFont="1" applyBorder="1" applyAlignment="1">
      <alignment horizontal="right" vertical="center"/>
    </xf>
    <xf numFmtId="164" fontId="7" fillId="0" borderId="0" xfId="40" applyNumberFormat="1" applyFont="1" applyAlignment="1">
      <alignment horizontal="right" vertical="center"/>
    </xf>
    <xf numFmtId="0" fontId="7" fillId="0" borderId="17" xfId="40" applyFont="1" applyBorder="1" applyAlignment="1">
      <alignment horizontal="center" vertical="center"/>
    </xf>
    <xf numFmtId="165" fontId="6" fillId="0" borderId="13" xfId="40" applyNumberFormat="1" applyFont="1" applyBorder="1" applyAlignment="1">
      <alignment vertical="center"/>
    </xf>
    <xf numFmtId="0" fontId="28" fillId="0" borderId="0" xfId="40" applyFont="1" applyAlignment="1">
      <alignment horizontal="center" vertical="center"/>
    </xf>
    <xf numFmtId="165" fontId="6" fillId="0" borderId="0" xfId="40" applyNumberFormat="1" applyFont="1" applyAlignment="1">
      <alignment horizontal="right" vertical="center" wrapText="1"/>
    </xf>
    <xf numFmtId="170" fontId="7" fillId="0" borderId="0" xfId="40" applyNumberFormat="1" applyFont="1" applyAlignment="1">
      <alignment vertical="center"/>
    </xf>
    <xf numFmtId="164" fontId="7" fillId="0" borderId="0" xfId="40" applyNumberFormat="1" applyFont="1" applyAlignment="1">
      <alignment vertical="center" wrapText="1"/>
    </xf>
    <xf numFmtId="0" fontId="6" fillId="0" borderId="18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166" fontId="7" fillId="0" borderId="18" xfId="0" applyNumberFormat="1" applyFont="1" applyBorder="1" applyAlignment="1">
      <alignment horizontal="center" vertical="center"/>
    </xf>
    <xf numFmtId="164" fontId="7" fillId="0" borderId="0" xfId="41" applyNumberFormat="1" applyFont="1" applyAlignment="1">
      <alignment horizontal="right" vertical="center"/>
    </xf>
    <xf numFmtId="166" fontId="7" fillId="0" borderId="17" xfId="0" applyNumberFormat="1" applyFont="1" applyBorder="1" applyAlignment="1">
      <alignment vertical="center"/>
    </xf>
    <xf numFmtId="166" fontId="7" fillId="0" borderId="0" xfId="41" applyNumberFormat="1" applyFont="1" applyAlignment="1">
      <alignment horizontal="right" vertical="center"/>
    </xf>
    <xf numFmtId="166" fontId="7" fillId="0" borderId="18" xfId="0" applyNumberFormat="1" applyFont="1" applyBorder="1" applyAlignment="1">
      <alignment vertical="center"/>
    </xf>
    <xf numFmtId="166" fontId="7" fillId="0" borderId="18" xfId="41" applyNumberFormat="1" applyFont="1" applyBorder="1" applyAlignment="1">
      <alignment horizontal="right" vertical="center"/>
    </xf>
    <xf numFmtId="166" fontId="7" fillId="0" borderId="17" xfId="41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16" xfId="39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16" xfId="39" applyFont="1" applyBorder="1" applyAlignment="1">
      <alignment vertical="center" wrapText="1"/>
    </xf>
    <xf numFmtId="166" fontId="7" fillId="0" borderId="2" xfId="41" applyNumberFormat="1" applyFont="1" applyBorder="1" applyAlignment="1">
      <alignment horizontal="right" vertical="center"/>
    </xf>
    <xf numFmtId="166" fontId="7" fillId="0" borderId="1" xfId="41" applyNumberFormat="1" applyFont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167" fontId="7" fillId="0" borderId="0" xfId="0" applyNumberFormat="1" applyFont="1" applyAlignment="1">
      <alignment vertical="center"/>
    </xf>
    <xf numFmtId="168" fontId="7" fillId="0" borderId="0" xfId="41" applyNumberFormat="1" applyFont="1" applyAlignment="1">
      <alignment horizontal="right" vertical="center"/>
    </xf>
    <xf numFmtId="167" fontId="7" fillId="0" borderId="0" xfId="41" applyNumberFormat="1" applyFont="1" applyAlignment="1">
      <alignment horizontal="right" vertical="center"/>
    </xf>
    <xf numFmtId="169" fontId="7" fillId="0" borderId="19" xfId="28" applyNumberFormat="1" applyFont="1" applyFill="1" applyBorder="1" applyAlignment="1">
      <alignment horizontal="right" vertical="center"/>
    </xf>
    <xf numFmtId="166" fontId="6" fillId="0" borderId="18" xfId="39" applyNumberFormat="1" applyFont="1" applyBorder="1" applyAlignment="1">
      <alignment horizontal="center" vertical="center"/>
    </xf>
    <xf numFmtId="166" fontId="6" fillId="0" borderId="17" xfId="39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5" fontId="6" fillId="0" borderId="14" xfId="40" applyNumberFormat="1" applyFont="1" applyBorder="1" applyAlignment="1">
      <alignment horizontal="center" vertical="center"/>
    </xf>
    <xf numFmtId="165" fontId="6" fillId="0" borderId="15" xfId="40" applyNumberFormat="1" applyFont="1" applyBorder="1" applyAlignment="1">
      <alignment horizontal="center" vertical="center"/>
    </xf>
    <xf numFmtId="165" fontId="6" fillId="0" borderId="18" xfId="40" applyNumberFormat="1" applyFont="1" applyBorder="1" applyAlignment="1">
      <alignment horizontal="center" vertical="center"/>
    </xf>
    <xf numFmtId="165" fontId="7" fillId="0" borderId="18" xfId="4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89">
    <cellStyle name="20% - Accent1" xfId="1" builtinId="30" customBuiltin="1"/>
    <cellStyle name="20% - Accent1 2" xfId="49" xr:uid="{410153FC-CD47-44BC-BBE2-4E1060540FDB}"/>
    <cellStyle name="20% - Accent1 2 2" xfId="76" xr:uid="{452CDD99-6C71-415A-BEB1-7E988B5D16FC}"/>
    <cellStyle name="20% - Accent1 3" xfId="63" xr:uid="{A9DD189D-C1B5-46F4-9614-C83E536742EA}"/>
    <cellStyle name="20% - Accent2" xfId="2" builtinId="34" customBuiltin="1"/>
    <cellStyle name="20% - Accent2 2" xfId="50" xr:uid="{AEA03334-AC3C-4B9E-987D-5D2CA7D55508}"/>
    <cellStyle name="20% - Accent2 2 2" xfId="77" xr:uid="{261CDCFB-0540-418B-A1A8-891EBD615427}"/>
    <cellStyle name="20% - Accent2 3" xfId="64" xr:uid="{8D48A927-BBFD-43C1-A15F-84ED39F1800F}"/>
    <cellStyle name="20% - Accent3" xfId="3" builtinId="38" customBuiltin="1"/>
    <cellStyle name="20% - Accent3 2" xfId="51" xr:uid="{F4226989-B8E4-4A8E-A312-62C4C29C90CA}"/>
    <cellStyle name="20% - Accent3 2 2" xfId="78" xr:uid="{88ADDBBE-C110-40BF-8703-F4F596EA19C5}"/>
    <cellStyle name="20% - Accent3 3" xfId="65" xr:uid="{26BBE364-EA80-40CA-9A57-5D8B426A5953}"/>
    <cellStyle name="20% - Accent4" xfId="4" builtinId="42" customBuiltin="1"/>
    <cellStyle name="20% - Accent4 2" xfId="52" xr:uid="{843A3E4A-28D4-4C7D-95AD-E024426DDAC2}"/>
    <cellStyle name="20% - Accent4 2 2" xfId="79" xr:uid="{DF728C75-B048-415C-BEF0-89777E1B956A}"/>
    <cellStyle name="20% - Accent4 3" xfId="66" xr:uid="{3535A9D4-BA5E-4CB4-857A-372B5C12BD3F}"/>
    <cellStyle name="20% - Accent5" xfId="5" builtinId="46" customBuiltin="1"/>
    <cellStyle name="20% - Accent5 2" xfId="53" xr:uid="{8E2C753B-FB84-4501-AE70-F0F570D03884}"/>
    <cellStyle name="20% - Accent5 2 2" xfId="80" xr:uid="{80A08BB7-F994-466B-893B-BB1408A01A12}"/>
    <cellStyle name="20% - Accent5 3" xfId="67" xr:uid="{08667C49-312B-4394-9453-FC96487C04E8}"/>
    <cellStyle name="20% - Accent6" xfId="6" builtinId="50" customBuiltin="1"/>
    <cellStyle name="20% - Accent6 2" xfId="54" xr:uid="{C4243D43-43A5-456D-A4D5-FEA289E5DCA7}"/>
    <cellStyle name="20% - Accent6 2 2" xfId="81" xr:uid="{B1920F79-C137-496E-B668-31312EFB3310}"/>
    <cellStyle name="20% - Accent6 3" xfId="68" xr:uid="{44B5E968-BE1A-4A12-85C4-6DDB6047C12C}"/>
    <cellStyle name="40% - Accent1" xfId="7" builtinId="31" customBuiltin="1"/>
    <cellStyle name="40% - Accent1 2" xfId="55" xr:uid="{2A0C4E5C-5AB0-4DD6-B6E5-FD10B45EED42}"/>
    <cellStyle name="40% - Accent1 2 2" xfId="82" xr:uid="{F3B1338D-B666-4B8C-B4CA-9071F335EDDD}"/>
    <cellStyle name="40% - Accent1 3" xfId="69" xr:uid="{15B5643E-864D-41E0-9CDF-16B600730E87}"/>
    <cellStyle name="40% - Accent2" xfId="8" builtinId="35" customBuiltin="1"/>
    <cellStyle name="40% - Accent2 2" xfId="56" xr:uid="{AE61D58E-FD6E-42A5-B51D-6C91BF3D4E64}"/>
    <cellStyle name="40% - Accent2 2 2" xfId="83" xr:uid="{D357DD1B-B0A1-4559-8942-D33F500E0CF4}"/>
    <cellStyle name="40% - Accent2 3" xfId="70" xr:uid="{41D7B993-35C3-40A8-830D-FAFCFC6ABFDC}"/>
    <cellStyle name="40% - Accent3" xfId="9" builtinId="39" customBuiltin="1"/>
    <cellStyle name="40% - Accent3 2" xfId="57" xr:uid="{85667479-F17F-4367-9EFB-246F529B85D3}"/>
    <cellStyle name="40% - Accent3 2 2" xfId="84" xr:uid="{922092AC-8AFA-47AC-B9AF-1B500AEFBD29}"/>
    <cellStyle name="40% - Accent3 3" xfId="71" xr:uid="{CC0DCDA2-61B9-4230-8B4E-7F6C3C463D4C}"/>
    <cellStyle name="40% - Accent4" xfId="10" builtinId="43" customBuiltin="1"/>
    <cellStyle name="40% - Accent4 2" xfId="58" xr:uid="{1F585CA1-C1EA-4125-8296-BBE5E5962C05}"/>
    <cellStyle name="40% - Accent4 2 2" xfId="85" xr:uid="{A622B486-AF07-45C9-96D9-EA46D71D7686}"/>
    <cellStyle name="40% - Accent4 3" xfId="72" xr:uid="{DADADFDD-3A63-4848-BF40-5744A8497660}"/>
    <cellStyle name="40% - Accent5" xfId="11" builtinId="47" customBuiltin="1"/>
    <cellStyle name="40% - Accent5 2" xfId="59" xr:uid="{7C301034-A112-4F47-878E-D9507DE65548}"/>
    <cellStyle name="40% - Accent5 2 2" xfId="86" xr:uid="{711D8CA9-3808-4BA5-BF29-D8C88728EFDB}"/>
    <cellStyle name="40% - Accent5 3" xfId="73" xr:uid="{EAA9E6B9-E417-45DB-BC87-73392A5465A5}"/>
    <cellStyle name="40% - Accent6" xfId="12" builtinId="51" customBuiltin="1"/>
    <cellStyle name="40% - Accent6 2" xfId="60" xr:uid="{1753EAD7-CBF9-4966-B601-4F5604DEDEDD}"/>
    <cellStyle name="40% - Accent6 2 2" xfId="87" xr:uid="{6DEB1B88-FF93-49E0-B982-FB2B9D02D63A}"/>
    <cellStyle name="40% - Accent6 3" xfId="74" xr:uid="{6C7C5889-9A06-4931-9938-DE9253469ABF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5 2" xfId="47" xr:uid="{9CC532EC-9AB3-41B3-BFB6-4023A23053FB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3" xfId="38" xr:uid="{00000000-0005-0000-0000-000026000000}"/>
    <cellStyle name="Normal 6" xfId="48" xr:uid="{347C598F-625F-4466-953C-80A04653F935}"/>
    <cellStyle name="Normal_Mar12_SPRC FS02-Thai" xfId="39" xr:uid="{00000000-0005-0000-0000-000027000000}"/>
    <cellStyle name="Normal_SPRC_page 5-6" xfId="40" xr:uid="{00000000-0005-0000-0000-000028000000}"/>
    <cellStyle name="Normal_SPRCstatement01-Eng" xfId="41" xr:uid="{00000000-0005-0000-0000-000029000000}"/>
    <cellStyle name="Note" xfId="42" builtinId="10" customBuiltin="1"/>
    <cellStyle name="Note 2" xfId="61" xr:uid="{D776E81B-849B-49A0-BF7E-C963E9EF4526}"/>
    <cellStyle name="Note 2 2" xfId="88" xr:uid="{E15A0687-11AC-436D-9D4E-4408D5366031}"/>
    <cellStyle name="Note 3" xfId="75" xr:uid="{836EE6FB-8490-4848-92CB-25063E4BB231}"/>
    <cellStyle name="Output" xfId="43" builtinId="21" customBuiltin="1"/>
    <cellStyle name="Percent" xfId="62" builtinId="5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2D7E5-FFD2-49BA-BBE8-FC2EAC65E661}">
  <sheetPr codeName="Sheet6"/>
  <dimension ref="A1:Z136"/>
  <sheetViews>
    <sheetView showZeros="0" showRuler="0" showWhiteSpace="0" zoomScale="90" zoomScaleNormal="90" zoomScaleSheetLayoutView="125" zoomScalePageLayoutView="40" workbookViewId="0">
      <selection activeCell="AC116" sqref="AC116"/>
    </sheetView>
  </sheetViews>
  <sheetFormatPr defaultColWidth="12.6640625" defaultRowHeight="21.75" customHeight="1"/>
  <cols>
    <col min="1" max="3" width="1.6640625" style="31" customWidth="1"/>
    <col min="4" max="4" width="32.5" style="31" customWidth="1"/>
    <col min="5" max="5" width="9.33203125" style="32" customWidth="1"/>
    <col min="6" max="6" width="1" style="31" customWidth="1"/>
    <col min="7" max="7" width="14.83203125" style="2" customWidth="1"/>
    <col min="8" max="8" width="1" style="33" customWidth="1"/>
    <col min="9" max="9" width="14.83203125" style="2" customWidth="1"/>
    <col min="10" max="10" width="1" style="33" customWidth="1"/>
    <col min="11" max="11" width="14.83203125" style="2" customWidth="1"/>
    <col min="12" max="12" width="1" style="34" customWidth="1"/>
    <col min="13" max="13" width="14.83203125" style="2" customWidth="1"/>
    <col min="14" max="14" width="1.6640625" style="3" customWidth="1"/>
    <col min="15" max="15" width="1.6640625" style="34" customWidth="1"/>
    <col min="16" max="16" width="1.6640625" style="3" customWidth="1"/>
    <col min="17" max="17" width="30.6640625" style="33" customWidth="1"/>
    <col min="18" max="18" width="9.33203125" style="33" customWidth="1"/>
    <col min="19" max="19" width="1" style="51" customWidth="1"/>
    <col min="20" max="20" width="15.33203125" style="51" customWidth="1"/>
    <col min="21" max="21" width="1" style="51" customWidth="1"/>
    <col min="22" max="22" width="15.33203125" style="51" customWidth="1"/>
    <col min="23" max="23" width="1" style="51" customWidth="1"/>
    <col min="24" max="24" width="15.33203125" style="51" customWidth="1"/>
    <col min="25" max="25" width="0.83203125" style="31" customWidth="1"/>
    <col min="26" max="26" width="15.33203125" style="31" customWidth="1"/>
    <col min="27" max="16384" width="12.6640625" style="31"/>
  </cols>
  <sheetData>
    <row r="1" spans="1:26" ht="21.75" customHeight="1">
      <c r="A1" s="30" t="s">
        <v>0</v>
      </c>
      <c r="N1" s="30" t="s">
        <v>0</v>
      </c>
      <c r="O1" s="31"/>
      <c r="P1" s="31"/>
      <c r="Q1" s="31"/>
      <c r="S1" s="31"/>
      <c r="T1" s="31"/>
      <c r="U1" s="31"/>
      <c r="V1" s="31"/>
      <c r="W1" s="31"/>
      <c r="X1" s="31"/>
    </row>
    <row r="2" spans="1:26" ht="21.75" customHeight="1">
      <c r="A2" s="30" t="s">
        <v>1</v>
      </c>
      <c r="N2" s="30" t="s">
        <v>1</v>
      </c>
      <c r="O2" s="31"/>
      <c r="P2" s="31"/>
      <c r="Q2" s="31"/>
      <c r="S2" s="31"/>
      <c r="T2" s="31"/>
      <c r="U2" s="31"/>
      <c r="V2" s="31"/>
      <c r="W2" s="31"/>
      <c r="X2" s="31"/>
    </row>
    <row r="3" spans="1:26" ht="21.75" customHeight="1">
      <c r="A3" s="35" t="s">
        <v>2</v>
      </c>
      <c r="B3" s="36"/>
      <c r="C3" s="36"/>
      <c r="D3" s="36"/>
      <c r="E3" s="37"/>
      <c r="F3" s="36"/>
      <c r="G3" s="13"/>
      <c r="H3" s="38"/>
      <c r="I3" s="13"/>
      <c r="J3" s="38"/>
      <c r="K3" s="13"/>
      <c r="L3" s="39"/>
      <c r="M3" s="13"/>
      <c r="N3" s="35" t="s">
        <v>2</v>
      </c>
      <c r="O3" s="36"/>
      <c r="P3" s="36"/>
      <c r="Q3" s="36"/>
      <c r="R3" s="38"/>
      <c r="S3" s="36"/>
      <c r="T3" s="36"/>
      <c r="U3" s="36"/>
      <c r="V3" s="36"/>
      <c r="W3" s="36"/>
      <c r="X3" s="36"/>
      <c r="Y3" s="36"/>
      <c r="Z3" s="36"/>
    </row>
    <row r="4" spans="1:26" ht="21.75" customHeight="1">
      <c r="A4" s="40"/>
      <c r="G4" s="7"/>
      <c r="I4" s="7"/>
      <c r="K4" s="7"/>
      <c r="M4" s="7"/>
      <c r="N4" s="40"/>
      <c r="O4" s="31"/>
      <c r="P4" s="31"/>
      <c r="Q4" s="31"/>
      <c r="R4" s="32"/>
      <c r="S4" s="31"/>
      <c r="T4" s="31"/>
      <c r="U4" s="31"/>
      <c r="V4" s="31"/>
      <c r="W4" s="31"/>
      <c r="X4" s="31"/>
    </row>
    <row r="5" spans="1:26" s="32" customFormat="1" ht="21.75" customHeight="1">
      <c r="A5" s="41"/>
      <c r="G5" s="141" t="s">
        <v>3</v>
      </c>
      <c r="H5" s="141"/>
      <c r="I5" s="141"/>
      <c r="J5" s="42"/>
      <c r="K5" s="142" t="s">
        <v>4</v>
      </c>
      <c r="L5" s="142"/>
      <c r="M5" s="142"/>
      <c r="N5" s="41"/>
      <c r="T5" s="141" t="s">
        <v>3</v>
      </c>
      <c r="U5" s="141"/>
      <c r="V5" s="141"/>
      <c r="W5" s="42"/>
      <c r="X5" s="142" t="s">
        <v>4</v>
      </c>
      <c r="Y5" s="142"/>
      <c r="Z5" s="142"/>
    </row>
    <row r="6" spans="1:26" ht="21.75" customHeight="1">
      <c r="A6" s="43"/>
      <c r="G6" s="5" t="s">
        <v>5</v>
      </c>
      <c r="H6" s="44"/>
      <c r="I6" s="5" t="s">
        <v>6</v>
      </c>
      <c r="J6" s="44"/>
      <c r="K6" s="5" t="s">
        <v>5</v>
      </c>
      <c r="L6" s="44"/>
      <c r="M6" s="5" t="s">
        <v>6</v>
      </c>
      <c r="N6" s="43"/>
      <c r="O6" s="31"/>
      <c r="P6" s="31"/>
      <c r="Q6" s="31"/>
      <c r="R6" s="32"/>
      <c r="S6" s="31"/>
      <c r="T6" s="5" t="s">
        <v>5</v>
      </c>
      <c r="U6" s="44"/>
      <c r="V6" s="5" t="s">
        <v>6</v>
      </c>
      <c r="W6" s="44"/>
      <c r="X6" s="5" t="s">
        <v>5</v>
      </c>
      <c r="Y6" s="44"/>
      <c r="Z6" s="5" t="s">
        <v>6</v>
      </c>
    </row>
    <row r="7" spans="1:26" ht="21.75" customHeight="1">
      <c r="A7" s="43"/>
      <c r="G7" s="5" t="s">
        <v>7</v>
      </c>
      <c r="H7" s="44"/>
      <c r="I7" s="5" t="s">
        <v>8</v>
      </c>
      <c r="J7" s="44"/>
      <c r="K7" s="5" t="s">
        <v>7</v>
      </c>
      <c r="L7" s="44"/>
      <c r="M7" s="5" t="s">
        <v>8</v>
      </c>
      <c r="N7" s="43"/>
      <c r="O7" s="31"/>
      <c r="P7" s="31"/>
      <c r="Q7" s="31"/>
      <c r="R7" s="32"/>
      <c r="S7" s="31"/>
      <c r="T7" s="5" t="s">
        <v>7</v>
      </c>
      <c r="U7" s="44"/>
      <c r="V7" s="5" t="s">
        <v>8</v>
      </c>
      <c r="W7" s="44"/>
      <c r="X7" s="5" t="s">
        <v>7</v>
      </c>
      <c r="Y7" s="44"/>
      <c r="Z7" s="5" t="s">
        <v>8</v>
      </c>
    </row>
    <row r="8" spans="1:26" ht="21.75" customHeight="1">
      <c r="A8" s="43"/>
      <c r="E8" s="45" t="s">
        <v>9</v>
      </c>
      <c r="G8" s="12" t="s">
        <v>10</v>
      </c>
      <c r="H8" s="44"/>
      <c r="I8" s="12" t="s">
        <v>10</v>
      </c>
      <c r="J8" s="44"/>
      <c r="K8" s="12" t="s">
        <v>10</v>
      </c>
      <c r="L8" s="44"/>
      <c r="M8" s="12" t="s">
        <v>10</v>
      </c>
      <c r="N8" s="43"/>
      <c r="O8" s="31"/>
      <c r="P8" s="31"/>
      <c r="Q8" s="31"/>
      <c r="R8" s="45" t="s">
        <v>9</v>
      </c>
      <c r="S8" s="31"/>
      <c r="T8" s="12" t="s">
        <v>11</v>
      </c>
      <c r="U8" s="46"/>
      <c r="V8" s="12" t="s">
        <v>11</v>
      </c>
      <c r="W8" s="46"/>
      <c r="X8" s="12" t="s">
        <v>11</v>
      </c>
      <c r="Y8" s="46"/>
      <c r="Z8" s="12" t="s">
        <v>11</v>
      </c>
    </row>
    <row r="9" spans="1:26" ht="21.75" customHeight="1">
      <c r="E9" s="41"/>
      <c r="F9" s="30"/>
      <c r="G9" s="6"/>
      <c r="H9" s="47"/>
      <c r="I9" s="6"/>
      <c r="J9" s="47"/>
      <c r="K9" s="6"/>
      <c r="L9" s="46"/>
      <c r="M9" s="6"/>
      <c r="N9" s="31"/>
      <c r="O9" s="31"/>
      <c r="P9" s="31"/>
      <c r="Q9" s="31"/>
      <c r="R9" s="41"/>
      <c r="S9" s="30"/>
      <c r="T9" s="4"/>
      <c r="U9" s="46"/>
      <c r="V9" s="4"/>
      <c r="W9" s="46"/>
      <c r="X9" s="4"/>
      <c r="Y9" s="47"/>
      <c r="Z9" s="47"/>
    </row>
    <row r="10" spans="1:26" ht="21.75" customHeight="1">
      <c r="A10" s="43" t="s">
        <v>12</v>
      </c>
      <c r="G10" s="34"/>
      <c r="H10" s="34"/>
      <c r="I10" s="34"/>
      <c r="J10" s="34"/>
      <c r="K10" s="34"/>
      <c r="M10" s="34"/>
      <c r="N10" s="43" t="s">
        <v>12</v>
      </c>
      <c r="O10" s="31"/>
      <c r="P10" s="31"/>
      <c r="Q10" s="31"/>
      <c r="R10" s="32"/>
      <c r="S10" s="31"/>
      <c r="T10" s="34"/>
      <c r="U10" s="33"/>
      <c r="V10" s="34"/>
      <c r="W10" s="33"/>
      <c r="X10" s="34"/>
      <c r="Y10" s="34"/>
      <c r="Z10" s="34"/>
    </row>
    <row r="11" spans="1:26" ht="6" customHeight="1">
      <c r="A11" s="43"/>
      <c r="G11" s="34"/>
      <c r="H11" s="34"/>
      <c r="I11" s="34"/>
      <c r="J11" s="34"/>
      <c r="K11" s="34"/>
      <c r="M11" s="34"/>
      <c r="N11" s="43"/>
      <c r="O11" s="31"/>
      <c r="P11" s="31"/>
      <c r="Q11" s="31"/>
      <c r="R11" s="32"/>
      <c r="S11" s="31"/>
      <c r="T11" s="34"/>
      <c r="U11" s="33"/>
      <c r="V11" s="34"/>
      <c r="W11" s="33"/>
      <c r="X11" s="34"/>
      <c r="Y11" s="34"/>
      <c r="Z11" s="34"/>
    </row>
    <row r="12" spans="1:26" ht="21.75" customHeight="1">
      <c r="A12" s="30" t="s">
        <v>13</v>
      </c>
      <c r="G12" s="34"/>
      <c r="H12" s="34"/>
      <c r="I12" s="34"/>
      <c r="J12" s="34"/>
      <c r="K12" s="34"/>
      <c r="M12" s="34"/>
      <c r="N12" s="30" t="s">
        <v>13</v>
      </c>
      <c r="O12" s="31"/>
      <c r="P12" s="31"/>
      <c r="Q12" s="31"/>
      <c r="R12" s="32"/>
      <c r="S12" s="31"/>
      <c r="T12" s="34"/>
      <c r="U12" s="33"/>
      <c r="V12" s="34"/>
      <c r="W12" s="33"/>
      <c r="X12" s="34"/>
      <c r="Y12" s="34"/>
      <c r="Z12" s="34"/>
    </row>
    <row r="13" spans="1:26" ht="6" customHeight="1">
      <c r="A13" s="43"/>
      <c r="G13" s="48"/>
      <c r="H13" s="34"/>
      <c r="I13" s="48"/>
      <c r="J13" s="34"/>
      <c r="K13" s="48"/>
      <c r="M13" s="48"/>
      <c r="N13" s="43"/>
      <c r="O13" s="31"/>
      <c r="P13" s="31"/>
      <c r="Q13" s="31"/>
      <c r="R13" s="32"/>
      <c r="S13" s="31"/>
      <c r="T13" s="48"/>
      <c r="U13" s="33"/>
      <c r="V13" s="48"/>
      <c r="W13" s="33"/>
      <c r="X13" s="48"/>
      <c r="Y13" s="34"/>
      <c r="Z13" s="34"/>
    </row>
    <row r="14" spans="1:26" ht="21.75" customHeight="1">
      <c r="A14" s="31" t="s">
        <v>14</v>
      </c>
      <c r="E14" s="49"/>
      <c r="G14" s="50">
        <v>49027756</v>
      </c>
      <c r="H14" s="49"/>
      <c r="I14" s="50">
        <v>30752232</v>
      </c>
      <c r="J14" s="49"/>
      <c r="K14" s="50">
        <v>1278950</v>
      </c>
      <c r="L14" s="51"/>
      <c r="M14" s="50">
        <v>4181163</v>
      </c>
      <c r="N14" s="31" t="s">
        <v>14</v>
      </c>
      <c r="O14" s="31"/>
      <c r="P14" s="31"/>
      <c r="Q14" s="31"/>
      <c r="R14" s="49"/>
      <c r="S14" s="31"/>
      <c r="T14" s="50">
        <v>1617602176</v>
      </c>
      <c r="U14" s="49"/>
      <c r="V14" s="50">
        <v>976186549</v>
      </c>
      <c r="W14" s="49"/>
      <c r="X14" s="50">
        <v>42197160</v>
      </c>
      <c r="Y14" s="52"/>
      <c r="Z14" s="50">
        <v>132725174</v>
      </c>
    </row>
    <row r="15" spans="1:26" ht="21.75" customHeight="1">
      <c r="A15" s="31" t="s">
        <v>15</v>
      </c>
      <c r="E15" s="49"/>
      <c r="G15" s="50">
        <v>662830585</v>
      </c>
      <c r="H15" s="49"/>
      <c r="I15" s="50">
        <v>360746332</v>
      </c>
      <c r="J15" s="49"/>
      <c r="K15" s="50">
        <v>691590569</v>
      </c>
      <c r="L15" s="51"/>
      <c r="M15" s="50">
        <v>380292871</v>
      </c>
      <c r="N15" s="31" t="s">
        <v>15</v>
      </c>
      <c r="O15" s="31"/>
      <c r="P15" s="31"/>
      <c r="Q15" s="31"/>
      <c r="R15" s="49"/>
      <c r="S15" s="31"/>
      <c r="T15" s="50">
        <v>21864827235</v>
      </c>
      <c r="U15" s="49"/>
      <c r="V15" s="50">
        <v>11447219799</v>
      </c>
      <c r="W15" s="49"/>
      <c r="X15" s="50">
        <v>22813707973</v>
      </c>
      <c r="Y15" s="52"/>
      <c r="Z15" s="50">
        <v>12067697300</v>
      </c>
    </row>
    <row r="16" spans="1:26" ht="21.75" customHeight="1">
      <c r="A16" s="31" t="s">
        <v>16</v>
      </c>
      <c r="E16" s="49"/>
      <c r="G16" s="50">
        <v>778227483</v>
      </c>
      <c r="H16" s="49"/>
      <c r="I16" s="50">
        <v>665080002</v>
      </c>
      <c r="J16" s="49"/>
      <c r="K16" s="50">
        <v>702291089</v>
      </c>
      <c r="L16" s="51"/>
      <c r="M16" s="50">
        <v>568246594</v>
      </c>
      <c r="N16" s="31" t="s">
        <v>16</v>
      </c>
      <c r="O16" s="31"/>
      <c r="P16" s="31"/>
      <c r="Q16" s="31"/>
      <c r="R16" s="49"/>
      <c r="S16" s="31"/>
      <c r="T16" s="50">
        <v>25677789629</v>
      </c>
      <c r="U16" s="49"/>
      <c r="V16" s="50">
        <v>21111899139</v>
      </c>
      <c r="W16" s="49"/>
      <c r="X16" s="50">
        <v>23171111286</v>
      </c>
      <c r="Y16" s="52"/>
      <c r="Z16" s="50">
        <v>18038192594</v>
      </c>
    </row>
    <row r="17" spans="1:26" ht="21.75" customHeight="1">
      <c r="A17" s="31" t="s">
        <v>17</v>
      </c>
      <c r="E17" s="49"/>
      <c r="G17" s="56">
        <v>17948204</v>
      </c>
      <c r="H17" s="49"/>
      <c r="I17" s="54">
        <v>19538523</v>
      </c>
      <c r="J17" s="49"/>
      <c r="K17" s="56">
        <v>8601428</v>
      </c>
      <c r="L17" s="51"/>
      <c r="M17" s="54">
        <v>9221777</v>
      </c>
      <c r="N17" s="31" t="s">
        <v>17</v>
      </c>
      <c r="O17" s="31"/>
      <c r="P17" s="31"/>
      <c r="Q17" s="31"/>
      <c r="R17" s="49"/>
      <c r="S17" s="31"/>
      <c r="T17" s="56">
        <v>591961242</v>
      </c>
      <c r="U17" s="49"/>
      <c r="V17" s="54">
        <v>620090922</v>
      </c>
      <c r="W17" s="49"/>
      <c r="X17" s="56">
        <v>283577464</v>
      </c>
      <c r="Y17" s="52"/>
      <c r="Z17" s="54">
        <v>292600158</v>
      </c>
    </row>
    <row r="18" spans="1:26" ht="6" customHeight="1">
      <c r="A18" s="43"/>
      <c r="G18" s="55"/>
      <c r="H18" s="55"/>
      <c r="I18" s="34"/>
      <c r="J18" s="34"/>
      <c r="K18" s="55"/>
      <c r="M18" s="34"/>
      <c r="N18" s="43"/>
      <c r="O18" s="31"/>
      <c r="P18" s="31"/>
      <c r="Q18" s="31"/>
      <c r="R18" s="32"/>
      <c r="S18" s="31"/>
      <c r="T18" s="55"/>
      <c r="U18" s="33"/>
      <c r="V18" s="34"/>
      <c r="W18" s="33"/>
      <c r="X18" s="34"/>
      <c r="Y18" s="34"/>
      <c r="Z18" s="34"/>
    </row>
    <row r="19" spans="1:26" ht="21.75" customHeight="1">
      <c r="A19" s="30" t="s">
        <v>18</v>
      </c>
      <c r="G19" s="56">
        <f>SUM(G14:G17)</f>
        <v>1508034028</v>
      </c>
      <c r="H19" s="50"/>
      <c r="I19" s="57">
        <f>SUM(I14:I17)</f>
        <v>1076117089</v>
      </c>
      <c r="J19" s="34"/>
      <c r="K19" s="56">
        <f>SUM(K14:K17)</f>
        <v>1403762036</v>
      </c>
      <c r="M19" s="57">
        <f>SUM(M14:M17)</f>
        <v>961942405</v>
      </c>
      <c r="N19" s="30" t="s">
        <v>18</v>
      </c>
      <c r="O19" s="31"/>
      <c r="P19" s="31"/>
      <c r="Q19" s="31"/>
      <c r="R19" s="32"/>
      <c r="S19" s="31"/>
      <c r="T19" s="56">
        <f>SUM(T14:T17)</f>
        <v>49752180282</v>
      </c>
      <c r="U19" s="33"/>
      <c r="V19" s="57">
        <f>SUM(V14:V17)</f>
        <v>34155396409</v>
      </c>
      <c r="W19" s="33"/>
      <c r="X19" s="57">
        <f>SUM(X14:X17)</f>
        <v>46310593883</v>
      </c>
      <c r="Y19" s="34"/>
      <c r="Z19" s="57">
        <f>SUM(Z14:Z17)</f>
        <v>30531215226</v>
      </c>
    </row>
    <row r="20" spans="1:26" ht="21.75" customHeight="1">
      <c r="E20" s="31"/>
      <c r="G20" s="48"/>
      <c r="H20" s="34"/>
      <c r="I20" s="48"/>
      <c r="J20" s="34"/>
      <c r="K20" s="48"/>
      <c r="M20" s="48"/>
      <c r="N20" s="31"/>
      <c r="O20" s="31"/>
      <c r="P20" s="31"/>
      <c r="Q20" s="31"/>
      <c r="R20" s="31"/>
      <c r="S20" s="31"/>
      <c r="T20" s="48"/>
      <c r="U20" s="33"/>
      <c r="V20" s="48"/>
      <c r="W20" s="33"/>
      <c r="X20" s="48"/>
      <c r="Y20" s="34"/>
      <c r="Z20" s="48"/>
    </row>
    <row r="21" spans="1:26" ht="21.75" customHeight="1">
      <c r="A21" s="30" t="s">
        <v>19</v>
      </c>
      <c r="G21" s="48"/>
      <c r="H21" s="34"/>
      <c r="I21" s="48"/>
      <c r="J21" s="34"/>
      <c r="K21" s="48"/>
      <c r="M21" s="48"/>
      <c r="N21" s="30" t="s">
        <v>19</v>
      </c>
      <c r="O21" s="31"/>
      <c r="P21" s="31"/>
      <c r="Q21" s="31"/>
      <c r="R21" s="32"/>
      <c r="S21" s="31"/>
      <c r="T21" s="48"/>
      <c r="U21" s="58"/>
      <c r="V21" s="48"/>
      <c r="W21" s="58"/>
      <c r="X21" s="48"/>
      <c r="Y21" s="34"/>
      <c r="Z21" s="48"/>
    </row>
    <row r="22" spans="1:26" ht="6" customHeight="1">
      <c r="A22" s="43"/>
      <c r="G22" s="48"/>
      <c r="H22" s="34"/>
      <c r="I22" s="48"/>
      <c r="J22" s="34"/>
      <c r="K22" s="48"/>
      <c r="M22" s="48"/>
      <c r="N22" s="43"/>
      <c r="O22" s="31"/>
      <c r="P22" s="31"/>
      <c r="Q22" s="31"/>
      <c r="R22" s="32"/>
      <c r="S22" s="31"/>
      <c r="T22" s="48"/>
      <c r="U22" s="58"/>
      <c r="V22" s="48"/>
      <c r="W22" s="58"/>
      <c r="X22" s="48"/>
      <c r="Y22" s="34"/>
      <c r="Z22" s="48"/>
    </row>
    <row r="23" spans="1:26" ht="21.75" customHeight="1">
      <c r="A23" s="31" t="s">
        <v>20</v>
      </c>
      <c r="E23" s="49"/>
      <c r="G23" s="55">
        <v>45943516</v>
      </c>
      <c r="H23" s="49"/>
      <c r="I23" s="55">
        <v>44667158</v>
      </c>
      <c r="J23" s="49"/>
      <c r="K23" s="55">
        <v>45943516</v>
      </c>
      <c r="L23" s="51"/>
      <c r="M23" s="55">
        <v>44667158</v>
      </c>
      <c r="N23" s="31" t="s">
        <v>20</v>
      </c>
      <c r="O23" s="31"/>
      <c r="P23" s="31"/>
      <c r="Q23" s="31"/>
      <c r="R23" s="49"/>
      <c r="S23" s="31"/>
      <c r="T23" s="55">
        <v>1515841982</v>
      </c>
      <c r="U23" s="49"/>
      <c r="V23" s="55">
        <v>1417896405</v>
      </c>
      <c r="W23" s="49"/>
      <c r="X23" s="55">
        <v>1515841982</v>
      </c>
      <c r="Y23" s="51"/>
      <c r="Z23" s="55">
        <v>1417896405</v>
      </c>
    </row>
    <row r="24" spans="1:26" ht="21.75" customHeight="1">
      <c r="A24" s="31" t="s">
        <v>21</v>
      </c>
      <c r="E24" s="49"/>
      <c r="G24" s="55">
        <v>0</v>
      </c>
      <c r="H24" s="49"/>
      <c r="I24" s="50">
        <v>0</v>
      </c>
      <c r="J24" s="49"/>
      <c r="K24" s="55">
        <v>97614608</v>
      </c>
      <c r="L24" s="51"/>
      <c r="M24" s="55">
        <v>97614608</v>
      </c>
      <c r="N24" s="31" t="s">
        <v>21</v>
      </c>
      <c r="O24" s="31"/>
      <c r="P24" s="31"/>
      <c r="Q24" s="31"/>
      <c r="R24" s="49"/>
      <c r="S24" s="31"/>
      <c r="T24" s="55">
        <v>0</v>
      </c>
      <c r="U24" s="49"/>
      <c r="V24" s="55">
        <v>0</v>
      </c>
      <c r="W24" s="49"/>
      <c r="X24" s="55">
        <v>3220657325</v>
      </c>
      <c r="Y24" s="51"/>
      <c r="Z24" s="55">
        <v>3098639065</v>
      </c>
    </row>
    <row r="25" spans="1:26" ht="21.75" customHeight="1">
      <c r="A25" s="31" t="s">
        <v>22</v>
      </c>
      <c r="E25" s="49"/>
      <c r="G25" s="55"/>
      <c r="H25" s="58"/>
      <c r="I25" s="50"/>
      <c r="J25" s="58"/>
      <c r="K25" s="55"/>
      <c r="L25" s="58"/>
      <c r="M25" s="50"/>
      <c r="N25" s="31" t="s">
        <v>22</v>
      </c>
      <c r="O25" s="31"/>
      <c r="P25" s="31"/>
      <c r="Q25" s="31"/>
      <c r="R25" s="49"/>
      <c r="S25" s="31"/>
      <c r="T25" s="55"/>
      <c r="U25" s="44"/>
      <c r="V25" s="50"/>
      <c r="W25" s="44"/>
      <c r="X25" s="55"/>
      <c r="Y25" s="58"/>
      <c r="Z25" s="50"/>
    </row>
    <row r="26" spans="1:26" ht="21.75" customHeight="1">
      <c r="B26" s="31" t="s">
        <v>23</v>
      </c>
      <c r="E26" s="49"/>
      <c r="H26" s="58"/>
      <c r="I26" s="50"/>
      <c r="J26" s="58"/>
      <c r="L26" s="58"/>
      <c r="M26" s="50"/>
      <c r="N26" s="31"/>
      <c r="O26" s="31" t="s">
        <v>23</v>
      </c>
      <c r="P26" s="31"/>
      <c r="Q26" s="31"/>
      <c r="R26" s="49"/>
      <c r="S26" s="31"/>
      <c r="U26" s="44"/>
      <c r="V26" s="50"/>
      <c r="W26" s="44"/>
      <c r="Y26" s="58"/>
      <c r="Z26" s="50"/>
    </row>
    <row r="27" spans="1:26" ht="21.75" customHeight="1">
      <c r="B27" s="31" t="s">
        <v>24</v>
      </c>
      <c r="E27" s="49">
        <v>5</v>
      </c>
      <c r="G27" s="55">
        <v>4049270</v>
      </c>
      <c r="H27" s="49"/>
      <c r="I27" s="55">
        <v>4284328</v>
      </c>
      <c r="J27" s="49"/>
      <c r="K27" s="55">
        <v>0</v>
      </c>
      <c r="L27" s="51"/>
      <c r="M27" s="55">
        <v>0</v>
      </c>
      <c r="N27" s="31"/>
      <c r="O27" s="31" t="s">
        <v>24</v>
      </c>
      <c r="P27" s="31"/>
      <c r="Q27" s="31"/>
      <c r="R27" s="49">
        <v>5</v>
      </c>
      <c r="S27" s="31"/>
      <c r="T27" s="55">
        <v>133600000</v>
      </c>
      <c r="U27" s="49"/>
      <c r="V27" s="55">
        <v>136000000</v>
      </c>
      <c r="W27" s="49"/>
      <c r="X27" s="55">
        <v>0</v>
      </c>
      <c r="Y27" s="51"/>
      <c r="Z27" s="55">
        <v>0</v>
      </c>
    </row>
    <row r="28" spans="1:26" ht="21.75" customHeight="1">
      <c r="A28" s="31" t="s">
        <v>25</v>
      </c>
      <c r="E28" s="49"/>
      <c r="G28" s="50">
        <v>22763043</v>
      </c>
      <c r="H28" s="49"/>
      <c r="I28" s="55">
        <v>22745328</v>
      </c>
      <c r="J28" s="49"/>
      <c r="K28" s="50">
        <v>22646343</v>
      </c>
      <c r="L28" s="51"/>
      <c r="M28" s="55">
        <v>22639897</v>
      </c>
      <c r="N28" s="31" t="s">
        <v>25</v>
      </c>
      <c r="O28" s="31"/>
      <c r="P28" s="31"/>
      <c r="Q28" s="31"/>
      <c r="R28" s="49"/>
      <c r="S28" s="31"/>
      <c r="T28" s="50">
        <v>751034759</v>
      </c>
      <c r="U28" s="49"/>
      <c r="V28" s="55">
        <v>722018599</v>
      </c>
      <c r="W28" s="49"/>
      <c r="X28" s="50">
        <v>747184392</v>
      </c>
      <c r="Y28" s="52"/>
      <c r="Z28" s="55">
        <v>718671836</v>
      </c>
    </row>
    <row r="29" spans="1:26" ht="21.75" customHeight="1">
      <c r="A29" s="31" t="s">
        <v>26</v>
      </c>
      <c r="E29" s="49">
        <v>7</v>
      </c>
      <c r="G29" s="50">
        <v>691466207</v>
      </c>
      <c r="H29" s="49"/>
      <c r="I29" s="50">
        <v>662714668</v>
      </c>
      <c r="J29" s="49"/>
      <c r="K29" s="50">
        <v>601595305</v>
      </c>
      <c r="L29" s="51"/>
      <c r="M29" s="50">
        <v>565913050</v>
      </c>
      <c r="N29" s="31" t="s">
        <v>26</v>
      </c>
      <c r="O29" s="31"/>
      <c r="P29" s="31"/>
      <c r="Q29" s="31"/>
      <c r="R29" s="49">
        <v>7</v>
      </c>
      <c r="S29" s="31"/>
      <c r="T29" s="50">
        <v>22813959427</v>
      </c>
      <c r="U29" s="49"/>
      <c r="V29" s="50">
        <v>21036949300</v>
      </c>
      <c r="W29" s="49"/>
      <c r="X29" s="50">
        <v>19848794842</v>
      </c>
      <c r="Y29" s="52"/>
      <c r="Z29" s="50">
        <v>17964117513</v>
      </c>
    </row>
    <row r="30" spans="1:26" ht="21.75" customHeight="1">
      <c r="A30" s="31" t="s">
        <v>27</v>
      </c>
      <c r="E30" s="49"/>
      <c r="G30" s="50">
        <v>10672920</v>
      </c>
      <c r="H30" s="49"/>
      <c r="I30" s="50">
        <v>11428974</v>
      </c>
      <c r="J30" s="49"/>
      <c r="K30" s="50">
        <v>8077134</v>
      </c>
      <c r="L30" s="51"/>
      <c r="M30" s="50">
        <v>8476810</v>
      </c>
      <c r="N30" s="31" t="s">
        <v>27</v>
      </c>
      <c r="O30" s="31"/>
      <c r="P30" s="31"/>
      <c r="Q30" s="31"/>
      <c r="R30" s="49"/>
      <c r="S30" s="31"/>
      <c r="T30" s="50">
        <v>352138072</v>
      </c>
      <c r="U30" s="49"/>
      <c r="V30" s="50">
        <v>362796771</v>
      </c>
      <c r="W30" s="49"/>
      <c r="X30" s="50">
        <v>266493744</v>
      </c>
      <c r="Y30" s="52"/>
      <c r="Z30" s="50">
        <v>269084452</v>
      </c>
    </row>
    <row r="31" spans="1:26" ht="21.75" customHeight="1">
      <c r="A31" s="31" t="s">
        <v>28</v>
      </c>
      <c r="E31" s="49">
        <v>9</v>
      </c>
      <c r="G31" s="50">
        <v>0</v>
      </c>
      <c r="H31" s="49"/>
      <c r="I31" s="50">
        <v>0</v>
      </c>
      <c r="J31" s="49"/>
      <c r="K31" s="50">
        <v>28702536</v>
      </c>
      <c r="L31" s="51"/>
      <c r="M31" s="50">
        <v>29832785</v>
      </c>
      <c r="N31" s="31" t="s">
        <v>28</v>
      </c>
      <c r="O31" s="31"/>
      <c r="P31" s="31"/>
      <c r="Q31" s="31"/>
      <c r="R31" s="49">
        <v>9</v>
      </c>
      <c r="S31" s="31"/>
      <c r="T31" s="50">
        <v>0</v>
      </c>
      <c r="U31" s="49"/>
      <c r="V31" s="50">
        <v>0</v>
      </c>
      <c r="W31" s="49"/>
      <c r="X31" s="50">
        <v>947000000</v>
      </c>
      <c r="Y31" s="52"/>
      <c r="Z31" s="50">
        <v>947000000</v>
      </c>
    </row>
    <row r="32" spans="1:26" ht="21.75" customHeight="1">
      <c r="A32" s="31" t="s">
        <v>29</v>
      </c>
      <c r="E32" s="49"/>
      <c r="G32" s="50">
        <v>18257277</v>
      </c>
      <c r="H32" s="49"/>
      <c r="I32" s="50">
        <v>11759025</v>
      </c>
      <c r="J32" s="49"/>
      <c r="K32" s="50">
        <v>6846914</v>
      </c>
      <c r="L32" s="51"/>
      <c r="M32" s="50">
        <v>9856010</v>
      </c>
      <c r="N32" s="31" t="s">
        <v>29</v>
      </c>
      <c r="O32" s="31"/>
      <c r="P32" s="31"/>
      <c r="Q32" s="31"/>
      <c r="R32" s="49"/>
      <c r="S32" s="31"/>
      <c r="T32" s="50">
        <v>602120635</v>
      </c>
      <c r="U32" s="49"/>
      <c r="V32" s="50">
        <v>373300675</v>
      </c>
      <c r="W32" s="49"/>
      <c r="X32" s="50">
        <v>225904350</v>
      </c>
      <c r="Y32" s="52"/>
      <c r="Z32" s="50">
        <v>312865249</v>
      </c>
    </row>
    <row r="33" spans="1:26" ht="21.75" customHeight="1">
      <c r="A33" s="31" t="s">
        <v>30</v>
      </c>
      <c r="E33" s="31"/>
      <c r="G33" s="56">
        <v>89854018</v>
      </c>
      <c r="H33" s="49"/>
      <c r="I33" s="54">
        <v>97459250</v>
      </c>
      <c r="J33" s="49"/>
      <c r="K33" s="56">
        <v>7982013</v>
      </c>
      <c r="L33" s="51"/>
      <c r="M33" s="54">
        <v>11867394</v>
      </c>
      <c r="N33" s="31" t="s">
        <v>30</v>
      </c>
      <c r="O33" s="31"/>
      <c r="P33" s="31"/>
      <c r="Q33" s="31"/>
      <c r="R33" s="31"/>
      <c r="S33" s="31"/>
      <c r="T33" s="56">
        <v>2964607524</v>
      </c>
      <c r="U33" s="49"/>
      <c r="V33" s="54">
        <v>3093707370</v>
      </c>
      <c r="W33" s="49"/>
      <c r="X33" s="56">
        <v>263355363</v>
      </c>
      <c r="Y33" s="52"/>
      <c r="Z33" s="54">
        <v>376713794</v>
      </c>
    </row>
    <row r="34" spans="1:26" ht="6" customHeight="1">
      <c r="A34" s="43"/>
      <c r="G34" s="34"/>
      <c r="H34" s="7"/>
      <c r="I34" s="34"/>
      <c r="J34" s="7"/>
      <c r="K34" s="34"/>
      <c r="L34" s="2"/>
      <c r="M34" s="34"/>
      <c r="N34" s="43"/>
      <c r="O34" s="31"/>
      <c r="P34" s="31"/>
      <c r="Q34" s="31"/>
      <c r="R34" s="32"/>
      <c r="S34" s="31"/>
      <c r="T34" s="34"/>
      <c r="U34" s="2"/>
      <c r="V34" s="34"/>
      <c r="W34" s="2"/>
      <c r="X34" s="34"/>
      <c r="Y34" s="2"/>
      <c r="Z34" s="34"/>
    </row>
    <row r="35" spans="1:26" ht="21.75" customHeight="1">
      <c r="A35" s="30" t="s">
        <v>31</v>
      </c>
      <c r="G35" s="57">
        <f>SUM(G23:G33)</f>
        <v>883006251</v>
      </c>
      <c r="H35" s="7"/>
      <c r="I35" s="57">
        <f>SUM(I23:I33)</f>
        <v>855058731</v>
      </c>
      <c r="J35" s="7"/>
      <c r="K35" s="57">
        <f>SUM(K23:K33)</f>
        <v>819408369</v>
      </c>
      <c r="L35" s="2"/>
      <c r="M35" s="57">
        <f>SUM(M23:M33)</f>
        <v>790867712</v>
      </c>
      <c r="N35" s="30" t="s">
        <v>31</v>
      </c>
      <c r="O35" s="31"/>
      <c r="P35" s="31"/>
      <c r="Q35" s="31"/>
      <c r="R35" s="32"/>
      <c r="S35" s="31"/>
      <c r="T35" s="57">
        <f>SUM(T23:T33)</f>
        <v>29133302399</v>
      </c>
      <c r="U35" s="2"/>
      <c r="V35" s="57">
        <f>SUM(V23:V33)</f>
        <v>27142669120</v>
      </c>
      <c r="W35" s="2"/>
      <c r="X35" s="57">
        <f>SUM(X23:X33)</f>
        <v>27035231998</v>
      </c>
      <c r="Y35" s="2"/>
      <c r="Z35" s="57">
        <f>SUM(Z23:Z33)</f>
        <v>25104988314</v>
      </c>
    </row>
    <row r="36" spans="1:26" ht="6" customHeight="1">
      <c r="H36" s="7"/>
      <c r="J36" s="7"/>
      <c r="L36" s="2"/>
      <c r="N36" s="31"/>
      <c r="O36" s="31"/>
      <c r="P36" s="31"/>
      <c r="Q36" s="31"/>
      <c r="R36" s="32"/>
      <c r="S36" s="31"/>
      <c r="T36" s="2"/>
      <c r="U36" s="2"/>
      <c r="V36" s="2"/>
      <c r="W36" s="2"/>
      <c r="X36" s="2"/>
      <c r="Y36" s="2"/>
      <c r="Z36" s="2"/>
    </row>
    <row r="37" spans="1:26" ht="21.75" customHeight="1">
      <c r="A37" s="30" t="s">
        <v>32</v>
      </c>
      <c r="G37" s="59">
        <f>SUM(G19,G35)</f>
        <v>2391040279</v>
      </c>
      <c r="H37" s="7"/>
      <c r="I37" s="59">
        <f>SUM(I19,I35)</f>
        <v>1931175820</v>
      </c>
      <c r="J37" s="7"/>
      <c r="K37" s="59">
        <f>SUM(K19,K35)</f>
        <v>2223170405</v>
      </c>
      <c r="L37" s="2"/>
      <c r="M37" s="59">
        <f>SUM(M19,M35)</f>
        <v>1752810117</v>
      </c>
      <c r="N37" s="30" t="s">
        <v>32</v>
      </c>
      <c r="O37" s="31"/>
      <c r="P37" s="31"/>
      <c r="Q37" s="31"/>
      <c r="R37" s="32"/>
      <c r="S37" s="31"/>
      <c r="T37" s="59">
        <f>SUM(T19,T35)</f>
        <v>78885482681</v>
      </c>
      <c r="U37" s="2"/>
      <c r="V37" s="59">
        <f>SUM(V19,V35)</f>
        <v>61298065529</v>
      </c>
      <c r="W37" s="2"/>
      <c r="X37" s="59">
        <f>SUM(X19,X35)</f>
        <v>73345825881</v>
      </c>
      <c r="Y37" s="2"/>
      <c r="Z37" s="59">
        <f>SUM(Z19,Z35)</f>
        <v>55636203540</v>
      </c>
    </row>
    <row r="38" spans="1:26" ht="21.75" customHeight="1" thickTop="1">
      <c r="A38" s="30"/>
      <c r="G38" s="48"/>
      <c r="H38" s="7"/>
      <c r="I38" s="48"/>
      <c r="J38" s="7"/>
      <c r="K38" s="48"/>
      <c r="L38" s="2"/>
      <c r="M38" s="48"/>
      <c r="N38" s="48"/>
      <c r="O38" s="2"/>
      <c r="P38" s="48"/>
      <c r="Q38" s="2"/>
      <c r="R38" s="48"/>
      <c r="S38" s="31"/>
      <c r="T38" s="31"/>
      <c r="U38" s="31"/>
      <c r="V38" s="31"/>
      <c r="W38" s="31"/>
      <c r="X38" s="31"/>
    </row>
    <row r="39" spans="1:26" ht="21.75" customHeight="1">
      <c r="A39" s="30"/>
      <c r="G39" s="48"/>
      <c r="H39" s="7"/>
      <c r="I39" s="48"/>
      <c r="J39" s="7"/>
      <c r="K39" s="48"/>
      <c r="L39" s="2"/>
      <c r="M39" s="48"/>
      <c r="N39" s="48"/>
      <c r="O39" s="2"/>
      <c r="P39" s="48"/>
      <c r="Q39" s="2"/>
      <c r="R39" s="48"/>
      <c r="S39" s="31"/>
      <c r="T39" s="31"/>
      <c r="U39" s="31"/>
      <c r="V39" s="31"/>
      <c r="W39" s="31"/>
      <c r="X39" s="31"/>
    </row>
    <row r="40" spans="1:26" ht="21.75" customHeight="1">
      <c r="A40" s="30"/>
      <c r="G40" s="48"/>
      <c r="H40" s="7"/>
      <c r="I40" s="48"/>
      <c r="J40" s="7"/>
      <c r="K40" s="48"/>
      <c r="L40" s="2"/>
      <c r="M40" s="48"/>
      <c r="N40" s="48"/>
      <c r="O40" s="2"/>
      <c r="P40" s="48"/>
      <c r="Q40" s="2"/>
      <c r="R40" s="48"/>
      <c r="S40" s="31"/>
      <c r="T40" s="31"/>
      <c r="U40" s="31"/>
      <c r="V40" s="31"/>
      <c r="W40" s="31"/>
      <c r="X40" s="31"/>
    </row>
    <row r="41" spans="1:26" ht="21.75" customHeight="1">
      <c r="A41" s="30"/>
      <c r="G41" s="48"/>
      <c r="H41" s="7"/>
      <c r="I41" s="48"/>
      <c r="J41" s="7"/>
      <c r="K41" s="48"/>
      <c r="L41" s="2"/>
      <c r="M41" s="48"/>
      <c r="N41" s="48"/>
      <c r="O41" s="2"/>
      <c r="P41" s="48"/>
      <c r="Q41" s="2"/>
      <c r="R41" s="48"/>
      <c r="S41" s="31"/>
      <c r="T41" s="31"/>
      <c r="U41" s="31"/>
      <c r="V41" s="31"/>
      <c r="W41" s="31"/>
      <c r="X41" s="31"/>
    </row>
    <row r="42" spans="1:26" ht="21.75" customHeight="1">
      <c r="A42" s="30"/>
      <c r="G42" s="48"/>
      <c r="H42" s="7"/>
      <c r="I42" s="48"/>
      <c r="J42" s="7"/>
      <c r="K42" s="48"/>
      <c r="L42" s="2"/>
      <c r="M42" s="48"/>
      <c r="N42" s="48"/>
      <c r="O42" s="2"/>
      <c r="P42" s="48"/>
      <c r="Q42" s="2"/>
      <c r="R42" s="48"/>
      <c r="S42" s="31"/>
      <c r="T42" s="31"/>
      <c r="U42" s="31"/>
      <c r="V42" s="31"/>
      <c r="W42" s="31"/>
      <c r="X42" s="31"/>
    </row>
    <row r="43" spans="1:26" ht="9" customHeight="1">
      <c r="A43" s="30"/>
      <c r="G43" s="48"/>
      <c r="H43" s="7"/>
      <c r="I43" s="48"/>
      <c r="J43" s="7"/>
      <c r="K43" s="48"/>
      <c r="L43" s="2"/>
      <c r="M43" s="48"/>
      <c r="N43" s="48"/>
      <c r="O43" s="2"/>
      <c r="P43" s="48"/>
      <c r="Q43" s="2"/>
      <c r="R43" s="48"/>
      <c r="S43" s="31"/>
      <c r="T43" s="31"/>
      <c r="U43" s="31"/>
      <c r="V43" s="31"/>
      <c r="W43" s="31"/>
      <c r="X43" s="31"/>
    </row>
    <row r="44" spans="1:26" ht="21.75" customHeight="1">
      <c r="A44" s="36" t="s">
        <v>33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 t="s">
        <v>33</v>
      </c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21.75" customHeight="1">
      <c r="A45" s="30" t="s">
        <v>0</v>
      </c>
      <c r="N45" s="30" t="s">
        <v>0</v>
      </c>
      <c r="S45" s="31"/>
      <c r="T45" s="31"/>
      <c r="U45" s="31"/>
      <c r="V45" s="31"/>
      <c r="W45" s="31"/>
      <c r="X45" s="31"/>
    </row>
    <row r="46" spans="1:26" ht="21.75" customHeight="1">
      <c r="A46" s="30" t="s">
        <v>1</v>
      </c>
      <c r="N46" s="30" t="s">
        <v>1</v>
      </c>
      <c r="S46" s="31"/>
      <c r="T46" s="31"/>
      <c r="U46" s="31"/>
      <c r="V46" s="31"/>
      <c r="W46" s="31"/>
      <c r="X46" s="31"/>
    </row>
    <row r="47" spans="1:26" ht="21.75" customHeight="1">
      <c r="A47" s="35" t="s">
        <v>2</v>
      </c>
      <c r="B47" s="36"/>
      <c r="C47" s="36"/>
      <c r="D47" s="36"/>
      <c r="E47" s="37"/>
      <c r="F47" s="36"/>
      <c r="G47" s="13"/>
      <c r="H47" s="38"/>
      <c r="I47" s="13"/>
      <c r="J47" s="38"/>
      <c r="K47" s="13"/>
      <c r="L47" s="39"/>
      <c r="M47" s="13"/>
      <c r="N47" s="35" t="s">
        <v>2</v>
      </c>
      <c r="O47" s="39"/>
      <c r="P47" s="14"/>
      <c r="Q47" s="38"/>
      <c r="R47" s="38"/>
      <c r="S47" s="36"/>
      <c r="T47" s="36"/>
      <c r="U47" s="36"/>
      <c r="V47" s="36"/>
      <c r="W47" s="36"/>
      <c r="X47" s="36"/>
      <c r="Y47" s="36"/>
      <c r="Z47" s="36"/>
    </row>
    <row r="48" spans="1:26" ht="21.75" customHeight="1">
      <c r="A48" s="43"/>
      <c r="G48" s="7"/>
      <c r="H48" s="34"/>
      <c r="I48" s="7"/>
      <c r="J48" s="34"/>
      <c r="K48" s="7"/>
      <c r="M48" s="7"/>
      <c r="N48" s="31"/>
      <c r="O48" s="31"/>
      <c r="P48" s="31"/>
      <c r="Q48" s="31"/>
      <c r="R48" s="31"/>
      <c r="S48" s="31"/>
      <c r="T48" s="34"/>
      <c r="U48" s="34"/>
      <c r="V48" s="34"/>
      <c r="W48" s="34"/>
      <c r="X48" s="34"/>
      <c r="Y48" s="34"/>
      <c r="Z48" s="34"/>
    </row>
    <row r="49" spans="1:26" s="32" customFormat="1" ht="21.75" customHeight="1">
      <c r="A49" s="41"/>
      <c r="G49" s="141" t="s">
        <v>3</v>
      </c>
      <c r="H49" s="141"/>
      <c r="I49" s="141"/>
      <c r="J49" s="42"/>
      <c r="K49" s="142" t="s">
        <v>4</v>
      </c>
      <c r="L49" s="142"/>
      <c r="M49" s="142"/>
      <c r="N49" s="41"/>
      <c r="T49" s="141" t="s">
        <v>3</v>
      </c>
      <c r="U49" s="141"/>
      <c r="V49" s="141"/>
      <c r="W49" s="42"/>
      <c r="X49" s="142" t="s">
        <v>4</v>
      </c>
      <c r="Y49" s="142"/>
      <c r="Z49" s="142"/>
    </row>
    <row r="50" spans="1:26" ht="21.75" customHeight="1">
      <c r="A50" s="43"/>
      <c r="G50" s="5" t="s">
        <v>5</v>
      </c>
      <c r="H50" s="44"/>
      <c r="I50" s="5" t="s">
        <v>6</v>
      </c>
      <c r="J50" s="44"/>
      <c r="K50" s="5" t="s">
        <v>5</v>
      </c>
      <c r="L50" s="44"/>
      <c r="M50" s="5" t="s">
        <v>6</v>
      </c>
      <c r="N50" s="43"/>
      <c r="O50" s="31"/>
      <c r="P50" s="31"/>
      <c r="Q50" s="31"/>
      <c r="R50" s="32"/>
      <c r="S50" s="31"/>
      <c r="T50" s="5" t="s">
        <v>5</v>
      </c>
      <c r="U50" s="44"/>
      <c r="V50" s="5" t="s">
        <v>6</v>
      </c>
      <c r="W50" s="44"/>
      <c r="X50" s="5" t="s">
        <v>5</v>
      </c>
      <c r="Y50" s="44"/>
      <c r="Z50" s="5" t="s">
        <v>6</v>
      </c>
    </row>
    <row r="51" spans="1:26" ht="21.75" customHeight="1">
      <c r="A51" s="43"/>
      <c r="G51" s="5" t="s">
        <v>7</v>
      </c>
      <c r="H51" s="44"/>
      <c r="I51" s="5" t="s">
        <v>8</v>
      </c>
      <c r="J51" s="44"/>
      <c r="K51" s="5" t="s">
        <v>7</v>
      </c>
      <c r="L51" s="44"/>
      <c r="M51" s="5" t="s">
        <v>8</v>
      </c>
      <c r="N51" s="43"/>
      <c r="O51" s="31"/>
      <c r="P51" s="31"/>
      <c r="Q51" s="31"/>
      <c r="R51" s="32"/>
      <c r="S51" s="31"/>
      <c r="T51" s="5" t="s">
        <v>7</v>
      </c>
      <c r="U51" s="44"/>
      <c r="V51" s="5" t="s">
        <v>8</v>
      </c>
      <c r="W51" s="44"/>
      <c r="X51" s="5" t="s">
        <v>7</v>
      </c>
      <c r="Y51" s="44"/>
      <c r="Z51" s="5" t="s">
        <v>8</v>
      </c>
    </row>
    <row r="52" spans="1:26" ht="21.75" customHeight="1">
      <c r="A52" s="43"/>
      <c r="E52" s="45" t="s">
        <v>9</v>
      </c>
      <c r="G52" s="12" t="s">
        <v>10</v>
      </c>
      <c r="H52" s="44"/>
      <c r="I52" s="12" t="s">
        <v>10</v>
      </c>
      <c r="J52" s="44"/>
      <c r="K52" s="12" t="s">
        <v>10</v>
      </c>
      <c r="L52" s="44"/>
      <c r="M52" s="12" t="s">
        <v>10</v>
      </c>
      <c r="N52" s="43"/>
      <c r="O52" s="31"/>
      <c r="P52" s="31"/>
      <c r="Q52" s="31"/>
      <c r="R52" s="45" t="s">
        <v>9</v>
      </c>
      <c r="S52" s="31"/>
      <c r="T52" s="12" t="s">
        <v>11</v>
      </c>
      <c r="U52" s="46"/>
      <c r="V52" s="12" t="s">
        <v>11</v>
      </c>
      <c r="W52" s="46"/>
      <c r="X52" s="12" t="s">
        <v>11</v>
      </c>
      <c r="Y52" s="46"/>
      <c r="Z52" s="12" t="s">
        <v>11</v>
      </c>
    </row>
    <row r="53" spans="1:26" ht="21.75" customHeight="1">
      <c r="F53" s="30"/>
      <c r="G53" s="4"/>
      <c r="H53" s="46"/>
      <c r="I53" s="4"/>
      <c r="J53" s="46"/>
      <c r="K53" s="4"/>
      <c r="L53" s="46"/>
      <c r="M53" s="4"/>
      <c r="N53" s="31"/>
      <c r="O53" s="31"/>
      <c r="P53" s="31"/>
      <c r="Q53" s="31"/>
      <c r="R53" s="31"/>
      <c r="S53" s="31"/>
      <c r="T53" s="4"/>
      <c r="U53" s="46"/>
      <c r="V53" s="4"/>
      <c r="W53" s="46"/>
      <c r="X53" s="4"/>
      <c r="Y53" s="46"/>
      <c r="Z53" s="4"/>
    </row>
    <row r="54" spans="1:26" ht="21.75" customHeight="1">
      <c r="A54" s="43" t="s">
        <v>34</v>
      </c>
      <c r="G54" s="34"/>
      <c r="H54" s="34"/>
      <c r="I54" s="34"/>
      <c r="J54" s="34"/>
      <c r="K54" s="34"/>
      <c r="M54" s="34"/>
      <c r="N54" s="43" t="s">
        <v>34</v>
      </c>
      <c r="O54" s="31"/>
      <c r="P54" s="31"/>
      <c r="Q54" s="31"/>
      <c r="R54" s="32"/>
      <c r="S54" s="31"/>
      <c r="T54" s="34"/>
      <c r="U54" s="33"/>
      <c r="V54" s="34"/>
      <c r="W54" s="33"/>
      <c r="X54" s="34"/>
      <c r="Y54" s="34"/>
      <c r="Z54" s="34"/>
    </row>
    <row r="55" spans="1:26" ht="6" customHeight="1">
      <c r="A55" s="43"/>
      <c r="G55" s="34"/>
      <c r="H55" s="34"/>
      <c r="I55" s="34"/>
      <c r="J55" s="34"/>
      <c r="K55" s="34"/>
      <c r="M55" s="34"/>
      <c r="N55" s="43"/>
      <c r="O55" s="31"/>
      <c r="P55" s="31"/>
      <c r="Q55" s="31"/>
      <c r="R55" s="32"/>
      <c r="S55" s="31"/>
      <c r="T55" s="34"/>
      <c r="U55" s="33"/>
      <c r="V55" s="34"/>
      <c r="W55" s="33"/>
      <c r="X55" s="34"/>
      <c r="Y55" s="34"/>
      <c r="Z55" s="34"/>
    </row>
    <row r="56" spans="1:26" ht="21.75" customHeight="1">
      <c r="A56" s="30" t="s">
        <v>35</v>
      </c>
      <c r="H56" s="34"/>
      <c r="J56" s="34"/>
      <c r="N56" s="30" t="s">
        <v>35</v>
      </c>
      <c r="O56" s="31"/>
      <c r="P56" s="31"/>
      <c r="Q56" s="31"/>
      <c r="R56" s="32"/>
      <c r="S56" s="31"/>
      <c r="T56" s="2"/>
      <c r="U56" s="58"/>
      <c r="V56" s="2"/>
      <c r="W56" s="58"/>
      <c r="X56" s="2"/>
      <c r="Y56" s="34"/>
      <c r="Z56" s="2"/>
    </row>
    <row r="57" spans="1:26" ht="6" customHeight="1">
      <c r="A57" s="43"/>
      <c r="G57" s="34"/>
      <c r="H57" s="34"/>
      <c r="I57" s="34"/>
      <c r="J57" s="34"/>
      <c r="K57" s="34"/>
      <c r="M57" s="34"/>
      <c r="N57" s="43"/>
      <c r="O57" s="31"/>
      <c r="P57" s="31"/>
      <c r="Q57" s="31"/>
      <c r="R57" s="32"/>
      <c r="S57" s="31"/>
      <c r="T57" s="34"/>
      <c r="U57" s="58"/>
      <c r="V57" s="34"/>
      <c r="W57" s="58"/>
      <c r="X57" s="34"/>
      <c r="Y57" s="34"/>
      <c r="Z57" s="34"/>
    </row>
    <row r="58" spans="1:26" ht="21.75" customHeight="1">
      <c r="A58" s="31" t="s">
        <v>36</v>
      </c>
      <c r="E58" s="49">
        <v>8.1</v>
      </c>
      <c r="G58" s="50">
        <v>111816667</v>
      </c>
      <c r="H58" s="51"/>
      <c r="I58" s="50">
        <v>0</v>
      </c>
      <c r="J58" s="51"/>
      <c r="K58" s="50">
        <v>111816667</v>
      </c>
      <c r="L58" s="50"/>
      <c r="M58" s="50">
        <v>0</v>
      </c>
      <c r="N58" s="31" t="s">
        <v>36</v>
      </c>
      <c r="O58" s="31"/>
      <c r="P58" s="31"/>
      <c r="Q58" s="31"/>
      <c r="R58" s="49">
        <v>8.1</v>
      </c>
      <c r="S58" s="31"/>
      <c r="T58" s="50">
        <v>3689234400</v>
      </c>
      <c r="V58" s="50">
        <v>0</v>
      </c>
      <c r="X58" s="50">
        <v>3689234400</v>
      </c>
      <c r="Y58" s="52"/>
      <c r="Z58" s="50">
        <v>0</v>
      </c>
    </row>
    <row r="59" spans="1:26" ht="21.75" customHeight="1">
      <c r="A59" s="31" t="s">
        <v>37</v>
      </c>
      <c r="E59" s="49"/>
      <c r="G59" s="50"/>
      <c r="H59" s="58"/>
      <c r="I59" s="58"/>
      <c r="J59" s="58"/>
      <c r="K59" s="50"/>
      <c r="L59" s="48"/>
      <c r="M59" s="58"/>
      <c r="N59" s="31" t="s">
        <v>37</v>
      </c>
      <c r="O59" s="31"/>
      <c r="P59" s="31"/>
      <c r="Q59" s="31"/>
      <c r="R59" s="49"/>
      <c r="S59" s="31"/>
      <c r="T59" s="50"/>
      <c r="U59" s="58"/>
      <c r="V59" s="58"/>
      <c r="W59" s="58"/>
      <c r="X59" s="50"/>
      <c r="Y59" s="58"/>
      <c r="Z59" s="58"/>
    </row>
    <row r="60" spans="1:26" ht="21.75" customHeight="1">
      <c r="B60" s="31" t="s">
        <v>38</v>
      </c>
      <c r="E60" s="49">
        <v>8.1</v>
      </c>
      <c r="G60" s="50">
        <v>90169002</v>
      </c>
      <c r="H60" s="51"/>
      <c r="I60" s="50">
        <v>42725148</v>
      </c>
      <c r="J60" s="51"/>
      <c r="K60" s="50">
        <v>90169002</v>
      </c>
      <c r="L60" s="50"/>
      <c r="M60" s="50">
        <v>42725148</v>
      </c>
      <c r="N60" s="31"/>
      <c r="O60" s="31" t="s">
        <v>38</v>
      </c>
      <c r="P60" s="31"/>
      <c r="Q60" s="31"/>
      <c r="R60" s="49">
        <v>8.1</v>
      </c>
      <c r="S60" s="31"/>
      <c r="T60" s="50">
        <v>2975000000</v>
      </c>
      <c r="V60" s="50">
        <v>1356250000</v>
      </c>
      <c r="X60" s="50">
        <v>2975000000</v>
      </c>
      <c r="Y60" s="52"/>
      <c r="Z60" s="50">
        <v>1356250000</v>
      </c>
    </row>
    <row r="61" spans="1:26" ht="21.75" customHeight="1">
      <c r="A61" s="31" t="s">
        <v>39</v>
      </c>
      <c r="E61" s="49"/>
      <c r="G61" s="50">
        <v>547509641</v>
      </c>
      <c r="H61" s="51"/>
      <c r="I61" s="50">
        <v>473079185</v>
      </c>
      <c r="J61" s="51"/>
      <c r="K61" s="50">
        <v>503127984</v>
      </c>
      <c r="L61" s="50"/>
      <c r="M61" s="50">
        <v>424755939</v>
      </c>
      <c r="N61" s="31" t="s">
        <v>39</v>
      </c>
      <c r="O61" s="31"/>
      <c r="P61" s="31"/>
      <c r="Q61" s="31"/>
      <c r="R61" s="49"/>
      <c r="S61" s="31"/>
      <c r="T61" s="50">
        <v>18064328784</v>
      </c>
      <c r="V61" s="50">
        <v>15017236427</v>
      </c>
      <c r="X61" s="50">
        <v>16600003457</v>
      </c>
      <c r="Y61" s="52"/>
      <c r="Z61" s="50">
        <v>13483282635</v>
      </c>
    </row>
    <row r="62" spans="1:26" ht="21.75" customHeight="1">
      <c r="A62" s="31" t="s">
        <v>40</v>
      </c>
      <c r="E62" s="49"/>
      <c r="H62" s="58"/>
      <c r="I62" s="58"/>
      <c r="J62" s="58"/>
      <c r="L62" s="48"/>
      <c r="M62" s="58"/>
      <c r="N62" s="31" t="s">
        <v>40</v>
      </c>
      <c r="O62" s="31"/>
      <c r="P62" s="31"/>
      <c r="Q62" s="31"/>
      <c r="R62" s="49"/>
      <c r="S62" s="31"/>
      <c r="U62" s="58"/>
      <c r="V62" s="58"/>
      <c r="W62" s="58"/>
      <c r="Y62" s="58"/>
      <c r="Z62" s="58"/>
    </row>
    <row r="63" spans="1:26" ht="21.75" customHeight="1">
      <c r="B63" s="31" t="s">
        <v>38</v>
      </c>
      <c r="E63" s="49">
        <v>8.1999999999999993</v>
      </c>
      <c r="G63" s="50">
        <v>13883245</v>
      </c>
      <c r="H63" s="51"/>
      <c r="I63" s="50">
        <v>14786990</v>
      </c>
      <c r="J63" s="51"/>
      <c r="K63" s="50">
        <v>1908138</v>
      </c>
      <c r="L63" s="50"/>
      <c r="M63" s="50">
        <v>1724743</v>
      </c>
      <c r="N63" s="31"/>
      <c r="O63" s="31" t="s">
        <v>38</v>
      </c>
      <c r="P63" s="31"/>
      <c r="Q63" s="31"/>
      <c r="R63" s="49">
        <v>8.1999999999999993</v>
      </c>
      <c r="S63" s="31"/>
      <c r="T63" s="50">
        <v>458058225</v>
      </c>
      <c r="V63" s="50">
        <v>469392309</v>
      </c>
      <c r="X63" s="50">
        <v>62956347</v>
      </c>
      <c r="Y63" s="52"/>
      <c r="Z63" s="50">
        <v>54749566</v>
      </c>
    </row>
    <row r="64" spans="1:26" ht="21.75" customHeight="1">
      <c r="A64" s="31" t="s">
        <v>41</v>
      </c>
      <c r="E64" s="49"/>
      <c r="G64" s="50">
        <v>45582291</v>
      </c>
      <c r="H64" s="51"/>
      <c r="I64" s="50">
        <v>41594113</v>
      </c>
      <c r="J64" s="51"/>
      <c r="K64" s="50">
        <v>45582291</v>
      </c>
      <c r="L64" s="50"/>
      <c r="M64" s="50">
        <v>41594113</v>
      </c>
      <c r="N64" s="31" t="s">
        <v>41</v>
      </c>
      <c r="O64" s="31"/>
      <c r="P64" s="31"/>
      <c r="Q64" s="31"/>
      <c r="R64" s="49"/>
      <c r="S64" s="31"/>
      <c r="T64" s="50">
        <v>1503923882</v>
      </c>
      <c r="V64" s="50">
        <v>1320346871</v>
      </c>
      <c r="X64" s="50">
        <v>1503923882</v>
      </c>
      <c r="Y64" s="52"/>
      <c r="Z64" s="50">
        <v>1320346871</v>
      </c>
    </row>
    <row r="65" spans="1:26" ht="21.75" customHeight="1">
      <c r="A65" s="31" t="s">
        <v>42</v>
      </c>
      <c r="E65" s="49"/>
      <c r="G65" s="50">
        <v>61972800</v>
      </c>
      <c r="H65" s="51"/>
      <c r="I65" s="50">
        <v>71783</v>
      </c>
      <c r="J65" s="51"/>
      <c r="K65" s="50">
        <v>54270299</v>
      </c>
      <c r="L65" s="50"/>
      <c r="M65" s="50">
        <v>0</v>
      </c>
      <c r="N65" s="31" t="s">
        <v>42</v>
      </c>
      <c r="O65" s="31"/>
      <c r="P65" s="31"/>
      <c r="Q65" s="31"/>
      <c r="R65" s="49"/>
      <c r="S65" s="31"/>
      <c r="T65" s="50">
        <v>2044705775</v>
      </c>
      <c r="V65" s="50">
        <v>2278639</v>
      </c>
      <c r="X65" s="50">
        <v>1790572526</v>
      </c>
      <c r="Y65" s="52"/>
      <c r="Z65" s="50">
        <v>0</v>
      </c>
    </row>
    <row r="66" spans="1:26" ht="21.75" customHeight="1">
      <c r="A66" s="31" t="s">
        <v>43</v>
      </c>
      <c r="E66" s="49"/>
      <c r="G66" s="50">
        <v>354331</v>
      </c>
      <c r="H66" s="51"/>
      <c r="I66" s="50">
        <v>375529</v>
      </c>
      <c r="J66" s="51"/>
      <c r="K66" s="50">
        <v>354331</v>
      </c>
      <c r="L66" s="50"/>
      <c r="M66" s="50">
        <v>375529</v>
      </c>
      <c r="N66" s="31" t="s">
        <v>43</v>
      </c>
      <c r="O66" s="31"/>
      <c r="P66" s="31"/>
      <c r="Q66" s="31"/>
      <c r="R66" s="49"/>
      <c r="S66" s="31"/>
      <c r="T66" s="50">
        <v>11690643</v>
      </c>
      <c r="V66" s="50">
        <v>11920643</v>
      </c>
      <c r="X66" s="50">
        <v>11690643</v>
      </c>
      <c r="Y66" s="52"/>
      <c r="Z66" s="50">
        <v>11920643</v>
      </c>
    </row>
    <row r="67" spans="1:26" ht="21.75" customHeight="1">
      <c r="A67" s="31" t="s">
        <v>44</v>
      </c>
      <c r="E67" s="49"/>
      <c r="G67" s="56">
        <v>8486409</v>
      </c>
      <c r="H67" s="49"/>
      <c r="I67" s="54">
        <v>8639291</v>
      </c>
      <c r="J67" s="49"/>
      <c r="K67" s="56">
        <v>433068</v>
      </c>
      <c r="L67" s="51"/>
      <c r="M67" s="54">
        <v>513336</v>
      </c>
      <c r="N67" s="31" t="s">
        <v>44</v>
      </c>
      <c r="O67" s="31"/>
      <c r="P67" s="31"/>
      <c r="Q67" s="31"/>
      <c r="R67" s="49"/>
      <c r="S67" s="31"/>
      <c r="T67" s="56">
        <v>279997194</v>
      </c>
      <c r="U67" s="49"/>
      <c r="V67" s="54">
        <v>274242186</v>
      </c>
      <c r="W67" s="49"/>
      <c r="X67" s="56">
        <v>14288489</v>
      </c>
      <c r="Y67" s="52"/>
      <c r="Z67" s="54">
        <v>16295121</v>
      </c>
    </row>
    <row r="68" spans="1:26" ht="6" customHeight="1">
      <c r="A68" s="43"/>
      <c r="E68" s="49"/>
      <c r="G68" s="34"/>
      <c r="H68" s="34"/>
      <c r="I68" s="34"/>
      <c r="J68" s="34"/>
      <c r="K68" s="34"/>
      <c r="M68" s="34"/>
      <c r="N68" s="43"/>
      <c r="O68" s="31"/>
      <c r="P68" s="31"/>
      <c r="Q68" s="31"/>
      <c r="R68" s="49"/>
      <c r="S68" s="31"/>
      <c r="T68" s="34"/>
      <c r="U68" s="58"/>
      <c r="V68" s="34"/>
      <c r="W68" s="58"/>
      <c r="X68" s="34"/>
      <c r="Y68" s="34"/>
      <c r="Z68" s="34"/>
    </row>
    <row r="69" spans="1:26" ht="21.75" customHeight="1">
      <c r="A69" s="30" t="s">
        <v>45</v>
      </c>
      <c r="E69" s="49"/>
      <c r="G69" s="60">
        <f>SUM(G58:G67)</f>
        <v>879774386</v>
      </c>
      <c r="H69" s="34"/>
      <c r="I69" s="60">
        <f>SUM(I58:I67)</f>
        <v>581272039</v>
      </c>
      <c r="J69" s="34"/>
      <c r="K69" s="60">
        <f>SUM(K58:K67)</f>
        <v>807661780</v>
      </c>
      <c r="M69" s="60">
        <f>SUM(M58:M67)</f>
        <v>511688808</v>
      </c>
      <c r="N69" s="30" t="s">
        <v>45</v>
      </c>
      <c r="O69" s="31"/>
      <c r="P69" s="31"/>
      <c r="Q69" s="31"/>
      <c r="R69" s="49"/>
      <c r="S69" s="31"/>
      <c r="T69" s="60">
        <f>SUM(T58:T67)</f>
        <v>29026938903</v>
      </c>
      <c r="U69" s="58"/>
      <c r="V69" s="60">
        <f>SUM(V58:V67)</f>
        <v>18451667075</v>
      </c>
      <c r="W69" s="58"/>
      <c r="X69" s="60">
        <f>SUM(X58:X67)</f>
        <v>26647669744</v>
      </c>
      <c r="Y69" s="34"/>
      <c r="Z69" s="60">
        <f>SUM(Z58:Z67)</f>
        <v>16242844836</v>
      </c>
    </row>
    <row r="70" spans="1:26" ht="21.75" customHeight="1">
      <c r="A70" s="30"/>
      <c r="E70" s="49"/>
      <c r="G70" s="34"/>
      <c r="H70" s="34"/>
      <c r="I70" s="34"/>
      <c r="J70" s="34"/>
      <c r="K70" s="34"/>
      <c r="M70" s="34"/>
      <c r="N70" s="30"/>
      <c r="O70" s="31"/>
      <c r="P70" s="31"/>
      <c r="Q70" s="31"/>
      <c r="R70" s="49"/>
      <c r="S70" s="31"/>
      <c r="T70" s="34"/>
      <c r="U70" s="58"/>
      <c r="V70" s="34"/>
      <c r="W70" s="58"/>
      <c r="X70" s="34"/>
      <c r="Y70" s="34"/>
      <c r="Z70" s="34"/>
    </row>
    <row r="71" spans="1:26" ht="21.75" customHeight="1">
      <c r="A71" s="30" t="s">
        <v>46</v>
      </c>
      <c r="E71" s="49"/>
      <c r="G71" s="34"/>
      <c r="H71" s="34"/>
      <c r="I71" s="34"/>
      <c r="J71" s="34"/>
      <c r="K71" s="34"/>
      <c r="M71" s="34"/>
      <c r="N71" s="30" t="s">
        <v>46</v>
      </c>
      <c r="O71" s="31"/>
      <c r="P71" s="31"/>
      <c r="Q71" s="31"/>
      <c r="R71" s="49"/>
      <c r="S71" s="31"/>
      <c r="T71" s="34"/>
      <c r="U71" s="58"/>
      <c r="V71" s="34"/>
      <c r="W71" s="58"/>
      <c r="X71" s="34"/>
      <c r="Y71" s="34"/>
      <c r="Z71" s="34"/>
    </row>
    <row r="72" spans="1:26" ht="6" customHeight="1">
      <c r="A72" s="43"/>
      <c r="E72" s="49"/>
      <c r="G72" s="34"/>
      <c r="H72" s="34"/>
      <c r="I72" s="34"/>
      <c r="J72" s="34"/>
      <c r="K72" s="34"/>
      <c r="M72" s="34"/>
      <c r="N72" s="43"/>
      <c r="O72" s="31"/>
      <c r="P72" s="31"/>
      <c r="Q72" s="31"/>
      <c r="R72" s="49"/>
      <c r="S72" s="31"/>
      <c r="T72" s="34"/>
      <c r="U72" s="58"/>
      <c r="V72" s="34"/>
      <c r="W72" s="58"/>
      <c r="X72" s="34"/>
      <c r="Y72" s="34"/>
      <c r="Z72" s="34"/>
    </row>
    <row r="73" spans="1:26" ht="21.75" customHeight="1">
      <c r="A73" s="31" t="s">
        <v>47</v>
      </c>
      <c r="E73" s="49">
        <v>8.1</v>
      </c>
      <c r="G73" s="55">
        <v>0</v>
      </c>
      <c r="H73" s="49"/>
      <c r="I73" s="50">
        <v>55129223</v>
      </c>
      <c r="J73" s="49"/>
      <c r="K73" s="55">
        <v>0</v>
      </c>
      <c r="L73" s="51"/>
      <c r="M73" s="50">
        <v>55129223</v>
      </c>
      <c r="N73" s="31" t="s">
        <v>47</v>
      </c>
      <c r="O73" s="31"/>
      <c r="P73" s="31"/>
      <c r="Q73" s="31"/>
      <c r="R73" s="49">
        <v>8.1</v>
      </c>
      <c r="S73" s="31"/>
      <c r="T73" s="55">
        <v>0</v>
      </c>
      <c r="U73" s="49"/>
      <c r="V73" s="50">
        <v>1750000000</v>
      </c>
      <c r="W73" s="49"/>
      <c r="X73" s="55">
        <v>0</v>
      </c>
      <c r="Y73" s="51"/>
      <c r="Z73" s="50">
        <v>1750000000</v>
      </c>
    </row>
    <row r="74" spans="1:26" ht="21.75" customHeight="1">
      <c r="A74" s="61" t="s">
        <v>48</v>
      </c>
      <c r="E74" s="49">
        <v>8.1999999999999993</v>
      </c>
      <c r="G74" s="55">
        <v>59570818</v>
      </c>
      <c r="H74" s="49"/>
      <c r="I74" s="50">
        <v>63133065</v>
      </c>
      <c r="J74" s="49"/>
      <c r="K74" s="55">
        <v>29268088</v>
      </c>
      <c r="L74" s="51"/>
      <c r="M74" s="50">
        <v>30420607</v>
      </c>
      <c r="N74" s="61" t="s">
        <v>48</v>
      </c>
      <c r="O74" s="31"/>
      <c r="P74" s="31"/>
      <c r="Q74" s="31"/>
      <c r="R74" s="49">
        <v>8.1999999999999993</v>
      </c>
      <c r="S74" s="31"/>
      <c r="T74" s="55">
        <v>1965455722</v>
      </c>
      <c r="U74" s="49"/>
      <c r="V74" s="50">
        <v>2004070762</v>
      </c>
      <c r="W74" s="49"/>
      <c r="X74" s="55">
        <v>965659573</v>
      </c>
      <c r="Y74" s="51"/>
      <c r="Z74" s="50">
        <v>965659573</v>
      </c>
    </row>
    <row r="75" spans="1:26" ht="21.75" customHeight="1">
      <c r="A75" s="61" t="s">
        <v>49</v>
      </c>
      <c r="E75" s="49"/>
      <c r="G75" s="55">
        <v>34127831</v>
      </c>
      <c r="H75" s="49"/>
      <c r="I75" s="50">
        <v>35358299</v>
      </c>
      <c r="J75" s="49"/>
      <c r="K75" s="55">
        <v>20575864</v>
      </c>
      <c r="L75" s="51"/>
      <c r="M75" s="50">
        <v>21427805</v>
      </c>
      <c r="N75" s="61" t="s">
        <v>49</v>
      </c>
      <c r="O75" s="31"/>
      <c r="P75" s="31"/>
      <c r="Q75" s="31"/>
      <c r="R75" s="49"/>
      <c r="S75" s="31"/>
      <c r="T75" s="55">
        <v>1126000001</v>
      </c>
      <c r="U75" s="49"/>
      <c r="V75" s="50">
        <v>1122399669</v>
      </c>
      <c r="W75" s="49"/>
      <c r="X75" s="55">
        <v>678871839</v>
      </c>
      <c r="Y75" s="51"/>
      <c r="Z75" s="50">
        <v>680195676</v>
      </c>
    </row>
    <row r="76" spans="1:26" ht="21.75" customHeight="1">
      <c r="A76" s="31" t="s">
        <v>50</v>
      </c>
      <c r="E76" s="49"/>
      <c r="G76" s="56">
        <v>1632577</v>
      </c>
      <c r="H76" s="49"/>
      <c r="I76" s="54">
        <v>1565633</v>
      </c>
      <c r="J76" s="49"/>
      <c r="K76" s="56">
        <v>0</v>
      </c>
      <c r="L76" s="51"/>
      <c r="M76" s="54">
        <v>0</v>
      </c>
      <c r="N76" s="31" t="s">
        <v>50</v>
      </c>
      <c r="O76" s="31"/>
      <c r="P76" s="31"/>
      <c r="Q76" s="31"/>
      <c r="R76" s="49"/>
      <c r="S76" s="31"/>
      <c r="T76" s="56">
        <v>53864589</v>
      </c>
      <c r="U76" s="49"/>
      <c r="V76" s="54">
        <v>49698833</v>
      </c>
      <c r="W76" s="49"/>
      <c r="X76" s="56">
        <v>0</v>
      </c>
      <c r="Y76" s="52"/>
      <c r="Z76" s="54">
        <v>0</v>
      </c>
    </row>
    <row r="77" spans="1:26" ht="6" customHeight="1">
      <c r="A77" s="43"/>
      <c r="E77" s="49"/>
      <c r="G77" s="34"/>
      <c r="H77" s="34"/>
      <c r="I77" s="31"/>
      <c r="J77" s="34"/>
      <c r="K77" s="34"/>
      <c r="M77" s="34"/>
      <c r="N77" s="43"/>
      <c r="O77" s="31"/>
      <c r="P77" s="31"/>
      <c r="Q77" s="31"/>
      <c r="R77" s="49"/>
      <c r="S77" s="31"/>
      <c r="T77" s="34"/>
      <c r="U77" s="58"/>
      <c r="V77" s="34"/>
      <c r="W77" s="58"/>
      <c r="X77" s="34"/>
      <c r="Y77" s="34"/>
      <c r="Z77" s="34"/>
    </row>
    <row r="78" spans="1:26" ht="21.75" customHeight="1">
      <c r="A78" s="30" t="s">
        <v>51</v>
      </c>
      <c r="E78" s="49"/>
      <c r="G78" s="60">
        <f>SUM(G73:G76)</f>
        <v>95331226</v>
      </c>
      <c r="H78" s="34"/>
      <c r="I78" s="60">
        <f>SUM(I73:I77)</f>
        <v>155186220</v>
      </c>
      <c r="J78" s="34"/>
      <c r="K78" s="60">
        <f>SUM(K73:K76)</f>
        <v>49843952</v>
      </c>
      <c r="M78" s="60">
        <f>SUM(M73:M77)</f>
        <v>106977635</v>
      </c>
      <c r="N78" s="30" t="s">
        <v>51</v>
      </c>
      <c r="O78" s="31"/>
      <c r="P78" s="31"/>
      <c r="Q78" s="31"/>
      <c r="R78" s="49"/>
      <c r="S78" s="31"/>
      <c r="T78" s="60">
        <f>SUM(T73:T77)</f>
        <v>3145320312</v>
      </c>
      <c r="U78" s="58"/>
      <c r="V78" s="60">
        <f>SUM(V73:V77)</f>
        <v>4926169264</v>
      </c>
      <c r="W78" s="58"/>
      <c r="X78" s="60">
        <f>SUM(X73:X77)</f>
        <v>1644531412</v>
      </c>
      <c r="Y78" s="34"/>
      <c r="Z78" s="60">
        <f>SUM(Z73:Z77)</f>
        <v>3395855249</v>
      </c>
    </row>
    <row r="79" spans="1:26" ht="6" customHeight="1">
      <c r="A79" s="30"/>
      <c r="E79" s="49"/>
      <c r="G79" s="58"/>
      <c r="H79" s="34"/>
      <c r="I79" s="58"/>
      <c r="J79" s="34"/>
      <c r="K79" s="58"/>
      <c r="M79" s="58"/>
      <c r="N79" s="30"/>
      <c r="O79" s="31"/>
      <c r="P79" s="31"/>
      <c r="Q79" s="31"/>
      <c r="R79" s="49"/>
      <c r="S79" s="31"/>
      <c r="T79" s="58"/>
      <c r="U79" s="58"/>
      <c r="V79" s="58"/>
      <c r="W79" s="58"/>
      <c r="X79" s="58"/>
      <c r="Y79" s="34"/>
      <c r="Z79" s="58"/>
    </row>
    <row r="80" spans="1:26" ht="21.75" customHeight="1">
      <c r="A80" s="30" t="s">
        <v>52</v>
      </c>
      <c r="E80" s="49"/>
      <c r="G80" s="60">
        <f>SUM(G69,G78)</f>
        <v>975105612</v>
      </c>
      <c r="H80" s="34"/>
      <c r="I80" s="60">
        <f>SUM(I69,I78)</f>
        <v>736458259</v>
      </c>
      <c r="J80" s="34"/>
      <c r="K80" s="60">
        <f>SUM(K69,K78)</f>
        <v>857505732</v>
      </c>
      <c r="M80" s="60">
        <f>SUM(M69,M78)</f>
        <v>618666443</v>
      </c>
      <c r="N80" s="30" t="s">
        <v>52</v>
      </c>
      <c r="O80" s="31"/>
      <c r="P80" s="31"/>
      <c r="Q80" s="31"/>
      <c r="R80" s="49"/>
      <c r="S80" s="31"/>
      <c r="T80" s="60">
        <f>SUM(T69,T78)</f>
        <v>32172259215</v>
      </c>
      <c r="U80" s="58"/>
      <c r="V80" s="60">
        <f>SUM(V69,V78)</f>
        <v>23377836339</v>
      </c>
      <c r="W80" s="58"/>
      <c r="X80" s="60">
        <f>SUM(X69,X78)</f>
        <v>28292201156</v>
      </c>
      <c r="Y80" s="34"/>
      <c r="Z80" s="60">
        <f>SUM(Z69,Z78)</f>
        <v>19638700085</v>
      </c>
    </row>
    <row r="81" spans="1:26" ht="21.75" customHeight="1">
      <c r="A81" s="30"/>
      <c r="G81" s="8"/>
      <c r="H81" s="58"/>
      <c r="I81" s="8"/>
      <c r="J81" s="58"/>
      <c r="K81" s="8"/>
      <c r="L81" s="58"/>
      <c r="M81" s="8"/>
      <c r="N81" s="31"/>
      <c r="O81" s="31"/>
      <c r="P81" s="31"/>
      <c r="Q81" s="31"/>
      <c r="R81" s="31"/>
      <c r="S81" s="31"/>
      <c r="T81" s="8"/>
      <c r="U81" s="34"/>
      <c r="V81" s="8"/>
      <c r="W81" s="34"/>
      <c r="X81" s="8"/>
      <c r="Y81" s="58"/>
      <c r="Z81" s="8"/>
    </row>
    <row r="82" spans="1:26" ht="21.75" customHeight="1">
      <c r="A82" s="30"/>
      <c r="G82" s="8"/>
      <c r="H82" s="58"/>
      <c r="I82" s="8"/>
      <c r="J82" s="58"/>
      <c r="K82" s="8"/>
      <c r="L82" s="58"/>
      <c r="M82" s="8"/>
      <c r="N82" s="31"/>
      <c r="O82" s="31"/>
      <c r="P82" s="31"/>
      <c r="Q82" s="31"/>
      <c r="R82" s="31"/>
      <c r="S82" s="31"/>
      <c r="T82" s="8"/>
      <c r="U82" s="34"/>
      <c r="V82" s="8"/>
      <c r="W82" s="34"/>
      <c r="X82" s="8"/>
      <c r="Y82" s="58"/>
      <c r="Z82" s="8"/>
    </row>
    <row r="83" spans="1:26" ht="21.75" customHeight="1">
      <c r="A83" s="30"/>
      <c r="G83" s="8"/>
      <c r="H83" s="58"/>
      <c r="I83" s="8"/>
      <c r="J83" s="58"/>
      <c r="K83" s="8"/>
      <c r="L83" s="58"/>
      <c r="M83" s="8"/>
      <c r="N83" s="31"/>
      <c r="O83" s="31"/>
      <c r="P83" s="31"/>
      <c r="Q83" s="31"/>
      <c r="R83" s="31"/>
      <c r="S83" s="31"/>
      <c r="T83" s="8"/>
      <c r="U83" s="34"/>
      <c r="V83" s="8"/>
      <c r="W83" s="34"/>
      <c r="X83" s="8"/>
      <c r="Y83" s="58"/>
      <c r="Z83" s="8"/>
    </row>
    <row r="84" spans="1:26" ht="21.75" customHeight="1">
      <c r="A84" s="30"/>
      <c r="G84" s="8"/>
      <c r="H84" s="58"/>
      <c r="I84" s="8"/>
      <c r="J84" s="58"/>
      <c r="K84" s="8"/>
      <c r="L84" s="58"/>
      <c r="M84" s="8"/>
      <c r="N84" s="31"/>
      <c r="O84" s="31"/>
      <c r="P84" s="31"/>
      <c r="Q84" s="31"/>
      <c r="R84" s="31"/>
      <c r="S84" s="31"/>
      <c r="T84" s="8"/>
      <c r="U84" s="34"/>
      <c r="V84" s="8"/>
      <c r="W84" s="34"/>
      <c r="X84" s="8"/>
      <c r="Y84" s="58"/>
      <c r="Z84" s="8"/>
    </row>
    <row r="85" spans="1:26" ht="21.75" customHeight="1">
      <c r="A85" s="30"/>
      <c r="G85" s="8"/>
      <c r="H85" s="58"/>
      <c r="I85" s="8"/>
      <c r="J85" s="58"/>
      <c r="K85" s="8"/>
      <c r="L85" s="58"/>
      <c r="M85" s="8"/>
      <c r="N85" s="31"/>
      <c r="O85" s="31"/>
      <c r="P85" s="31"/>
      <c r="Q85" s="31"/>
      <c r="R85" s="31"/>
      <c r="S85" s="31"/>
      <c r="T85" s="8"/>
      <c r="U85" s="34"/>
      <c r="V85" s="8"/>
      <c r="W85" s="34"/>
      <c r="X85" s="8"/>
      <c r="Y85" s="58"/>
      <c r="Z85" s="8"/>
    </row>
    <row r="86" spans="1:26" ht="21.75" customHeight="1">
      <c r="A86" s="30"/>
      <c r="G86" s="8"/>
      <c r="H86" s="58"/>
      <c r="I86" s="8"/>
      <c r="J86" s="58"/>
      <c r="K86" s="8"/>
      <c r="L86" s="58"/>
      <c r="M86" s="8"/>
      <c r="N86" s="31"/>
      <c r="O86" s="31"/>
      <c r="P86" s="31"/>
      <c r="Q86" s="31"/>
      <c r="R86" s="31"/>
      <c r="S86" s="31"/>
      <c r="T86" s="8"/>
      <c r="U86" s="34"/>
      <c r="V86" s="8"/>
      <c r="W86" s="34"/>
      <c r="X86" s="8"/>
      <c r="Y86" s="58"/>
      <c r="Z86" s="8"/>
    </row>
    <row r="87" spans="1:26" ht="9" customHeight="1">
      <c r="A87" s="30"/>
      <c r="G87" s="8"/>
      <c r="H87" s="58"/>
      <c r="I87" s="8"/>
      <c r="J87" s="58"/>
      <c r="K87" s="8"/>
      <c r="L87" s="58"/>
      <c r="M87" s="8"/>
      <c r="N87" s="31"/>
      <c r="O87" s="31"/>
      <c r="P87" s="31"/>
      <c r="Q87" s="31"/>
      <c r="R87" s="31"/>
      <c r="S87" s="31"/>
      <c r="T87" s="8"/>
      <c r="U87" s="34"/>
      <c r="V87" s="8"/>
      <c r="W87" s="34"/>
      <c r="X87" s="8"/>
      <c r="Y87" s="58"/>
      <c r="Z87" s="8"/>
    </row>
    <row r="88" spans="1:26" ht="22.35" customHeight="1">
      <c r="A88" s="36" t="s">
        <v>33</v>
      </c>
      <c r="B88" s="36"/>
      <c r="C88" s="36"/>
      <c r="D88" s="36"/>
      <c r="E88" s="37"/>
      <c r="F88" s="36"/>
      <c r="G88" s="14"/>
      <c r="H88" s="60"/>
      <c r="I88" s="14"/>
      <c r="J88" s="60"/>
      <c r="K88" s="14"/>
      <c r="L88" s="60"/>
      <c r="M88" s="14"/>
      <c r="N88" s="36" t="s">
        <v>33</v>
      </c>
      <c r="O88" s="36"/>
      <c r="P88" s="36"/>
      <c r="Q88" s="36"/>
      <c r="R88" s="36"/>
      <c r="S88" s="36"/>
      <c r="T88" s="14"/>
      <c r="U88" s="39"/>
      <c r="V88" s="14"/>
      <c r="W88" s="39"/>
      <c r="X88" s="14"/>
      <c r="Y88" s="60"/>
      <c r="Z88" s="14"/>
    </row>
    <row r="89" spans="1:26" ht="21.75" customHeight="1">
      <c r="A89" s="30" t="s">
        <v>0</v>
      </c>
      <c r="G89" s="8"/>
      <c r="H89" s="58"/>
      <c r="I89" s="8"/>
      <c r="J89" s="58"/>
      <c r="K89" s="8"/>
      <c r="L89" s="58"/>
      <c r="N89" s="30" t="s">
        <v>0</v>
      </c>
      <c r="O89" s="31"/>
      <c r="P89" s="31"/>
      <c r="Q89" s="31"/>
      <c r="R89" s="31"/>
      <c r="S89" s="31"/>
      <c r="T89" s="8"/>
      <c r="U89" s="34"/>
      <c r="V89" s="8"/>
      <c r="W89" s="34"/>
      <c r="X89" s="8"/>
      <c r="Y89" s="8"/>
    </row>
    <row r="90" spans="1:26" ht="21.75" customHeight="1">
      <c r="A90" s="43" t="s">
        <v>1</v>
      </c>
      <c r="N90" s="43" t="s">
        <v>1</v>
      </c>
      <c r="O90" s="31"/>
      <c r="P90" s="31"/>
      <c r="Q90" s="31"/>
      <c r="R90" s="31"/>
      <c r="S90" s="31"/>
      <c r="T90" s="3"/>
      <c r="U90" s="34"/>
      <c r="V90" s="3"/>
      <c r="W90" s="34"/>
      <c r="X90" s="3"/>
      <c r="Y90" s="33"/>
      <c r="Z90" s="33"/>
    </row>
    <row r="91" spans="1:26" ht="21.75" customHeight="1">
      <c r="A91" s="35" t="s">
        <v>2</v>
      </c>
      <c r="B91" s="36"/>
      <c r="C91" s="36"/>
      <c r="D91" s="36"/>
      <c r="E91" s="37"/>
      <c r="F91" s="36"/>
      <c r="G91" s="13"/>
      <c r="H91" s="38"/>
      <c r="I91" s="13"/>
      <c r="J91" s="38"/>
      <c r="K91" s="13"/>
      <c r="L91" s="39"/>
      <c r="M91" s="13"/>
      <c r="N91" s="35" t="s">
        <v>2</v>
      </c>
      <c r="O91" s="36"/>
      <c r="P91" s="36"/>
      <c r="Q91" s="36"/>
      <c r="R91" s="36"/>
      <c r="S91" s="36"/>
      <c r="T91" s="14"/>
      <c r="U91" s="39"/>
      <c r="V91" s="14"/>
      <c r="W91" s="39"/>
      <c r="X91" s="14"/>
      <c r="Y91" s="38"/>
      <c r="Z91" s="38"/>
    </row>
    <row r="92" spans="1:26" ht="21.75" customHeight="1">
      <c r="A92" s="30"/>
      <c r="G92" s="8"/>
      <c r="H92" s="58"/>
      <c r="I92" s="8"/>
      <c r="J92" s="58"/>
      <c r="K92" s="8"/>
      <c r="L92" s="58"/>
      <c r="M92" s="8"/>
      <c r="N92" s="31"/>
      <c r="O92" s="31"/>
      <c r="P92" s="31"/>
      <c r="Q92" s="31"/>
      <c r="R92" s="31"/>
      <c r="S92" s="31"/>
      <c r="T92" s="8"/>
      <c r="U92" s="34"/>
      <c r="V92" s="8"/>
      <c r="W92" s="34"/>
      <c r="X92" s="8"/>
      <c r="Y92" s="58"/>
      <c r="Z92" s="8"/>
    </row>
    <row r="93" spans="1:26" s="32" customFormat="1" ht="21.75" customHeight="1">
      <c r="A93" s="41"/>
      <c r="G93" s="141" t="s">
        <v>3</v>
      </c>
      <c r="H93" s="141"/>
      <c r="I93" s="141"/>
      <c r="J93" s="42"/>
      <c r="K93" s="142" t="s">
        <v>4</v>
      </c>
      <c r="L93" s="142"/>
      <c r="M93" s="142"/>
      <c r="N93" s="41"/>
      <c r="T93" s="141" t="s">
        <v>3</v>
      </c>
      <c r="U93" s="141"/>
      <c r="V93" s="141"/>
      <c r="W93" s="42"/>
      <c r="X93" s="142" t="s">
        <v>4</v>
      </c>
      <c r="Y93" s="142"/>
      <c r="Z93" s="142"/>
    </row>
    <row r="94" spans="1:26" ht="21.75" customHeight="1">
      <c r="A94" s="43"/>
      <c r="G94" s="5" t="s">
        <v>5</v>
      </c>
      <c r="H94" s="44"/>
      <c r="I94" s="5" t="s">
        <v>6</v>
      </c>
      <c r="J94" s="44"/>
      <c r="K94" s="5" t="s">
        <v>5</v>
      </c>
      <c r="L94" s="44"/>
      <c r="M94" s="5" t="s">
        <v>6</v>
      </c>
      <c r="N94" s="43"/>
      <c r="O94" s="31"/>
      <c r="P94" s="31"/>
      <c r="Q94" s="31"/>
      <c r="R94" s="32"/>
      <c r="S94" s="31"/>
      <c r="T94" s="5" t="s">
        <v>5</v>
      </c>
      <c r="U94" s="44"/>
      <c r="V94" s="5" t="s">
        <v>6</v>
      </c>
      <c r="W94" s="44"/>
      <c r="X94" s="5" t="s">
        <v>5</v>
      </c>
      <c r="Y94" s="44"/>
      <c r="Z94" s="5" t="s">
        <v>6</v>
      </c>
    </row>
    <row r="95" spans="1:26" ht="21.75" customHeight="1">
      <c r="A95" s="43"/>
      <c r="G95" s="5" t="s">
        <v>7</v>
      </c>
      <c r="H95" s="44"/>
      <c r="I95" s="5" t="s">
        <v>8</v>
      </c>
      <c r="J95" s="44"/>
      <c r="K95" s="5" t="s">
        <v>7</v>
      </c>
      <c r="L95" s="44"/>
      <c r="M95" s="5" t="s">
        <v>8</v>
      </c>
      <c r="N95" s="43"/>
      <c r="O95" s="31"/>
      <c r="P95" s="31"/>
      <c r="Q95" s="31"/>
      <c r="R95" s="32"/>
      <c r="S95" s="31"/>
      <c r="T95" s="5" t="s">
        <v>7</v>
      </c>
      <c r="U95" s="44"/>
      <c r="V95" s="5" t="s">
        <v>8</v>
      </c>
      <c r="W95" s="44"/>
      <c r="X95" s="5" t="s">
        <v>7</v>
      </c>
      <c r="Y95" s="44"/>
      <c r="Z95" s="5" t="s">
        <v>8</v>
      </c>
    </row>
    <row r="96" spans="1:26" ht="21.75" customHeight="1">
      <c r="A96" s="43"/>
      <c r="G96" s="12" t="s">
        <v>10</v>
      </c>
      <c r="H96" s="44"/>
      <c r="I96" s="12" t="s">
        <v>10</v>
      </c>
      <c r="J96" s="44"/>
      <c r="K96" s="12" t="s">
        <v>10</v>
      </c>
      <c r="L96" s="44"/>
      <c r="M96" s="12" t="s">
        <v>10</v>
      </c>
      <c r="N96" s="43"/>
      <c r="O96" s="31"/>
      <c r="P96" s="31"/>
      <c r="Q96" s="31"/>
      <c r="R96" s="32"/>
      <c r="S96" s="31"/>
      <c r="T96" s="12" t="s">
        <v>11</v>
      </c>
      <c r="U96" s="46"/>
      <c r="V96" s="12" t="s">
        <v>11</v>
      </c>
      <c r="W96" s="46"/>
      <c r="X96" s="12" t="s">
        <v>11</v>
      </c>
      <c r="Y96" s="46"/>
      <c r="Z96" s="12" t="s">
        <v>11</v>
      </c>
    </row>
    <row r="97" spans="1:26" ht="21.75" customHeight="1">
      <c r="A97" s="30"/>
      <c r="H97" s="58"/>
      <c r="J97" s="58"/>
      <c r="L97" s="58"/>
      <c r="N97" s="31"/>
      <c r="O97" s="31"/>
      <c r="P97" s="31"/>
      <c r="Q97" s="31"/>
      <c r="R97" s="32"/>
      <c r="S97" s="31"/>
      <c r="T97" s="2"/>
      <c r="U97" s="34"/>
      <c r="V97" s="2"/>
      <c r="W97" s="34"/>
      <c r="X97" s="2"/>
      <c r="Y97" s="58"/>
      <c r="Z97" s="58"/>
    </row>
    <row r="98" spans="1:26" ht="21.75" customHeight="1">
      <c r="A98" s="43" t="s">
        <v>53</v>
      </c>
      <c r="H98" s="58"/>
      <c r="J98" s="58"/>
      <c r="L98" s="58"/>
      <c r="N98" s="43" t="s">
        <v>53</v>
      </c>
      <c r="O98" s="31"/>
      <c r="P98" s="31"/>
      <c r="Q98" s="31"/>
      <c r="R98" s="32"/>
      <c r="S98" s="31"/>
      <c r="T98" s="2"/>
      <c r="U98" s="34"/>
      <c r="V98" s="2"/>
      <c r="W98" s="34"/>
      <c r="X98" s="2"/>
      <c r="Y98" s="58"/>
      <c r="Z98" s="58"/>
    </row>
    <row r="99" spans="1:26" ht="6" customHeight="1">
      <c r="A99" s="30"/>
      <c r="H99" s="58"/>
      <c r="J99" s="58"/>
      <c r="L99" s="58"/>
      <c r="N99" s="30"/>
      <c r="O99" s="31"/>
      <c r="P99" s="31"/>
      <c r="Q99" s="31"/>
      <c r="R99" s="32"/>
      <c r="S99" s="31"/>
      <c r="T99" s="2"/>
      <c r="U99" s="34"/>
      <c r="V99" s="2"/>
      <c r="W99" s="34"/>
      <c r="X99" s="2"/>
      <c r="Y99" s="58"/>
      <c r="Z99" s="58"/>
    </row>
    <row r="100" spans="1:26" ht="21.75" customHeight="1">
      <c r="A100" s="30" t="s">
        <v>54</v>
      </c>
      <c r="H100" s="58"/>
      <c r="J100" s="58"/>
      <c r="L100" s="58"/>
      <c r="N100" s="30" t="s">
        <v>54</v>
      </c>
      <c r="O100" s="31"/>
      <c r="P100" s="31"/>
      <c r="Q100" s="31"/>
      <c r="R100" s="32"/>
      <c r="S100" s="31"/>
      <c r="T100" s="2"/>
      <c r="U100" s="34"/>
      <c r="V100" s="2"/>
      <c r="W100" s="34"/>
      <c r="X100" s="2"/>
      <c r="Y100" s="58"/>
      <c r="Z100" s="58"/>
    </row>
    <row r="101" spans="1:26" ht="6" customHeight="1">
      <c r="A101" s="43"/>
      <c r="H101" s="58"/>
      <c r="J101" s="58"/>
      <c r="L101" s="58"/>
      <c r="N101" s="43"/>
      <c r="O101" s="31"/>
      <c r="P101" s="31"/>
      <c r="Q101" s="31"/>
      <c r="R101" s="32"/>
      <c r="S101" s="31"/>
      <c r="T101" s="2"/>
      <c r="U101" s="34"/>
      <c r="V101" s="2"/>
      <c r="W101" s="34"/>
      <c r="X101" s="2"/>
      <c r="Y101" s="58"/>
      <c r="Z101" s="58"/>
    </row>
    <row r="102" spans="1:26" ht="21.75" customHeight="1">
      <c r="A102" s="31" t="s">
        <v>55</v>
      </c>
      <c r="H102" s="58"/>
      <c r="J102" s="58"/>
      <c r="L102" s="58"/>
      <c r="N102" s="31" t="s">
        <v>55</v>
      </c>
      <c r="O102" s="31"/>
      <c r="P102" s="31"/>
      <c r="Q102" s="31"/>
      <c r="R102" s="32"/>
      <c r="S102" s="31"/>
      <c r="T102" s="2"/>
      <c r="U102" s="34"/>
      <c r="V102" s="2"/>
      <c r="W102" s="34"/>
      <c r="X102" s="2"/>
      <c r="Y102" s="58"/>
      <c r="Z102" s="58"/>
    </row>
    <row r="103" spans="1:26" ht="21.75" customHeight="1">
      <c r="B103" s="31" t="s">
        <v>56</v>
      </c>
      <c r="G103" s="3"/>
      <c r="I103" s="3"/>
      <c r="K103" s="3"/>
      <c r="L103" s="33"/>
      <c r="M103" s="3"/>
      <c r="N103" s="31"/>
      <c r="O103" s="31" t="s">
        <v>56</v>
      </c>
      <c r="P103" s="31"/>
      <c r="Q103" s="31"/>
      <c r="R103" s="32"/>
      <c r="S103" s="31"/>
      <c r="T103" s="3"/>
      <c r="U103" s="34"/>
      <c r="V103" s="3"/>
      <c r="W103" s="34"/>
      <c r="X103" s="3"/>
      <c r="Y103" s="33"/>
      <c r="Z103" s="33"/>
    </row>
    <row r="104" spans="1:26" ht="21.75" customHeight="1">
      <c r="C104" s="62" t="s">
        <v>57</v>
      </c>
      <c r="H104" s="58"/>
      <c r="J104" s="58"/>
      <c r="L104" s="58"/>
      <c r="N104" s="31"/>
      <c r="O104" s="31"/>
      <c r="P104" s="62" t="s">
        <v>57</v>
      </c>
      <c r="Q104" s="31"/>
      <c r="R104" s="32"/>
      <c r="S104" s="31"/>
      <c r="T104" s="2"/>
      <c r="U104" s="34"/>
      <c r="V104" s="2"/>
      <c r="W104" s="34"/>
      <c r="X104" s="2"/>
      <c r="Y104" s="58"/>
      <c r="Z104" s="58"/>
    </row>
    <row r="105" spans="1:26" ht="21.75" customHeight="1">
      <c r="A105" s="51"/>
      <c r="B105" s="51"/>
      <c r="C105" s="51"/>
      <c r="D105" s="51" t="s">
        <v>58</v>
      </c>
      <c r="E105" s="51"/>
      <c r="F105" s="51"/>
      <c r="G105" s="59">
        <v>864713808</v>
      </c>
      <c r="H105" s="58"/>
      <c r="I105" s="59">
        <v>864713808</v>
      </c>
      <c r="J105" s="58"/>
      <c r="K105" s="59">
        <v>864713808</v>
      </c>
      <c r="L105" s="58"/>
      <c r="M105" s="59">
        <v>864713808</v>
      </c>
      <c r="N105" s="51"/>
      <c r="O105" s="51"/>
      <c r="P105" s="51"/>
      <c r="Q105" s="51" t="s">
        <v>58</v>
      </c>
      <c r="R105" s="51"/>
      <c r="T105" s="63">
        <v>30004442705</v>
      </c>
      <c r="V105" s="64">
        <v>30004442705</v>
      </c>
      <c r="X105" s="63">
        <v>30004442705</v>
      </c>
      <c r="Y105" s="51"/>
      <c r="Z105" s="64">
        <v>30004442705</v>
      </c>
    </row>
    <row r="106" spans="1:26" ht="6" customHeight="1">
      <c r="A106" s="51"/>
      <c r="B106" s="51"/>
      <c r="C106" s="51"/>
      <c r="D106" s="51"/>
      <c r="E106" s="51"/>
      <c r="F106" s="51"/>
      <c r="G106" s="8"/>
      <c r="H106" s="58"/>
      <c r="I106" s="8"/>
      <c r="J106" s="8"/>
      <c r="L106" s="58"/>
      <c r="M106" s="8"/>
      <c r="N106" s="51"/>
      <c r="O106" s="51"/>
      <c r="P106" s="51"/>
      <c r="Q106" s="51"/>
      <c r="R106" s="51"/>
      <c r="T106" s="8"/>
      <c r="U106" s="58"/>
      <c r="V106" s="8"/>
      <c r="W106" s="58"/>
      <c r="X106" s="8"/>
      <c r="Y106" s="58"/>
      <c r="Z106" s="8"/>
    </row>
    <row r="107" spans="1:26" ht="21.75" customHeight="1">
      <c r="B107" s="31" t="s">
        <v>59</v>
      </c>
      <c r="G107" s="58"/>
      <c r="H107" s="58"/>
      <c r="I107" s="58"/>
      <c r="J107" s="58"/>
      <c r="K107" s="58"/>
      <c r="L107" s="58"/>
      <c r="M107" s="58"/>
      <c r="N107" s="31"/>
      <c r="O107" s="31" t="s">
        <v>59</v>
      </c>
      <c r="P107" s="31"/>
      <c r="Q107" s="31"/>
      <c r="R107" s="32"/>
      <c r="S107" s="31"/>
      <c r="T107" s="58"/>
      <c r="U107" s="58"/>
      <c r="V107" s="58"/>
      <c r="W107" s="58"/>
      <c r="X107" s="58"/>
      <c r="Y107" s="58"/>
      <c r="Z107" s="58"/>
    </row>
    <row r="108" spans="1:26" ht="21.75" customHeight="1">
      <c r="A108" s="51"/>
      <c r="B108" s="51"/>
      <c r="C108" s="62" t="s">
        <v>57</v>
      </c>
      <c r="D108" s="51"/>
      <c r="E108" s="51"/>
      <c r="F108" s="51"/>
      <c r="G108" s="58"/>
      <c r="H108" s="58"/>
      <c r="I108" s="58"/>
      <c r="J108" s="58"/>
      <c r="K108" s="58"/>
      <c r="L108" s="58"/>
      <c r="M108" s="58"/>
      <c r="N108" s="51"/>
      <c r="O108" s="51"/>
      <c r="P108" s="62" t="s">
        <v>57</v>
      </c>
      <c r="Q108" s="51"/>
      <c r="R108" s="51"/>
      <c r="T108" s="58"/>
      <c r="U108" s="58"/>
      <c r="V108" s="58"/>
      <c r="W108" s="58"/>
      <c r="X108" s="58"/>
      <c r="Y108" s="58"/>
      <c r="Z108" s="58"/>
    </row>
    <row r="109" spans="1:26" ht="21.75" customHeight="1">
      <c r="A109" s="51"/>
      <c r="B109" s="51"/>
      <c r="C109" s="62"/>
      <c r="D109" s="51" t="s">
        <v>60</v>
      </c>
      <c r="E109" s="51"/>
      <c r="F109" s="51"/>
      <c r="G109" s="48">
        <v>864713808</v>
      </c>
      <c r="H109" s="58"/>
      <c r="I109" s="48">
        <v>864713808</v>
      </c>
      <c r="J109" s="58"/>
      <c r="K109" s="48">
        <v>864713808</v>
      </c>
      <c r="L109" s="58"/>
      <c r="M109" s="48">
        <v>864713808</v>
      </c>
      <c r="N109" s="51"/>
      <c r="O109" s="51"/>
      <c r="P109" s="62"/>
      <c r="Q109" s="51" t="s">
        <v>60</v>
      </c>
      <c r="R109" s="51"/>
      <c r="T109" s="50">
        <v>30004442705</v>
      </c>
      <c r="U109" s="49"/>
      <c r="V109" s="50">
        <v>30004442705</v>
      </c>
      <c r="W109" s="49"/>
      <c r="X109" s="50">
        <v>30004442705</v>
      </c>
      <c r="Y109" s="52"/>
      <c r="Z109" s="50">
        <v>30004442705</v>
      </c>
    </row>
    <row r="110" spans="1:26" ht="21.75" customHeight="1">
      <c r="A110" s="31" t="s">
        <v>61</v>
      </c>
      <c r="G110" s="48">
        <v>31917416</v>
      </c>
      <c r="H110" s="58"/>
      <c r="I110" s="58">
        <v>31917416</v>
      </c>
      <c r="J110" s="58"/>
      <c r="K110" s="48">
        <v>31917416</v>
      </c>
      <c r="L110" s="58"/>
      <c r="M110" s="48">
        <v>31917416</v>
      </c>
      <c r="N110" s="31" t="s">
        <v>61</v>
      </c>
      <c r="O110" s="31"/>
      <c r="P110" s="31"/>
      <c r="Q110" s="31"/>
      <c r="R110" s="32"/>
      <c r="S110" s="31"/>
      <c r="T110" s="50">
        <v>977711111</v>
      </c>
      <c r="V110" s="50">
        <v>977711111</v>
      </c>
      <c r="X110" s="50">
        <v>977711111</v>
      </c>
      <c r="Y110" s="52"/>
      <c r="Z110" s="50">
        <v>977711111</v>
      </c>
    </row>
    <row r="111" spans="1:26" ht="21.75" customHeight="1">
      <c r="A111" s="31" t="s">
        <v>62</v>
      </c>
      <c r="G111" s="48"/>
      <c r="H111" s="58"/>
      <c r="I111" s="58"/>
      <c r="J111" s="58"/>
      <c r="K111" s="48"/>
      <c r="L111" s="58"/>
      <c r="M111" s="48"/>
      <c r="N111" s="31" t="s">
        <v>62</v>
      </c>
      <c r="O111" s="31"/>
      <c r="P111" s="31"/>
      <c r="Q111" s="31"/>
      <c r="R111" s="32"/>
      <c r="S111" s="31"/>
      <c r="T111" s="48"/>
      <c r="U111" s="58"/>
      <c r="V111" s="58"/>
      <c r="W111" s="58"/>
      <c r="X111" s="48"/>
      <c r="Y111" s="58"/>
      <c r="Z111" s="58"/>
    </row>
    <row r="112" spans="1:26" ht="21.75" customHeight="1">
      <c r="B112" s="31" t="s">
        <v>63</v>
      </c>
      <c r="G112" s="48">
        <v>54014730</v>
      </c>
      <c r="H112" s="58"/>
      <c r="I112" s="58">
        <v>54014730</v>
      </c>
      <c r="J112" s="58"/>
      <c r="K112" s="48">
        <v>0</v>
      </c>
      <c r="L112" s="58"/>
      <c r="M112" s="48">
        <v>0</v>
      </c>
      <c r="N112" s="31"/>
      <c r="O112" s="31" t="s">
        <v>63</v>
      </c>
      <c r="P112" s="31"/>
      <c r="Q112" s="31"/>
      <c r="R112" s="32"/>
      <c r="S112" s="31"/>
      <c r="T112" s="50">
        <v>1679085308</v>
      </c>
      <c r="V112" s="50">
        <v>1679085308</v>
      </c>
      <c r="X112" s="50">
        <v>0</v>
      </c>
      <c r="Y112" s="52"/>
      <c r="Z112" s="50">
        <v>0</v>
      </c>
    </row>
    <row r="113" spans="1:26" ht="21.75" customHeight="1">
      <c r="A113" s="31" t="s">
        <v>64</v>
      </c>
      <c r="G113" s="58"/>
      <c r="H113" s="58"/>
      <c r="I113" s="58"/>
      <c r="J113" s="58"/>
      <c r="K113" s="58"/>
      <c r="L113" s="58"/>
      <c r="M113" s="58"/>
      <c r="N113" s="31" t="s">
        <v>64</v>
      </c>
      <c r="O113" s="31"/>
      <c r="P113" s="31"/>
      <c r="Q113" s="31"/>
      <c r="R113" s="32"/>
      <c r="S113" s="31"/>
      <c r="T113" s="58"/>
      <c r="U113" s="58"/>
      <c r="V113" s="58"/>
      <c r="W113" s="58"/>
      <c r="X113" s="58"/>
      <c r="Y113" s="58"/>
      <c r="Z113" s="58"/>
    </row>
    <row r="114" spans="1:26" ht="21.75" customHeight="1">
      <c r="B114" s="31" t="s">
        <v>65</v>
      </c>
      <c r="G114" s="48">
        <v>87865911</v>
      </c>
      <c r="H114" s="58"/>
      <c r="I114" s="58">
        <v>87865911</v>
      </c>
      <c r="J114" s="58"/>
      <c r="K114" s="48">
        <v>87865911</v>
      </c>
      <c r="L114" s="58"/>
      <c r="M114" s="48">
        <v>87865911</v>
      </c>
      <c r="N114" s="31"/>
      <c r="O114" s="31" t="s">
        <v>65</v>
      </c>
      <c r="P114" s="31"/>
      <c r="Q114" s="31"/>
      <c r="R114" s="32"/>
      <c r="S114" s="31"/>
      <c r="T114" s="50">
        <v>3000444271</v>
      </c>
      <c r="V114" s="50">
        <v>3000444271</v>
      </c>
      <c r="X114" s="50">
        <v>3000444271</v>
      </c>
      <c r="Y114" s="52"/>
      <c r="Z114" s="50">
        <v>3000444271</v>
      </c>
    </row>
    <row r="115" spans="1:26" ht="21.75" customHeight="1">
      <c r="B115" s="31" t="s">
        <v>66</v>
      </c>
      <c r="F115" s="65"/>
      <c r="G115" s="48">
        <v>369980920</v>
      </c>
      <c r="H115" s="58"/>
      <c r="I115" s="58">
        <v>141396522</v>
      </c>
      <c r="J115" s="58"/>
      <c r="K115" s="48">
        <v>381167538</v>
      </c>
      <c r="L115" s="58"/>
      <c r="M115" s="48">
        <v>149646539</v>
      </c>
      <c r="N115" s="31"/>
      <c r="O115" s="31" t="s">
        <v>66</v>
      </c>
      <c r="P115" s="31"/>
      <c r="Q115" s="31"/>
      <c r="R115" s="32"/>
      <c r="S115" s="65"/>
      <c r="T115" s="50">
        <v>15297668625</v>
      </c>
      <c r="V115" s="50">
        <v>7930742039</v>
      </c>
      <c r="X115" s="50">
        <v>15732440604</v>
      </c>
      <c r="Y115" s="52"/>
      <c r="Z115" s="50">
        <v>8226325283</v>
      </c>
    </row>
    <row r="116" spans="1:26" ht="21.75" customHeight="1">
      <c r="A116" s="31" t="s">
        <v>67</v>
      </c>
      <c r="F116" s="65"/>
      <c r="G116" s="57">
        <v>7299035</v>
      </c>
      <c r="H116" s="58"/>
      <c r="I116" s="60">
        <v>14666327</v>
      </c>
      <c r="J116" s="58"/>
      <c r="K116" s="57">
        <v>0</v>
      </c>
      <c r="L116" s="58"/>
      <c r="M116" s="57">
        <v>0</v>
      </c>
      <c r="N116" s="31" t="s">
        <v>67</v>
      </c>
      <c r="O116" s="31"/>
      <c r="P116" s="31"/>
      <c r="Q116" s="31"/>
      <c r="R116" s="32"/>
      <c r="S116" s="65"/>
      <c r="T116" s="54">
        <v>-4251330554</v>
      </c>
      <c r="V116" s="56">
        <v>-5677398244</v>
      </c>
      <c r="X116" s="54">
        <v>-4661413966</v>
      </c>
      <c r="Y116" s="52"/>
      <c r="Z116" s="56">
        <v>-6211419915</v>
      </c>
    </row>
    <row r="117" spans="1:26" ht="6" customHeight="1">
      <c r="G117" s="7"/>
      <c r="H117" s="58"/>
      <c r="I117" s="7"/>
      <c r="J117" s="58"/>
      <c r="K117" s="7"/>
      <c r="L117" s="58"/>
      <c r="M117" s="7"/>
      <c r="N117" s="31"/>
      <c r="O117" s="31"/>
      <c r="P117" s="31"/>
      <c r="Q117" s="31"/>
      <c r="R117" s="32"/>
      <c r="S117" s="31"/>
      <c r="T117" s="7"/>
      <c r="U117" s="34"/>
      <c r="V117" s="7"/>
      <c r="W117" s="34"/>
      <c r="X117" s="7"/>
      <c r="Y117" s="58"/>
      <c r="Z117" s="7"/>
    </row>
    <row r="118" spans="1:26" ht="21.75" customHeight="1">
      <c r="A118" s="30" t="s">
        <v>68</v>
      </c>
      <c r="F118" s="65"/>
      <c r="G118" s="8">
        <f>SUM(G109:G116)</f>
        <v>1415791820</v>
      </c>
      <c r="H118" s="58"/>
      <c r="I118" s="8">
        <f>SUM(I109:I116)</f>
        <v>1194574714</v>
      </c>
      <c r="J118" s="58"/>
      <c r="K118" s="8">
        <f>SUM(K109:K116)</f>
        <v>1365664673</v>
      </c>
      <c r="L118" s="58"/>
      <c r="M118" s="8">
        <f>SUM(M109:M116)</f>
        <v>1134143674</v>
      </c>
      <c r="N118" s="30" t="s">
        <v>68</v>
      </c>
      <c r="O118" s="31"/>
      <c r="P118" s="31"/>
      <c r="Q118" s="31"/>
      <c r="R118" s="32"/>
      <c r="S118" s="65"/>
      <c r="T118" s="8">
        <f>SUM(T109:T116)</f>
        <v>46708021466</v>
      </c>
      <c r="U118" s="8"/>
      <c r="V118" s="8">
        <f>SUM(V109:V116)</f>
        <v>37915027190</v>
      </c>
      <c r="W118" s="8"/>
      <c r="X118" s="8">
        <f>SUM(X109:X116)</f>
        <v>45053624725</v>
      </c>
      <c r="Y118" s="8"/>
      <c r="Z118" s="8">
        <f>SUM(Z109:Z116)</f>
        <v>35997503455</v>
      </c>
    </row>
    <row r="119" spans="1:26" ht="6" customHeight="1">
      <c r="H119" s="58"/>
      <c r="J119" s="58"/>
      <c r="L119" s="58"/>
      <c r="N119" s="31"/>
      <c r="O119" s="31"/>
      <c r="P119" s="31"/>
      <c r="Q119" s="31"/>
      <c r="R119" s="32"/>
      <c r="S119" s="31"/>
      <c r="T119" s="2"/>
      <c r="U119" s="34"/>
      <c r="V119" s="2"/>
      <c r="W119" s="34"/>
      <c r="X119" s="2"/>
      <c r="Y119" s="58"/>
      <c r="Z119" s="2"/>
    </row>
    <row r="120" spans="1:26" ht="21.75" customHeight="1">
      <c r="A120" s="31" t="s">
        <v>69</v>
      </c>
      <c r="G120" s="18">
        <v>142847</v>
      </c>
      <c r="H120" s="58"/>
      <c r="I120" s="18">
        <v>142847</v>
      </c>
      <c r="J120" s="58"/>
      <c r="K120" s="18">
        <v>0</v>
      </c>
      <c r="L120" s="58"/>
      <c r="M120" s="14">
        <v>0</v>
      </c>
      <c r="N120" s="31" t="s">
        <v>69</v>
      </c>
      <c r="O120" s="31"/>
      <c r="P120" s="31"/>
      <c r="Q120" s="31"/>
      <c r="R120" s="32"/>
      <c r="S120" s="31"/>
      <c r="T120" s="56">
        <v>5202000</v>
      </c>
      <c r="V120" s="56">
        <v>5202000</v>
      </c>
      <c r="X120" s="56">
        <v>0</v>
      </c>
      <c r="Y120" s="51"/>
      <c r="Z120" s="56">
        <v>0</v>
      </c>
    </row>
    <row r="121" spans="1:26" ht="6" customHeight="1">
      <c r="H121" s="58"/>
      <c r="J121" s="58"/>
      <c r="L121" s="58"/>
      <c r="N121" s="31"/>
      <c r="O121" s="31"/>
      <c r="P121" s="31"/>
      <c r="Q121" s="31"/>
      <c r="R121" s="32"/>
      <c r="S121" s="31"/>
      <c r="T121" s="2"/>
      <c r="U121" s="34"/>
      <c r="V121" s="2"/>
      <c r="W121" s="34"/>
      <c r="X121" s="2"/>
      <c r="Y121" s="58"/>
      <c r="Z121" s="2"/>
    </row>
    <row r="122" spans="1:26" ht="21.75" customHeight="1">
      <c r="A122" s="30" t="s">
        <v>70</v>
      </c>
      <c r="G122" s="18">
        <f>SUM(G118:G120)</f>
        <v>1415934667</v>
      </c>
      <c r="H122" s="2"/>
      <c r="I122" s="18">
        <f>SUM(I118:I120)</f>
        <v>1194717561</v>
      </c>
      <c r="J122" s="2"/>
      <c r="K122" s="18">
        <f>SUM(K118:K120)</f>
        <v>1365664673</v>
      </c>
      <c r="L122" s="2"/>
      <c r="M122" s="18">
        <f>SUM(M118:M120)</f>
        <v>1134143674</v>
      </c>
      <c r="N122" s="30" t="s">
        <v>70</v>
      </c>
      <c r="O122" s="31"/>
      <c r="P122" s="31"/>
      <c r="Q122" s="31"/>
      <c r="R122" s="32"/>
      <c r="S122" s="31"/>
      <c r="T122" s="18">
        <f>SUM(T118:T120)</f>
        <v>46713223466</v>
      </c>
      <c r="U122" s="2"/>
      <c r="V122" s="18">
        <f>SUM(V118:V120)</f>
        <v>37920229190</v>
      </c>
      <c r="W122" s="2"/>
      <c r="X122" s="18">
        <f>SUM(X118:X120)</f>
        <v>45053624725</v>
      </c>
      <c r="Y122" s="2"/>
      <c r="Z122" s="18">
        <f>SUM(Z118:Z120)</f>
        <v>35997503455</v>
      </c>
    </row>
    <row r="123" spans="1:26" ht="6" customHeight="1">
      <c r="H123" s="58"/>
      <c r="J123" s="58"/>
      <c r="L123" s="58"/>
      <c r="N123" s="31"/>
      <c r="O123" s="31"/>
      <c r="P123" s="31"/>
      <c r="Q123" s="31"/>
      <c r="R123" s="32"/>
      <c r="S123" s="31"/>
      <c r="T123" s="2"/>
      <c r="U123" s="34"/>
      <c r="V123" s="2"/>
      <c r="W123" s="34"/>
      <c r="X123" s="2"/>
      <c r="Y123" s="58"/>
      <c r="Z123" s="2"/>
    </row>
    <row r="124" spans="1:26" ht="21.75" customHeight="1">
      <c r="A124" s="30" t="s">
        <v>71</v>
      </c>
      <c r="F124" s="65"/>
      <c r="G124" s="19">
        <f>G80+G122</f>
        <v>2391040279</v>
      </c>
      <c r="H124" s="58"/>
      <c r="I124" s="19">
        <f>I80+I122</f>
        <v>1931175820</v>
      </c>
      <c r="J124" s="58"/>
      <c r="K124" s="19">
        <f>K80+K122</f>
        <v>2223170405</v>
      </c>
      <c r="L124" s="58"/>
      <c r="M124" s="19">
        <f>M80+M122</f>
        <v>1752810117</v>
      </c>
      <c r="N124" s="30" t="s">
        <v>71</v>
      </c>
      <c r="O124" s="31"/>
      <c r="P124" s="31"/>
      <c r="Q124" s="31"/>
      <c r="R124" s="32"/>
      <c r="S124" s="65"/>
      <c r="T124" s="19">
        <f>T80+T122</f>
        <v>78885482681</v>
      </c>
      <c r="U124" s="8"/>
      <c r="V124" s="19">
        <f>V80+V122</f>
        <v>61298065529</v>
      </c>
      <c r="W124" s="8"/>
      <c r="X124" s="19">
        <f>X80+X122</f>
        <v>73345825881</v>
      </c>
      <c r="Y124" s="8"/>
      <c r="Z124" s="19">
        <f>Z80+Z122</f>
        <v>55636203540</v>
      </c>
    </row>
    <row r="125" spans="1:26" ht="21.75" customHeight="1">
      <c r="A125" s="30"/>
      <c r="F125" s="65"/>
      <c r="G125" s="8"/>
      <c r="H125" s="58"/>
      <c r="I125" s="8"/>
      <c r="J125" s="58"/>
      <c r="K125" s="8"/>
      <c r="L125" s="58"/>
      <c r="M125" s="8"/>
      <c r="N125" s="31"/>
      <c r="O125" s="31"/>
      <c r="P125" s="31"/>
      <c r="Q125" s="31"/>
      <c r="R125" s="31"/>
      <c r="S125" s="31"/>
      <c r="T125" s="8"/>
      <c r="U125" s="33"/>
      <c r="V125" s="8"/>
      <c r="W125" s="33"/>
      <c r="X125" s="8"/>
      <c r="Y125" s="58"/>
      <c r="Z125" s="8"/>
    </row>
    <row r="126" spans="1:26" ht="21.75" customHeight="1">
      <c r="A126" s="30"/>
      <c r="F126" s="65"/>
      <c r="G126" s="8"/>
      <c r="I126" s="8"/>
      <c r="K126" s="8"/>
      <c r="L126" s="58"/>
      <c r="M126" s="8"/>
      <c r="N126" s="31"/>
      <c r="O126" s="31"/>
      <c r="P126" s="31"/>
      <c r="Q126" s="31"/>
      <c r="R126" s="31"/>
      <c r="S126" s="31"/>
      <c r="T126" s="8"/>
      <c r="U126" s="33"/>
      <c r="V126" s="8"/>
      <c r="W126" s="33"/>
      <c r="X126" s="8"/>
      <c r="Y126" s="58"/>
      <c r="Z126" s="8"/>
    </row>
    <row r="127" spans="1:26" ht="21.75" customHeight="1">
      <c r="A127" s="30"/>
      <c r="F127" s="65"/>
      <c r="G127" s="8"/>
      <c r="H127" s="58"/>
      <c r="I127" s="8"/>
      <c r="J127" s="58"/>
      <c r="K127" s="8"/>
      <c r="L127" s="58"/>
      <c r="M127" s="8"/>
      <c r="N127" s="31"/>
      <c r="O127" s="31"/>
      <c r="P127" s="31"/>
      <c r="Q127" s="31"/>
      <c r="R127" s="31"/>
      <c r="S127" s="31"/>
      <c r="T127" s="8"/>
      <c r="U127" s="33"/>
      <c r="V127" s="8"/>
      <c r="W127" s="33"/>
      <c r="X127" s="8"/>
      <c r="Y127" s="58"/>
      <c r="Z127" s="8"/>
    </row>
    <row r="128" spans="1:26" ht="21.75" customHeight="1">
      <c r="A128" s="30"/>
      <c r="F128" s="65"/>
      <c r="G128" s="8"/>
      <c r="H128" s="58"/>
      <c r="I128" s="8"/>
      <c r="J128" s="58"/>
      <c r="K128" s="8"/>
      <c r="L128" s="58"/>
      <c r="M128" s="8"/>
      <c r="N128" s="31"/>
      <c r="O128" s="31"/>
      <c r="P128" s="31"/>
      <c r="Q128" s="31"/>
      <c r="R128" s="31"/>
      <c r="S128" s="31"/>
      <c r="T128" s="8"/>
      <c r="U128" s="33"/>
      <c r="V128" s="8"/>
      <c r="W128" s="33"/>
      <c r="X128" s="8"/>
      <c r="Y128" s="58"/>
      <c r="Z128" s="8"/>
    </row>
    <row r="129" spans="1:26" ht="21.75" customHeight="1">
      <c r="A129" s="30"/>
      <c r="F129" s="65"/>
      <c r="G129" s="8"/>
      <c r="H129" s="58"/>
      <c r="I129" s="8"/>
      <c r="J129" s="58"/>
      <c r="K129" s="8"/>
      <c r="L129" s="58"/>
      <c r="M129" s="8"/>
      <c r="N129" s="31"/>
      <c r="O129" s="31"/>
      <c r="P129" s="31"/>
      <c r="Q129" s="31"/>
      <c r="R129" s="31"/>
      <c r="S129" s="31"/>
      <c r="T129" s="8"/>
      <c r="U129" s="33"/>
      <c r="V129" s="8"/>
      <c r="W129" s="33"/>
      <c r="X129" s="8"/>
      <c r="Y129" s="58"/>
      <c r="Z129" s="8"/>
    </row>
    <row r="130" spans="1:26" ht="21.75" customHeight="1">
      <c r="A130" s="30"/>
      <c r="F130" s="65"/>
      <c r="G130" s="8"/>
      <c r="H130" s="58"/>
      <c r="I130" s="8"/>
      <c r="J130" s="58"/>
      <c r="K130" s="8"/>
      <c r="L130" s="58"/>
      <c r="M130" s="8"/>
      <c r="N130" s="31"/>
      <c r="O130" s="31"/>
      <c r="P130" s="31"/>
      <c r="Q130" s="31"/>
      <c r="R130" s="31"/>
      <c r="S130" s="31"/>
      <c r="T130" s="8"/>
      <c r="U130" s="33"/>
      <c r="V130" s="8"/>
      <c r="W130" s="33"/>
      <c r="X130" s="8"/>
      <c r="Y130" s="58"/>
      <c r="Z130" s="8"/>
    </row>
    <row r="131" spans="1:26" ht="21.75" customHeight="1">
      <c r="A131" s="30"/>
      <c r="F131" s="65"/>
      <c r="G131" s="8"/>
      <c r="H131" s="58"/>
      <c r="I131" s="8"/>
      <c r="J131" s="58"/>
      <c r="K131" s="8"/>
      <c r="L131" s="58"/>
      <c r="M131" s="8"/>
      <c r="N131" s="31"/>
      <c r="O131" s="31"/>
      <c r="P131" s="31"/>
      <c r="Q131" s="31"/>
      <c r="R131" s="31"/>
      <c r="S131" s="31"/>
      <c r="T131" s="8"/>
      <c r="U131" s="33"/>
      <c r="V131" s="8"/>
      <c r="W131" s="33"/>
      <c r="X131" s="8"/>
      <c r="Y131" s="58"/>
      <c r="Z131" s="8"/>
    </row>
    <row r="132" spans="1:26" ht="3" customHeight="1">
      <c r="A132" s="30"/>
      <c r="F132" s="65"/>
      <c r="G132" s="8"/>
      <c r="H132" s="58"/>
      <c r="I132" s="8"/>
      <c r="J132" s="58"/>
      <c r="K132" s="8"/>
      <c r="L132" s="58"/>
      <c r="M132" s="8"/>
      <c r="N132" s="31"/>
      <c r="O132" s="31"/>
      <c r="P132" s="31"/>
      <c r="Q132" s="31"/>
      <c r="R132" s="31"/>
      <c r="S132" s="31"/>
      <c r="T132" s="8"/>
      <c r="U132" s="33"/>
      <c r="V132" s="8"/>
      <c r="W132" s="33"/>
      <c r="X132" s="8"/>
      <c r="Y132" s="58"/>
      <c r="Z132" s="8"/>
    </row>
    <row r="133" spans="1:26" ht="22.35" customHeight="1">
      <c r="A133" s="36" t="s">
        <v>33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 t="s">
        <v>33</v>
      </c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6" spans="1:26" ht="21.75" customHeight="1">
      <c r="T136" s="2"/>
      <c r="V136" s="2"/>
      <c r="X136" s="2"/>
      <c r="Z136" s="2"/>
    </row>
  </sheetData>
  <mergeCells count="12">
    <mergeCell ref="G93:I93"/>
    <mergeCell ref="K93:M93"/>
    <mergeCell ref="T93:V93"/>
    <mergeCell ref="X93:Z93"/>
    <mergeCell ref="G5:I5"/>
    <mergeCell ref="T5:V5"/>
    <mergeCell ref="G49:I49"/>
    <mergeCell ref="K49:M49"/>
    <mergeCell ref="T49:V49"/>
    <mergeCell ref="K5:M5"/>
    <mergeCell ref="X5:Z5"/>
    <mergeCell ref="X49:Z49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21" man="1"/>
    <brk id="88" max="21" man="1"/>
  </rowBreaks>
  <colBreaks count="1" manualBreakCount="1">
    <brk id="13" max="1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F15FF-3FB7-4A04-857C-A33683684577}">
  <sheetPr codeName="Sheet1"/>
  <dimension ref="A1:X91"/>
  <sheetViews>
    <sheetView topLeftCell="A51" zoomScale="67" zoomScaleNormal="85" zoomScaleSheetLayoutView="85" zoomScalePageLayoutView="63" workbookViewId="0">
      <selection activeCell="AC116" sqref="AC116"/>
    </sheetView>
  </sheetViews>
  <sheetFormatPr defaultColWidth="11" defaultRowHeight="21.75" customHeight="1"/>
  <cols>
    <col min="1" max="3" width="1.6640625" style="51" customWidth="1"/>
    <col min="4" max="4" width="37" style="51" customWidth="1"/>
    <col min="5" max="5" width="3.6640625" style="58" customWidth="1"/>
    <col min="6" max="6" width="14.83203125" style="58" customWidth="1"/>
    <col min="7" max="7" width="1" style="58" customWidth="1"/>
    <col min="8" max="8" width="16" style="58" bestFit="1" customWidth="1"/>
    <col min="9" max="9" width="1" style="58" customWidth="1"/>
    <col min="10" max="10" width="14.83203125" style="58" customWidth="1"/>
    <col min="11" max="11" width="1" style="58" customWidth="1"/>
    <col min="12" max="12" width="16" style="58" bestFit="1" customWidth="1"/>
    <col min="13" max="14" width="1.6640625" style="51" customWidth="1"/>
    <col min="15" max="16" width="11" style="51"/>
    <col min="17" max="17" width="18.6640625" style="51" customWidth="1"/>
    <col min="18" max="18" width="15.83203125" style="51" customWidth="1"/>
    <col min="19" max="19" width="1" style="51" customWidth="1"/>
    <col min="20" max="20" width="15.83203125" style="51" customWidth="1"/>
    <col min="21" max="21" width="1" style="51" customWidth="1"/>
    <col min="22" max="22" width="15.83203125" style="51" customWidth="1"/>
    <col min="23" max="23" width="1" style="51" customWidth="1"/>
    <col min="24" max="24" width="15.83203125" style="51" customWidth="1"/>
    <col min="25" max="16384" width="11" style="51"/>
  </cols>
  <sheetData>
    <row r="1" spans="1:24" ht="21.75" customHeight="1">
      <c r="A1" s="30" t="s">
        <v>0</v>
      </c>
      <c r="B1" s="71"/>
      <c r="C1" s="49"/>
      <c r="D1" s="49"/>
      <c r="E1" s="44"/>
      <c r="F1" s="44"/>
      <c r="G1" s="44"/>
      <c r="H1" s="44"/>
      <c r="I1" s="44"/>
      <c r="J1" s="44"/>
      <c r="K1" s="44"/>
      <c r="L1" s="44"/>
      <c r="M1" s="30" t="s">
        <v>0</v>
      </c>
      <c r="N1" s="71"/>
      <c r="O1" s="49"/>
      <c r="P1" s="49"/>
      <c r="Q1" s="44"/>
      <c r="R1" s="50"/>
      <c r="S1" s="44"/>
      <c r="T1" s="50"/>
      <c r="U1" s="44"/>
      <c r="V1" s="50"/>
      <c r="W1" s="44"/>
      <c r="X1" s="50"/>
    </row>
    <row r="2" spans="1:24" ht="21.75" customHeight="1">
      <c r="A2" s="30" t="s">
        <v>72</v>
      </c>
      <c r="B2" s="71"/>
      <c r="C2" s="49"/>
      <c r="D2" s="49"/>
      <c r="E2" s="44"/>
      <c r="F2" s="44"/>
      <c r="G2" s="44"/>
      <c r="H2" s="44"/>
      <c r="I2" s="44"/>
      <c r="J2" s="44"/>
      <c r="K2" s="44"/>
      <c r="L2" s="44"/>
      <c r="M2" s="30" t="s">
        <v>72</v>
      </c>
      <c r="N2" s="71"/>
      <c r="O2" s="49"/>
      <c r="P2" s="49"/>
      <c r="Q2" s="44"/>
      <c r="R2" s="50"/>
      <c r="S2" s="44"/>
      <c r="T2" s="50"/>
      <c r="U2" s="44"/>
      <c r="V2" s="50"/>
      <c r="W2" s="44"/>
      <c r="X2" s="50"/>
    </row>
    <row r="3" spans="1:24" ht="21.75" customHeight="1">
      <c r="A3" s="67" t="s">
        <v>73</v>
      </c>
      <c r="B3" s="121"/>
      <c r="C3" s="122"/>
      <c r="D3" s="122"/>
      <c r="E3" s="123"/>
      <c r="F3" s="123"/>
      <c r="G3" s="123"/>
      <c r="H3" s="123"/>
      <c r="I3" s="123"/>
      <c r="J3" s="123"/>
      <c r="K3" s="123"/>
      <c r="L3" s="123"/>
      <c r="M3" s="67" t="s">
        <v>73</v>
      </c>
      <c r="N3" s="121"/>
      <c r="O3" s="122"/>
      <c r="P3" s="122"/>
      <c r="Q3" s="123"/>
      <c r="R3" s="53"/>
      <c r="S3" s="123"/>
      <c r="T3" s="53"/>
      <c r="U3" s="123"/>
      <c r="V3" s="53"/>
      <c r="W3" s="123"/>
      <c r="X3" s="53"/>
    </row>
    <row r="4" spans="1:24" ht="21" customHeight="1">
      <c r="A4" s="71"/>
      <c r="B4" s="71"/>
      <c r="C4" s="49"/>
      <c r="D4" s="49"/>
      <c r="E4" s="44"/>
      <c r="F4" s="44"/>
      <c r="G4" s="44"/>
      <c r="H4" s="44"/>
      <c r="I4" s="44"/>
      <c r="J4" s="44"/>
      <c r="K4" s="44"/>
      <c r="L4" s="44"/>
      <c r="M4" s="71"/>
      <c r="N4" s="71"/>
      <c r="O4" s="49"/>
      <c r="P4" s="49"/>
      <c r="Q4" s="44"/>
      <c r="R4" s="50"/>
      <c r="S4" s="44"/>
      <c r="T4" s="50"/>
      <c r="U4" s="44"/>
      <c r="V4" s="50"/>
      <c r="W4" s="44"/>
      <c r="X4" s="50"/>
    </row>
    <row r="5" spans="1:24" s="49" customFormat="1" ht="21" customHeight="1">
      <c r="A5" s="75"/>
      <c r="B5" s="75"/>
      <c r="E5" s="44"/>
      <c r="F5" s="141" t="s">
        <v>3</v>
      </c>
      <c r="G5" s="141"/>
      <c r="H5" s="141"/>
      <c r="I5" s="42"/>
      <c r="J5" s="141" t="s">
        <v>4</v>
      </c>
      <c r="K5" s="141"/>
      <c r="L5" s="141"/>
      <c r="M5" s="75"/>
      <c r="N5" s="75"/>
      <c r="Q5" s="44"/>
      <c r="R5" s="141" t="s">
        <v>3</v>
      </c>
      <c r="S5" s="141"/>
      <c r="T5" s="141"/>
      <c r="U5" s="42"/>
      <c r="V5" s="141" t="s">
        <v>4</v>
      </c>
      <c r="W5" s="141"/>
      <c r="X5" s="141"/>
    </row>
    <row r="6" spans="1:24" s="49" customFormat="1" ht="21" customHeight="1">
      <c r="A6" s="75"/>
      <c r="B6" s="75"/>
      <c r="E6" s="44"/>
      <c r="F6" s="5" t="s">
        <v>7</v>
      </c>
      <c r="G6" s="44"/>
      <c r="H6" s="5" t="s">
        <v>8</v>
      </c>
      <c r="I6" s="44"/>
      <c r="J6" s="5" t="s">
        <v>7</v>
      </c>
      <c r="K6" s="44"/>
      <c r="L6" s="5" t="s">
        <v>8</v>
      </c>
      <c r="M6" s="75"/>
      <c r="N6" s="75"/>
      <c r="Q6" s="44"/>
      <c r="R6" s="5" t="s">
        <v>7</v>
      </c>
      <c r="S6" s="44"/>
      <c r="T6" s="5" t="s">
        <v>8</v>
      </c>
      <c r="U6" s="44"/>
      <c r="V6" s="5" t="s">
        <v>7</v>
      </c>
      <c r="W6" s="44"/>
      <c r="X6" s="5" t="s">
        <v>8</v>
      </c>
    </row>
    <row r="7" spans="1:24" ht="21" customHeight="1">
      <c r="F7" s="74" t="s">
        <v>10</v>
      </c>
      <c r="H7" s="74" t="s">
        <v>10</v>
      </c>
      <c r="J7" s="74" t="s">
        <v>10</v>
      </c>
      <c r="K7" s="30"/>
      <c r="L7" s="74" t="s">
        <v>10</v>
      </c>
      <c r="Q7" s="58"/>
      <c r="R7" s="74" t="s">
        <v>11</v>
      </c>
      <c r="S7" s="58"/>
      <c r="T7" s="74" t="s">
        <v>11</v>
      </c>
      <c r="U7" s="58"/>
      <c r="V7" s="74" t="s">
        <v>11</v>
      </c>
      <c r="W7" s="30"/>
      <c r="X7" s="74" t="s">
        <v>11</v>
      </c>
    </row>
    <row r="8" spans="1:24" ht="8.1" customHeight="1">
      <c r="A8" s="112"/>
      <c r="M8" s="112"/>
      <c r="Q8" s="58"/>
      <c r="R8" s="124"/>
      <c r="S8" s="58"/>
      <c r="T8" s="124"/>
      <c r="U8" s="58"/>
      <c r="V8" s="124"/>
      <c r="W8" s="58"/>
      <c r="X8" s="124"/>
    </row>
    <row r="9" spans="1:24" ht="21" customHeight="1">
      <c r="A9" s="51" t="s">
        <v>74</v>
      </c>
      <c r="F9" s="2">
        <v>1543271526</v>
      </c>
      <c r="H9" s="2">
        <v>1877458352</v>
      </c>
      <c r="J9" s="2">
        <v>1376116717</v>
      </c>
      <c r="L9" s="2">
        <v>1686798653</v>
      </c>
      <c r="M9" s="51" t="s">
        <v>74</v>
      </c>
      <c r="Q9" s="58"/>
      <c r="R9" s="20">
        <v>49317832811</v>
      </c>
      <c r="S9" s="2"/>
      <c r="T9" s="2">
        <v>64069883055</v>
      </c>
      <c r="U9" s="2"/>
      <c r="V9" s="2">
        <v>44006880485</v>
      </c>
      <c r="W9" s="2"/>
      <c r="X9" s="2">
        <v>57563403659</v>
      </c>
    </row>
    <row r="10" spans="1:24" ht="21" customHeight="1">
      <c r="A10" s="51" t="s">
        <v>75</v>
      </c>
      <c r="H10" s="2"/>
      <c r="J10" s="2"/>
      <c r="L10" s="2"/>
      <c r="M10" s="51" t="s">
        <v>75</v>
      </c>
      <c r="Q10" s="58"/>
      <c r="R10" s="50"/>
      <c r="S10" s="2"/>
      <c r="T10" s="2"/>
      <c r="U10" s="2"/>
      <c r="V10" s="50"/>
      <c r="W10" s="2"/>
      <c r="X10" s="2"/>
    </row>
    <row r="11" spans="1:24" ht="21" customHeight="1">
      <c r="B11" s="51" t="s">
        <v>76</v>
      </c>
      <c r="F11" s="125">
        <v>83468929</v>
      </c>
      <c r="H11" s="125">
        <v>6654131</v>
      </c>
      <c r="J11" s="125">
        <v>26613744</v>
      </c>
      <c r="L11" s="125">
        <v>5941168</v>
      </c>
      <c r="N11" s="51" t="s">
        <v>76</v>
      </c>
      <c r="Q11" s="58"/>
      <c r="R11" s="21">
        <v>2668801838</v>
      </c>
      <c r="S11" s="58"/>
      <c r="T11" s="125">
        <v>227347957</v>
      </c>
      <c r="U11" s="58"/>
      <c r="V11" s="125">
        <v>862364241</v>
      </c>
      <c r="W11" s="58"/>
      <c r="X11" s="125">
        <v>203017370</v>
      </c>
    </row>
    <row r="12" spans="1:24" ht="8.1" customHeight="1">
      <c r="Q12" s="58"/>
      <c r="R12" s="58"/>
      <c r="S12" s="58"/>
      <c r="T12" s="58"/>
      <c r="U12" s="58"/>
      <c r="V12" s="58"/>
      <c r="W12" s="58"/>
      <c r="X12" s="50"/>
    </row>
    <row r="13" spans="1:24" ht="21" customHeight="1">
      <c r="A13" s="40" t="s">
        <v>77</v>
      </c>
      <c r="F13" s="58">
        <f>SUM(F9:F11)</f>
        <v>1626740455</v>
      </c>
      <c r="H13" s="58">
        <f>SUM(H9:H11)</f>
        <v>1884112483</v>
      </c>
      <c r="J13" s="58">
        <f>SUM(J9:J11)</f>
        <v>1402730461</v>
      </c>
      <c r="L13" s="58">
        <f>SUM(L9:L11)</f>
        <v>1692739821</v>
      </c>
      <c r="M13" s="40" t="s">
        <v>77</v>
      </c>
      <c r="Q13" s="58"/>
      <c r="R13" s="58">
        <f>SUM(R9:R11)</f>
        <v>51986634649</v>
      </c>
      <c r="S13" s="58"/>
      <c r="T13" s="58">
        <f>SUM(T9:T11)</f>
        <v>64297231012</v>
      </c>
      <c r="U13" s="58"/>
      <c r="V13" s="58">
        <f>SUM(V9:V11)</f>
        <v>44869244726</v>
      </c>
      <c r="W13" s="58"/>
      <c r="X13" s="58">
        <f>SUM(X9:X11)</f>
        <v>57766421029</v>
      </c>
    </row>
    <row r="14" spans="1:24" ht="21" customHeight="1">
      <c r="A14" s="51" t="s">
        <v>78</v>
      </c>
      <c r="F14" s="125">
        <v>-1324596843</v>
      </c>
      <c r="H14" s="125">
        <v>-1839179601</v>
      </c>
      <c r="J14" s="125">
        <v>-1108854481</v>
      </c>
      <c r="L14" s="125">
        <v>-1663259015</v>
      </c>
      <c r="M14" s="51" t="s">
        <v>78</v>
      </c>
      <c r="Q14" s="58"/>
      <c r="R14" s="125">
        <v>-42197451420</v>
      </c>
      <c r="S14" s="58"/>
      <c r="T14" s="125">
        <v>-62754872846</v>
      </c>
      <c r="U14" s="58"/>
      <c r="V14" s="125">
        <v>-35343503978</v>
      </c>
      <c r="W14" s="58"/>
      <c r="X14" s="125">
        <v>-56751411245</v>
      </c>
    </row>
    <row r="15" spans="1:24" ht="8.1" customHeight="1">
      <c r="A15" s="112"/>
      <c r="F15" s="126"/>
      <c r="H15" s="126"/>
      <c r="J15" s="126"/>
      <c r="L15" s="126"/>
      <c r="M15" s="112"/>
      <c r="Q15" s="58"/>
      <c r="R15" s="126"/>
      <c r="S15" s="58"/>
      <c r="T15" s="126"/>
      <c r="U15" s="58"/>
      <c r="V15" s="126"/>
      <c r="W15" s="58"/>
      <c r="X15" s="126"/>
    </row>
    <row r="16" spans="1:24" ht="21" customHeight="1">
      <c r="A16" s="40" t="s">
        <v>79</v>
      </c>
      <c r="F16" s="58">
        <f>SUM(F13:F14)</f>
        <v>302143612</v>
      </c>
      <c r="H16" s="58">
        <f>SUM(H13:H14)</f>
        <v>44932882</v>
      </c>
      <c r="J16" s="58">
        <f>SUM(J13:J14)</f>
        <v>293875980</v>
      </c>
      <c r="L16" s="58">
        <f>SUM(L13:L14)</f>
        <v>29480806</v>
      </c>
      <c r="M16" s="40" t="s">
        <v>79</v>
      </c>
      <c r="Q16" s="58"/>
      <c r="R16" s="58">
        <f>SUM(R13:R14)</f>
        <v>9789183229</v>
      </c>
      <c r="S16" s="58"/>
      <c r="T16" s="58">
        <f>SUM(T13:T14)</f>
        <v>1542358166</v>
      </c>
      <c r="U16" s="58"/>
      <c r="V16" s="58">
        <f>SUM(V13:V14)</f>
        <v>9525740748</v>
      </c>
      <c r="W16" s="58"/>
      <c r="X16" s="58">
        <f>SUM(X13:X14)</f>
        <v>1015009784</v>
      </c>
    </row>
    <row r="17" spans="1:24" ht="21" customHeight="1">
      <c r="A17" s="51" t="s">
        <v>80</v>
      </c>
      <c r="F17" s="58">
        <v>1276358</v>
      </c>
      <c r="H17" s="58">
        <v>1366147</v>
      </c>
      <c r="J17" s="58">
        <v>1276358</v>
      </c>
      <c r="L17" s="58">
        <v>1366147</v>
      </c>
      <c r="M17" s="51" t="s">
        <v>81</v>
      </c>
      <c r="Q17" s="58"/>
      <c r="R17" s="50">
        <v>41407474</v>
      </c>
      <c r="S17" s="58"/>
      <c r="T17" s="58">
        <v>46422299</v>
      </c>
      <c r="U17" s="58"/>
      <c r="V17" s="58">
        <v>41407474</v>
      </c>
      <c r="W17" s="58"/>
      <c r="X17" s="58">
        <v>46422299</v>
      </c>
    </row>
    <row r="18" spans="1:24" ht="21" customHeight="1">
      <c r="A18" s="51" t="s">
        <v>82</v>
      </c>
      <c r="F18" s="58">
        <v>2076775</v>
      </c>
      <c r="H18" s="58">
        <v>2118776</v>
      </c>
      <c r="J18" s="58">
        <v>2086442</v>
      </c>
      <c r="L18" s="58">
        <v>1341058</v>
      </c>
      <c r="M18" s="51" t="s">
        <v>82</v>
      </c>
      <c r="Q18" s="58"/>
      <c r="R18" s="50">
        <v>66051653</v>
      </c>
      <c r="S18" s="58"/>
      <c r="T18" s="58">
        <v>72205329</v>
      </c>
      <c r="U18" s="58"/>
      <c r="V18" s="58">
        <v>66846945</v>
      </c>
      <c r="W18" s="58"/>
      <c r="X18" s="58">
        <v>45658931</v>
      </c>
    </row>
    <row r="19" spans="1:24" ht="21" customHeight="1">
      <c r="A19" s="51" t="s">
        <v>83</v>
      </c>
      <c r="F19" s="127">
        <v>5266627</v>
      </c>
      <c r="H19" s="127">
        <v>5126535</v>
      </c>
      <c r="J19" s="127">
        <v>1996155</v>
      </c>
      <c r="L19" s="127">
        <v>5924005</v>
      </c>
      <c r="M19" s="51" t="s">
        <v>83</v>
      </c>
      <c r="Q19" s="58"/>
      <c r="R19" s="53">
        <v>107661801</v>
      </c>
      <c r="S19" s="58"/>
      <c r="T19" s="127">
        <v>174819669</v>
      </c>
      <c r="U19" s="58"/>
      <c r="V19" s="127">
        <v>61609855</v>
      </c>
      <c r="W19" s="58"/>
      <c r="X19" s="127">
        <v>202069358</v>
      </c>
    </row>
    <row r="20" spans="1:24" ht="8.1" customHeight="1">
      <c r="Q20" s="58"/>
      <c r="R20" s="58"/>
      <c r="S20" s="58"/>
      <c r="T20" s="58"/>
      <c r="U20" s="58"/>
      <c r="V20" s="58"/>
      <c r="W20" s="58"/>
      <c r="X20" s="58"/>
    </row>
    <row r="21" spans="1:24" ht="21" customHeight="1">
      <c r="A21" s="40" t="s">
        <v>84</v>
      </c>
      <c r="E21" s="51"/>
      <c r="F21" s="58">
        <f>SUM(F16:F20)</f>
        <v>310763372</v>
      </c>
      <c r="H21" s="58">
        <f>SUM(H16:H20)</f>
        <v>53544340</v>
      </c>
      <c r="J21" s="58">
        <f>SUM(J16:J20)</f>
        <v>299234935</v>
      </c>
      <c r="L21" s="58">
        <f>SUM(L16:L20)</f>
        <v>38112016</v>
      </c>
      <c r="M21" s="40" t="s">
        <v>84</v>
      </c>
      <c r="R21" s="58">
        <f>SUM(R16:R20)</f>
        <v>10004304157</v>
      </c>
      <c r="S21" s="58"/>
      <c r="T21" s="58">
        <f>SUM(T16:T20)</f>
        <v>1835805463</v>
      </c>
      <c r="U21" s="58"/>
      <c r="V21" s="58">
        <f>SUM(V16:V20)</f>
        <v>9695605022</v>
      </c>
      <c r="W21" s="58"/>
      <c r="X21" s="58">
        <f>SUM(X16:X20)</f>
        <v>1309160372</v>
      </c>
    </row>
    <row r="22" spans="1:24" ht="21" customHeight="1">
      <c r="A22" s="51" t="s">
        <v>85</v>
      </c>
      <c r="C22" s="40"/>
      <c r="F22" s="126">
        <v>-23677194</v>
      </c>
      <c r="H22" s="126">
        <v>-25267713</v>
      </c>
      <c r="J22" s="126">
        <v>-8995519</v>
      </c>
      <c r="L22" s="126">
        <v>-8858451</v>
      </c>
      <c r="M22" s="51" t="s">
        <v>85</v>
      </c>
      <c r="O22" s="40"/>
      <c r="Q22" s="58"/>
      <c r="R22" s="50">
        <v>-752780373</v>
      </c>
      <c r="S22" s="58"/>
      <c r="T22" s="126">
        <v>-861990751</v>
      </c>
      <c r="U22" s="58"/>
      <c r="V22" s="126">
        <v>-286609333</v>
      </c>
      <c r="W22" s="58"/>
      <c r="X22" s="126">
        <v>-301989917</v>
      </c>
    </row>
    <row r="23" spans="1:24" ht="21" customHeight="1">
      <c r="A23" s="51" t="s">
        <v>86</v>
      </c>
      <c r="C23" s="40"/>
      <c r="F23" s="126">
        <v>-355686</v>
      </c>
      <c r="H23" s="126">
        <v>-46428</v>
      </c>
      <c r="J23" s="126">
        <v>-339859</v>
      </c>
      <c r="L23" s="126">
        <v>0</v>
      </c>
      <c r="M23" s="51" t="s">
        <v>86</v>
      </c>
      <c r="O23" s="40"/>
      <c r="Q23" s="58"/>
      <c r="R23" s="50">
        <v>-11254672</v>
      </c>
      <c r="S23" s="58"/>
      <c r="T23" s="126">
        <v>-1584418</v>
      </c>
      <c r="U23" s="58"/>
      <c r="V23" s="126">
        <v>-10751820</v>
      </c>
      <c r="W23" s="58"/>
      <c r="X23" s="126">
        <v>0</v>
      </c>
    </row>
    <row r="24" spans="1:24" ht="21" customHeight="1">
      <c r="A24" s="51" t="s">
        <v>87</v>
      </c>
      <c r="C24" s="40"/>
      <c r="F24" s="128">
        <v>-1427674</v>
      </c>
      <c r="H24" s="128">
        <v>-2109630</v>
      </c>
      <c r="J24" s="128">
        <v>-918806</v>
      </c>
      <c r="L24" s="128">
        <v>-1568571</v>
      </c>
      <c r="M24" s="51" t="s">
        <v>87</v>
      </c>
      <c r="O24" s="40"/>
      <c r="Q24" s="58"/>
      <c r="R24" s="53">
        <v>-45358110</v>
      </c>
      <c r="S24" s="58"/>
      <c r="T24" s="128">
        <v>-72013875</v>
      </c>
      <c r="U24" s="58"/>
      <c r="V24" s="128">
        <v>-29190021</v>
      </c>
      <c r="W24" s="58"/>
      <c r="X24" s="128">
        <v>-53549666</v>
      </c>
    </row>
    <row r="25" spans="1:24" ht="8.1" customHeight="1">
      <c r="A25" s="112"/>
      <c r="F25" s="126"/>
      <c r="H25" s="126"/>
      <c r="J25" s="126"/>
      <c r="L25" s="126"/>
      <c r="M25" s="112"/>
      <c r="Q25" s="58"/>
      <c r="R25" s="126"/>
      <c r="S25" s="58"/>
      <c r="T25" s="126"/>
      <c r="U25" s="58"/>
      <c r="V25" s="126"/>
      <c r="W25" s="58"/>
      <c r="X25" s="126"/>
    </row>
    <row r="26" spans="1:24" ht="21" customHeight="1">
      <c r="A26" s="40" t="s">
        <v>88</v>
      </c>
      <c r="D26" s="40"/>
      <c r="F26" s="58">
        <f>SUM(F21:F24)</f>
        <v>285302818</v>
      </c>
      <c r="H26" s="58">
        <f>SUM(H21:H24)</f>
        <v>26120569</v>
      </c>
      <c r="J26" s="58">
        <f>SUM(J21:J24)</f>
        <v>288980751</v>
      </c>
      <c r="L26" s="58">
        <f>SUM(L21:L24)</f>
        <v>27684994</v>
      </c>
      <c r="M26" s="40" t="s">
        <v>88</v>
      </c>
      <c r="P26" s="40"/>
      <c r="Q26" s="58"/>
      <c r="R26" s="58">
        <f>SUM(R21:R24)</f>
        <v>9194911002</v>
      </c>
      <c r="S26" s="58"/>
      <c r="T26" s="58">
        <f>SUM(T21:T24)</f>
        <v>900216419</v>
      </c>
      <c r="U26" s="58"/>
      <c r="V26" s="58">
        <f>SUM(V21:V24)</f>
        <v>9369053848</v>
      </c>
      <c r="W26" s="58"/>
      <c r="X26" s="58">
        <f>SUM(X21:X24)</f>
        <v>953620789</v>
      </c>
    </row>
    <row r="27" spans="1:24" ht="21" customHeight="1">
      <c r="A27" s="51" t="s">
        <v>89</v>
      </c>
      <c r="B27" s="40"/>
      <c r="F27" s="129">
        <v>-56702612</v>
      </c>
      <c r="H27" s="129">
        <v>-5417760</v>
      </c>
      <c r="J27" s="129">
        <v>-57459752</v>
      </c>
      <c r="L27" s="129">
        <v>-5234121</v>
      </c>
      <c r="M27" s="51" t="s">
        <v>89</v>
      </c>
      <c r="N27" s="40"/>
      <c r="Q27" s="58"/>
      <c r="R27" s="53">
        <v>-1827464216</v>
      </c>
      <c r="S27" s="58"/>
      <c r="T27" s="129">
        <v>-186694625</v>
      </c>
      <c r="U27" s="58"/>
      <c r="V27" s="129">
        <v>-1862938527</v>
      </c>
      <c r="W27" s="58"/>
      <c r="X27" s="129">
        <v>-180428199</v>
      </c>
    </row>
    <row r="28" spans="1:24" ht="8.1" customHeight="1">
      <c r="A28" s="112"/>
      <c r="F28" s="22"/>
      <c r="H28" s="22"/>
      <c r="J28" s="22"/>
      <c r="L28" s="126"/>
      <c r="M28" s="112"/>
      <c r="Q28" s="58"/>
      <c r="R28" s="126"/>
      <c r="S28" s="58"/>
      <c r="T28" s="126"/>
      <c r="U28" s="58"/>
      <c r="V28" s="126"/>
      <c r="W28" s="58"/>
      <c r="X28" s="126"/>
    </row>
    <row r="29" spans="1:24" ht="21" customHeight="1">
      <c r="A29" s="71" t="s">
        <v>90</v>
      </c>
      <c r="F29" s="58">
        <f>SUM(F26:F27)</f>
        <v>228600206</v>
      </c>
      <c r="H29" s="58">
        <f>SUM(H26:H27)</f>
        <v>20702809</v>
      </c>
      <c r="J29" s="58">
        <f>SUM(J26:J27)</f>
        <v>231520999</v>
      </c>
      <c r="L29" s="58">
        <f>SUM(L26:L27)</f>
        <v>22450873</v>
      </c>
      <c r="M29" s="71" t="s">
        <v>90</v>
      </c>
      <c r="Q29" s="58"/>
      <c r="R29" s="58">
        <f>SUM(R26:R27)</f>
        <v>7367446786</v>
      </c>
      <c r="S29" s="58"/>
      <c r="T29" s="58">
        <f>SUM(T26:T27)</f>
        <v>713521794</v>
      </c>
      <c r="U29" s="58"/>
      <c r="V29" s="58">
        <f>SUM(V26:V27)</f>
        <v>7506115321</v>
      </c>
      <c r="W29" s="58"/>
      <c r="X29" s="58">
        <f>SUM(X26:X27)</f>
        <v>773192590</v>
      </c>
    </row>
    <row r="30" spans="1:24" ht="8.1" customHeight="1">
      <c r="A30" s="40"/>
      <c r="F30" s="126"/>
      <c r="H30" s="126"/>
      <c r="J30" s="126"/>
      <c r="L30" s="126"/>
      <c r="M30" s="40"/>
      <c r="Q30" s="58"/>
      <c r="R30" s="126"/>
      <c r="S30" s="58"/>
      <c r="T30" s="126"/>
      <c r="U30" s="58"/>
      <c r="V30" s="126"/>
      <c r="W30" s="58"/>
      <c r="X30" s="126"/>
    </row>
    <row r="31" spans="1:24" ht="21" customHeight="1">
      <c r="A31" s="40" t="s">
        <v>91</v>
      </c>
      <c r="E31" s="51"/>
      <c r="F31" s="48"/>
      <c r="H31" s="48"/>
      <c r="J31" s="48"/>
      <c r="K31" s="48"/>
      <c r="L31" s="48"/>
      <c r="M31" s="40" t="s">
        <v>91</v>
      </c>
      <c r="R31" s="48"/>
      <c r="S31" s="48"/>
      <c r="T31" s="48"/>
      <c r="U31" s="48"/>
      <c r="V31" s="48"/>
      <c r="W31" s="48"/>
      <c r="X31" s="48"/>
    </row>
    <row r="32" spans="1:24" ht="21" customHeight="1">
      <c r="A32" s="130" t="s">
        <v>92</v>
      </c>
      <c r="E32" s="51"/>
      <c r="F32" s="48"/>
      <c r="H32" s="48"/>
      <c r="J32" s="48"/>
      <c r="K32" s="48"/>
      <c r="L32" s="48"/>
      <c r="M32" s="130" t="s">
        <v>92</v>
      </c>
      <c r="R32" s="48"/>
      <c r="S32" s="48"/>
      <c r="T32" s="48"/>
      <c r="U32" s="48"/>
      <c r="V32" s="48"/>
      <c r="W32" s="48"/>
      <c r="X32" s="48"/>
    </row>
    <row r="33" spans="1:24" ht="21" customHeight="1">
      <c r="B33" s="130" t="s">
        <v>93</v>
      </c>
      <c r="E33" s="51"/>
      <c r="F33" s="48"/>
      <c r="H33" s="48"/>
      <c r="J33" s="48"/>
      <c r="L33" s="48"/>
      <c r="N33" s="130" t="s">
        <v>93</v>
      </c>
      <c r="R33" s="48"/>
      <c r="S33" s="48"/>
      <c r="T33" s="48"/>
      <c r="U33" s="48"/>
      <c r="V33" s="48"/>
      <c r="W33" s="48"/>
      <c r="X33" s="48"/>
    </row>
    <row r="34" spans="1:24" ht="21" customHeight="1">
      <c r="A34" s="40"/>
      <c r="B34" s="51" t="s">
        <v>94</v>
      </c>
      <c r="E34" s="51"/>
      <c r="M34" s="40"/>
      <c r="N34" s="51" t="s">
        <v>94</v>
      </c>
      <c r="R34" s="48"/>
      <c r="S34" s="48"/>
      <c r="T34" s="48"/>
      <c r="U34" s="48"/>
      <c r="V34" s="48"/>
      <c r="W34" s="48"/>
      <c r="X34" s="48"/>
    </row>
    <row r="35" spans="1:24" ht="21" customHeight="1">
      <c r="A35" s="40"/>
      <c r="C35" s="51" t="s">
        <v>95</v>
      </c>
      <c r="E35" s="51"/>
      <c r="F35" s="53">
        <v>-7306863</v>
      </c>
      <c r="H35" s="127">
        <v>250589</v>
      </c>
      <c r="J35" s="127">
        <v>0</v>
      </c>
      <c r="L35" s="127">
        <v>0</v>
      </c>
      <c r="M35" s="40"/>
      <c r="O35" s="51" t="s">
        <v>95</v>
      </c>
      <c r="R35" s="53">
        <v>0</v>
      </c>
      <c r="S35" s="58"/>
      <c r="T35" s="127">
        <v>0</v>
      </c>
      <c r="U35" s="58"/>
      <c r="V35" s="127">
        <v>0</v>
      </c>
      <c r="W35" s="58"/>
      <c r="X35" s="127">
        <v>0</v>
      </c>
    </row>
    <row r="36" spans="1:24" ht="8.1" customHeight="1">
      <c r="E36" s="51"/>
      <c r="F36" s="48"/>
      <c r="H36" s="48"/>
      <c r="J36" s="48"/>
      <c r="L36" s="48"/>
      <c r="M36" s="40"/>
      <c r="R36" s="24"/>
      <c r="S36" s="48"/>
      <c r="T36" s="48"/>
      <c r="U36" s="48"/>
      <c r="V36" s="48"/>
      <c r="W36" s="48"/>
      <c r="X36" s="48"/>
    </row>
    <row r="37" spans="1:24" ht="21" customHeight="1">
      <c r="A37" s="130" t="s">
        <v>96</v>
      </c>
      <c r="E37" s="51"/>
      <c r="F37" s="48"/>
      <c r="H37" s="48"/>
      <c r="J37" s="48"/>
      <c r="K37" s="48"/>
      <c r="L37" s="48"/>
      <c r="M37" s="130" t="s">
        <v>96</v>
      </c>
    </row>
    <row r="38" spans="1:24" ht="21" customHeight="1">
      <c r="B38" s="130" t="s">
        <v>93</v>
      </c>
      <c r="E38" s="51"/>
      <c r="F38" s="48"/>
      <c r="H38" s="48"/>
      <c r="J38" s="48"/>
      <c r="L38" s="48"/>
      <c r="N38" s="130" t="s">
        <v>93</v>
      </c>
    </row>
    <row r="39" spans="1:24" ht="21" customHeight="1">
      <c r="A39" s="40"/>
      <c r="B39" s="51" t="s">
        <v>97</v>
      </c>
      <c r="E39" s="51"/>
      <c r="F39" s="48"/>
      <c r="H39" s="48"/>
      <c r="J39" s="48"/>
      <c r="L39" s="48"/>
      <c r="M39" s="40"/>
      <c r="N39" s="51" t="s">
        <v>97</v>
      </c>
      <c r="R39" s="50"/>
      <c r="S39" s="58"/>
      <c r="T39" s="50"/>
      <c r="U39" s="58"/>
      <c r="V39" s="50"/>
      <c r="W39" s="58"/>
      <c r="X39" s="50"/>
    </row>
    <row r="40" spans="1:24" ht="21" customHeight="1">
      <c r="A40" s="40"/>
      <c r="C40" s="51" t="s">
        <v>98</v>
      </c>
      <c r="E40" s="51"/>
      <c r="F40" s="48"/>
      <c r="M40" s="40"/>
      <c r="O40" s="51" t="s">
        <v>98</v>
      </c>
      <c r="P40" s="58"/>
      <c r="R40" s="24"/>
      <c r="S40" s="48"/>
      <c r="U40" s="58"/>
      <c r="V40" s="58"/>
      <c r="W40" s="58"/>
    </row>
    <row r="41" spans="1:24" ht="21" customHeight="1">
      <c r="A41" s="40"/>
      <c r="C41" s="51" t="s">
        <v>99</v>
      </c>
      <c r="E41" s="51"/>
      <c r="F41" s="50">
        <v>-60429</v>
      </c>
      <c r="G41" s="51"/>
      <c r="H41" s="50">
        <v>-1500322</v>
      </c>
      <c r="I41" s="51"/>
      <c r="J41" s="15">
        <v>0</v>
      </c>
      <c r="K41" s="51"/>
      <c r="L41" s="15">
        <v>0</v>
      </c>
      <c r="M41" s="40"/>
      <c r="O41" s="51" t="s">
        <v>99</v>
      </c>
      <c r="R41" s="50">
        <v>-1920000</v>
      </c>
      <c r="T41" s="58">
        <v>-51200000</v>
      </c>
      <c r="V41" s="15">
        <v>0</v>
      </c>
      <c r="X41" s="58">
        <v>0</v>
      </c>
    </row>
    <row r="42" spans="1:24" ht="21" customHeight="1">
      <c r="B42" s="51" t="s">
        <v>94</v>
      </c>
      <c r="E42" s="51"/>
      <c r="N42" s="51" t="s">
        <v>94</v>
      </c>
      <c r="R42" s="50"/>
      <c r="S42" s="58"/>
      <c r="T42" s="58"/>
      <c r="U42" s="58"/>
      <c r="V42" s="58"/>
      <c r="W42" s="58"/>
      <c r="X42" s="58"/>
    </row>
    <row r="43" spans="1:24" ht="21" customHeight="1">
      <c r="C43" s="51" t="s">
        <v>95</v>
      </c>
      <c r="E43" s="51"/>
      <c r="F43" s="25">
        <v>0</v>
      </c>
      <c r="H43" s="127">
        <v>0</v>
      </c>
      <c r="J43" s="127">
        <v>0</v>
      </c>
      <c r="L43" s="127">
        <v>0</v>
      </c>
      <c r="O43" s="51" t="s">
        <v>95</v>
      </c>
      <c r="R43" s="25">
        <v>1427987690</v>
      </c>
      <c r="S43" s="58"/>
      <c r="T43" s="127">
        <v>-57863827</v>
      </c>
      <c r="U43" s="58"/>
      <c r="V43" s="127">
        <v>1550005949</v>
      </c>
      <c r="W43" s="58"/>
      <c r="X43" s="127">
        <v>-63740228</v>
      </c>
    </row>
    <row r="44" spans="1:24" ht="21" customHeight="1">
      <c r="A44" s="40"/>
      <c r="E44" s="51"/>
      <c r="H44" s="50"/>
      <c r="I44" s="51"/>
      <c r="J44" s="15"/>
      <c r="L44" s="16"/>
      <c r="R44" s="48"/>
      <c r="S44" s="48"/>
      <c r="T44" s="48"/>
      <c r="U44" s="48"/>
      <c r="V44" s="48"/>
      <c r="W44" s="48"/>
      <c r="X44" s="48"/>
    </row>
    <row r="45" spans="1:24" ht="6.75" customHeight="1">
      <c r="A45" s="40"/>
      <c r="E45" s="51"/>
      <c r="R45" s="48"/>
      <c r="S45" s="48"/>
      <c r="T45" s="48"/>
      <c r="U45" s="48"/>
      <c r="V45" s="48"/>
      <c r="W45" s="48"/>
      <c r="X45" s="48"/>
    </row>
    <row r="46" spans="1:24" s="31" customFormat="1" ht="21.75" customHeight="1">
      <c r="A46" s="131" t="s">
        <v>33</v>
      </c>
      <c r="B46" s="132"/>
      <c r="C46" s="133"/>
      <c r="D46" s="133"/>
      <c r="E46" s="133"/>
      <c r="F46" s="133"/>
      <c r="G46" s="131"/>
      <c r="H46" s="133"/>
      <c r="I46" s="131"/>
      <c r="J46" s="131"/>
      <c r="K46" s="131"/>
      <c r="L46" s="131"/>
      <c r="M46" s="131" t="s">
        <v>33</v>
      </c>
      <c r="N46" s="132"/>
      <c r="O46" s="133"/>
      <c r="P46" s="133"/>
      <c r="Q46" s="133"/>
      <c r="R46" s="133"/>
      <c r="S46" s="131"/>
      <c r="T46" s="133"/>
      <c r="U46" s="131"/>
      <c r="V46" s="131"/>
      <c r="W46" s="131"/>
      <c r="X46" s="131"/>
    </row>
    <row r="47" spans="1:24" ht="21.75" customHeight="1">
      <c r="A47" s="30" t="s">
        <v>0</v>
      </c>
      <c r="B47" s="71"/>
      <c r="C47" s="49"/>
      <c r="D47" s="49"/>
      <c r="E47" s="44"/>
      <c r="F47" s="44"/>
      <c r="G47" s="44"/>
      <c r="H47" s="44"/>
      <c r="I47" s="44"/>
      <c r="J47" s="44"/>
      <c r="K47" s="44"/>
      <c r="L47" s="44"/>
      <c r="M47" s="30" t="s">
        <v>0</v>
      </c>
      <c r="N47" s="71"/>
      <c r="O47" s="49"/>
      <c r="P47" s="49"/>
      <c r="Q47" s="44"/>
      <c r="R47" s="50"/>
      <c r="S47" s="44"/>
      <c r="T47" s="50"/>
      <c r="U47" s="44"/>
      <c r="V47" s="50"/>
      <c r="W47" s="44"/>
      <c r="X47" s="50"/>
    </row>
    <row r="48" spans="1:24" ht="21.75" customHeight="1">
      <c r="A48" s="30" t="s">
        <v>72</v>
      </c>
      <c r="B48" s="71"/>
      <c r="C48" s="49"/>
      <c r="D48" s="49"/>
      <c r="E48" s="44"/>
      <c r="F48" s="44"/>
      <c r="G48" s="44"/>
      <c r="H48" s="44"/>
      <c r="I48" s="44"/>
      <c r="J48" s="44"/>
      <c r="K48" s="44"/>
      <c r="L48" s="44"/>
      <c r="M48" s="30" t="s">
        <v>72</v>
      </c>
      <c r="N48" s="71"/>
      <c r="O48" s="49"/>
      <c r="P48" s="49"/>
      <c r="Q48" s="44"/>
      <c r="R48" s="50"/>
      <c r="S48" s="44"/>
      <c r="T48" s="50"/>
      <c r="U48" s="44"/>
      <c r="V48" s="50"/>
      <c r="W48" s="44"/>
      <c r="X48" s="50"/>
    </row>
    <row r="49" spans="1:24" ht="21.75" customHeight="1">
      <c r="A49" s="67" t="s">
        <v>73</v>
      </c>
      <c r="B49" s="121"/>
      <c r="C49" s="122"/>
      <c r="D49" s="122"/>
      <c r="E49" s="123"/>
      <c r="F49" s="123"/>
      <c r="G49" s="123"/>
      <c r="H49" s="123"/>
      <c r="I49" s="123"/>
      <c r="J49" s="123"/>
      <c r="K49" s="123"/>
      <c r="L49" s="123"/>
      <c r="M49" s="67" t="s">
        <v>73</v>
      </c>
      <c r="N49" s="121"/>
      <c r="O49" s="122"/>
      <c r="P49" s="122"/>
      <c r="Q49" s="123"/>
      <c r="R49" s="53"/>
      <c r="S49" s="123"/>
      <c r="T49" s="53"/>
      <c r="U49" s="123"/>
      <c r="V49" s="53"/>
      <c r="W49" s="123"/>
      <c r="X49" s="53"/>
    </row>
    <row r="50" spans="1:24" ht="21" customHeight="1">
      <c r="A50" s="71"/>
      <c r="B50" s="71"/>
      <c r="C50" s="49"/>
      <c r="D50" s="49"/>
      <c r="E50" s="44"/>
      <c r="F50" s="44"/>
      <c r="G50" s="44"/>
      <c r="H50" s="44"/>
      <c r="I50" s="44"/>
      <c r="J50" s="44"/>
      <c r="K50" s="44"/>
      <c r="L50" s="44"/>
      <c r="M50" s="71"/>
      <c r="N50" s="71"/>
      <c r="O50" s="49"/>
      <c r="P50" s="49"/>
      <c r="Q50" s="44"/>
      <c r="R50" s="50"/>
      <c r="S50" s="44"/>
      <c r="T50" s="50"/>
      <c r="U50" s="44"/>
      <c r="V50" s="50"/>
      <c r="W50" s="44"/>
      <c r="X50" s="50"/>
    </row>
    <row r="51" spans="1:24" s="49" customFormat="1" ht="21" customHeight="1">
      <c r="A51" s="75"/>
      <c r="B51" s="75"/>
      <c r="E51" s="44"/>
      <c r="F51" s="141" t="s">
        <v>3</v>
      </c>
      <c r="G51" s="141"/>
      <c r="H51" s="141"/>
      <c r="I51" s="42"/>
      <c r="J51" s="141" t="s">
        <v>4</v>
      </c>
      <c r="K51" s="141"/>
      <c r="L51" s="141"/>
      <c r="M51" s="75"/>
      <c r="N51" s="75"/>
      <c r="Q51" s="44"/>
      <c r="R51" s="141" t="s">
        <v>3</v>
      </c>
      <c r="S51" s="141"/>
      <c r="T51" s="141"/>
      <c r="U51" s="42"/>
      <c r="V51" s="141" t="s">
        <v>4</v>
      </c>
      <c r="W51" s="141"/>
      <c r="X51" s="141"/>
    </row>
    <row r="52" spans="1:24" s="49" customFormat="1" ht="21" customHeight="1">
      <c r="A52" s="75"/>
      <c r="B52" s="75"/>
      <c r="E52" s="44"/>
      <c r="F52" s="5" t="s">
        <v>7</v>
      </c>
      <c r="G52" s="44"/>
      <c r="H52" s="5" t="s">
        <v>8</v>
      </c>
      <c r="I52" s="44"/>
      <c r="J52" s="5" t="s">
        <v>7</v>
      </c>
      <c r="K52" s="44"/>
      <c r="L52" s="5" t="s">
        <v>8</v>
      </c>
      <c r="M52" s="75"/>
      <c r="N52" s="75"/>
      <c r="Q52" s="44"/>
      <c r="R52" s="5" t="s">
        <v>7</v>
      </c>
      <c r="S52" s="44"/>
      <c r="T52" s="5" t="s">
        <v>8</v>
      </c>
      <c r="U52" s="44"/>
      <c r="V52" s="5" t="s">
        <v>7</v>
      </c>
      <c r="W52" s="44"/>
      <c r="X52" s="5" t="s">
        <v>8</v>
      </c>
    </row>
    <row r="53" spans="1:24" ht="21" customHeight="1">
      <c r="F53" s="74" t="s">
        <v>10</v>
      </c>
      <c r="H53" s="74" t="s">
        <v>10</v>
      </c>
      <c r="J53" s="74" t="s">
        <v>10</v>
      </c>
      <c r="K53" s="30"/>
      <c r="L53" s="74" t="s">
        <v>10</v>
      </c>
      <c r="Q53" s="58"/>
      <c r="R53" s="74" t="s">
        <v>11</v>
      </c>
      <c r="S53" s="58"/>
      <c r="T53" s="74" t="s">
        <v>11</v>
      </c>
      <c r="U53" s="58"/>
      <c r="V53" s="74" t="s">
        <v>11</v>
      </c>
      <c r="W53" s="30"/>
      <c r="X53" s="74" t="s">
        <v>11</v>
      </c>
    </row>
    <row r="54" spans="1:24" ht="8.1" customHeight="1">
      <c r="A54" s="112"/>
      <c r="M54" s="112"/>
      <c r="Q54" s="58"/>
      <c r="R54" s="124"/>
      <c r="S54" s="58"/>
      <c r="T54" s="124"/>
      <c r="U54" s="58"/>
      <c r="V54" s="124"/>
      <c r="W54" s="58"/>
      <c r="X54" s="124"/>
    </row>
    <row r="55" spans="1:24" ht="21" customHeight="1">
      <c r="A55" s="40" t="s">
        <v>100</v>
      </c>
      <c r="F55" s="126"/>
      <c r="H55" s="126"/>
      <c r="J55" s="126"/>
      <c r="L55" s="126"/>
      <c r="M55" s="40" t="s">
        <v>100</v>
      </c>
      <c r="Q55" s="58"/>
      <c r="R55" s="126"/>
      <c r="S55" s="58"/>
      <c r="T55" s="126"/>
      <c r="U55" s="58"/>
      <c r="V55" s="126"/>
      <c r="W55" s="58"/>
      <c r="X55" s="126"/>
    </row>
    <row r="56" spans="1:24" ht="8.25" customHeight="1">
      <c r="A56" s="40"/>
      <c r="E56" s="51"/>
      <c r="M56" s="40"/>
      <c r="R56" s="58"/>
      <c r="S56" s="58"/>
      <c r="T56" s="58"/>
      <c r="U56" s="58"/>
      <c r="V56" s="58"/>
      <c r="W56" s="58"/>
      <c r="X56" s="58"/>
    </row>
    <row r="57" spans="1:24" ht="21" customHeight="1">
      <c r="A57" s="51" t="s">
        <v>101</v>
      </c>
      <c r="E57" s="51"/>
      <c r="M57" s="51" t="s">
        <v>101</v>
      </c>
      <c r="R57" s="58"/>
      <c r="S57" s="58"/>
      <c r="T57" s="58"/>
      <c r="U57" s="58"/>
      <c r="V57" s="58"/>
      <c r="W57" s="58"/>
      <c r="X57" s="58"/>
    </row>
    <row r="58" spans="1:24" ht="21" customHeight="1">
      <c r="B58" s="51" t="s">
        <v>102</v>
      </c>
      <c r="E58" s="51"/>
      <c r="F58" s="23">
        <v>-7367292</v>
      </c>
      <c r="G58" s="8"/>
      <c r="H58" s="23">
        <v>-1249733</v>
      </c>
      <c r="I58" s="8"/>
      <c r="J58" s="23">
        <v>0</v>
      </c>
      <c r="K58" s="8"/>
      <c r="L58" s="23">
        <v>0</v>
      </c>
      <c r="N58" s="51" t="s">
        <v>102</v>
      </c>
      <c r="R58" s="23">
        <v>1426067690</v>
      </c>
      <c r="S58" s="8"/>
      <c r="T58" s="23">
        <v>-109063827</v>
      </c>
      <c r="U58" s="8"/>
      <c r="V58" s="23">
        <v>1550005949</v>
      </c>
      <c r="W58" s="8"/>
      <c r="X58" s="23">
        <v>-63740228</v>
      </c>
    </row>
    <row r="59" spans="1:24" ht="8.1" customHeight="1">
      <c r="E59" s="51"/>
      <c r="F59" s="8"/>
      <c r="H59" s="8"/>
      <c r="J59" s="8"/>
      <c r="L59" s="8"/>
      <c r="R59" s="8"/>
      <c r="S59" s="58"/>
      <c r="T59" s="8"/>
      <c r="U59" s="58"/>
      <c r="V59" s="8"/>
      <c r="W59" s="58"/>
      <c r="X59" s="8"/>
    </row>
    <row r="60" spans="1:24" ht="21" customHeight="1" thickBot="1">
      <c r="A60" s="40" t="s">
        <v>103</v>
      </c>
      <c r="B60" s="40"/>
      <c r="E60" s="51"/>
      <c r="F60" s="134">
        <f>SUM(F29,F58)</f>
        <v>221232914</v>
      </c>
      <c r="G60" s="126"/>
      <c r="H60" s="134">
        <f>SUM(H29,H58)</f>
        <v>19453076</v>
      </c>
      <c r="I60" s="126"/>
      <c r="J60" s="134">
        <f>SUM(J29,J58)</f>
        <v>231520999</v>
      </c>
      <c r="K60" s="126"/>
      <c r="L60" s="134">
        <f>SUM(L29,L58)</f>
        <v>22450873</v>
      </c>
      <c r="M60" s="40" t="s">
        <v>103</v>
      </c>
      <c r="N60" s="40"/>
      <c r="R60" s="134">
        <f>SUM(R29,R58)</f>
        <v>8793514476</v>
      </c>
      <c r="S60" s="126"/>
      <c r="T60" s="134">
        <f>SUM(T29,T58)</f>
        <v>604457967</v>
      </c>
      <c r="U60" s="126"/>
      <c r="V60" s="134">
        <f>SUM(V29,V58)</f>
        <v>9056121270</v>
      </c>
      <c r="W60" s="126"/>
      <c r="X60" s="134">
        <f>SUM(X29,X58)</f>
        <v>709452362</v>
      </c>
    </row>
    <row r="61" spans="1:24" ht="21" customHeight="1" thickTop="1">
      <c r="A61" s="40"/>
      <c r="B61" s="40"/>
      <c r="E61" s="51"/>
      <c r="F61" s="126"/>
      <c r="H61" s="126"/>
      <c r="J61" s="126"/>
      <c r="K61" s="126"/>
      <c r="L61" s="126"/>
      <c r="M61" s="40"/>
      <c r="N61" s="40"/>
      <c r="R61" s="126"/>
      <c r="S61" s="58"/>
      <c r="T61" s="126"/>
      <c r="U61" s="58"/>
      <c r="V61" s="126"/>
      <c r="W61" s="126"/>
      <c r="X61" s="126"/>
    </row>
    <row r="62" spans="1:24" ht="21" customHeight="1">
      <c r="A62" s="40" t="s">
        <v>104</v>
      </c>
      <c r="B62" s="40"/>
      <c r="E62" s="51"/>
      <c r="F62" s="126"/>
      <c r="H62" s="126"/>
      <c r="J62" s="126"/>
      <c r="K62" s="126"/>
      <c r="L62" s="126"/>
      <c r="M62" s="40" t="s">
        <v>104</v>
      </c>
      <c r="N62" s="40"/>
      <c r="R62" s="126"/>
      <c r="S62" s="58"/>
      <c r="T62" s="126"/>
      <c r="U62" s="58"/>
      <c r="V62" s="126"/>
      <c r="W62" s="126"/>
      <c r="X62" s="126"/>
    </row>
    <row r="63" spans="1:24" ht="21" customHeight="1">
      <c r="B63" s="51" t="s">
        <v>105</v>
      </c>
      <c r="E63" s="51"/>
      <c r="F63" s="50">
        <v>228584398</v>
      </c>
      <c r="H63" s="126">
        <v>20702809</v>
      </c>
      <c r="J63" s="126">
        <v>231520999</v>
      </c>
      <c r="L63" s="126">
        <v>22450873</v>
      </c>
      <c r="N63" s="51" t="s">
        <v>105</v>
      </c>
      <c r="R63" s="50">
        <v>7366926586</v>
      </c>
      <c r="S63" s="58"/>
      <c r="T63" s="126">
        <v>713521794</v>
      </c>
      <c r="U63" s="58"/>
      <c r="V63" s="50">
        <v>7506115321</v>
      </c>
      <c r="W63" s="58"/>
      <c r="X63" s="126">
        <v>773192590</v>
      </c>
    </row>
    <row r="64" spans="1:24" ht="21" customHeight="1">
      <c r="B64" s="51" t="s">
        <v>69</v>
      </c>
      <c r="E64" s="51"/>
      <c r="F64" s="53">
        <v>15808</v>
      </c>
      <c r="H64" s="128">
        <v>0</v>
      </c>
      <c r="J64" s="128">
        <v>0</v>
      </c>
      <c r="L64" s="128">
        <v>0</v>
      </c>
      <c r="N64" s="51" t="s">
        <v>69</v>
      </c>
      <c r="O64" s="31"/>
      <c r="P64" s="31"/>
      <c r="Q64" s="31"/>
      <c r="R64" s="53">
        <v>520200</v>
      </c>
      <c r="S64" s="58"/>
      <c r="T64" s="128">
        <v>0</v>
      </c>
      <c r="U64" s="58"/>
      <c r="V64" s="128">
        <v>0</v>
      </c>
      <c r="W64" s="58"/>
      <c r="X64" s="128">
        <v>0</v>
      </c>
    </row>
    <row r="65" spans="1:24" ht="8.1" customHeight="1">
      <c r="A65" s="40"/>
      <c r="B65" s="40"/>
      <c r="E65" s="51"/>
      <c r="F65" s="126"/>
      <c r="H65" s="126"/>
      <c r="J65" s="126"/>
      <c r="K65" s="126"/>
      <c r="L65" s="126"/>
      <c r="M65" s="40"/>
      <c r="N65" s="40"/>
      <c r="R65" s="126"/>
      <c r="S65" s="58"/>
      <c r="T65" s="126"/>
      <c r="U65" s="58"/>
      <c r="V65" s="126"/>
      <c r="W65" s="126"/>
      <c r="X65" s="126"/>
    </row>
    <row r="66" spans="1:24" ht="21" customHeight="1" thickBot="1">
      <c r="A66" s="40"/>
      <c r="B66" s="40"/>
      <c r="E66" s="51"/>
      <c r="F66" s="135">
        <f>SUM(F63:F64)</f>
        <v>228600206</v>
      </c>
      <c r="H66" s="135">
        <f>SUM(H63:H64)</f>
        <v>20702809</v>
      </c>
      <c r="J66" s="135">
        <f>SUM(J63:J64)</f>
        <v>231520999</v>
      </c>
      <c r="K66" s="126"/>
      <c r="L66" s="135">
        <f>SUM(L63:L64)</f>
        <v>22450873</v>
      </c>
      <c r="M66" s="40"/>
      <c r="N66" s="40"/>
      <c r="R66" s="135">
        <f>SUM(R63:R64)</f>
        <v>7367446786</v>
      </c>
      <c r="S66" s="58"/>
      <c r="T66" s="135">
        <f>SUM(T63:T64)</f>
        <v>713521794</v>
      </c>
      <c r="U66" s="58"/>
      <c r="V66" s="135">
        <f>SUM(V63:V64)</f>
        <v>7506115321</v>
      </c>
      <c r="W66" s="126"/>
      <c r="X66" s="135">
        <f>SUM(X63:X64)</f>
        <v>773192590</v>
      </c>
    </row>
    <row r="67" spans="1:24" ht="21" customHeight="1" thickTop="1">
      <c r="A67" s="40"/>
      <c r="B67" s="40"/>
      <c r="E67" s="51"/>
      <c r="F67" s="126"/>
      <c r="H67" s="126"/>
      <c r="J67" s="126"/>
      <c r="K67" s="126"/>
      <c r="L67" s="126"/>
      <c r="M67" s="40"/>
      <c r="N67" s="40"/>
      <c r="R67" s="126"/>
      <c r="S67" s="58"/>
      <c r="T67" s="126"/>
      <c r="U67" s="58"/>
      <c r="V67" s="126"/>
      <c r="W67" s="126"/>
      <c r="X67" s="126"/>
    </row>
    <row r="68" spans="1:24" ht="21" customHeight="1">
      <c r="A68" s="40" t="s">
        <v>106</v>
      </c>
      <c r="B68" s="40"/>
      <c r="E68" s="51"/>
      <c r="F68" s="126"/>
      <c r="H68" s="126"/>
      <c r="J68" s="126"/>
      <c r="K68" s="126"/>
      <c r="L68" s="126"/>
      <c r="M68" s="40" t="s">
        <v>106</v>
      </c>
      <c r="N68" s="40"/>
      <c r="R68" s="126"/>
      <c r="S68" s="58"/>
      <c r="T68" s="126"/>
      <c r="U68" s="58"/>
      <c r="V68" s="126"/>
      <c r="W68" s="126"/>
      <c r="X68" s="126"/>
    </row>
    <row r="69" spans="1:24" ht="21" customHeight="1">
      <c r="B69" s="51" t="s">
        <v>105</v>
      </c>
      <c r="E69" s="51"/>
      <c r="F69" s="50">
        <v>221217106</v>
      </c>
      <c r="H69" s="126">
        <v>19453076.396144964</v>
      </c>
      <c r="J69" s="126">
        <v>231520999</v>
      </c>
      <c r="L69" s="126">
        <v>22450873</v>
      </c>
      <c r="N69" s="51" t="s">
        <v>105</v>
      </c>
      <c r="R69" s="50">
        <v>8792994276</v>
      </c>
      <c r="S69" s="58"/>
      <c r="T69" s="126">
        <v>604457967</v>
      </c>
      <c r="U69" s="58"/>
      <c r="V69" s="50">
        <v>9056121270</v>
      </c>
      <c r="W69" s="58"/>
      <c r="X69" s="126">
        <v>709452362</v>
      </c>
    </row>
    <row r="70" spans="1:24" ht="21" customHeight="1">
      <c r="B70" s="51" t="s">
        <v>69</v>
      </c>
      <c r="E70" s="51"/>
      <c r="F70" s="53">
        <v>15808</v>
      </c>
      <c r="H70" s="128">
        <v>0</v>
      </c>
      <c r="J70" s="128">
        <v>0</v>
      </c>
      <c r="L70" s="128">
        <v>0</v>
      </c>
      <c r="N70" s="51" t="s">
        <v>69</v>
      </c>
      <c r="O70" s="31"/>
      <c r="P70" s="31"/>
      <c r="R70" s="53">
        <v>520200</v>
      </c>
      <c r="S70" s="58"/>
      <c r="T70" s="128">
        <v>0</v>
      </c>
      <c r="U70" s="58"/>
      <c r="V70" s="128">
        <v>0</v>
      </c>
      <c r="W70" s="58"/>
      <c r="X70" s="128">
        <v>0</v>
      </c>
    </row>
    <row r="71" spans="1:24" ht="8.1" customHeight="1">
      <c r="A71" s="40"/>
      <c r="B71" s="40"/>
      <c r="E71" s="51"/>
      <c r="M71" s="40"/>
      <c r="N71" s="40"/>
      <c r="R71" s="58"/>
      <c r="S71" s="58"/>
      <c r="T71" s="58"/>
      <c r="U71" s="58"/>
      <c r="V71" s="58"/>
      <c r="W71" s="58"/>
      <c r="X71" s="58"/>
    </row>
    <row r="72" spans="1:24" ht="21" customHeight="1" thickBot="1">
      <c r="A72" s="40"/>
      <c r="B72" s="40"/>
      <c r="E72" s="51"/>
      <c r="F72" s="135">
        <f>SUM(F69:F70)</f>
        <v>221232914</v>
      </c>
      <c r="G72" s="126"/>
      <c r="H72" s="135">
        <f>SUM(H69:H70)</f>
        <v>19453076.396144964</v>
      </c>
      <c r="I72" s="126"/>
      <c r="J72" s="135">
        <f>SUM(J69:J70)</f>
        <v>231520999</v>
      </c>
      <c r="K72" s="126"/>
      <c r="L72" s="135">
        <f>SUM(L69:L70)</f>
        <v>22450873</v>
      </c>
      <c r="M72" s="40"/>
      <c r="N72" s="40"/>
      <c r="R72" s="135">
        <f>SUM(R69:R70)</f>
        <v>8793514476</v>
      </c>
      <c r="S72" s="126"/>
      <c r="T72" s="135">
        <f>SUM(T69:T70)</f>
        <v>604457967</v>
      </c>
      <c r="U72" s="126"/>
      <c r="V72" s="135">
        <f>SUM(V69:V70)</f>
        <v>9056121270</v>
      </c>
      <c r="W72" s="126"/>
      <c r="X72" s="135">
        <f>SUM(X69:X70)</f>
        <v>709452362</v>
      </c>
    </row>
    <row r="73" spans="1:24" ht="21" customHeight="1" thickTop="1">
      <c r="A73" s="40"/>
      <c r="B73" s="136"/>
      <c r="M73" s="40"/>
      <c r="N73" s="136"/>
      <c r="Q73" s="58"/>
      <c r="R73" s="58"/>
      <c r="S73" s="58"/>
      <c r="T73" s="58"/>
      <c r="U73" s="58"/>
      <c r="V73" s="58"/>
      <c r="W73" s="58"/>
      <c r="X73" s="58"/>
    </row>
    <row r="74" spans="1:24" ht="21" customHeight="1">
      <c r="A74" s="71" t="s">
        <v>107</v>
      </c>
      <c r="M74" s="71" t="s">
        <v>107</v>
      </c>
      <c r="Q74" s="58"/>
      <c r="R74" s="58"/>
      <c r="S74" s="58"/>
      <c r="T74" s="58"/>
      <c r="U74" s="58"/>
      <c r="V74" s="58"/>
      <c r="W74" s="58"/>
      <c r="X74" s="58"/>
    </row>
    <row r="75" spans="1:24" ht="8.1" customHeight="1">
      <c r="A75" s="112"/>
      <c r="M75" s="112"/>
      <c r="Q75" s="58"/>
      <c r="R75" s="58"/>
      <c r="S75" s="58"/>
      <c r="T75" s="58"/>
      <c r="U75" s="58"/>
      <c r="V75" s="58"/>
      <c r="W75" s="58"/>
      <c r="X75" s="58"/>
    </row>
    <row r="76" spans="1:24" ht="21" customHeight="1">
      <c r="A76" s="62" t="s">
        <v>108</v>
      </c>
      <c r="E76" s="137"/>
      <c r="F76" s="138">
        <v>5.2722639812816344E-2</v>
      </c>
      <c r="H76" s="138">
        <v>4.7747408504983258E-3</v>
      </c>
      <c r="J76" s="138">
        <v>5.3396269640196274E-2</v>
      </c>
      <c r="K76" s="126"/>
      <c r="L76" s="138">
        <v>5.1779012424086951E-3</v>
      </c>
      <c r="M76" s="62" t="s">
        <v>108</v>
      </c>
      <c r="Q76" s="137"/>
      <c r="R76" s="139">
        <v>1.6991727611932661</v>
      </c>
      <c r="S76" s="126"/>
      <c r="T76" s="138">
        <v>0.16456132390211645</v>
      </c>
      <c r="U76" s="126"/>
      <c r="V76" s="138">
        <v>1.73</v>
      </c>
      <c r="W76" s="126"/>
      <c r="X76" s="138">
        <v>0.17832334949211981</v>
      </c>
    </row>
    <row r="77" spans="1:24" ht="21" customHeight="1">
      <c r="A77" s="62"/>
      <c r="E77" s="137"/>
      <c r="F77" s="126"/>
      <c r="H77" s="126"/>
      <c r="J77" s="126"/>
      <c r="K77" s="126"/>
      <c r="L77" s="126"/>
      <c r="M77" s="62"/>
      <c r="Q77" s="137"/>
      <c r="R77" s="126"/>
      <c r="S77" s="126"/>
      <c r="T77" s="126"/>
      <c r="U77" s="126"/>
      <c r="V77" s="126"/>
      <c r="W77" s="126"/>
      <c r="X77" s="126"/>
    </row>
    <row r="78" spans="1:24" ht="21" customHeight="1">
      <c r="A78" s="62"/>
      <c r="E78" s="137"/>
      <c r="F78" s="126"/>
      <c r="H78" s="126"/>
      <c r="J78" s="126"/>
      <c r="K78" s="126"/>
      <c r="L78" s="126"/>
      <c r="M78" s="62"/>
      <c r="Q78" s="137"/>
      <c r="R78" s="126"/>
      <c r="S78" s="126"/>
      <c r="T78" s="126"/>
      <c r="U78" s="126"/>
      <c r="V78" s="126"/>
      <c r="W78" s="126"/>
      <c r="X78" s="126"/>
    </row>
    <row r="79" spans="1:24" ht="21" customHeight="1">
      <c r="A79" s="62"/>
      <c r="E79" s="137"/>
      <c r="F79" s="126"/>
      <c r="H79" s="126"/>
      <c r="J79" s="126"/>
      <c r="K79" s="126"/>
      <c r="L79" s="126"/>
      <c r="M79" s="62"/>
      <c r="Q79" s="137"/>
      <c r="R79" s="126"/>
      <c r="S79" s="126"/>
      <c r="T79" s="126"/>
      <c r="U79" s="126"/>
      <c r="V79" s="126"/>
      <c r="W79" s="126"/>
      <c r="X79" s="126"/>
    </row>
    <row r="80" spans="1:24" ht="21" customHeight="1">
      <c r="A80" s="62"/>
      <c r="E80" s="137"/>
      <c r="F80" s="126"/>
      <c r="H80" s="126"/>
      <c r="J80" s="126"/>
      <c r="K80" s="126"/>
      <c r="L80" s="126"/>
      <c r="M80" s="62"/>
      <c r="Q80" s="137"/>
      <c r="R80" s="126"/>
      <c r="S80" s="126"/>
      <c r="T80" s="126"/>
      <c r="U80" s="126"/>
      <c r="V80" s="126"/>
      <c r="W80" s="126"/>
      <c r="X80" s="126"/>
    </row>
    <row r="81" spans="1:24" ht="21" customHeight="1">
      <c r="A81" s="62"/>
      <c r="E81" s="137"/>
      <c r="F81" s="126"/>
      <c r="H81" s="126"/>
      <c r="J81" s="126"/>
      <c r="K81" s="126"/>
      <c r="L81" s="126"/>
      <c r="M81" s="62"/>
      <c r="Q81" s="137"/>
      <c r="R81" s="126"/>
      <c r="S81" s="126"/>
      <c r="T81" s="126"/>
      <c r="U81" s="126"/>
      <c r="V81" s="126"/>
      <c r="W81" s="126"/>
      <c r="X81" s="126"/>
    </row>
    <row r="82" spans="1:24" ht="21" customHeight="1">
      <c r="A82" s="62"/>
      <c r="E82" s="137"/>
      <c r="F82" s="126"/>
      <c r="H82" s="126"/>
      <c r="J82" s="126"/>
      <c r="K82" s="126"/>
      <c r="L82" s="126"/>
      <c r="M82" s="62"/>
      <c r="Q82" s="137"/>
      <c r="R82" s="126"/>
      <c r="S82" s="126"/>
      <c r="T82" s="126"/>
      <c r="U82" s="126"/>
      <c r="V82" s="126"/>
      <c r="W82" s="126"/>
      <c r="X82" s="126"/>
    </row>
    <row r="83" spans="1:24" ht="21" customHeight="1">
      <c r="A83" s="62"/>
      <c r="E83" s="137"/>
      <c r="F83" s="126"/>
      <c r="H83" s="126"/>
      <c r="J83" s="126"/>
      <c r="K83" s="126"/>
      <c r="L83" s="126"/>
      <c r="M83" s="62"/>
      <c r="Q83" s="137"/>
      <c r="R83" s="126"/>
      <c r="S83" s="126"/>
      <c r="T83" s="126"/>
      <c r="U83" s="126"/>
      <c r="V83" s="126"/>
      <c r="W83" s="126"/>
      <c r="X83" s="126"/>
    </row>
    <row r="84" spans="1:24" ht="21" customHeight="1">
      <c r="A84" s="62"/>
      <c r="E84" s="137"/>
      <c r="F84" s="126"/>
      <c r="H84" s="126"/>
      <c r="J84" s="126"/>
      <c r="K84" s="126"/>
      <c r="L84" s="126"/>
      <c r="M84" s="62"/>
      <c r="Q84" s="137"/>
      <c r="R84" s="126"/>
      <c r="S84" s="126"/>
      <c r="T84" s="126"/>
      <c r="U84" s="126"/>
      <c r="V84" s="126"/>
      <c r="W84" s="126"/>
      <c r="X84" s="126"/>
    </row>
    <row r="85" spans="1:24" ht="21" customHeight="1">
      <c r="A85" s="62"/>
      <c r="E85" s="137"/>
      <c r="F85" s="126"/>
      <c r="H85" s="126"/>
      <c r="J85" s="126"/>
      <c r="K85" s="126"/>
      <c r="L85" s="126"/>
      <c r="M85" s="62"/>
      <c r="Q85" s="137"/>
      <c r="R85" s="126"/>
      <c r="S85" s="126"/>
      <c r="T85" s="126"/>
      <c r="U85" s="126"/>
      <c r="V85" s="126"/>
      <c r="W85" s="126"/>
      <c r="X85" s="126"/>
    </row>
    <row r="86" spans="1:24" ht="21" customHeight="1">
      <c r="A86" s="62"/>
      <c r="E86" s="137"/>
      <c r="F86" s="126"/>
      <c r="H86" s="126"/>
      <c r="J86" s="126"/>
      <c r="K86" s="126"/>
      <c r="L86" s="126"/>
      <c r="M86" s="62"/>
      <c r="Q86" s="137"/>
      <c r="R86" s="126"/>
      <c r="S86" s="126"/>
      <c r="T86" s="126"/>
      <c r="U86" s="126"/>
      <c r="V86" s="126"/>
      <c r="W86" s="126"/>
      <c r="X86" s="126"/>
    </row>
    <row r="87" spans="1:24" ht="21" customHeight="1">
      <c r="A87" s="62"/>
      <c r="E87" s="137"/>
      <c r="F87" s="126"/>
      <c r="H87" s="126"/>
      <c r="J87" s="126"/>
      <c r="K87" s="126"/>
      <c r="L87" s="126"/>
      <c r="M87" s="62"/>
      <c r="Q87" s="137"/>
      <c r="R87" s="126"/>
      <c r="S87" s="126"/>
      <c r="T87" s="126"/>
      <c r="U87" s="126"/>
      <c r="V87" s="126"/>
      <c r="W87" s="126"/>
      <c r="X87" s="126"/>
    </row>
    <row r="88" spans="1:24" ht="21" customHeight="1">
      <c r="A88" s="62"/>
      <c r="E88" s="137"/>
      <c r="F88" s="126"/>
      <c r="H88" s="126"/>
      <c r="J88" s="126"/>
      <c r="K88" s="126"/>
      <c r="L88" s="126"/>
      <c r="M88" s="62"/>
      <c r="Q88" s="137"/>
      <c r="R88" s="126"/>
      <c r="S88" s="126"/>
      <c r="T88" s="126"/>
      <c r="U88" s="126"/>
      <c r="V88" s="126"/>
      <c r="W88" s="126"/>
      <c r="X88" s="126"/>
    </row>
    <row r="89" spans="1:24" ht="21" customHeight="1">
      <c r="A89" s="62"/>
      <c r="E89" s="137"/>
      <c r="F89" s="126"/>
      <c r="H89" s="126"/>
      <c r="J89" s="126"/>
      <c r="K89" s="126"/>
      <c r="L89" s="126"/>
      <c r="M89" s="62"/>
      <c r="Q89" s="137"/>
      <c r="R89" s="126"/>
      <c r="S89" s="126"/>
      <c r="T89" s="126"/>
      <c r="U89" s="126"/>
      <c r="V89" s="126"/>
      <c r="W89" s="126"/>
      <c r="X89" s="126"/>
    </row>
    <row r="90" spans="1:24" ht="2.25" customHeight="1">
      <c r="A90" s="62"/>
      <c r="E90" s="137"/>
      <c r="F90" s="126"/>
      <c r="H90" s="126"/>
      <c r="J90" s="126"/>
      <c r="K90" s="126"/>
      <c r="L90" s="126"/>
      <c r="M90" s="62"/>
      <c r="Q90" s="137"/>
      <c r="R90" s="126"/>
      <c r="S90" s="126"/>
      <c r="T90" s="126"/>
      <c r="U90" s="126"/>
      <c r="V90" s="126"/>
      <c r="W90" s="126"/>
      <c r="X90" s="126"/>
    </row>
    <row r="91" spans="1:24" s="31" customFormat="1" ht="21.75" customHeight="1">
      <c r="A91" s="131" t="s">
        <v>33</v>
      </c>
      <c r="B91" s="132"/>
      <c r="C91" s="133"/>
      <c r="D91" s="133"/>
      <c r="E91" s="133"/>
      <c r="F91" s="133"/>
      <c r="G91" s="131"/>
      <c r="H91" s="133"/>
      <c r="I91" s="131"/>
      <c r="J91" s="131"/>
      <c r="K91" s="131"/>
      <c r="L91" s="131"/>
      <c r="M91" s="131" t="s">
        <v>33</v>
      </c>
      <c r="N91" s="132"/>
      <c r="O91" s="133"/>
      <c r="P91" s="133"/>
      <c r="Q91" s="133"/>
      <c r="R91" s="133"/>
      <c r="S91" s="131"/>
      <c r="T91" s="133"/>
      <c r="U91" s="131"/>
      <c r="V91" s="131"/>
      <c r="W91" s="131"/>
      <c r="X91" s="131"/>
    </row>
  </sheetData>
  <mergeCells count="8">
    <mergeCell ref="V5:X5"/>
    <mergeCell ref="R51:T51"/>
    <mergeCell ref="V51:X51"/>
    <mergeCell ref="J5:L5"/>
    <mergeCell ref="F5:H5"/>
    <mergeCell ref="F51:H51"/>
    <mergeCell ref="J51:L51"/>
    <mergeCell ref="R5:T5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23" man="1"/>
  </rowBreaks>
  <colBreaks count="1" manualBreakCount="1">
    <brk id="12" max="9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78F56-A8B1-495E-944D-32CB8C709078}">
  <sheetPr codeName="Sheet7"/>
  <dimension ref="A1:AA41"/>
  <sheetViews>
    <sheetView zoomScale="79" zoomScaleNormal="79" zoomScaleSheetLayoutView="68" workbookViewId="0">
      <selection activeCell="AC116" sqref="AC116"/>
    </sheetView>
  </sheetViews>
  <sheetFormatPr defaultColWidth="9.33203125" defaultRowHeight="21.75" customHeight="1"/>
  <cols>
    <col min="1" max="3" width="1.33203125" style="92" customWidth="1"/>
    <col min="4" max="4" width="18.5" style="92" customWidth="1"/>
    <col min="5" max="5" width="8.33203125" style="92" customWidth="1"/>
    <col min="6" max="6" width="5.33203125" style="92" customWidth="1"/>
    <col min="7" max="7" width="12.33203125" style="92" customWidth="1"/>
    <col min="8" max="8" width="0.6640625" style="92" customWidth="1"/>
    <col min="9" max="9" width="12.6640625" style="92" customWidth="1"/>
    <col min="10" max="10" width="0.6640625" style="92" customWidth="1"/>
    <col min="11" max="11" width="16.83203125" style="92" customWidth="1"/>
    <col min="12" max="12" width="0.6640625" style="92" customWidth="1"/>
    <col min="13" max="13" width="12.6640625" style="92" customWidth="1"/>
    <col min="14" max="14" width="0.6640625" style="92" customWidth="1"/>
    <col min="15" max="15" width="13.1640625" style="92" customWidth="1"/>
    <col min="16" max="16" width="0.6640625" style="92" customWidth="1"/>
    <col min="17" max="17" width="30.1640625" style="92" customWidth="1"/>
    <col min="18" max="18" width="0.6640625" style="92" customWidth="1"/>
    <col min="19" max="19" width="23.6640625" style="92" customWidth="1"/>
    <col min="20" max="20" width="0.6640625" style="92" customWidth="1"/>
    <col min="21" max="21" width="17.6640625" style="92" customWidth="1"/>
    <col min="22" max="22" width="0.6640625" style="92" customWidth="1"/>
    <col min="23" max="23" width="14" style="92" customWidth="1"/>
    <col min="24" max="24" width="0.6640625" style="92" customWidth="1"/>
    <col min="25" max="25" width="15" style="92" customWidth="1"/>
    <col min="26" max="26" width="0.6640625" style="92" customWidth="1"/>
    <col min="27" max="27" width="14.1640625" style="92" customWidth="1"/>
    <col min="28" max="16384" width="9.33203125" style="92"/>
  </cols>
  <sheetData>
    <row r="1" spans="1:27" ht="21.75" customHeight="1">
      <c r="A1" s="30" t="s">
        <v>0</v>
      </c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</row>
    <row r="2" spans="1:27" ht="21.75" customHeight="1">
      <c r="A2" s="30" t="s">
        <v>109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</row>
    <row r="3" spans="1:27" ht="21.75" customHeight="1">
      <c r="A3" s="67" t="s">
        <v>73</v>
      </c>
      <c r="B3" s="94"/>
      <c r="C3" s="94"/>
      <c r="D3" s="94"/>
      <c r="E3" s="94"/>
      <c r="F3" s="94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</row>
    <row r="4" spans="1:27" ht="21.75" customHeight="1">
      <c r="A4" s="96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</row>
    <row r="5" spans="1:27" ht="21.75" customHeight="1">
      <c r="A5" s="96"/>
      <c r="G5" s="141" t="s">
        <v>3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</row>
    <row r="6" spans="1:27" ht="21.75" customHeight="1">
      <c r="A6" s="96"/>
      <c r="G6" s="144" t="s">
        <v>105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16"/>
      <c r="Y6" s="116"/>
      <c r="Z6" s="97"/>
      <c r="AA6" s="97"/>
    </row>
    <row r="7" spans="1:27" ht="21.75" customHeight="1">
      <c r="F7" s="93"/>
      <c r="G7" s="100"/>
      <c r="H7" s="100"/>
      <c r="I7" s="100"/>
      <c r="J7" s="97"/>
      <c r="K7" s="102"/>
      <c r="L7" s="97"/>
      <c r="M7" s="143" t="s">
        <v>64</v>
      </c>
      <c r="N7" s="143"/>
      <c r="O7" s="143"/>
      <c r="P7" s="75"/>
      <c r="Q7" s="145" t="s">
        <v>67</v>
      </c>
      <c r="R7" s="145"/>
      <c r="S7" s="145"/>
      <c r="T7" s="145"/>
      <c r="U7" s="145"/>
      <c r="V7" s="97"/>
      <c r="W7" s="102"/>
      <c r="X7" s="75"/>
      <c r="Y7" s="75"/>
      <c r="Z7" s="97"/>
      <c r="AA7" s="99"/>
    </row>
    <row r="8" spans="1:27" ht="21.75" customHeight="1">
      <c r="F8" s="93"/>
      <c r="G8" s="100"/>
      <c r="H8" s="100"/>
      <c r="I8" s="100"/>
      <c r="J8" s="97"/>
      <c r="K8" s="102" t="s">
        <v>110</v>
      </c>
      <c r="L8" s="97"/>
      <c r="M8" s="75"/>
      <c r="N8" s="75"/>
      <c r="O8" s="75"/>
      <c r="P8" s="75"/>
      <c r="Q8" s="102" t="s">
        <v>111</v>
      </c>
      <c r="R8" s="97"/>
      <c r="S8" s="97"/>
      <c r="T8" s="97"/>
      <c r="U8" s="97"/>
      <c r="V8" s="97"/>
      <c r="W8" s="102"/>
      <c r="X8" s="75"/>
      <c r="Y8" s="75"/>
      <c r="Z8" s="97"/>
      <c r="AA8" s="99"/>
    </row>
    <row r="9" spans="1:27" ht="21.75" customHeight="1">
      <c r="F9" s="93"/>
      <c r="G9" s="96"/>
      <c r="H9" s="96"/>
      <c r="I9" s="96"/>
      <c r="J9" s="102"/>
      <c r="K9" s="102" t="s">
        <v>112</v>
      </c>
      <c r="L9" s="102"/>
      <c r="M9" s="104" t="s">
        <v>113</v>
      </c>
      <c r="N9" s="75"/>
      <c r="O9" s="75"/>
      <c r="P9" s="75"/>
      <c r="Q9" s="102" t="s">
        <v>22</v>
      </c>
      <c r="R9" s="97"/>
      <c r="S9" s="102" t="s">
        <v>114</v>
      </c>
      <c r="T9" s="97"/>
      <c r="U9" s="102" t="s">
        <v>115</v>
      </c>
      <c r="V9" s="97"/>
      <c r="W9" s="102"/>
      <c r="X9" s="75"/>
      <c r="Y9" s="75"/>
      <c r="Z9" s="102"/>
    </row>
    <row r="10" spans="1:27" ht="21.6" customHeight="1">
      <c r="F10" s="93"/>
      <c r="G10" s="104" t="s">
        <v>116</v>
      </c>
      <c r="H10" s="102"/>
      <c r="I10" s="103" t="s">
        <v>117</v>
      </c>
      <c r="J10" s="102"/>
      <c r="K10" s="102" t="s">
        <v>118</v>
      </c>
      <c r="L10" s="102"/>
      <c r="M10" s="104" t="s">
        <v>119</v>
      </c>
      <c r="N10" s="75"/>
      <c r="O10" s="75"/>
      <c r="P10" s="75"/>
      <c r="Q10" s="102" t="s">
        <v>120</v>
      </c>
      <c r="R10" s="102"/>
      <c r="S10" s="102" t="s">
        <v>121</v>
      </c>
      <c r="T10" s="102"/>
      <c r="U10" s="102" t="s">
        <v>122</v>
      </c>
      <c r="V10" s="102"/>
      <c r="W10" s="104" t="s">
        <v>54</v>
      </c>
      <c r="X10" s="75"/>
      <c r="Y10" s="104" t="s">
        <v>123</v>
      </c>
      <c r="Z10" s="102"/>
      <c r="AA10" s="104" t="s">
        <v>115</v>
      </c>
    </row>
    <row r="11" spans="1:27" ht="21.75" customHeight="1">
      <c r="E11" s="41"/>
      <c r="F11" s="93"/>
      <c r="G11" s="104" t="s">
        <v>124</v>
      </c>
      <c r="H11" s="102"/>
      <c r="I11" s="104" t="s">
        <v>125</v>
      </c>
      <c r="J11" s="102"/>
      <c r="K11" s="102" t="s">
        <v>126</v>
      </c>
      <c r="L11" s="102"/>
      <c r="M11" s="104" t="s">
        <v>127</v>
      </c>
      <c r="N11" s="105"/>
      <c r="O11" s="104" t="s">
        <v>66</v>
      </c>
      <c r="P11" s="105"/>
      <c r="Q11" s="118" t="s">
        <v>128</v>
      </c>
      <c r="R11" s="102"/>
      <c r="S11" s="118" t="s">
        <v>129</v>
      </c>
      <c r="T11" s="102"/>
      <c r="U11" s="118" t="s">
        <v>54</v>
      </c>
      <c r="V11" s="102"/>
      <c r="W11" s="104" t="s">
        <v>130</v>
      </c>
      <c r="X11" s="104"/>
      <c r="Y11" s="104" t="s">
        <v>131</v>
      </c>
      <c r="Z11" s="102"/>
      <c r="AA11" s="104" t="s">
        <v>54</v>
      </c>
    </row>
    <row r="12" spans="1:27" ht="21.75" customHeight="1">
      <c r="E12" s="41"/>
      <c r="F12" s="93"/>
      <c r="G12" s="106" t="s">
        <v>10</v>
      </c>
      <c r="H12" s="102"/>
      <c r="I12" s="106" t="s">
        <v>10</v>
      </c>
      <c r="J12" s="102"/>
      <c r="K12" s="106" t="s">
        <v>10</v>
      </c>
      <c r="L12" s="102"/>
      <c r="M12" s="106" t="s">
        <v>10</v>
      </c>
      <c r="N12" s="105"/>
      <c r="O12" s="106" t="s">
        <v>10</v>
      </c>
      <c r="P12" s="105"/>
      <c r="Q12" s="107" t="s">
        <v>10</v>
      </c>
      <c r="R12" s="102"/>
      <c r="S12" s="107" t="s">
        <v>10</v>
      </c>
      <c r="T12" s="102"/>
      <c r="U12" s="107" t="s">
        <v>10</v>
      </c>
      <c r="V12" s="102"/>
      <c r="W12" s="106" t="s">
        <v>10</v>
      </c>
      <c r="X12" s="104"/>
      <c r="Y12" s="106" t="s">
        <v>10</v>
      </c>
      <c r="Z12" s="102"/>
      <c r="AA12" s="106" t="s">
        <v>10</v>
      </c>
    </row>
    <row r="13" spans="1:27" ht="7.5" customHeight="1">
      <c r="A13" s="40"/>
      <c r="B13" s="105"/>
      <c r="C13" s="105"/>
      <c r="G13" s="50"/>
      <c r="H13" s="55"/>
      <c r="I13" s="50"/>
      <c r="J13" s="55"/>
      <c r="K13" s="55"/>
      <c r="L13" s="55"/>
      <c r="M13" s="50"/>
      <c r="N13" s="55"/>
      <c r="O13" s="50"/>
      <c r="P13" s="55"/>
      <c r="Q13" s="50"/>
      <c r="R13" s="55"/>
      <c r="S13" s="50"/>
      <c r="T13" s="55"/>
      <c r="U13" s="50"/>
      <c r="V13" s="55"/>
      <c r="W13" s="50"/>
      <c r="X13" s="50"/>
      <c r="Y13" s="50"/>
      <c r="Z13" s="55"/>
      <c r="AA13" s="50"/>
    </row>
    <row r="14" spans="1:27" ht="21.75" customHeight="1">
      <c r="A14" s="40" t="s">
        <v>132</v>
      </c>
      <c r="B14" s="105"/>
      <c r="C14" s="105"/>
      <c r="G14" s="50">
        <v>864713808</v>
      </c>
      <c r="H14" s="55"/>
      <c r="I14" s="50">
        <v>31917416</v>
      </c>
      <c r="J14" s="55"/>
      <c r="K14" s="50">
        <v>54014730</v>
      </c>
      <c r="L14" s="55"/>
      <c r="M14" s="50">
        <v>87865911</v>
      </c>
      <c r="N14" s="55"/>
      <c r="O14" s="50">
        <v>101817008</v>
      </c>
      <c r="P14" s="55"/>
      <c r="Q14" s="50">
        <v>4378010</v>
      </c>
      <c r="R14" s="55"/>
      <c r="S14" s="50">
        <v>787166</v>
      </c>
      <c r="T14" s="55"/>
      <c r="U14" s="50">
        <v>5165176</v>
      </c>
      <c r="V14" s="55"/>
      <c r="W14" s="50">
        <v>1145494049</v>
      </c>
      <c r="X14" s="50"/>
      <c r="Y14" s="50">
        <v>142847</v>
      </c>
      <c r="Z14" s="55"/>
      <c r="AA14" s="50">
        <v>1145636896</v>
      </c>
    </row>
    <row r="15" spans="1:27" ht="21.75" customHeight="1">
      <c r="A15" s="51" t="s">
        <v>133</v>
      </c>
      <c r="B15" s="105"/>
      <c r="C15" s="105"/>
      <c r="E15" s="99"/>
      <c r="G15" s="53">
        <v>0</v>
      </c>
      <c r="H15" s="55"/>
      <c r="I15" s="53">
        <v>0</v>
      </c>
      <c r="J15" s="55"/>
      <c r="K15" s="53">
        <v>0</v>
      </c>
      <c r="L15" s="55"/>
      <c r="M15" s="53">
        <v>0</v>
      </c>
      <c r="N15" s="55"/>
      <c r="O15" s="109">
        <v>20702809</v>
      </c>
      <c r="P15" s="55"/>
      <c r="Q15" s="109">
        <v>-1500322</v>
      </c>
      <c r="R15" s="55"/>
      <c r="S15" s="109">
        <v>250589.39614496578</v>
      </c>
      <c r="T15" s="55"/>
      <c r="U15" s="109">
        <v>-1249732.6038550343</v>
      </c>
      <c r="V15" s="55"/>
      <c r="W15" s="53">
        <v>19453076.396144964</v>
      </c>
      <c r="X15" s="110"/>
      <c r="Y15" s="109">
        <v>0</v>
      </c>
      <c r="Z15" s="55"/>
      <c r="AA15" s="53">
        <v>19453076.396144964</v>
      </c>
    </row>
    <row r="16" spans="1:27" ht="6" customHeight="1">
      <c r="A16" s="40"/>
      <c r="B16" s="105"/>
      <c r="C16" s="105"/>
      <c r="G16" s="50"/>
      <c r="H16" s="55"/>
      <c r="I16" s="50"/>
      <c r="J16" s="55"/>
      <c r="K16" s="50"/>
      <c r="L16" s="55"/>
      <c r="M16" s="50"/>
      <c r="N16" s="55"/>
      <c r="O16" s="50"/>
      <c r="P16" s="55"/>
      <c r="Q16" s="50"/>
      <c r="R16" s="55"/>
      <c r="S16" s="50"/>
      <c r="T16" s="55"/>
      <c r="U16" s="50"/>
      <c r="V16" s="55"/>
      <c r="W16" s="50"/>
      <c r="X16" s="50"/>
      <c r="Y16" s="50"/>
      <c r="Z16" s="55"/>
      <c r="AA16" s="50"/>
    </row>
    <row r="17" spans="1:27" ht="21.75" customHeight="1" thickBot="1">
      <c r="A17" s="40" t="s">
        <v>134</v>
      </c>
      <c r="B17" s="105"/>
      <c r="C17" s="105"/>
      <c r="G17" s="89">
        <f>SUM(G14:G15)</f>
        <v>864713808</v>
      </c>
      <c r="H17" s="55"/>
      <c r="I17" s="89">
        <f>SUM(I14:I15)</f>
        <v>31917416</v>
      </c>
      <c r="J17" s="55"/>
      <c r="K17" s="89">
        <f>SUM(K14:K15)</f>
        <v>54014730</v>
      </c>
      <c r="L17" s="55"/>
      <c r="M17" s="89">
        <f>SUM(M14:M15)</f>
        <v>87865911</v>
      </c>
      <c r="N17" s="55"/>
      <c r="O17" s="89">
        <f>SUM(O14:O15)</f>
        <v>122519817</v>
      </c>
      <c r="P17" s="55"/>
      <c r="Q17" s="89">
        <f>SUM(Q14:Q15)</f>
        <v>2877688</v>
      </c>
      <c r="R17" s="55"/>
      <c r="S17" s="89">
        <f>SUM(S14:S15)</f>
        <v>1037755.3961449658</v>
      </c>
      <c r="T17" s="55"/>
      <c r="U17" s="89">
        <f>SUM(U14:U15)</f>
        <v>3915443.3961449657</v>
      </c>
      <c r="V17" s="55"/>
      <c r="W17" s="89">
        <f>SUM(W14:W15)</f>
        <v>1164947125.3961449</v>
      </c>
      <c r="X17" s="50"/>
      <c r="Y17" s="89">
        <f>SUM(Y14:Y15)</f>
        <v>142847</v>
      </c>
      <c r="Z17" s="55"/>
      <c r="AA17" s="89">
        <f>SUM(AA14:AA15)</f>
        <v>1165089972.3961449</v>
      </c>
    </row>
    <row r="18" spans="1:27" ht="16.5" customHeight="1" thickTop="1"/>
    <row r="19" spans="1:27" ht="16.5" customHeight="1"/>
    <row r="20" spans="1:27" ht="21.75" customHeight="1">
      <c r="A20" s="40" t="s">
        <v>135</v>
      </c>
      <c r="B20" s="105"/>
      <c r="C20" s="105"/>
      <c r="G20" s="50">
        <v>864713808</v>
      </c>
      <c r="H20" s="55"/>
      <c r="I20" s="50">
        <v>31917416</v>
      </c>
      <c r="J20" s="55"/>
      <c r="K20" s="50">
        <v>54014730</v>
      </c>
      <c r="L20" s="55"/>
      <c r="M20" s="50">
        <v>87865911</v>
      </c>
      <c r="N20" s="55"/>
      <c r="O20" s="50">
        <v>141396522</v>
      </c>
      <c r="P20" s="55"/>
      <c r="Q20" s="50">
        <v>3119704</v>
      </c>
      <c r="R20" s="55"/>
      <c r="S20" s="50">
        <v>11546623</v>
      </c>
      <c r="T20" s="55"/>
      <c r="U20" s="50">
        <v>14666327</v>
      </c>
      <c r="V20" s="55"/>
      <c r="W20" s="50">
        <v>1194574714</v>
      </c>
      <c r="X20" s="50"/>
      <c r="Y20" s="50">
        <v>142847</v>
      </c>
      <c r="Z20" s="55"/>
      <c r="AA20" s="50">
        <v>1194717561</v>
      </c>
    </row>
    <row r="21" spans="1:27" ht="21.75" customHeight="1">
      <c r="A21" s="51" t="s">
        <v>136</v>
      </c>
      <c r="B21" s="93"/>
      <c r="C21" s="93"/>
      <c r="G21" s="110">
        <v>0</v>
      </c>
      <c r="H21" s="110"/>
      <c r="I21" s="110">
        <v>0</v>
      </c>
      <c r="J21" s="110"/>
      <c r="K21" s="110">
        <v>0</v>
      </c>
      <c r="L21" s="110"/>
      <c r="M21" s="110">
        <v>0</v>
      </c>
      <c r="N21" s="55"/>
      <c r="O21" s="50">
        <v>0</v>
      </c>
      <c r="P21" s="55"/>
      <c r="Q21" s="50">
        <v>0</v>
      </c>
      <c r="R21" s="55"/>
      <c r="S21" s="50">
        <v>0</v>
      </c>
      <c r="T21" s="55"/>
      <c r="U21" s="50">
        <v>0</v>
      </c>
      <c r="V21" s="55"/>
      <c r="W21" s="50">
        <v>0</v>
      </c>
      <c r="X21" s="50"/>
      <c r="Y21" s="50">
        <v>-15808</v>
      </c>
      <c r="Z21" s="55"/>
      <c r="AA21" s="50">
        <v>-15808</v>
      </c>
    </row>
    <row r="22" spans="1:27" ht="21.75" customHeight="1">
      <c r="A22" s="51" t="s">
        <v>133</v>
      </c>
      <c r="B22" s="105"/>
      <c r="C22" s="105"/>
      <c r="E22" s="99"/>
      <c r="G22" s="113">
        <v>0</v>
      </c>
      <c r="H22" s="114"/>
      <c r="I22" s="113">
        <v>0</v>
      </c>
      <c r="J22" s="114"/>
      <c r="K22" s="113">
        <v>0</v>
      </c>
      <c r="L22" s="114"/>
      <c r="M22" s="113">
        <v>0</v>
      </c>
      <c r="N22" s="55"/>
      <c r="O22" s="109">
        <v>228584398</v>
      </c>
      <c r="P22" s="55"/>
      <c r="Q22" s="109">
        <v>-60429</v>
      </c>
      <c r="R22" s="110"/>
      <c r="S22" s="109">
        <v>-7306863</v>
      </c>
      <c r="T22" s="114"/>
      <c r="U22" s="113">
        <v>-7367292</v>
      </c>
      <c r="V22" s="110"/>
      <c r="W22" s="113">
        <v>221217106</v>
      </c>
      <c r="X22" s="110"/>
      <c r="Y22" s="109">
        <v>15808</v>
      </c>
      <c r="Z22" s="110"/>
      <c r="AA22" s="109">
        <v>221232914</v>
      </c>
    </row>
    <row r="23" spans="1:27" ht="6" customHeight="1">
      <c r="A23" s="40"/>
      <c r="B23" s="105"/>
      <c r="C23" s="105"/>
      <c r="G23" s="50"/>
      <c r="H23" s="55"/>
      <c r="I23" s="50"/>
      <c r="J23" s="55"/>
      <c r="K23" s="50"/>
      <c r="L23" s="55"/>
      <c r="M23" s="50"/>
      <c r="N23" s="55"/>
      <c r="O23" s="50"/>
      <c r="P23" s="55"/>
      <c r="Q23" s="50"/>
      <c r="R23" s="55"/>
      <c r="S23" s="50"/>
      <c r="T23" s="55"/>
      <c r="U23" s="50"/>
      <c r="V23" s="55"/>
      <c r="W23" s="50"/>
      <c r="X23" s="50"/>
      <c r="Y23" s="50"/>
      <c r="Z23" s="55"/>
      <c r="AA23" s="50"/>
    </row>
    <row r="24" spans="1:27" ht="21.75" customHeight="1" thickBot="1">
      <c r="A24" s="40" t="s">
        <v>137</v>
      </c>
      <c r="B24" s="105"/>
      <c r="C24" s="105"/>
      <c r="G24" s="89">
        <f>SUM(G20:G22)</f>
        <v>864713808</v>
      </c>
      <c r="H24" s="55"/>
      <c r="I24" s="89">
        <f>SUM(I20:I22)</f>
        <v>31917416</v>
      </c>
      <c r="J24" s="55"/>
      <c r="K24" s="89">
        <f>SUM(K20:K22)</f>
        <v>54014730</v>
      </c>
      <c r="L24" s="55"/>
      <c r="M24" s="89">
        <f>SUM(M20:M22)</f>
        <v>87865911</v>
      </c>
      <c r="N24" s="55"/>
      <c r="O24" s="89">
        <f>SUM(O20:O22)</f>
        <v>369980920</v>
      </c>
      <c r="P24" s="55"/>
      <c r="Q24" s="89">
        <f>SUM(Q20:Q22)</f>
        <v>3059275</v>
      </c>
      <c r="R24" s="55"/>
      <c r="S24" s="89">
        <f>SUM(S20:S22)</f>
        <v>4239760</v>
      </c>
      <c r="T24" s="55"/>
      <c r="U24" s="89">
        <f>SUM(U20:U22)</f>
        <v>7299035</v>
      </c>
      <c r="V24" s="55"/>
      <c r="W24" s="89">
        <f>SUM(W20:W22)</f>
        <v>1415791820</v>
      </c>
      <c r="X24" s="50"/>
      <c r="Y24" s="89">
        <f>SUM(Y20:Y22)</f>
        <v>142847</v>
      </c>
      <c r="Z24" s="55"/>
      <c r="AA24" s="89">
        <f>SUM(AA20:AA22)</f>
        <v>1415934667</v>
      </c>
    </row>
    <row r="25" spans="1:27" ht="16.5" customHeight="1" thickTop="1"/>
    <row r="26" spans="1:27" ht="16.5" customHeight="1"/>
    <row r="27" spans="1:27" ht="16.5" customHeight="1"/>
    <row r="28" spans="1:27" ht="16.5" customHeight="1"/>
    <row r="29" spans="1:27" ht="19.5" customHeight="1"/>
    <row r="30" spans="1:27" ht="16.5" customHeight="1"/>
    <row r="31" spans="1:27" ht="11.25" customHeight="1"/>
    <row r="32" spans="1:27" ht="16.5" customHeight="1"/>
    <row r="33" spans="1:27" ht="16.5" customHeight="1"/>
    <row r="34" spans="1:27" ht="16.5" customHeight="1"/>
    <row r="35" spans="1:27" ht="16.5" customHeight="1"/>
    <row r="36" spans="1:27" ht="16.5" customHeight="1"/>
    <row r="37" spans="1:27" ht="16.5" customHeight="1"/>
    <row r="38" spans="1:27" ht="16.5" customHeight="1"/>
    <row r="39" spans="1:27" ht="16.5" customHeight="1"/>
    <row r="40" spans="1:27" ht="16.5" customHeight="1"/>
    <row r="41" spans="1:27" ht="22.35" customHeight="1">
      <c r="A41" s="108" t="s">
        <v>33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</row>
  </sheetData>
  <mergeCells count="4">
    <mergeCell ref="G5:AA5"/>
    <mergeCell ref="M7:O7"/>
    <mergeCell ref="G6:W6"/>
    <mergeCell ref="Q7:U7"/>
  </mergeCells>
  <pageMargins left="0.4" right="0.4" top="0.5" bottom="0.6" header="0.49" footer="0.4"/>
  <pageSetup paperSize="9" scale="6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269DB-ADD8-4E4B-8C3A-714DDBD6C32D}">
  <sheetPr codeName="Sheet8"/>
  <dimension ref="A1:AA37"/>
  <sheetViews>
    <sheetView zoomScale="70" zoomScaleNormal="70" zoomScaleSheetLayoutView="74" workbookViewId="0">
      <selection activeCell="AC116" sqref="AC116"/>
    </sheetView>
  </sheetViews>
  <sheetFormatPr defaultColWidth="9.33203125" defaultRowHeight="21.75" customHeight="1"/>
  <cols>
    <col min="1" max="2" width="1.83203125" style="92" customWidth="1"/>
    <col min="3" max="3" width="2" style="92" customWidth="1"/>
    <col min="4" max="4" width="20.33203125" style="92" customWidth="1"/>
    <col min="5" max="5" width="8.33203125" style="99" customWidth="1"/>
    <col min="6" max="6" width="1.83203125" style="92" customWidth="1"/>
    <col min="7" max="7" width="13.83203125" style="92" customWidth="1"/>
    <col min="8" max="8" width="0.6640625" style="92" customWidth="1"/>
    <col min="9" max="9" width="11" style="92" customWidth="1"/>
    <col min="10" max="10" width="0.6640625" style="92" customWidth="1"/>
    <col min="11" max="11" width="16.33203125" style="92" customWidth="1"/>
    <col min="12" max="12" width="0.6640625" style="92" customWidth="1"/>
    <col min="13" max="13" width="13" style="92" customWidth="1"/>
    <col min="14" max="14" width="0.6640625" style="92" customWidth="1"/>
    <col min="15" max="15" width="14.1640625" style="92" customWidth="1"/>
    <col min="16" max="16" width="0.6640625" style="92" customWidth="1"/>
    <col min="17" max="17" width="31" style="92" customWidth="1"/>
    <col min="18" max="18" width="0.6640625" style="92" customWidth="1"/>
    <col min="19" max="19" width="22.1640625" style="92" customWidth="1"/>
    <col min="20" max="20" width="0.6640625" style="92" customWidth="1"/>
    <col min="21" max="21" width="17.83203125" style="92" customWidth="1"/>
    <col min="22" max="22" width="0.6640625" style="92" customWidth="1"/>
    <col min="23" max="23" width="13.6640625" style="92" customWidth="1"/>
    <col min="24" max="24" width="0.6640625" style="92" customWidth="1"/>
    <col min="25" max="25" width="15" style="92" customWidth="1"/>
    <col min="26" max="26" width="0.6640625" style="92" customWidth="1"/>
    <col min="27" max="27" width="14.33203125" style="92" customWidth="1"/>
    <col min="28" max="16384" width="9.33203125" style="92"/>
  </cols>
  <sheetData>
    <row r="1" spans="1:27" ht="21.75" customHeight="1">
      <c r="A1" s="30" t="s">
        <v>0</v>
      </c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</row>
    <row r="2" spans="1:27" ht="21.75" customHeight="1">
      <c r="A2" s="30" t="s">
        <v>109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</row>
    <row r="3" spans="1:27" ht="21.75" customHeight="1">
      <c r="A3" s="67" t="s">
        <v>73</v>
      </c>
      <c r="B3" s="94"/>
      <c r="C3" s="94"/>
      <c r="D3" s="94"/>
      <c r="E3" s="115"/>
      <c r="F3" s="94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</row>
    <row r="4" spans="1:27" ht="21.6" customHeight="1">
      <c r="A4" s="96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</row>
    <row r="5" spans="1:27" ht="21.75" customHeight="1">
      <c r="A5" s="96"/>
      <c r="G5" s="146" t="s">
        <v>3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</row>
    <row r="6" spans="1:27" ht="21.75" customHeight="1">
      <c r="A6" s="96"/>
      <c r="G6" s="144" t="s">
        <v>105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16"/>
      <c r="Y6" s="116"/>
      <c r="Z6" s="97"/>
      <c r="AA6" s="97"/>
    </row>
    <row r="7" spans="1:27" ht="21.75" customHeight="1">
      <c r="F7" s="93"/>
      <c r="G7" s="100"/>
      <c r="H7" s="117"/>
      <c r="I7" s="117"/>
      <c r="J7" s="97"/>
      <c r="L7" s="97"/>
      <c r="M7" s="143" t="s">
        <v>64</v>
      </c>
      <c r="N7" s="143"/>
      <c r="O7" s="143"/>
      <c r="P7" s="97"/>
      <c r="Q7" s="145" t="s">
        <v>67</v>
      </c>
      <c r="R7" s="145"/>
      <c r="S7" s="145"/>
      <c r="T7" s="145"/>
      <c r="U7" s="145"/>
      <c r="V7" s="97"/>
      <c r="W7" s="97"/>
      <c r="X7" s="75"/>
      <c r="Y7" s="75"/>
      <c r="Z7" s="97"/>
      <c r="AA7" s="99"/>
    </row>
    <row r="8" spans="1:27" ht="21.75" customHeight="1">
      <c r="F8" s="93"/>
      <c r="G8" s="100"/>
      <c r="H8" s="117"/>
      <c r="I8" s="117"/>
      <c r="J8" s="97"/>
      <c r="L8" s="97"/>
      <c r="M8" s="75"/>
      <c r="N8" s="75"/>
      <c r="O8" s="75"/>
      <c r="P8" s="97"/>
      <c r="Q8" s="102" t="s">
        <v>111</v>
      </c>
      <c r="R8" s="97"/>
      <c r="S8" s="97"/>
      <c r="T8" s="97"/>
      <c r="U8" s="97"/>
      <c r="V8" s="97"/>
      <c r="W8" s="97"/>
      <c r="X8" s="75"/>
      <c r="Y8" s="75"/>
      <c r="Z8" s="97"/>
      <c r="AA8" s="99"/>
    </row>
    <row r="9" spans="1:27" ht="21.75" customHeight="1">
      <c r="H9" s="102"/>
      <c r="I9" s="103"/>
      <c r="J9" s="102"/>
      <c r="K9" s="102" t="s">
        <v>110</v>
      </c>
      <c r="L9" s="102"/>
      <c r="M9" s="104" t="s">
        <v>113</v>
      </c>
      <c r="N9" s="75"/>
      <c r="O9" s="75"/>
      <c r="P9" s="102"/>
      <c r="Q9" s="102" t="s">
        <v>22</v>
      </c>
      <c r="R9" s="102"/>
      <c r="S9" s="102" t="s">
        <v>114</v>
      </c>
      <c r="T9" s="102"/>
      <c r="U9" s="102" t="s">
        <v>115</v>
      </c>
      <c r="V9" s="102"/>
      <c r="W9" s="102"/>
      <c r="X9" s="75"/>
      <c r="Y9" s="75"/>
      <c r="Z9" s="102"/>
    </row>
    <row r="10" spans="1:27" ht="21.75" customHeight="1">
      <c r="G10" s="104" t="s">
        <v>116</v>
      </c>
      <c r="H10" s="102"/>
      <c r="I10" s="103" t="s">
        <v>117</v>
      </c>
      <c r="J10" s="102"/>
      <c r="K10" s="102" t="s">
        <v>112</v>
      </c>
      <c r="L10" s="102"/>
      <c r="M10" s="103" t="s">
        <v>119</v>
      </c>
      <c r="N10" s="75"/>
      <c r="O10" s="75"/>
      <c r="P10" s="102"/>
      <c r="Q10" s="102" t="s">
        <v>120</v>
      </c>
      <c r="R10" s="102"/>
      <c r="S10" s="102" t="s">
        <v>121</v>
      </c>
      <c r="T10" s="102"/>
      <c r="U10" s="102" t="s">
        <v>122</v>
      </c>
      <c r="V10" s="102"/>
      <c r="W10" s="104" t="s">
        <v>54</v>
      </c>
      <c r="X10" s="75"/>
      <c r="Y10" s="104" t="s">
        <v>123</v>
      </c>
      <c r="Z10" s="102"/>
      <c r="AA10" s="104" t="s">
        <v>115</v>
      </c>
    </row>
    <row r="11" spans="1:27" ht="21.75" customHeight="1">
      <c r="E11" s="41"/>
      <c r="G11" s="104" t="s">
        <v>124</v>
      </c>
      <c r="H11" s="102"/>
      <c r="I11" s="104" t="s">
        <v>125</v>
      </c>
      <c r="J11" s="102"/>
      <c r="K11" s="102" t="s">
        <v>138</v>
      </c>
      <c r="L11" s="102"/>
      <c r="M11" s="104" t="s">
        <v>127</v>
      </c>
      <c r="N11" s="105"/>
      <c r="O11" s="104" t="s">
        <v>66</v>
      </c>
      <c r="P11" s="102"/>
      <c r="Q11" s="118" t="s">
        <v>128</v>
      </c>
      <c r="R11" s="102"/>
      <c r="S11" s="102" t="s">
        <v>129</v>
      </c>
      <c r="T11" s="102"/>
      <c r="U11" s="118" t="s">
        <v>54</v>
      </c>
      <c r="V11" s="102"/>
      <c r="W11" s="104" t="s">
        <v>130</v>
      </c>
      <c r="X11" s="105"/>
      <c r="Y11" s="104" t="s">
        <v>139</v>
      </c>
      <c r="Z11" s="102"/>
      <c r="AA11" s="104" t="s">
        <v>54</v>
      </c>
    </row>
    <row r="12" spans="1:27" ht="21.75" customHeight="1">
      <c r="E12" s="92"/>
      <c r="G12" s="106" t="s">
        <v>11</v>
      </c>
      <c r="H12" s="102"/>
      <c r="I12" s="106" t="s">
        <v>11</v>
      </c>
      <c r="J12" s="102"/>
      <c r="K12" s="106" t="s">
        <v>11</v>
      </c>
      <c r="L12" s="102"/>
      <c r="M12" s="106" t="s">
        <v>11</v>
      </c>
      <c r="N12" s="105"/>
      <c r="O12" s="106" t="s">
        <v>11</v>
      </c>
      <c r="P12" s="102"/>
      <c r="Q12" s="107" t="s">
        <v>11</v>
      </c>
      <c r="R12" s="102"/>
      <c r="S12" s="107" t="s">
        <v>11</v>
      </c>
      <c r="T12" s="102"/>
      <c r="U12" s="107" t="s">
        <v>11</v>
      </c>
      <c r="V12" s="102"/>
      <c r="W12" s="106" t="s">
        <v>11</v>
      </c>
      <c r="X12" s="105"/>
      <c r="Y12" s="106" t="s">
        <v>11</v>
      </c>
      <c r="Z12" s="102"/>
      <c r="AA12" s="106" t="s">
        <v>11</v>
      </c>
    </row>
    <row r="13" spans="1:27" ht="8.1" customHeight="1">
      <c r="A13" s="40"/>
      <c r="B13" s="105"/>
      <c r="C13" s="105"/>
      <c r="G13" s="50"/>
      <c r="H13" s="55"/>
      <c r="I13" s="50"/>
      <c r="J13" s="55"/>
      <c r="K13" s="55"/>
      <c r="L13" s="55"/>
      <c r="M13" s="50"/>
      <c r="N13" s="55"/>
      <c r="O13" s="50"/>
      <c r="P13" s="55"/>
      <c r="Q13" s="55"/>
      <c r="R13" s="55"/>
      <c r="S13" s="55"/>
      <c r="T13" s="55"/>
      <c r="U13" s="55"/>
      <c r="V13" s="55"/>
      <c r="W13" s="50"/>
      <c r="X13" s="55"/>
      <c r="Y13" s="50"/>
      <c r="Z13" s="55"/>
      <c r="AA13" s="50"/>
    </row>
    <row r="14" spans="1:27" ht="21.75" customHeight="1">
      <c r="A14" s="40" t="s">
        <v>132</v>
      </c>
      <c r="B14" s="105"/>
      <c r="C14" s="105"/>
      <c r="E14" s="92"/>
      <c r="G14" s="50">
        <v>30004442705</v>
      </c>
      <c r="H14" s="55"/>
      <c r="I14" s="50">
        <v>977711111</v>
      </c>
      <c r="J14" s="55"/>
      <c r="K14" s="50">
        <v>1679085308</v>
      </c>
      <c r="L14" s="55"/>
      <c r="M14" s="50">
        <v>3000444271</v>
      </c>
      <c r="N14" s="55"/>
      <c r="O14" s="50">
        <v>6662157414</v>
      </c>
      <c r="P14" s="55"/>
      <c r="Q14" s="50">
        <v>145493333</v>
      </c>
      <c r="R14" s="55"/>
      <c r="S14" s="50">
        <v>-3368229136</v>
      </c>
      <c r="T14" s="55"/>
      <c r="U14" s="50">
        <v>-3222735803</v>
      </c>
      <c r="V14" s="55"/>
      <c r="W14" s="50">
        <v>39101105006</v>
      </c>
      <c r="X14" s="50"/>
      <c r="Y14" s="50">
        <v>5202000</v>
      </c>
      <c r="Z14" s="55"/>
      <c r="AA14" s="50">
        <v>39106307006</v>
      </c>
    </row>
    <row r="15" spans="1:27" ht="21.75" customHeight="1">
      <c r="A15" s="51" t="s">
        <v>133</v>
      </c>
      <c r="B15" s="105"/>
      <c r="C15" s="105"/>
      <c r="G15" s="53">
        <v>0</v>
      </c>
      <c r="H15" s="55"/>
      <c r="I15" s="53">
        <v>0</v>
      </c>
      <c r="J15" s="55"/>
      <c r="K15" s="53">
        <v>0</v>
      </c>
      <c r="L15" s="55"/>
      <c r="M15" s="53">
        <v>0</v>
      </c>
      <c r="N15" s="55"/>
      <c r="O15" s="109">
        <v>713521794</v>
      </c>
      <c r="P15" s="55"/>
      <c r="Q15" s="109">
        <v>-51200000</v>
      </c>
      <c r="R15" s="55"/>
      <c r="S15" s="109">
        <v>-57863827</v>
      </c>
      <c r="T15" s="55"/>
      <c r="U15" s="109">
        <v>-109063827</v>
      </c>
      <c r="V15" s="55"/>
      <c r="W15" s="53">
        <v>604457967</v>
      </c>
      <c r="X15" s="110"/>
      <c r="Y15" s="109">
        <v>0</v>
      </c>
      <c r="Z15" s="55"/>
      <c r="AA15" s="53">
        <v>604457967</v>
      </c>
    </row>
    <row r="16" spans="1:27" ht="6" customHeight="1">
      <c r="A16" s="40"/>
      <c r="B16" s="105"/>
      <c r="C16" s="105"/>
      <c r="E16" s="92"/>
      <c r="G16" s="50"/>
      <c r="H16" s="55"/>
      <c r="I16" s="50"/>
      <c r="J16" s="55"/>
      <c r="K16" s="50"/>
      <c r="L16" s="55"/>
      <c r="M16" s="50"/>
      <c r="N16" s="55"/>
      <c r="O16" s="50"/>
      <c r="P16" s="55"/>
      <c r="Q16" s="50"/>
      <c r="R16" s="55"/>
      <c r="S16" s="50"/>
      <c r="T16" s="55"/>
      <c r="U16" s="50"/>
      <c r="V16" s="55"/>
      <c r="W16" s="50"/>
      <c r="X16" s="50"/>
      <c r="Y16" s="50"/>
      <c r="Z16" s="55"/>
      <c r="AA16" s="50"/>
    </row>
    <row r="17" spans="1:27" ht="21.75" customHeight="1" thickBot="1">
      <c r="A17" s="40" t="s">
        <v>134</v>
      </c>
      <c r="B17" s="105"/>
      <c r="C17" s="105"/>
      <c r="E17" s="92"/>
      <c r="G17" s="89">
        <f>SUM(G14:G15)</f>
        <v>30004442705</v>
      </c>
      <c r="H17" s="55"/>
      <c r="I17" s="89">
        <f>SUM(I14:I15)</f>
        <v>977711111</v>
      </c>
      <c r="J17" s="55"/>
      <c r="K17" s="89">
        <f>SUM(K14:K15)</f>
        <v>1679085308</v>
      </c>
      <c r="L17" s="55"/>
      <c r="M17" s="89">
        <f>SUM(M14:M15)</f>
        <v>3000444271</v>
      </c>
      <c r="N17" s="55"/>
      <c r="O17" s="89">
        <f>SUM(O14:O15)</f>
        <v>7375679208</v>
      </c>
      <c r="P17" s="55"/>
      <c r="Q17" s="89">
        <f>SUM(Q14:Q15)</f>
        <v>94293333</v>
      </c>
      <c r="R17" s="55"/>
      <c r="S17" s="89">
        <f>SUM(S14:S15)</f>
        <v>-3426092963</v>
      </c>
      <c r="T17" s="55"/>
      <c r="U17" s="89">
        <f>SUM(U14:U15)</f>
        <v>-3331799630</v>
      </c>
      <c r="V17" s="55"/>
      <c r="W17" s="89">
        <f>SUM(W14:W15)</f>
        <v>39705562973</v>
      </c>
      <c r="X17" s="50"/>
      <c r="Y17" s="89">
        <f>SUM(Y14:Y15)</f>
        <v>5202000</v>
      </c>
      <c r="Z17" s="55"/>
      <c r="AA17" s="89">
        <f>SUM(AA14:AA15)</f>
        <v>39710764973</v>
      </c>
    </row>
    <row r="18" spans="1:27" ht="21.75" customHeight="1" thickTop="1">
      <c r="M18" s="110"/>
      <c r="O18" s="110"/>
      <c r="W18" s="119"/>
      <c r="AA18" s="119"/>
    </row>
    <row r="20" spans="1:27" ht="21.75" customHeight="1">
      <c r="A20" s="40" t="s">
        <v>135</v>
      </c>
      <c r="B20" s="105"/>
      <c r="C20" s="105"/>
      <c r="E20" s="92"/>
      <c r="G20" s="50">
        <v>30004442705</v>
      </c>
      <c r="H20" s="55"/>
      <c r="I20" s="50">
        <v>977711111</v>
      </c>
      <c r="J20" s="55"/>
      <c r="K20" s="50">
        <v>1679085308</v>
      </c>
      <c r="L20" s="55"/>
      <c r="M20" s="50">
        <v>3000444271</v>
      </c>
      <c r="N20" s="55"/>
      <c r="O20" s="50">
        <v>7930742039</v>
      </c>
      <c r="P20" s="55"/>
      <c r="Q20" s="50">
        <v>101973333</v>
      </c>
      <c r="R20" s="55"/>
      <c r="S20" s="50">
        <v>-5779371577</v>
      </c>
      <c r="T20" s="55"/>
      <c r="U20" s="50">
        <v>-5677398244</v>
      </c>
      <c r="V20" s="55"/>
      <c r="W20" s="50">
        <v>37915027190</v>
      </c>
      <c r="X20" s="50"/>
      <c r="Y20" s="50">
        <v>5202000</v>
      </c>
      <c r="Z20" s="55"/>
      <c r="AA20" s="50">
        <v>37920229190</v>
      </c>
    </row>
    <row r="21" spans="1:27" ht="21.75" customHeight="1">
      <c r="A21" s="51" t="s">
        <v>136</v>
      </c>
      <c r="B21" s="93"/>
      <c r="C21" s="93"/>
      <c r="E21" s="92"/>
      <c r="G21" s="120">
        <v>0</v>
      </c>
      <c r="H21" s="110"/>
      <c r="I21" s="110">
        <v>0</v>
      </c>
      <c r="J21" s="110"/>
      <c r="K21" s="110">
        <v>0</v>
      </c>
      <c r="L21" s="110"/>
      <c r="M21" s="110">
        <v>0</v>
      </c>
      <c r="N21" s="55"/>
      <c r="O21" s="50">
        <v>0</v>
      </c>
      <c r="P21" s="55"/>
      <c r="Q21" s="50">
        <v>0</v>
      </c>
      <c r="R21" s="55"/>
      <c r="S21" s="50">
        <v>0</v>
      </c>
      <c r="T21" s="55"/>
      <c r="U21" s="50">
        <v>0</v>
      </c>
      <c r="V21" s="55"/>
      <c r="W21" s="50">
        <v>0</v>
      </c>
      <c r="X21" s="50"/>
      <c r="Y21" s="50">
        <v>-520200</v>
      </c>
      <c r="Z21" s="55"/>
      <c r="AA21" s="50">
        <v>-520200</v>
      </c>
    </row>
    <row r="22" spans="1:27" ht="21.75" customHeight="1">
      <c r="A22" s="51" t="s">
        <v>133</v>
      </c>
      <c r="B22" s="105"/>
      <c r="C22" s="105"/>
      <c r="G22" s="113">
        <v>0</v>
      </c>
      <c r="H22" s="114"/>
      <c r="I22" s="113">
        <v>0</v>
      </c>
      <c r="J22" s="114"/>
      <c r="K22" s="113">
        <v>0</v>
      </c>
      <c r="L22" s="114"/>
      <c r="M22" s="113">
        <v>0</v>
      </c>
      <c r="N22" s="55"/>
      <c r="O22" s="109">
        <v>7366926586</v>
      </c>
      <c r="P22" s="55"/>
      <c r="Q22" s="109">
        <v>-1920000</v>
      </c>
      <c r="R22" s="55"/>
      <c r="S22" s="109">
        <v>1427987690</v>
      </c>
      <c r="T22" s="55"/>
      <c r="U22" s="109">
        <v>1426067690</v>
      </c>
      <c r="V22" s="55"/>
      <c r="W22" s="53">
        <v>8792994276</v>
      </c>
      <c r="X22" s="110"/>
      <c r="Y22" s="109">
        <v>520200</v>
      </c>
      <c r="Z22" s="55"/>
      <c r="AA22" s="53">
        <v>8793514476</v>
      </c>
    </row>
    <row r="23" spans="1:27" ht="6" customHeight="1">
      <c r="A23" s="40"/>
      <c r="B23" s="105"/>
      <c r="C23" s="105"/>
      <c r="E23" s="92"/>
      <c r="G23" s="50"/>
      <c r="H23" s="55"/>
      <c r="I23" s="50"/>
      <c r="J23" s="55"/>
      <c r="K23" s="50"/>
      <c r="L23" s="55"/>
      <c r="M23" s="50"/>
      <c r="N23" s="55"/>
      <c r="O23" s="50"/>
      <c r="P23" s="55"/>
      <c r="Q23" s="50"/>
      <c r="R23" s="55"/>
      <c r="S23" s="50"/>
      <c r="T23" s="55"/>
      <c r="U23" s="50"/>
      <c r="V23" s="55"/>
      <c r="W23" s="50"/>
      <c r="X23" s="50"/>
      <c r="Y23" s="50"/>
      <c r="Z23" s="55"/>
      <c r="AA23" s="50"/>
    </row>
    <row r="24" spans="1:27" ht="21.75" customHeight="1" thickBot="1">
      <c r="A24" s="40" t="s">
        <v>137</v>
      </c>
      <c r="B24" s="105"/>
      <c r="C24" s="105"/>
      <c r="E24" s="92"/>
      <c r="G24" s="89">
        <f>SUM(G20:G22)</f>
        <v>30004442705</v>
      </c>
      <c r="H24" s="55"/>
      <c r="I24" s="89">
        <f>SUM(I20:I22)</f>
        <v>977711111</v>
      </c>
      <c r="J24" s="55"/>
      <c r="K24" s="89">
        <f>SUM(K20:K22)</f>
        <v>1679085308</v>
      </c>
      <c r="L24" s="55"/>
      <c r="M24" s="89">
        <f>SUM(M20:M22)</f>
        <v>3000444271</v>
      </c>
      <c r="N24" s="55"/>
      <c r="O24" s="89">
        <f>SUM(O20:O22)</f>
        <v>15297668625</v>
      </c>
      <c r="P24" s="55"/>
      <c r="Q24" s="89">
        <f>SUM(Q20:Q22)</f>
        <v>100053333</v>
      </c>
      <c r="R24" s="55"/>
      <c r="S24" s="89">
        <f>SUM(S20:S22)</f>
        <v>-4351383887</v>
      </c>
      <c r="T24" s="55"/>
      <c r="U24" s="89">
        <f>SUM(U20:U22)</f>
        <v>-4251330554</v>
      </c>
      <c r="V24" s="55"/>
      <c r="W24" s="89">
        <f>SUM(W20:W22)</f>
        <v>46708021466</v>
      </c>
      <c r="X24" s="50"/>
      <c r="Y24" s="89">
        <f>SUM(Y20:Y22)</f>
        <v>5202000</v>
      </c>
      <c r="Z24" s="55"/>
      <c r="AA24" s="89">
        <f>SUM(AA20:AA22)</f>
        <v>46713223466</v>
      </c>
    </row>
    <row r="25" spans="1:27" ht="21.75" customHeight="1" thickTop="1"/>
    <row r="30" spans="1:27" ht="18.75" customHeight="1"/>
    <row r="34" spans="1:27" ht="14.25" customHeight="1"/>
    <row r="37" spans="1:27" ht="22.35" customHeight="1">
      <c r="A37" s="94" t="s">
        <v>33</v>
      </c>
      <c r="B37" s="108"/>
      <c r="C37" s="108"/>
      <c r="D37" s="108"/>
      <c r="E37" s="37"/>
      <c r="F37" s="108"/>
      <c r="G37" s="36"/>
      <c r="H37" s="36"/>
      <c r="I37" s="36"/>
      <c r="J37" s="108"/>
      <c r="K37" s="108"/>
      <c r="L37" s="108"/>
      <c r="M37" s="108"/>
      <c r="N37" s="94"/>
      <c r="O37" s="94"/>
      <c r="P37" s="94"/>
      <c r="Q37" s="94"/>
      <c r="R37" s="108"/>
      <c r="S37" s="94"/>
      <c r="T37" s="108"/>
      <c r="U37" s="94"/>
      <c r="V37" s="108"/>
      <c r="W37" s="108"/>
      <c r="X37" s="94"/>
      <c r="Y37" s="94"/>
      <c r="Z37" s="94"/>
      <c r="AA37" s="94"/>
    </row>
  </sheetData>
  <mergeCells count="4">
    <mergeCell ref="G5:AA5"/>
    <mergeCell ref="M7:O7"/>
    <mergeCell ref="G6:W6"/>
    <mergeCell ref="Q7:U7"/>
  </mergeCells>
  <pageMargins left="0.4" right="0.4" top="0.5" bottom="0.6" header="0.49" footer="0.4"/>
  <pageSetup paperSize="9" scale="69" firstPageNumber="13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26"/>
  <sheetViews>
    <sheetView tabSelected="1" zoomScaleNormal="100" zoomScaleSheetLayoutView="85" zoomScalePageLayoutView="70" workbookViewId="0">
      <selection activeCell="X18" sqref="X18"/>
    </sheetView>
  </sheetViews>
  <sheetFormatPr defaultColWidth="9.33203125" defaultRowHeight="21.75" customHeight="1"/>
  <cols>
    <col min="1" max="3" width="1.83203125" style="92" customWidth="1"/>
    <col min="4" max="4" width="35.1640625" style="92" customWidth="1"/>
    <col min="5" max="5" width="9.33203125" style="92" customWidth="1"/>
    <col min="6" max="6" width="1.33203125" style="92" customWidth="1"/>
    <col min="7" max="7" width="16.83203125" style="92" customWidth="1"/>
    <col min="8" max="8" width="1.1640625" style="92" customWidth="1"/>
    <col min="9" max="9" width="16.83203125" style="92" customWidth="1"/>
    <col min="10" max="10" width="1.1640625" style="92" customWidth="1"/>
    <col min="11" max="11" width="20.6640625" style="92" customWidth="1"/>
    <col min="12" max="12" width="1.1640625" style="92" customWidth="1"/>
    <col min="13" max="13" width="16.83203125" style="92" customWidth="1"/>
    <col min="14" max="14" width="1" style="92" customWidth="1"/>
    <col min="15" max="15" width="16.83203125" style="92" customWidth="1"/>
    <col min="16" max="16384" width="9.33203125" style="92"/>
  </cols>
  <sheetData>
    <row r="1" spans="1:15" ht="21.75" customHeight="1">
      <c r="A1" s="30" t="s">
        <v>0</v>
      </c>
      <c r="G1" s="93"/>
      <c r="H1" s="93"/>
      <c r="I1" s="93"/>
      <c r="J1" s="93"/>
      <c r="K1" s="93"/>
      <c r="L1" s="93"/>
      <c r="M1" s="93"/>
      <c r="N1" s="93"/>
      <c r="O1" s="93"/>
    </row>
    <row r="2" spans="1:15" ht="21.75" customHeight="1">
      <c r="A2" s="30" t="s">
        <v>109</v>
      </c>
      <c r="G2" s="93"/>
      <c r="H2" s="93"/>
      <c r="I2" s="93"/>
      <c r="J2" s="93"/>
      <c r="K2" s="93"/>
      <c r="L2" s="93"/>
      <c r="M2" s="93"/>
      <c r="N2" s="93"/>
      <c r="O2" s="93"/>
    </row>
    <row r="3" spans="1:15" ht="21.75" customHeight="1">
      <c r="A3" s="67" t="s">
        <v>73</v>
      </c>
      <c r="B3" s="94"/>
      <c r="C3" s="94"/>
      <c r="D3" s="94"/>
      <c r="E3" s="94"/>
      <c r="F3" s="94"/>
      <c r="G3" s="95"/>
      <c r="H3" s="95"/>
      <c r="I3" s="95"/>
      <c r="J3" s="95"/>
      <c r="K3" s="95"/>
      <c r="L3" s="95"/>
      <c r="M3" s="95"/>
      <c r="N3" s="95"/>
      <c r="O3" s="95"/>
    </row>
    <row r="4" spans="1:15" ht="21.75" customHeight="1">
      <c r="A4" s="96"/>
      <c r="G4" s="93"/>
      <c r="H4" s="93"/>
      <c r="I4" s="93"/>
      <c r="J4" s="93"/>
      <c r="K4" s="93"/>
      <c r="L4" s="93"/>
      <c r="M4" s="93"/>
      <c r="N4" s="93"/>
      <c r="O4" s="93"/>
    </row>
    <row r="5" spans="1:15" ht="21.75" customHeight="1">
      <c r="A5" s="96"/>
      <c r="G5" s="146" t="s">
        <v>4</v>
      </c>
      <c r="H5" s="146"/>
      <c r="I5" s="146"/>
      <c r="J5" s="146"/>
      <c r="K5" s="146"/>
      <c r="L5" s="146"/>
      <c r="M5" s="146"/>
      <c r="N5" s="146"/>
      <c r="O5" s="146"/>
    </row>
    <row r="6" spans="1:15" ht="21.75" customHeight="1">
      <c r="F6" s="93"/>
      <c r="G6" s="99"/>
      <c r="H6" s="97"/>
      <c r="I6" s="100"/>
      <c r="J6" s="97"/>
      <c r="K6" s="143" t="s">
        <v>64</v>
      </c>
      <c r="L6" s="143"/>
      <c r="M6" s="143"/>
      <c r="N6" s="75"/>
      <c r="O6" s="99"/>
    </row>
    <row r="7" spans="1:15" ht="21.75" customHeight="1">
      <c r="F7" s="93"/>
      <c r="G7" s="99"/>
      <c r="H7" s="97"/>
      <c r="I7" s="100"/>
      <c r="J7" s="97"/>
      <c r="K7" s="104" t="s">
        <v>113</v>
      </c>
      <c r="L7" s="75"/>
      <c r="M7" s="75"/>
      <c r="N7" s="75"/>
      <c r="O7" s="99"/>
    </row>
    <row r="8" spans="1:15" ht="21.75" customHeight="1">
      <c r="F8" s="93"/>
      <c r="G8" s="104" t="s">
        <v>116</v>
      </c>
      <c r="H8" s="102"/>
      <c r="I8" s="103"/>
      <c r="J8" s="102"/>
      <c r="K8" s="103" t="s">
        <v>119</v>
      </c>
      <c r="L8" s="75"/>
      <c r="M8" s="75"/>
      <c r="N8" s="75"/>
      <c r="O8" s="104" t="s">
        <v>115</v>
      </c>
    </row>
    <row r="9" spans="1:15" ht="21.75" customHeight="1">
      <c r="E9" s="41"/>
      <c r="F9" s="93"/>
      <c r="G9" s="104" t="s">
        <v>124</v>
      </c>
      <c r="H9" s="102"/>
      <c r="I9" s="104" t="s">
        <v>61</v>
      </c>
      <c r="J9" s="102"/>
      <c r="K9" s="104" t="s">
        <v>127</v>
      </c>
      <c r="L9" s="105"/>
      <c r="M9" s="104" t="s">
        <v>66</v>
      </c>
      <c r="N9" s="104"/>
      <c r="O9" s="104" t="s">
        <v>54</v>
      </c>
    </row>
    <row r="10" spans="1:15" ht="21.75" customHeight="1">
      <c r="F10" s="93"/>
      <c r="G10" s="106" t="s">
        <v>10</v>
      </c>
      <c r="H10" s="102"/>
      <c r="I10" s="106" t="s">
        <v>10</v>
      </c>
      <c r="J10" s="102"/>
      <c r="K10" s="106" t="s">
        <v>10</v>
      </c>
      <c r="L10" s="105"/>
      <c r="M10" s="106" t="s">
        <v>10</v>
      </c>
      <c r="N10" s="104"/>
      <c r="O10" s="106" t="s">
        <v>10</v>
      </c>
    </row>
    <row r="11" spans="1:15" ht="8.1" customHeight="1">
      <c r="A11" s="40"/>
      <c r="B11" s="105"/>
      <c r="C11" s="105"/>
      <c r="G11" s="50"/>
      <c r="H11" s="55"/>
      <c r="I11" s="50"/>
      <c r="J11" s="55"/>
      <c r="K11" s="50"/>
      <c r="L11" s="55"/>
      <c r="M11" s="50"/>
      <c r="N11" s="50"/>
      <c r="O11" s="50"/>
    </row>
    <row r="12" spans="1:15" ht="21.75" customHeight="1">
      <c r="A12" s="40" t="s">
        <v>132</v>
      </c>
      <c r="B12" s="105"/>
      <c r="C12" s="105"/>
      <c r="G12" s="50">
        <v>864713808</v>
      </c>
      <c r="H12" s="55"/>
      <c r="I12" s="50">
        <v>31917416</v>
      </c>
      <c r="J12" s="55"/>
      <c r="K12" s="50">
        <v>87865911</v>
      </c>
      <c r="L12" s="55"/>
      <c r="M12" s="50">
        <v>114432048</v>
      </c>
      <c r="N12" s="50"/>
      <c r="O12" s="50">
        <f>SUM(G12:N12)</f>
        <v>1098929183</v>
      </c>
    </row>
    <row r="13" spans="1:15" ht="21.75" customHeight="1">
      <c r="A13" s="51" t="s">
        <v>133</v>
      </c>
      <c r="B13" s="93"/>
      <c r="C13" s="93"/>
      <c r="G13" s="53">
        <v>0</v>
      </c>
      <c r="H13" s="55"/>
      <c r="I13" s="53">
        <v>0</v>
      </c>
      <c r="J13" s="55"/>
      <c r="K13" s="53">
        <v>0</v>
      </c>
      <c r="L13" s="55"/>
      <c r="M13" s="109">
        <v>22450873</v>
      </c>
      <c r="N13" s="110"/>
      <c r="O13" s="53">
        <f>SUM(G13,I13,K13,M13)</f>
        <v>22450873</v>
      </c>
    </row>
    <row r="14" spans="1:15" ht="8.1" customHeight="1">
      <c r="A14" s="105"/>
      <c r="B14" s="93"/>
      <c r="C14" s="93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21.75" customHeight="1" thickBot="1">
      <c r="A15" s="40" t="s">
        <v>134</v>
      </c>
      <c r="B15" s="105"/>
      <c r="C15" s="105"/>
      <c r="G15" s="89">
        <f>SUM(G12:G13)</f>
        <v>864713808</v>
      </c>
      <c r="H15" s="55"/>
      <c r="I15" s="89">
        <f>SUM(I12:I13)</f>
        <v>31917416</v>
      </c>
      <c r="J15" s="55"/>
      <c r="K15" s="89">
        <f>SUM(K12:K13)</f>
        <v>87865911</v>
      </c>
      <c r="L15" s="55"/>
      <c r="M15" s="89">
        <f>SUM(M12:M13)</f>
        <v>136882921</v>
      </c>
      <c r="N15" s="50"/>
      <c r="O15" s="89">
        <f>SUM(O12:O13)</f>
        <v>1121380056</v>
      </c>
    </row>
    <row r="16" spans="1:15" ht="21.75" customHeight="1" thickTop="1">
      <c r="A16" s="40"/>
      <c r="B16" s="105"/>
      <c r="C16" s="105"/>
      <c r="G16" s="111"/>
      <c r="H16" s="112"/>
      <c r="I16" s="111"/>
      <c r="J16" s="112"/>
      <c r="K16" s="111"/>
      <c r="L16" s="112"/>
      <c r="M16" s="111"/>
      <c r="N16" s="111"/>
      <c r="O16" s="111"/>
    </row>
    <row r="17" spans="1:15" ht="21.75" customHeight="1">
      <c r="A17" s="40"/>
      <c r="B17" s="105"/>
      <c r="C17" s="105"/>
      <c r="G17" s="111"/>
      <c r="H17" s="112"/>
      <c r="I17" s="111"/>
      <c r="J17" s="112"/>
      <c r="K17" s="111"/>
      <c r="L17" s="112"/>
      <c r="M17" s="111"/>
      <c r="N17" s="111"/>
      <c r="O17" s="111"/>
    </row>
    <row r="18" spans="1:15" ht="21.75" customHeight="1">
      <c r="A18" s="40" t="s">
        <v>135</v>
      </c>
      <c r="B18" s="105"/>
      <c r="C18" s="105"/>
      <c r="G18" s="79">
        <v>864713808</v>
      </c>
      <c r="H18" s="51"/>
      <c r="I18" s="79">
        <v>31917416</v>
      </c>
      <c r="J18" s="51"/>
      <c r="K18" s="79">
        <v>87865911</v>
      </c>
      <c r="L18" s="51"/>
      <c r="M18" s="79">
        <v>149646539</v>
      </c>
      <c r="N18" s="79"/>
      <c r="O18" s="50">
        <f>SUM(G18:N18)</f>
        <v>1134143674</v>
      </c>
    </row>
    <row r="19" spans="1:15" ht="21.75" customHeight="1">
      <c r="A19" s="51" t="s">
        <v>133</v>
      </c>
      <c r="B19" s="93"/>
      <c r="C19" s="93"/>
      <c r="G19" s="113">
        <v>0</v>
      </c>
      <c r="H19" s="114"/>
      <c r="I19" s="113">
        <v>0</v>
      </c>
      <c r="J19" s="114"/>
      <c r="K19" s="113">
        <v>0</v>
      </c>
      <c r="L19" s="110"/>
      <c r="M19" s="109">
        <v>231520999</v>
      </c>
      <c r="N19" s="110"/>
      <c r="O19" s="109">
        <f>SUM(G19:N19)</f>
        <v>231520999</v>
      </c>
    </row>
    <row r="20" spans="1:15" ht="8.1" customHeight="1">
      <c r="A20" s="105"/>
      <c r="B20" s="93"/>
      <c r="C20" s="93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21.75" customHeight="1" thickBot="1">
      <c r="A21" s="40" t="s">
        <v>137</v>
      </c>
      <c r="B21" s="105"/>
      <c r="C21" s="105"/>
      <c r="G21" s="89">
        <f>SUM(G18:G19)</f>
        <v>864713808</v>
      </c>
      <c r="H21" s="55"/>
      <c r="I21" s="89">
        <f>SUM(I18:I19)</f>
        <v>31917416</v>
      </c>
      <c r="J21" s="55"/>
      <c r="K21" s="89">
        <f>SUM(K18:K19)</f>
        <v>87865911</v>
      </c>
      <c r="L21" s="55"/>
      <c r="M21" s="89">
        <f>SUM(M18:M19)</f>
        <v>381167538</v>
      </c>
      <c r="N21" s="50"/>
      <c r="O21" s="89">
        <f>SUM(O18:O20)</f>
        <v>1365664673</v>
      </c>
    </row>
    <row r="22" spans="1:15" ht="21.75" customHeight="1" thickTop="1">
      <c r="A22" s="40"/>
      <c r="B22" s="105"/>
      <c r="C22" s="105"/>
      <c r="G22" s="111"/>
      <c r="H22" s="112"/>
      <c r="I22" s="111"/>
      <c r="J22" s="112"/>
      <c r="K22" s="111"/>
      <c r="L22" s="112"/>
      <c r="M22" s="111"/>
      <c r="N22" s="111"/>
      <c r="O22" s="111"/>
    </row>
    <row r="23" spans="1:15" ht="21.75" customHeight="1">
      <c r="A23" s="40"/>
      <c r="B23" s="105"/>
      <c r="C23" s="105"/>
      <c r="G23" s="111"/>
      <c r="H23" s="112"/>
      <c r="I23" s="111"/>
      <c r="J23" s="112"/>
      <c r="K23" s="111"/>
      <c r="L23" s="112"/>
      <c r="M23" s="111"/>
      <c r="N23" s="111"/>
      <c r="O23" s="111"/>
    </row>
    <row r="24" spans="1:15" ht="21.75" customHeight="1">
      <c r="A24" s="40"/>
      <c r="B24" s="105"/>
      <c r="C24" s="105"/>
      <c r="G24" s="111"/>
      <c r="H24" s="112"/>
      <c r="I24" s="111"/>
      <c r="J24" s="112"/>
      <c r="K24" s="111"/>
      <c r="L24" s="112"/>
      <c r="M24" s="111"/>
      <c r="N24" s="111"/>
      <c r="O24" s="111"/>
    </row>
    <row r="25" spans="1:15" ht="13.5" customHeight="1"/>
    <row r="26" spans="1:15" ht="21.75" customHeight="1">
      <c r="A26" s="94" t="s">
        <v>33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</row>
  </sheetData>
  <mergeCells count="2">
    <mergeCell ref="G5:O5"/>
    <mergeCell ref="K6:M6"/>
  </mergeCells>
  <pageMargins left="0.8" right="0.8" top="0.5" bottom="0.6" header="0.49" footer="0.4"/>
  <pageSetup paperSize="9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6"/>
  <sheetViews>
    <sheetView zoomScale="85" zoomScaleNormal="85" zoomScaleSheetLayoutView="58" zoomScalePageLayoutView="70" workbookViewId="0">
      <selection activeCell="AC116" sqref="AC116"/>
    </sheetView>
  </sheetViews>
  <sheetFormatPr defaultColWidth="9.33203125" defaultRowHeight="21.75" customHeight="1"/>
  <cols>
    <col min="1" max="3" width="1.83203125" style="92" customWidth="1"/>
    <col min="4" max="4" width="32" style="92" customWidth="1"/>
    <col min="5" max="5" width="9" style="92" customWidth="1"/>
    <col min="6" max="6" width="1" style="92" customWidth="1"/>
    <col min="7" max="7" width="14.33203125" style="92" customWidth="1"/>
    <col min="8" max="8" width="1" style="92" customWidth="1"/>
    <col min="9" max="9" width="16.33203125" style="92" bestFit="1" customWidth="1"/>
    <col min="10" max="10" width="1" style="92" customWidth="1"/>
    <col min="11" max="11" width="13.1640625" style="92" bestFit="1" customWidth="1"/>
    <col min="12" max="12" width="1" style="92" customWidth="1"/>
    <col min="13" max="13" width="14.33203125" style="92" customWidth="1"/>
    <col min="14" max="14" width="1" style="92" customWidth="1"/>
    <col min="15" max="15" width="23.33203125" style="92" customWidth="1"/>
    <col min="16" max="16" width="1" style="92" customWidth="1"/>
    <col min="17" max="17" width="15.6640625" style="92" customWidth="1"/>
    <col min="18" max="16384" width="9.33203125" style="92"/>
  </cols>
  <sheetData>
    <row r="1" spans="1:17" ht="21.75" customHeight="1">
      <c r="A1" s="30" t="s">
        <v>0</v>
      </c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ht="21.75" customHeight="1">
      <c r="A2" s="30" t="s">
        <v>109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ht="21.75" customHeight="1">
      <c r="A3" s="67" t="s">
        <v>73</v>
      </c>
      <c r="B3" s="94"/>
      <c r="C3" s="94"/>
      <c r="D3" s="94"/>
      <c r="E3" s="94"/>
      <c r="F3" s="94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7" ht="21.75" customHeight="1">
      <c r="A4" s="96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5" spans="1:17" ht="21.75" customHeight="1">
      <c r="A5" s="96"/>
      <c r="G5" s="146" t="s">
        <v>4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7" ht="21.75" customHeight="1">
      <c r="A6" s="96"/>
      <c r="G6" s="97"/>
      <c r="H6" s="98"/>
      <c r="I6" s="98"/>
      <c r="J6" s="98"/>
      <c r="K6" s="98"/>
      <c r="L6" s="98"/>
      <c r="M6" s="98"/>
      <c r="N6" s="98"/>
      <c r="O6" s="97" t="s">
        <v>122</v>
      </c>
      <c r="P6" s="98"/>
      <c r="Q6" s="98"/>
    </row>
    <row r="7" spans="1:17" ht="21.75" customHeight="1">
      <c r="F7" s="93"/>
      <c r="G7" s="99"/>
      <c r="H7" s="97"/>
      <c r="I7" s="100"/>
      <c r="J7" s="97"/>
      <c r="K7" s="143" t="s">
        <v>64</v>
      </c>
      <c r="L7" s="143"/>
      <c r="M7" s="143"/>
      <c r="N7" s="97"/>
      <c r="O7" s="101" t="s">
        <v>54</v>
      </c>
      <c r="P7" s="97"/>
      <c r="Q7" s="99"/>
    </row>
    <row r="8" spans="1:17" ht="21.75" customHeight="1">
      <c r="H8" s="102"/>
      <c r="I8" s="103"/>
      <c r="J8" s="102"/>
      <c r="K8" s="104" t="s">
        <v>113</v>
      </c>
      <c r="L8" s="75"/>
      <c r="M8" s="75"/>
      <c r="N8" s="102"/>
      <c r="O8" s="102" t="s">
        <v>114</v>
      </c>
      <c r="P8" s="102"/>
    </row>
    <row r="9" spans="1:17" ht="21.75" customHeight="1">
      <c r="G9" s="104" t="s">
        <v>116</v>
      </c>
      <c r="H9" s="102"/>
      <c r="I9" s="103"/>
      <c r="J9" s="102"/>
      <c r="K9" s="103" t="s">
        <v>119</v>
      </c>
      <c r="L9" s="75"/>
      <c r="M9" s="75"/>
      <c r="N9" s="102"/>
      <c r="O9" s="102" t="s">
        <v>121</v>
      </c>
      <c r="P9" s="102"/>
      <c r="Q9" s="104" t="s">
        <v>115</v>
      </c>
    </row>
    <row r="10" spans="1:17" ht="21.75" customHeight="1">
      <c r="E10" s="41"/>
      <c r="G10" s="104" t="s">
        <v>124</v>
      </c>
      <c r="H10" s="102"/>
      <c r="I10" s="104" t="s">
        <v>61</v>
      </c>
      <c r="J10" s="102"/>
      <c r="K10" s="104" t="s">
        <v>127</v>
      </c>
      <c r="L10" s="105"/>
      <c r="M10" s="104" t="s">
        <v>66</v>
      </c>
      <c r="N10" s="102"/>
      <c r="O10" s="102" t="s">
        <v>129</v>
      </c>
      <c r="P10" s="102"/>
      <c r="Q10" s="104" t="s">
        <v>54</v>
      </c>
    </row>
    <row r="11" spans="1:17" ht="21.75" customHeight="1">
      <c r="G11" s="106" t="s">
        <v>11</v>
      </c>
      <c r="H11" s="102"/>
      <c r="I11" s="106" t="s">
        <v>11</v>
      </c>
      <c r="J11" s="102"/>
      <c r="K11" s="106" t="s">
        <v>11</v>
      </c>
      <c r="L11" s="105"/>
      <c r="M11" s="106" t="s">
        <v>11</v>
      </c>
      <c r="N11" s="102"/>
      <c r="O11" s="107" t="s">
        <v>11</v>
      </c>
      <c r="P11" s="102"/>
      <c r="Q11" s="106" t="s">
        <v>11</v>
      </c>
    </row>
    <row r="12" spans="1:17" ht="8.1" customHeight="1">
      <c r="A12" s="40"/>
      <c r="B12" s="105"/>
      <c r="C12" s="105"/>
      <c r="G12" s="50"/>
      <c r="H12" s="55"/>
      <c r="I12" s="50"/>
      <c r="J12" s="55"/>
      <c r="K12" s="50"/>
      <c r="L12" s="55"/>
      <c r="M12" s="50"/>
      <c r="N12" s="55"/>
      <c r="O12" s="55"/>
      <c r="P12" s="55"/>
      <c r="Q12" s="50"/>
    </row>
    <row r="13" spans="1:17" ht="21.75" customHeight="1">
      <c r="A13" s="40" t="s">
        <v>132</v>
      </c>
      <c r="B13" s="105"/>
      <c r="C13" s="105"/>
      <c r="G13" s="50">
        <v>30004442705</v>
      </c>
      <c r="H13" s="55"/>
      <c r="I13" s="50">
        <v>977711111</v>
      </c>
      <c r="J13" s="55"/>
      <c r="K13" s="50">
        <v>3000444271</v>
      </c>
      <c r="L13" s="55"/>
      <c r="M13" s="50">
        <v>7094581080</v>
      </c>
      <c r="N13" s="55"/>
      <c r="O13" s="55">
        <v>-3565758379</v>
      </c>
      <c r="P13" s="51"/>
      <c r="Q13" s="50">
        <f>SUM(G13:O13)</f>
        <v>37511420788</v>
      </c>
    </row>
    <row r="14" spans="1:17" ht="21.75" customHeight="1">
      <c r="A14" s="51" t="s">
        <v>133</v>
      </c>
      <c r="B14" s="93"/>
      <c r="C14" s="93"/>
      <c r="G14" s="70">
        <v>0</v>
      </c>
      <c r="H14" s="26"/>
      <c r="I14" s="27">
        <v>0</v>
      </c>
      <c r="J14" s="26"/>
      <c r="K14" s="70">
        <v>0</v>
      </c>
      <c r="L14" s="55"/>
      <c r="M14" s="70">
        <v>773192590</v>
      </c>
      <c r="N14" s="55"/>
      <c r="O14" s="70">
        <v>-63740228</v>
      </c>
      <c r="P14" s="55"/>
      <c r="Q14" s="53">
        <f>SUM(G14:P14)</f>
        <v>709452362</v>
      </c>
    </row>
    <row r="15" spans="1:17" ht="8.1" customHeight="1">
      <c r="A15" s="105"/>
      <c r="B15" s="93"/>
      <c r="C15" s="93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ht="21.75" customHeight="1">
      <c r="A16" s="40" t="s">
        <v>134</v>
      </c>
      <c r="B16" s="105"/>
      <c r="C16" s="105"/>
      <c r="G16" s="89">
        <f>SUM(G13:G14)</f>
        <v>30004442705</v>
      </c>
      <c r="H16" s="55"/>
      <c r="I16" s="89">
        <f>SUM(I13:I14)</f>
        <v>977711111</v>
      </c>
      <c r="J16" s="55"/>
      <c r="K16" s="89">
        <f>SUM(K13:K14)</f>
        <v>3000444271</v>
      </c>
      <c r="L16" s="55"/>
      <c r="M16" s="89">
        <f>SUM(M13:M14)</f>
        <v>7867773670</v>
      </c>
      <c r="N16" s="55"/>
      <c r="O16" s="89">
        <f>SUM(O13:O14)</f>
        <v>-3629498607</v>
      </c>
      <c r="P16" s="55"/>
      <c r="Q16" s="89">
        <f>SUM(Q13:Q14)</f>
        <v>38220873150</v>
      </c>
    </row>
    <row r="17" spans="1:17" ht="21.75" customHeight="1" thickTop="1">
      <c r="A17" s="40"/>
      <c r="B17" s="105"/>
      <c r="C17" s="105"/>
      <c r="G17" s="50"/>
      <c r="H17" s="55"/>
      <c r="I17" s="50"/>
      <c r="J17" s="55"/>
      <c r="K17" s="50"/>
      <c r="L17" s="55"/>
      <c r="M17" s="50"/>
      <c r="N17" s="55"/>
      <c r="O17" s="50"/>
      <c r="P17" s="55"/>
      <c r="Q17" s="50"/>
    </row>
    <row r="18" spans="1:17" ht="21.75" customHeight="1">
      <c r="A18" s="40"/>
      <c r="B18" s="105"/>
      <c r="C18" s="105"/>
      <c r="G18" s="50"/>
      <c r="H18" s="55"/>
      <c r="I18" s="50"/>
      <c r="J18" s="55"/>
      <c r="K18" s="50"/>
      <c r="L18" s="55"/>
      <c r="M18" s="50"/>
      <c r="N18" s="55"/>
      <c r="O18" s="50"/>
      <c r="P18" s="55"/>
      <c r="Q18" s="50"/>
    </row>
    <row r="19" spans="1:17" ht="21.75" customHeight="1">
      <c r="A19" s="40" t="s">
        <v>135</v>
      </c>
      <c r="B19" s="105"/>
      <c r="C19" s="105"/>
      <c r="G19" s="79">
        <v>30004442705</v>
      </c>
      <c r="H19" s="51"/>
      <c r="I19" s="79">
        <v>977711111</v>
      </c>
      <c r="J19" s="51"/>
      <c r="K19" s="79">
        <v>3000444271</v>
      </c>
      <c r="L19" s="51"/>
      <c r="M19" s="79">
        <v>8226325283</v>
      </c>
      <c r="N19" s="51"/>
      <c r="O19" s="88">
        <v>-6211419915</v>
      </c>
      <c r="P19" s="51"/>
      <c r="Q19" s="50">
        <f>SUM(G19:O19)</f>
        <v>35997503455</v>
      </c>
    </row>
    <row r="20" spans="1:17" ht="21.75" customHeight="1">
      <c r="A20" s="51" t="s">
        <v>133</v>
      </c>
      <c r="B20" s="93"/>
      <c r="C20" s="93"/>
      <c r="G20" s="70">
        <v>0</v>
      </c>
      <c r="H20" s="26"/>
      <c r="I20" s="27">
        <v>0</v>
      </c>
      <c r="J20" s="26"/>
      <c r="K20" s="70">
        <v>0</v>
      </c>
      <c r="L20" s="55"/>
      <c r="M20" s="70">
        <f>'PL 8-11 USD THB (TH)'!V63</f>
        <v>7506115321</v>
      </c>
      <c r="N20" s="55"/>
      <c r="O20" s="70">
        <f>'PL 8-11 USD THB (TH)'!V58</f>
        <v>1550005949</v>
      </c>
      <c r="P20" s="55"/>
      <c r="Q20" s="53">
        <f>SUM(G20:O20)</f>
        <v>9056121270</v>
      </c>
    </row>
    <row r="21" spans="1:17" ht="8.1" customHeight="1">
      <c r="A21" s="105"/>
      <c r="B21" s="93"/>
      <c r="C21" s="93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</row>
    <row r="22" spans="1:17" ht="21.75" customHeight="1" thickBot="1">
      <c r="A22" s="40" t="s">
        <v>137</v>
      </c>
      <c r="B22" s="105"/>
      <c r="C22" s="105"/>
      <c r="G22" s="89">
        <f>SUM(G19:G20)</f>
        <v>30004442705</v>
      </c>
      <c r="H22" s="55"/>
      <c r="I22" s="89">
        <f>SUM(I19:I20)</f>
        <v>977711111</v>
      </c>
      <c r="J22" s="55"/>
      <c r="K22" s="89">
        <f>SUM(K19:K20)</f>
        <v>3000444271</v>
      </c>
      <c r="L22" s="55"/>
      <c r="M22" s="89">
        <f>SUM(M19:M20)</f>
        <v>15732440604</v>
      </c>
      <c r="N22" s="55"/>
      <c r="O22" s="89">
        <f>SUM(O19:O20)</f>
        <v>-4661413966</v>
      </c>
      <c r="P22" s="55"/>
      <c r="Q22" s="89">
        <f>SUM(Q19:Q20)</f>
        <v>45053624725</v>
      </c>
    </row>
    <row r="23" spans="1:17" ht="22.5" customHeight="1" thickTop="1">
      <c r="A23" s="40"/>
      <c r="B23" s="105"/>
      <c r="C23" s="105"/>
      <c r="G23" s="50"/>
      <c r="H23" s="55"/>
      <c r="I23" s="50"/>
      <c r="J23" s="55"/>
      <c r="K23" s="50"/>
      <c r="L23" s="55"/>
      <c r="M23" s="50"/>
      <c r="N23" s="55"/>
      <c r="O23" s="50"/>
      <c r="P23" s="55"/>
      <c r="Q23" s="50"/>
    </row>
    <row r="24" spans="1:17" ht="21.75" customHeight="1">
      <c r="A24" s="40"/>
      <c r="B24" s="105"/>
      <c r="C24" s="105"/>
      <c r="G24" s="50"/>
      <c r="H24" s="55"/>
      <c r="I24" s="50"/>
      <c r="J24" s="55"/>
      <c r="K24" s="50"/>
      <c r="L24" s="55"/>
      <c r="M24" s="50"/>
      <c r="N24" s="55"/>
      <c r="O24" s="50"/>
      <c r="P24" s="55"/>
      <c r="Q24" s="50"/>
    </row>
    <row r="25" spans="1:17" ht="12.75" customHeight="1"/>
    <row r="26" spans="1:17" ht="22.35" customHeight="1">
      <c r="A26" s="94" t="s">
        <v>33</v>
      </c>
      <c r="B26" s="108"/>
      <c r="C26" s="108"/>
      <c r="D26" s="108"/>
      <c r="E26" s="36"/>
      <c r="F26" s="108"/>
      <c r="G26" s="36"/>
      <c r="H26" s="36"/>
      <c r="I26" s="36"/>
      <c r="J26" s="108"/>
      <c r="K26" s="108"/>
      <c r="L26" s="94"/>
      <c r="M26" s="94"/>
      <c r="N26" s="94"/>
      <c r="O26" s="94"/>
      <c r="P26" s="94"/>
      <c r="Q26" s="94"/>
    </row>
  </sheetData>
  <mergeCells count="2">
    <mergeCell ref="G5:Q5"/>
    <mergeCell ref="K7:M7"/>
  </mergeCells>
  <pageMargins left="0.6" right="0.6" top="0.5" bottom="0.6" header="0.49" footer="0.4"/>
  <pageSetup paperSize="9" firstPageNumber="15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Z97"/>
  <sheetViews>
    <sheetView showRuler="0" topLeftCell="A61" zoomScale="70" zoomScaleNormal="70" zoomScaleSheetLayoutView="73" zoomScalePageLayoutView="34" workbookViewId="0">
      <selection activeCell="AC116" sqref="AC116"/>
    </sheetView>
  </sheetViews>
  <sheetFormatPr defaultColWidth="11" defaultRowHeight="21.75" customHeight="1"/>
  <cols>
    <col min="1" max="3" width="1.6640625" style="51" customWidth="1"/>
    <col min="4" max="4" width="43.83203125" style="51" customWidth="1"/>
    <col min="5" max="5" width="8.6640625" style="51" customWidth="1"/>
    <col min="6" max="6" width="1" style="55" customWidth="1"/>
    <col min="7" max="7" width="13.83203125" style="55" customWidth="1"/>
    <col min="8" max="8" width="1" style="55" customWidth="1"/>
    <col min="9" max="9" width="13.83203125" style="55" customWidth="1"/>
    <col min="10" max="10" width="1" style="55" customWidth="1"/>
    <col min="11" max="11" width="13.83203125" style="55" customWidth="1"/>
    <col min="12" max="12" width="1" style="55" customWidth="1"/>
    <col min="13" max="13" width="13.83203125" style="55" customWidth="1"/>
    <col min="14" max="16" width="1.6640625" style="51" customWidth="1"/>
    <col min="17" max="17" width="42.33203125" style="51" customWidth="1"/>
    <col min="18" max="18" width="8.6640625" style="51" customWidth="1"/>
    <col min="19" max="19" width="0.6640625" style="55" customWidth="1"/>
    <col min="20" max="20" width="15.1640625" style="50" bestFit="1" customWidth="1"/>
    <col min="21" max="21" width="0.6640625" style="55" customWidth="1"/>
    <col min="22" max="22" width="14.33203125" style="50" customWidth="1"/>
    <col min="23" max="23" width="0.6640625" style="55" customWidth="1"/>
    <col min="24" max="24" width="14.33203125" style="50" customWidth="1"/>
    <col min="25" max="25" width="0.6640625" style="55" customWidth="1"/>
    <col min="26" max="26" width="14.33203125" style="50" customWidth="1"/>
    <col min="27" max="16384" width="11" style="51"/>
  </cols>
  <sheetData>
    <row r="1" spans="1:26" ht="21.75" customHeight="1">
      <c r="A1" s="30" t="s">
        <v>0</v>
      </c>
      <c r="N1" s="30" t="s">
        <v>0</v>
      </c>
    </row>
    <row r="2" spans="1:26" ht="21.75" customHeight="1">
      <c r="A2" s="30" t="s">
        <v>140</v>
      </c>
      <c r="B2" s="49"/>
      <c r="C2" s="49"/>
      <c r="D2" s="49"/>
      <c r="E2" s="49"/>
      <c r="F2" s="66"/>
      <c r="G2" s="66"/>
      <c r="H2" s="66"/>
      <c r="I2" s="66"/>
      <c r="J2" s="66"/>
      <c r="K2" s="66"/>
      <c r="L2" s="66"/>
      <c r="M2" s="66"/>
      <c r="N2" s="30" t="s">
        <v>140</v>
      </c>
      <c r="O2" s="49"/>
      <c r="P2" s="49"/>
      <c r="Q2" s="49"/>
      <c r="R2" s="49"/>
      <c r="S2" s="66"/>
      <c r="U2" s="66"/>
      <c r="W2" s="66"/>
      <c r="Y2" s="66"/>
    </row>
    <row r="3" spans="1:26" ht="21.75" customHeight="1">
      <c r="A3" s="67" t="s">
        <v>73</v>
      </c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7" t="s">
        <v>73</v>
      </c>
      <c r="O3" s="68"/>
      <c r="P3" s="68"/>
      <c r="Q3" s="68"/>
      <c r="R3" s="68"/>
      <c r="S3" s="69"/>
      <c r="T3" s="70"/>
      <c r="U3" s="69"/>
      <c r="V3" s="70"/>
      <c r="W3" s="69"/>
      <c r="X3" s="70"/>
      <c r="Y3" s="69"/>
      <c r="Z3" s="70"/>
    </row>
    <row r="4" spans="1:26" ht="21.75" customHeight="1">
      <c r="A4" s="71"/>
      <c r="B4" s="49"/>
      <c r="C4" s="49"/>
      <c r="D4" s="49"/>
      <c r="E4" s="49"/>
      <c r="F4" s="66"/>
      <c r="G4" s="66"/>
      <c r="H4" s="66"/>
      <c r="I4" s="66"/>
      <c r="J4" s="66"/>
      <c r="K4" s="66"/>
      <c r="L4" s="66"/>
      <c r="M4" s="66"/>
      <c r="N4" s="71"/>
      <c r="O4" s="49"/>
      <c r="P4" s="49"/>
      <c r="Q4" s="49"/>
      <c r="R4" s="49"/>
      <c r="S4" s="66"/>
      <c r="U4" s="66"/>
      <c r="W4" s="66"/>
      <c r="X4" s="72"/>
      <c r="Y4" s="66"/>
    </row>
    <row r="5" spans="1:26" ht="20.100000000000001" customHeight="1">
      <c r="A5" s="71"/>
      <c r="B5" s="49"/>
      <c r="C5" s="49"/>
      <c r="D5" s="49"/>
      <c r="E5" s="49"/>
      <c r="F5" s="66"/>
      <c r="G5" s="141" t="s">
        <v>3</v>
      </c>
      <c r="H5" s="141"/>
      <c r="I5" s="141"/>
      <c r="J5" s="42"/>
      <c r="K5" s="142" t="s">
        <v>4</v>
      </c>
      <c r="L5" s="142"/>
      <c r="M5" s="142"/>
      <c r="N5" s="71"/>
      <c r="O5" s="49"/>
      <c r="P5" s="49"/>
      <c r="Q5" s="49"/>
      <c r="R5" s="49"/>
      <c r="S5" s="66"/>
      <c r="T5" s="141" t="s">
        <v>3</v>
      </c>
      <c r="U5" s="141"/>
      <c r="V5" s="141"/>
      <c r="W5" s="42"/>
      <c r="X5" s="142" t="s">
        <v>4</v>
      </c>
      <c r="Y5" s="142"/>
      <c r="Z5" s="142"/>
    </row>
    <row r="6" spans="1:26" ht="20.100000000000001" customHeight="1">
      <c r="A6" s="71"/>
      <c r="B6" s="49"/>
      <c r="C6" s="49"/>
      <c r="D6" s="49"/>
      <c r="E6" s="49"/>
      <c r="F6" s="66"/>
      <c r="G6" s="5" t="s">
        <v>7</v>
      </c>
      <c r="H6" s="44"/>
      <c r="I6" s="5" t="s">
        <v>8</v>
      </c>
      <c r="J6" s="44"/>
      <c r="K6" s="5" t="s">
        <v>7</v>
      </c>
      <c r="L6" s="44"/>
      <c r="M6" s="5" t="s">
        <v>8</v>
      </c>
      <c r="N6" s="71"/>
      <c r="O6" s="49"/>
      <c r="P6" s="49"/>
      <c r="Q6" s="49"/>
      <c r="R6" s="49"/>
      <c r="S6" s="66"/>
      <c r="T6" s="5" t="s">
        <v>7</v>
      </c>
      <c r="U6" s="44"/>
      <c r="V6" s="5" t="s">
        <v>8</v>
      </c>
      <c r="W6" s="44"/>
      <c r="X6" s="5" t="s">
        <v>7</v>
      </c>
      <c r="Y6" s="44"/>
      <c r="Z6" s="5" t="s">
        <v>8</v>
      </c>
    </row>
    <row r="7" spans="1:26" ht="20.100000000000001" customHeight="1">
      <c r="E7" s="73" t="s">
        <v>9</v>
      </c>
      <c r="G7" s="74" t="s">
        <v>10</v>
      </c>
      <c r="I7" s="74" t="s">
        <v>10</v>
      </c>
      <c r="K7" s="74" t="s">
        <v>10</v>
      </c>
      <c r="L7" s="30"/>
      <c r="M7" s="74" t="s">
        <v>10</v>
      </c>
      <c r="R7" s="73" t="s">
        <v>9</v>
      </c>
      <c r="T7" s="74" t="s">
        <v>11</v>
      </c>
      <c r="U7" s="58"/>
      <c r="V7" s="74" t="s">
        <v>11</v>
      </c>
      <c r="W7" s="58"/>
      <c r="X7" s="74" t="s">
        <v>11</v>
      </c>
      <c r="Y7" s="30"/>
      <c r="Z7" s="74" t="s">
        <v>11</v>
      </c>
    </row>
    <row r="8" spans="1:26" ht="8.1" customHeight="1">
      <c r="E8" s="75"/>
      <c r="G8" s="76"/>
      <c r="I8" s="76"/>
      <c r="K8" s="76"/>
      <c r="L8" s="30"/>
      <c r="M8" s="76"/>
      <c r="R8" s="75"/>
      <c r="T8" s="76"/>
      <c r="V8" s="76"/>
      <c r="X8" s="76"/>
      <c r="Y8" s="30"/>
      <c r="Z8" s="76"/>
    </row>
    <row r="9" spans="1:26" ht="20.100000000000001" customHeight="1">
      <c r="A9" s="30" t="s">
        <v>141</v>
      </c>
      <c r="N9" s="30" t="s">
        <v>141</v>
      </c>
      <c r="T9" s="55"/>
      <c r="V9" s="55"/>
      <c r="X9" s="55"/>
    </row>
    <row r="10" spans="1:26" ht="20.100000000000001" customHeight="1">
      <c r="A10" s="31" t="s">
        <v>88</v>
      </c>
      <c r="G10" s="55">
        <v>285302818</v>
      </c>
      <c r="I10" s="55">
        <v>26120569</v>
      </c>
      <c r="K10" s="55">
        <v>288980751</v>
      </c>
      <c r="M10" s="55">
        <v>27684994</v>
      </c>
      <c r="N10" s="31" t="s">
        <v>88</v>
      </c>
      <c r="T10" s="55">
        <v>9194911002</v>
      </c>
      <c r="V10" s="55">
        <v>900216419</v>
      </c>
      <c r="W10" s="77"/>
      <c r="X10" s="55">
        <v>9369053848</v>
      </c>
      <c r="Y10" s="77"/>
      <c r="Z10" s="55">
        <v>953620789</v>
      </c>
    </row>
    <row r="11" spans="1:26" ht="20.100000000000001" customHeight="1">
      <c r="A11" s="30" t="s">
        <v>142</v>
      </c>
      <c r="N11" s="30" t="s">
        <v>142</v>
      </c>
      <c r="T11" s="55"/>
      <c r="V11" s="55"/>
      <c r="X11" s="55"/>
      <c r="Z11" s="55"/>
    </row>
    <row r="12" spans="1:26" ht="20.100000000000001" customHeight="1">
      <c r="A12" s="40"/>
      <c r="B12" s="31" t="s">
        <v>143</v>
      </c>
      <c r="E12" s="49"/>
      <c r="G12" s="55">
        <v>-67613</v>
      </c>
      <c r="I12" s="55">
        <v>-124465</v>
      </c>
      <c r="K12" s="55">
        <v>-324365</v>
      </c>
      <c r="M12" s="55">
        <v>-422329</v>
      </c>
      <c r="N12" s="40"/>
      <c r="O12" s="31" t="s">
        <v>143</v>
      </c>
      <c r="R12" s="49"/>
      <c r="T12" s="50">
        <v>-2143638</v>
      </c>
      <c r="U12" s="50"/>
      <c r="V12" s="55">
        <v>-4234772</v>
      </c>
      <c r="W12" s="78"/>
      <c r="X12" s="55">
        <v>-10301309</v>
      </c>
      <c r="Y12" s="78"/>
      <c r="Z12" s="55">
        <v>-14399678</v>
      </c>
    </row>
    <row r="13" spans="1:26" ht="20.100000000000001" customHeight="1">
      <c r="A13" s="40"/>
      <c r="B13" s="31" t="s">
        <v>87</v>
      </c>
      <c r="E13" s="49"/>
      <c r="G13" s="55">
        <v>1427674</v>
      </c>
      <c r="I13" s="55">
        <v>2109630</v>
      </c>
      <c r="K13" s="55">
        <v>918806</v>
      </c>
      <c r="M13" s="55">
        <v>1568571</v>
      </c>
      <c r="N13" s="40"/>
      <c r="O13" s="31" t="s">
        <v>87</v>
      </c>
      <c r="R13" s="49"/>
      <c r="T13" s="50">
        <v>45358110</v>
      </c>
      <c r="U13" s="50"/>
      <c r="V13" s="55">
        <v>72013875</v>
      </c>
      <c r="W13" s="78"/>
      <c r="X13" s="55">
        <v>29190021</v>
      </c>
      <c r="Y13" s="78"/>
      <c r="Z13" s="55">
        <v>53549666</v>
      </c>
    </row>
    <row r="14" spans="1:26" ht="20.100000000000001" customHeight="1">
      <c r="A14" s="40"/>
      <c r="B14" s="31" t="s">
        <v>144</v>
      </c>
      <c r="E14" s="49">
        <v>7</v>
      </c>
      <c r="G14" s="55">
        <v>21792117</v>
      </c>
      <c r="I14" s="55">
        <v>22873040</v>
      </c>
      <c r="K14" s="55">
        <v>15687049</v>
      </c>
      <c r="M14" s="55">
        <v>16832700</v>
      </c>
      <c r="N14" s="40"/>
      <c r="O14" s="31" t="s">
        <v>144</v>
      </c>
      <c r="R14" s="49">
        <v>7</v>
      </c>
      <c r="T14" s="50">
        <v>692213600</v>
      </c>
      <c r="U14" s="50"/>
      <c r="V14" s="55">
        <v>780397772</v>
      </c>
      <c r="W14" s="78"/>
      <c r="X14" s="55">
        <v>498239669</v>
      </c>
      <c r="Y14" s="78"/>
      <c r="Z14" s="55">
        <v>574264967</v>
      </c>
    </row>
    <row r="15" spans="1:26" ht="20.100000000000001" customHeight="1">
      <c r="A15" s="40"/>
      <c r="B15" s="31" t="s">
        <v>145</v>
      </c>
      <c r="E15" s="49"/>
      <c r="G15" s="55">
        <v>3415180</v>
      </c>
      <c r="I15" s="55">
        <v>2730759</v>
      </c>
      <c r="K15" s="55">
        <v>501348</v>
      </c>
      <c r="M15" s="55">
        <v>181324</v>
      </c>
      <c r="N15" s="40"/>
      <c r="O15" s="31" t="s">
        <v>145</v>
      </c>
      <c r="R15" s="49"/>
      <c r="T15" s="50">
        <v>108432631</v>
      </c>
      <c r="U15" s="50"/>
      <c r="V15" s="55">
        <v>93188423</v>
      </c>
      <c r="W15" s="78"/>
      <c r="X15" s="55">
        <v>15923303</v>
      </c>
      <c r="Y15" s="78"/>
      <c r="Z15" s="55">
        <v>6186329</v>
      </c>
    </row>
    <row r="16" spans="1:26" ht="20.100000000000001" customHeight="1">
      <c r="A16" s="40"/>
      <c r="B16" s="51" t="s">
        <v>81</v>
      </c>
      <c r="E16" s="49"/>
      <c r="G16" s="55">
        <v>-1276358</v>
      </c>
      <c r="I16" s="55">
        <v>-1366147</v>
      </c>
      <c r="K16" s="55">
        <v>-1276358</v>
      </c>
      <c r="M16" s="55">
        <v>-1366147</v>
      </c>
      <c r="N16" s="40"/>
      <c r="O16" s="51" t="s">
        <v>81</v>
      </c>
      <c r="R16" s="49"/>
      <c r="T16" s="50">
        <v>-41407474</v>
      </c>
      <c r="U16" s="50"/>
      <c r="V16" s="55">
        <v>-46422299</v>
      </c>
      <c r="W16" s="78"/>
      <c r="X16" s="50">
        <v>-41407474</v>
      </c>
      <c r="Y16" s="78"/>
      <c r="Z16" s="55">
        <v>-46422299</v>
      </c>
    </row>
    <row r="17" spans="1:26" ht="20.100000000000001" customHeight="1">
      <c r="A17" s="40"/>
      <c r="B17" s="31" t="s">
        <v>146</v>
      </c>
      <c r="E17" s="49"/>
      <c r="G17" s="50">
        <v>355940</v>
      </c>
      <c r="I17" s="50">
        <v>43245</v>
      </c>
      <c r="K17" s="50">
        <v>339859</v>
      </c>
      <c r="M17" s="55">
        <v>0</v>
      </c>
      <c r="N17" s="40"/>
      <c r="O17" s="31" t="s">
        <v>146</v>
      </c>
      <c r="R17" s="49"/>
      <c r="T17" s="50">
        <v>11262763</v>
      </c>
      <c r="U17" s="50"/>
      <c r="V17" s="50">
        <v>1475771</v>
      </c>
      <c r="W17" s="78"/>
      <c r="X17" s="55">
        <v>10751820</v>
      </c>
      <c r="Y17" s="78"/>
      <c r="Z17" s="55">
        <v>0</v>
      </c>
    </row>
    <row r="18" spans="1:26" ht="20.100000000000001" customHeight="1">
      <c r="B18" s="31" t="s">
        <v>147</v>
      </c>
      <c r="C18" s="31"/>
      <c r="E18" s="49"/>
      <c r="G18" s="55">
        <v>-4004363</v>
      </c>
      <c r="I18" s="55">
        <v>1867512</v>
      </c>
      <c r="K18" s="55">
        <v>-2798910</v>
      </c>
      <c r="M18" s="50">
        <v>2710107</v>
      </c>
      <c r="O18" s="31" t="s">
        <v>147</v>
      </c>
      <c r="P18" s="31"/>
      <c r="R18" s="49"/>
      <c r="T18" s="50">
        <v>-127229033</v>
      </c>
      <c r="U18" s="50"/>
      <c r="V18" s="55">
        <v>63730743</v>
      </c>
      <c r="W18" s="78"/>
      <c r="X18" s="50">
        <v>-88928662</v>
      </c>
      <c r="Y18" s="78"/>
      <c r="Z18" s="55">
        <v>92485173</v>
      </c>
    </row>
    <row r="19" spans="1:26" ht="20.100000000000001" customHeight="1">
      <c r="B19" s="31" t="s">
        <v>148</v>
      </c>
      <c r="C19" s="31"/>
      <c r="E19" s="49"/>
      <c r="G19" s="55">
        <v>-35766</v>
      </c>
      <c r="I19" s="55">
        <v>630332</v>
      </c>
      <c r="K19" s="55">
        <v>0</v>
      </c>
      <c r="M19" s="50">
        <v>0</v>
      </c>
      <c r="O19" s="31" t="s">
        <v>148</v>
      </c>
      <c r="P19" s="31"/>
      <c r="R19" s="49"/>
      <c r="T19" s="50">
        <v>-1180061</v>
      </c>
      <c r="U19" s="50"/>
      <c r="V19" s="55">
        <v>21510718</v>
      </c>
      <c r="W19" s="78"/>
      <c r="X19" s="50">
        <v>0</v>
      </c>
      <c r="Y19" s="78"/>
      <c r="Z19" s="55">
        <v>0</v>
      </c>
    </row>
    <row r="20" spans="1:26" ht="20.100000000000001" customHeight="1">
      <c r="B20" s="31" t="s">
        <v>149</v>
      </c>
      <c r="C20" s="31"/>
      <c r="E20" s="49"/>
      <c r="G20" s="55">
        <v>1084811</v>
      </c>
      <c r="I20" s="55">
        <v>0</v>
      </c>
      <c r="K20" s="55">
        <v>0</v>
      </c>
      <c r="M20" s="50">
        <v>0</v>
      </c>
      <c r="O20" s="31" t="s">
        <v>149</v>
      </c>
      <c r="P20" s="31"/>
      <c r="R20" s="49"/>
      <c r="T20" s="50">
        <v>34467268</v>
      </c>
      <c r="U20" s="50"/>
      <c r="V20" s="55">
        <v>0</v>
      </c>
      <c r="W20" s="78"/>
      <c r="X20" s="50">
        <v>0</v>
      </c>
      <c r="Y20" s="78"/>
      <c r="Z20" s="55">
        <v>0</v>
      </c>
    </row>
    <row r="21" spans="1:26" ht="20.100000000000001" customHeight="1">
      <c r="B21" s="31" t="s">
        <v>150</v>
      </c>
      <c r="C21" s="31"/>
      <c r="E21" s="49"/>
      <c r="G21" s="55">
        <v>-21953</v>
      </c>
      <c r="I21" s="55">
        <v>139427</v>
      </c>
      <c r="K21" s="55">
        <v>-21953</v>
      </c>
      <c r="M21" s="55">
        <v>139427</v>
      </c>
      <c r="O21" s="31" t="s">
        <v>150</v>
      </c>
      <c r="P21" s="31"/>
      <c r="R21" s="49"/>
      <c r="T21" s="50">
        <v>-711809</v>
      </c>
      <c r="U21" s="50"/>
      <c r="V21" s="55">
        <v>4737281</v>
      </c>
      <c r="W21" s="78"/>
      <c r="X21" s="55">
        <v>-711809</v>
      </c>
      <c r="Y21" s="78"/>
      <c r="Z21" s="55">
        <v>4737281</v>
      </c>
    </row>
    <row r="22" spans="1:26" ht="20.100000000000001" customHeight="1">
      <c r="B22" s="31" t="s">
        <v>151</v>
      </c>
      <c r="C22" s="31"/>
      <c r="E22" s="49"/>
      <c r="G22" s="55">
        <v>-721915</v>
      </c>
      <c r="I22" s="55">
        <v>1626724</v>
      </c>
      <c r="K22" s="55">
        <v>-721915</v>
      </c>
      <c r="M22" s="55">
        <v>1614993</v>
      </c>
      <c r="O22" s="31" t="s">
        <v>151</v>
      </c>
      <c r="P22" s="31"/>
      <c r="R22" s="49"/>
      <c r="T22" s="50">
        <v>-22692537</v>
      </c>
      <c r="U22" s="50"/>
      <c r="V22" s="55">
        <v>55272622</v>
      </c>
      <c r="W22" s="78"/>
      <c r="X22" s="55">
        <v>-22692537</v>
      </c>
      <c r="Y22" s="78"/>
      <c r="Z22" s="55">
        <v>54872279</v>
      </c>
    </row>
    <row r="23" spans="1:26" ht="20.100000000000001" customHeight="1">
      <c r="B23" s="31" t="s">
        <v>43</v>
      </c>
      <c r="C23" s="31"/>
      <c r="E23" s="49"/>
      <c r="G23" s="55">
        <v>-20254</v>
      </c>
      <c r="I23" s="55">
        <v>729200</v>
      </c>
      <c r="K23" s="55">
        <v>-20254</v>
      </c>
      <c r="M23" s="55">
        <v>729200</v>
      </c>
      <c r="O23" s="31" t="s">
        <v>43</v>
      </c>
      <c r="P23" s="31"/>
      <c r="R23" s="49"/>
      <c r="T23" s="55">
        <v>-643528</v>
      </c>
      <c r="U23" s="50"/>
      <c r="V23" s="55">
        <v>24884699</v>
      </c>
      <c r="W23" s="78"/>
      <c r="X23" s="55">
        <v>-643528</v>
      </c>
      <c r="Y23" s="78"/>
      <c r="Z23" s="55">
        <v>24884699</v>
      </c>
    </row>
    <row r="24" spans="1:26" ht="20.100000000000001" customHeight="1">
      <c r="B24" s="31" t="s">
        <v>152</v>
      </c>
      <c r="C24" s="31"/>
      <c r="D24" s="31"/>
      <c r="E24" s="49"/>
      <c r="O24" s="31" t="s">
        <v>152</v>
      </c>
      <c r="P24" s="31"/>
      <c r="Q24" s="31"/>
      <c r="R24" s="49"/>
      <c r="U24" s="50"/>
      <c r="V24" s="51"/>
      <c r="Z24" s="51"/>
    </row>
    <row r="25" spans="1:26" ht="20.100000000000001" customHeight="1">
      <c r="B25" s="31"/>
      <c r="C25" s="31" t="s">
        <v>153</v>
      </c>
      <c r="D25" s="31"/>
      <c r="E25" s="49"/>
      <c r="G25" s="55">
        <v>848971</v>
      </c>
      <c r="I25" s="55">
        <v>794579</v>
      </c>
      <c r="K25" s="55">
        <v>497850</v>
      </c>
      <c r="M25" s="55">
        <v>477071</v>
      </c>
      <c r="O25" s="31"/>
      <c r="P25" s="31" t="s">
        <v>153</v>
      </c>
      <c r="Q25" s="31"/>
      <c r="R25" s="49"/>
      <c r="T25" s="79">
        <v>27022848</v>
      </c>
      <c r="U25" s="50"/>
      <c r="V25" s="55">
        <v>27071527</v>
      </c>
      <c r="W25" s="78"/>
      <c r="X25" s="55">
        <v>15866790</v>
      </c>
      <c r="Y25" s="78"/>
      <c r="Z25" s="55">
        <v>16236243</v>
      </c>
    </row>
    <row r="26" spans="1:26" ht="20.100000000000001" customHeight="1">
      <c r="B26" s="31" t="s">
        <v>154</v>
      </c>
      <c r="C26" s="31"/>
      <c r="D26" s="31"/>
      <c r="E26" s="49"/>
      <c r="G26" s="17">
        <v>0</v>
      </c>
      <c r="H26" s="50"/>
      <c r="I26" s="17">
        <v>0</v>
      </c>
      <c r="J26" s="50"/>
      <c r="K26" s="17">
        <v>-103642</v>
      </c>
      <c r="L26" s="50"/>
      <c r="M26" s="17">
        <v>0</v>
      </c>
      <c r="O26" s="31" t="s">
        <v>154</v>
      </c>
      <c r="P26" s="31"/>
      <c r="Q26" s="31"/>
      <c r="R26" s="49"/>
      <c r="T26" s="17">
        <v>0</v>
      </c>
      <c r="U26" s="50"/>
      <c r="V26" s="17">
        <v>0</v>
      </c>
      <c r="W26" s="50"/>
      <c r="X26" s="17">
        <v>-3360569</v>
      </c>
      <c r="Y26" s="50"/>
      <c r="Z26" s="17">
        <v>0</v>
      </c>
    </row>
    <row r="27" spans="1:26" ht="8.1" customHeight="1">
      <c r="B27" s="31"/>
      <c r="G27" s="50"/>
      <c r="O27" s="31"/>
      <c r="T27" s="55"/>
      <c r="V27" s="55"/>
      <c r="X27" s="55"/>
      <c r="Z27" s="55"/>
    </row>
    <row r="28" spans="1:26" ht="20.100000000000001" customHeight="1">
      <c r="A28" s="30" t="s">
        <v>155</v>
      </c>
      <c r="B28" s="40"/>
      <c r="C28" s="40"/>
      <c r="G28" s="50"/>
      <c r="N28" s="30" t="s">
        <v>155</v>
      </c>
      <c r="O28" s="40"/>
      <c r="P28" s="40"/>
    </row>
    <row r="29" spans="1:26" ht="20.100000000000001" customHeight="1">
      <c r="B29" s="31" t="s">
        <v>156</v>
      </c>
      <c r="G29" s="55">
        <v>-305310016</v>
      </c>
      <c r="I29" s="55">
        <v>51860307</v>
      </c>
      <c r="J29" s="78"/>
      <c r="K29" s="55">
        <v>-313607418</v>
      </c>
      <c r="L29" s="78"/>
      <c r="M29" s="55">
        <v>41790944</v>
      </c>
      <c r="O29" s="31" t="s">
        <v>156</v>
      </c>
      <c r="T29" s="55">
        <v>-9617265504</v>
      </c>
      <c r="V29" s="55">
        <v>1769786117</v>
      </c>
      <c r="W29" s="78"/>
      <c r="X29" s="55">
        <v>-9964123049</v>
      </c>
      <c r="Y29" s="78"/>
      <c r="Z29" s="55">
        <v>1426158762</v>
      </c>
    </row>
    <row r="30" spans="1:26" ht="20.100000000000001" customHeight="1">
      <c r="B30" s="31" t="s">
        <v>157</v>
      </c>
      <c r="G30" s="55">
        <v>-114003614</v>
      </c>
      <c r="I30" s="55">
        <v>41435732</v>
      </c>
      <c r="J30" s="78"/>
      <c r="K30" s="55">
        <v>-134900627</v>
      </c>
      <c r="L30" s="78"/>
      <c r="M30" s="55">
        <v>53552385</v>
      </c>
      <c r="O30" s="31" t="s">
        <v>157</v>
      </c>
      <c r="T30" s="55">
        <v>-3591113841</v>
      </c>
      <c r="V30" s="55">
        <v>1414036825</v>
      </c>
      <c r="W30" s="78"/>
      <c r="X30" s="55">
        <v>-4286143661</v>
      </c>
      <c r="Y30" s="78"/>
      <c r="Z30" s="55">
        <v>1827529976</v>
      </c>
    </row>
    <row r="31" spans="1:26" ht="20.100000000000001" customHeight="1">
      <c r="B31" s="31" t="s">
        <v>158</v>
      </c>
      <c r="G31" s="55">
        <v>2958031</v>
      </c>
      <c r="I31" s="55">
        <v>-7669707</v>
      </c>
      <c r="J31" s="78"/>
      <c r="K31" s="55">
        <v>4512948</v>
      </c>
      <c r="L31" s="78"/>
      <c r="M31" s="55">
        <v>-4528568</v>
      </c>
      <c r="O31" s="31" t="s">
        <v>158</v>
      </c>
      <c r="T31" s="55">
        <v>93984311</v>
      </c>
      <c r="V31" s="55">
        <v>-261736605</v>
      </c>
      <c r="W31" s="78"/>
      <c r="X31" s="55">
        <v>143388077</v>
      </c>
      <c r="Y31" s="78"/>
      <c r="Z31" s="55">
        <v>-154542035</v>
      </c>
    </row>
    <row r="32" spans="1:26" ht="20.100000000000001" customHeight="1">
      <c r="B32" s="31" t="s">
        <v>39</v>
      </c>
      <c r="E32" s="1"/>
      <c r="G32" s="55">
        <v>70640551</v>
      </c>
      <c r="I32" s="55">
        <v>-48525637</v>
      </c>
      <c r="J32" s="78"/>
      <c r="K32" s="55">
        <v>74559484</v>
      </c>
      <c r="L32" s="78"/>
      <c r="M32" s="55">
        <v>-50525088</v>
      </c>
      <c r="O32" s="31" t="s">
        <v>39</v>
      </c>
      <c r="R32" s="1"/>
      <c r="T32" s="55">
        <v>2244435020</v>
      </c>
      <c r="V32" s="55">
        <v>-1655987053</v>
      </c>
      <c r="W32" s="78"/>
      <c r="X32" s="55">
        <v>2368948663</v>
      </c>
      <c r="Y32" s="78"/>
      <c r="Z32" s="55">
        <v>-1724220360</v>
      </c>
    </row>
    <row r="33" spans="1:26" ht="20.100000000000001" customHeight="1">
      <c r="B33" s="31" t="s">
        <v>159</v>
      </c>
      <c r="C33" s="31"/>
      <c r="E33" s="1"/>
      <c r="G33" s="55">
        <v>-944</v>
      </c>
      <c r="I33" s="55">
        <v>0</v>
      </c>
      <c r="J33" s="78"/>
      <c r="K33" s="55">
        <v>-944</v>
      </c>
      <c r="L33" s="78"/>
      <c r="M33" s="55">
        <v>0</v>
      </c>
      <c r="O33" s="31" t="s">
        <v>159</v>
      </c>
      <c r="P33" s="31"/>
      <c r="R33" s="1"/>
      <c r="T33" s="55">
        <v>-30000</v>
      </c>
      <c r="V33" s="55">
        <v>0</v>
      </c>
      <c r="W33" s="78"/>
      <c r="X33" s="55">
        <v>-30000</v>
      </c>
      <c r="Y33" s="78"/>
      <c r="Z33" s="55">
        <v>0</v>
      </c>
    </row>
    <row r="34" spans="1:26" ht="20.100000000000001" customHeight="1">
      <c r="B34" s="31" t="s">
        <v>160</v>
      </c>
      <c r="C34" s="31"/>
      <c r="E34" s="1"/>
      <c r="G34" s="55">
        <v>-739942</v>
      </c>
      <c r="I34" s="55">
        <v>-348676</v>
      </c>
      <c r="J34" s="78"/>
      <c r="K34" s="55">
        <v>-543802</v>
      </c>
      <c r="L34" s="78"/>
      <c r="M34" s="55">
        <v>-348676</v>
      </c>
      <c r="O34" s="31" t="s">
        <v>160</v>
      </c>
      <c r="P34" s="31"/>
      <c r="R34" s="1"/>
      <c r="T34" s="55">
        <v>-23438360</v>
      </c>
      <c r="V34" s="55">
        <v>-11855136</v>
      </c>
      <c r="W34" s="78"/>
      <c r="X34" s="55">
        <v>-17206470</v>
      </c>
      <c r="Y34" s="78"/>
      <c r="Z34" s="55">
        <v>-11855136</v>
      </c>
    </row>
    <row r="35" spans="1:26" ht="20.100000000000001" customHeight="1">
      <c r="B35" s="31" t="s">
        <v>44</v>
      </c>
      <c r="C35" s="31"/>
      <c r="G35" s="80">
        <v>4750554</v>
      </c>
      <c r="I35" s="81">
        <v>-21681344</v>
      </c>
      <c r="J35" s="78"/>
      <c r="K35" s="81">
        <v>4756224</v>
      </c>
      <c r="L35" s="78"/>
      <c r="M35" s="82">
        <v>-21763877</v>
      </c>
      <c r="O35" s="31" t="s">
        <v>44</v>
      </c>
      <c r="T35" s="80">
        <v>150937448</v>
      </c>
      <c r="V35" s="81">
        <v>-739898073</v>
      </c>
      <c r="W35" s="78"/>
      <c r="X35" s="81">
        <v>151117604</v>
      </c>
      <c r="Y35" s="78"/>
      <c r="Z35" s="82">
        <v>-742714580</v>
      </c>
    </row>
    <row r="36" spans="1:26" ht="8.1" customHeight="1">
      <c r="G36" s="51"/>
      <c r="T36" s="51"/>
      <c r="V36" s="51"/>
      <c r="X36" s="51"/>
      <c r="Y36" s="50"/>
      <c r="Z36" s="83"/>
    </row>
    <row r="37" spans="1:26" ht="20.100000000000001" customHeight="1">
      <c r="A37" s="30" t="s">
        <v>161</v>
      </c>
      <c r="E37" s="49"/>
      <c r="G37" s="55">
        <f>SUM(G10:G35)</f>
        <v>-33626091</v>
      </c>
      <c r="I37" s="55">
        <f>SUM(I10:I35)</f>
        <v>73245080</v>
      </c>
      <c r="K37" s="55">
        <f>SUM(K10:K35)</f>
        <v>-63565869</v>
      </c>
      <c r="M37" s="55">
        <f>SUM(M10:M35)</f>
        <v>68327031</v>
      </c>
      <c r="N37" s="30" t="s">
        <v>161</v>
      </c>
      <c r="R37" s="49"/>
      <c r="T37" s="55">
        <f>SUM(T10:T35)</f>
        <v>-824830784</v>
      </c>
      <c r="V37" s="55">
        <f>SUM(V10:V35)</f>
        <v>2508188854</v>
      </c>
      <c r="X37" s="55">
        <f>SUM(X10:X35)</f>
        <v>-1833069273</v>
      </c>
      <c r="Y37" s="50"/>
      <c r="Z37" s="50">
        <f>SUM(Z10:Z35)</f>
        <v>2340372076</v>
      </c>
    </row>
    <row r="38" spans="1:26" ht="20.100000000000001" customHeight="1">
      <c r="B38" s="31" t="s">
        <v>162</v>
      </c>
      <c r="E38" s="49"/>
      <c r="G38" s="55">
        <v>49686</v>
      </c>
      <c r="I38" s="55">
        <v>119769</v>
      </c>
      <c r="J38" s="78"/>
      <c r="K38" s="55">
        <v>306438</v>
      </c>
      <c r="L38" s="78"/>
      <c r="M38" s="55">
        <v>417633</v>
      </c>
      <c r="O38" s="31" t="s">
        <v>162</v>
      </c>
      <c r="R38" s="49"/>
      <c r="T38" s="55">
        <v>1552151</v>
      </c>
      <c r="V38" s="55">
        <v>4074705</v>
      </c>
      <c r="W38" s="78"/>
      <c r="X38" s="55">
        <v>9709822</v>
      </c>
      <c r="Y38" s="78"/>
      <c r="Z38" s="55">
        <v>14239611</v>
      </c>
    </row>
    <row r="39" spans="1:26" ht="20.100000000000001" customHeight="1">
      <c r="B39" s="31" t="s">
        <v>163</v>
      </c>
      <c r="E39" s="49"/>
      <c r="G39" s="55">
        <v>-1271423</v>
      </c>
      <c r="I39" s="55">
        <v>-2597151</v>
      </c>
      <c r="J39" s="78"/>
      <c r="K39" s="55">
        <v>-760085</v>
      </c>
      <c r="L39" s="78"/>
      <c r="M39" s="55">
        <v>-2055452</v>
      </c>
      <c r="O39" s="31" t="s">
        <v>163</v>
      </c>
      <c r="R39" s="49"/>
      <c r="T39" s="55">
        <v>-39236411</v>
      </c>
      <c r="V39" s="55">
        <v>-88722445</v>
      </c>
      <c r="W39" s="78"/>
      <c r="X39" s="55">
        <v>-22989873</v>
      </c>
      <c r="Y39" s="78"/>
      <c r="Z39" s="55">
        <v>-70236409</v>
      </c>
    </row>
    <row r="40" spans="1:26" ht="20.100000000000001" customHeight="1">
      <c r="B40" s="31" t="s">
        <v>164</v>
      </c>
      <c r="E40" s="49"/>
      <c r="G40" s="55">
        <v>-202117</v>
      </c>
      <c r="I40" s="55">
        <v>-123782</v>
      </c>
      <c r="J40" s="78"/>
      <c r="K40" s="55">
        <v>-186724</v>
      </c>
      <c r="L40" s="78"/>
      <c r="M40" s="55">
        <v>-105635</v>
      </c>
      <c r="O40" s="31" t="s">
        <v>164</v>
      </c>
      <c r="R40" s="49"/>
      <c r="T40" s="55">
        <v>-6454246</v>
      </c>
      <c r="V40" s="55">
        <v>-4211793</v>
      </c>
      <c r="W40" s="78"/>
      <c r="X40" s="55">
        <v>-5950643</v>
      </c>
      <c r="Y40" s="78"/>
      <c r="Z40" s="55">
        <v>-3591975</v>
      </c>
    </row>
    <row r="41" spans="1:26" ht="20.100000000000001" customHeight="1">
      <c r="B41" s="31" t="s">
        <v>165</v>
      </c>
      <c r="E41" s="49"/>
      <c r="G41" s="82">
        <v>141658</v>
      </c>
      <c r="I41" s="82">
        <v>0</v>
      </c>
      <c r="J41" s="78"/>
      <c r="K41" s="81">
        <v>141658</v>
      </c>
      <c r="L41" s="78"/>
      <c r="M41" s="82">
        <v>0</v>
      </c>
      <c r="O41" s="31" t="s">
        <v>165</v>
      </c>
      <c r="R41" s="49"/>
      <c r="T41" s="81">
        <v>4502750</v>
      </c>
      <c r="V41" s="81">
        <v>0</v>
      </c>
      <c r="W41" s="78"/>
      <c r="X41" s="81">
        <v>4502750</v>
      </c>
      <c r="Y41" s="78"/>
      <c r="Z41" s="81">
        <v>0</v>
      </c>
    </row>
    <row r="42" spans="1:26" ht="8.1" customHeight="1">
      <c r="E42" s="49"/>
      <c r="R42" s="49"/>
      <c r="T42" s="55"/>
      <c r="V42" s="55"/>
      <c r="X42" s="55"/>
      <c r="Z42" s="55"/>
    </row>
    <row r="43" spans="1:26" ht="20.100000000000001" customHeight="1">
      <c r="A43" s="30" t="s">
        <v>166</v>
      </c>
      <c r="B43" s="40"/>
      <c r="E43" s="49"/>
      <c r="G43" s="81">
        <f>SUM(G37:G41)</f>
        <v>-34908287</v>
      </c>
      <c r="I43" s="81">
        <f>SUM(I37:I41)</f>
        <v>70643916</v>
      </c>
      <c r="K43" s="81">
        <f>SUM(K37:K41)</f>
        <v>-64064582</v>
      </c>
      <c r="M43" s="81">
        <f>SUM(M37:M41)</f>
        <v>66583577</v>
      </c>
      <c r="N43" s="30" t="s">
        <v>166</v>
      </c>
      <c r="O43" s="40"/>
      <c r="R43" s="49"/>
      <c r="T43" s="81">
        <f>SUM(T37:T41)</f>
        <v>-864466540</v>
      </c>
      <c r="V43" s="81">
        <f>SUM(V37:V41)</f>
        <v>2419329321</v>
      </c>
      <c r="X43" s="81">
        <f>SUM(X37:X41)</f>
        <v>-1847797217</v>
      </c>
      <c r="Z43" s="81">
        <f>SUM(Z37:Z41)</f>
        <v>2280783303</v>
      </c>
    </row>
    <row r="44" spans="1:26" ht="18" customHeight="1">
      <c r="A44" s="30"/>
      <c r="B44" s="40"/>
      <c r="E44" s="49"/>
      <c r="N44" s="30"/>
      <c r="O44" s="40"/>
      <c r="R44" s="49"/>
      <c r="T44" s="55"/>
      <c r="V44" s="55"/>
      <c r="X44" s="55"/>
      <c r="Z44" s="55"/>
    </row>
    <row r="45" spans="1:26" ht="18.75">
      <c r="A45" s="30"/>
      <c r="B45" s="40"/>
      <c r="E45" s="49"/>
      <c r="N45" s="30"/>
      <c r="O45" s="40"/>
      <c r="R45" s="49"/>
      <c r="T45" s="55"/>
      <c r="V45" s="55"/>
      <c r="X45" s="55"/>
      <c r="Z45" s="55"/>
    </row>
    <row r="46" spans="1:26" ht="12.75" customHeight="1">
      <c r="A46" s="30"/>
      <c r="B46" s="40"/>
      <c r="E46" s="49"/>
      <c r="N46" s="30"/>
      <c r="O46" s="40"/>
      <c r="R46" s="49"/>
      <c r="T46" s="55"/>
      <c r="V46" s="55"/>
      <c r="X46" s="55"/>
      <c r="Z46" s="55"/>
    </row>
    <row r="47" spans="1:26" ht="7.5" customHeight="1">
      <c r="A47" s="30"/>
      <c r="B47" s="40"/>
      <c r="E47" s="49"/>
      <c r="N47" s="30"/>
      <c r="O47" s="40"/>
      <c r="R47" s="49"/>
      <c r="T47" s="55"/>
      <c r="V47" s="55"/>
      <c r="X47" s="55"/>
      <c r="Z47" s="55"/>
    </row>
    <row r="48" spans="1:26" ht="22.35" customHeight="1">
      <c r="A48" s="36" t="s">
        <v>33</v>
      </c>
      <c r="B48" s="84"/>
      <c r="C48" s="84"/>
      <c r="D48" s="84"/>
      <c r="E48" s="84"/>
      <c r="F48" s="84"/>
      <c r="G48" s="84"/>
      <c r="H48" s="85"/>
      <c r="I48" s="84"/>
      <c r="J48" s="85"/>
      <c r="K48" s="85"/>
      <c r="L48" s="85"/>
      <c r="M48" s="85"/>
      <c r="N48" s="36" t="s">
        <v>33</v>
      </c>
      <c r="O48" s="84"/>
      <c r="P48" s="84"/>
      <c r="Q48" s="84"/>
      <c r="R48" s="84"/>
      <c r="S48" s="84"/>
      <c r="T48" s="85"/>
      <c r="U48" s="85"/>
      <c r="V48" s="84"/>
      <c r="W48" s="85"/>
      <c r="X48" s="85"/>
      <c r="Y48" s="85"/>
      <c r="Z48" s="85"/>
    </row>
    <row r="49" spans="1:26" ht="21.75" customHeight="1">
      <c r="A49" s="30" t="str">
        <f>+A1</f>
        <v xml:space="preserve">บริษัท สตาร์ ปิโตรเลียม รีไฟน์นิ่ง จำกัด (มหาชน) </v>
      </c>
      <c r="N49" s="30" t="str">
        <f>+N1</f>
        <v xml:space="preserve">บริษัท สตาร์ ปิโตรเลียม รีไฟน์นิ่ง จำกัด (มหาชน) </v>
      </c>
    </row>
    <row r="50" spans="1:26" ht="21.75" customHeight="1">
      <c r="A50" s="30" t="s">
        <v>140</v>
      </c>
      <c r="B50" s="49"/>
      <c r="C50" s="49"/>
      <c r="D50" s="49"/>
      <c r="E50" s="49"/>
      <c r="F50" s="66"/>
      <c r="G50" s="66"/>
      <c r="H50" s="66"/>
      <c r="I50" s="66"/>
      <c r="J50" s="66"/>
      <c r="K50" s="66"/>
      <c r="L50" s="66"/>
      <c r="M50" s="66"/>
      <c r="N50" s="30" t="s">
        <v>140</v>
      </c>
      <c r="O50" s="49"/>
      <c r="P50" s="49"/>
      <c r="Q50" s="49"/>
      <c r="R50" s="49"/>
      <c r="S50" s="66"/>
      <c r="U50" s="66"/>
      <c r="W50" s="66"/>
      <c r="Y50" s="66"/>
    </row>
    <row r="51" spans="1:26" ht="21.75" customHeight="1">
      <c r="A51" s="67" t="s">
        <v>73</v>
      </c>
      <c r="B51" s="68"/>
      <c r="C51" s="68"/>
      <c r="D51" s="68"/>
      <c r="E51" s="68"/>
      <c r="F51" s="69"/>
      <c r="G51" s="69"/>
      <c r="H51" s="69"/>
      <c r="I51" s="69"/>
      <c r="J51" s="69"/>
      <c r="K51" s="69"/>
      <c r="L51" s="69"/>
      <c r="M51" s="69"/>
      <c r="N51" s="67" t="str">
        <f>+N3</f>
        <v>สำหรับรอบระยะเวลาสามเดือนสิ้นสุดวันที่ 31 มีนาคม พ.ศ. 2569</v>
      </c>
      <c r="O51" s="68"/>
      <c r="P51" s="68"/>
      <c r="Q51" s="68"/>
      <c r="R51" s="68"/>
      <c r="S51" s="69"/>
      <c r="T51" s="70"/>
      <c r="U51" s="69"/>
      <c r="V51" s="70"/>
      <c r="W51" s="69"/>
      <c r="X51" s="70"/>
      <c r="Y51" s="69"/>
      <c r="Z51" s="70"/>
    </row>
    <row r="52" spans="1:26" ht="20.100000000000001" customHeight="1">
      <c r="A52" s="71"/>
      <c r="B52" s="49"/>
      <c r="C52" s="49"/>
      <c r="D52" s="49"/>
      <c r="E52" s="49"/>
      <c r="F52" s="66"/>
      <c r="G52" s="66"/>
      <c r="H52" s="66"/>
      <c r="I52" s="66"/>
      <c r="J52" s="66"/>
      <c r="K52" s="66"/>
      <c r="L52" s="66"/>
      <c r="M52" s="66"/>
      <c r="N52" s="71"/>
      <c r="O52" s="49"/>
      <c r="P52" s="49"/>
      <c r="Q52" s="49"/>
      <c r="R52" s="49"/>
      <c r="S52" s="66"/>
      <c r="U52" s="66"/>
      <c r="W52" s="66"/>
      <c r="X52" s="72"/>
      <c r="Y52" s="86"/>
      <c r="Z52" s="72"/>
    </row>
    <row r="53" spans="1:26" ht="20.100000000000001" customHeight="1">
      <c r="A53" s="71"/>
      <c r="B53" s="49"/>
      <c r="C53" s="49"/>
      <c r="D53" s="49"/>
      <c r="E53" s="49"/>
      <c r="F53" s="66"/>
      <c r="G53" s="141" t="s">
        <v>3</v>
      </c>
      <c r="H53" s="141"/>
      <c r="I53" s="141"/>
      <c r="J53" s="42"/>
      <c r="K53" s="142" t="s">
        <v>4</v>
      </c>
      <c r="L53" s="142"/>
      <c r="M53" s="142"/>
      <c r="N53" s="71"/>
      <c r="O53" s="49"/>
      <c r="P53" s="49"/>
      <c r="Q53" s="49"/>
      <c r="R53" s="49"/>
      <c r="S53" s="66"/>
      <c r="T53" s="141" t="s">
        <v>3</v>
      </c>
      <c r="U53" s="141"/>
      <c r="V53" s="141"/>
      <c r="W53" s="42"/>
      <c r="X53" s="142" t="s">
        <v>4</v>
      </c>
      <c r="Y53" s="142"/>
      <c r="Z53" s="142"/>
    </row>
    <row r="54" spans="1:26" ht="20.100000000000001" customHeight="1">
      <c r="A54" s="71"/>
      <c r="B54" s="49"/>
      <c r="C54" s="49"/>
      <c r="D54" s="49"/>
      <c r="E54" s="49"/>
      <c r="F54" s="66"/>
      <c r="G54" s="5" t="s">
        <v>7</v>
      </c>
      <c r="H54" s="44"/>
      <c r="I54" s="5" t="s">
        <v>8</v>
      </c>
      <c r="J54" s="44"/>
      <c r="K54" s="5" t="s">
        <v>7</v>
      </c>
      <c r="L54" s="44"/>
      <c r="M54" s="5" t="s">
        <v>8</v>
      </c>
      <c r="N54" s="71"/>
      <c r="O54" s="49"/>
      <c r="P54" s="49"/>
      <c r="Q54" s="49"/>
      <c r="R54" s="49"/>
      <c r="S54" s="66"/>
      <c r="T54" s="5" t="s">
        <v>7</v>
      </c>
      <c r="U54" s="44"/>
      <c r="V54" s="5" t="s">
        <v>8</v>
      </c>
      <c r="W54" s="44"/>
      <c r="X54" s="5" t="s">
        <v>7</v>
      </c>
      <c r="Y54" s="44"/>
      <c r="Z54" s="5" t="s">
        <v>8</v>
      </c>
    </row>
    <row r="55" spans="1:26" ht="20.100000000000001" customHeight="1">
      <c r="E55" s="75"/>
      <c r="G55" s="74" t="s">
        <v>10</v>
      </c>
      <c r="I55" s="74" t="s">
        <v>10</v>
      </c>
      <c r="K55" s="74" t="s">
        <v>10</v>
      </c>
      <c r="L55" s="30"/>
      <c r="M55" s="74" t="s">
        <v>10</v>
      </c>
      <c r="R55" s="75"/>
      <c r="T55" s="74" t="s">
        <v>11</v>
      </c>
      <c r="U55" s="58"/>
      <c r="V55" s="74" t="s">
        <v>11</v>
      </c>
      <c r="W55" s="58"/>
      <c r="X55" s="74" t="s">
        <v>11</v>
      </c>
      <c r="Y55" s="30"/>
      <c r="Z55" s="74" t="s">
        <v>11</v>
      </c>
    </row>
    <row r="56" spans="1:26" ht="8.1" customHeight="1">
      <c r="E56" s="49"/>
      <c r="R56" s="49"/>
      <c r="T56" s="55"/>
      <c r="V56" s="55"/>
      <c r="X56" s="55"/>
      <c r="Z56" s="87"/>
    </row>
    <row r="57" spans="1:26" ht="20.100000000000001" customHeight="1">
      <c r="A57" s="30" t="s">
        <v>167</v>
      </c>
      <c r="E57" s="49"/>
      <c r="N57" s="30" t="s">
        <v>167</v>
      </c>
      <c r="R57" s="49"/>
      <c r="T57" s="55"/>
      <c r="V57" s="55"/>
      <c r="X57" s="55"/>
    </row>
    <row r="58" spans="1:26" ht="20.100000000000001" customHeight="1">
      <c r="A58" s="31" t="s">
        <v>168</v>
      </c>
      <c r="E58" s="49"/>
      <c r="G58" s="28">
        <v>-51609473</v>
      </c>
      <c r="H58" s="11"/>
      <c r="I58" s="28">
        <v>-10615563</v>
      </c>
      <c r="J58" s="11"/>
      <c r="K58" s="28">
        <v>-48362759</v>
      </c>
      <c r="L58" s="11"/>
      <c r="M58" s="28">
        <v>-4330050</v>
      </c>
      <c r="N58" s="31" t="s">
        <v>168</v>
      </c>
      <c r="R58" s="49"/>
      <c r="T58" s="140">
        <v>-1639767175</v>
      </c>
      <c r="U58" s="29"/>
      <c r="V58" s="140">
        <v>-362266964</v>
      </c>
      <c r="W58" s="29"/>
      <c r="X58" s="140">
        <v>-1536610585</v>
      </c>
      <c r="Y58" s="29"/>
      <c r="Z58" s="140">
        <v>-147767387</v>
      </c>
    </row>
    <row r="59" spans="1:26" ht="8.1" customHeight="1">
      <c r="A59" s="31"/>
      <c r="E59" s="49"/>
      <c r="F59" s="51"/>
      <c r="H59" s="51"/>
      <c r="J59" s="51"/>
      <c r="L59" s="51"/>
      <c r="N59" s="31"/>
      <c r="R59" s="49"/>
      <c r="S59" s="51"/>
      <c r="T59" s="55"/>
      <c r="U59" s="51"/>
      <c r="V59" s="55"/>
      <c r="W59" s="51"/>
      <c r="X59" s="55"/>
      <c r="Y59" s="51"/>
      <c r="Z59" s="55"/>
    </row>
    <row r="60" spans="1:26" ht="20.100000000000001" customHeight="1">
      <c r="A60" s="30" t="s">
        <v>169</v>
      </c>
      <c r="E60" s="49"/>
      <c r="G60" s="70">
        <f>SUM(G58:G58)</f>
        <v>-51609473</v>
      </c>
      <c r="H60" s="50"/>
      <c r="I60" s="70">
        <f>SUM(I58:I58)</f>
        <v>-10615563</v>
      </c>
      <c r="J60" s="50"/>
      <c r="K60" s="70">
        <f>SUM(K58:K58)</f>
        <v>-48362759</v>
      </c>
      <c r="L60" s="50"/>
      <c r="M60" s="70">
        <f>SUM(M58:M58)</f>
        <v>-4330050</v>
      </c>
      <c r="N60" s="30" t="s">
        <v>169</v>
      </c>
      <c r="R60" s="49"/>
      <c r="T60" s="70">
        <f>SUM(T58:T58)</f>
        <v>-1639767175</v>
      </c>
      <c r="U60" s="50"/>
      <c r="V60" s="70">
        <f>SUM(V58:V58)</f>
        <v>-362266964</v>
      </c>
      <c r="W60" s="50"/>
      <c r="X60" s="70">
        <f>SUM(X58:X58)</f>
        <v>-1536610585</v>
      </c>
      <c r="Y60" s="50"/>
      <c r="Z60" s="70">
        <f>SUM(Z58:Z58)</f>
        <v>-147767387</v>
      </c>
    </row>
    <row r="61" spans="1:26" ht="16.350000000000001" customHeight="1">
      <c r="E61" s="49"/>
      <c r="R61" s="49"/>
      <c r="T61" s="55"/>
      <c r="V61" s="55"/>
      <c r="X61" s="55"/>
      <c r="Z61" s="55"/>
    </row>
    <row r="62" spans="1:26" ht="20.100000000000001" customHeight="1">
      <c r="A62" s="30" t="s">
        <v>170</v>
      </c>
      <c r="B62" s="31"/>
      <c r="C62" s="31"/>
      <c r="E62" s="49"/>
      <c r="N62" s="30" t="s">
        <v>170</v>
      </c>
      <c r="O62" s="31"/>
      <c r="P62" s="31"/>
      <c r="R62" s="49"/>
      <c r="T62" s="55"/>
      <c r="V62" s="55"/>
      <c r="X62" s="55"/>
      <c r="Z62" s="55"/>
    </row>
    <row r="63" spans="1:26" ht="20.100000000000001" customHeight="1">
      <c r="A63" s="31" t="s">
        <v>171</v>
      </c>
      <c r="B63" s="31"/>
      <c r="C63" s="31"/>
      <c r="E63" s="49"/>
      <c r="N63" s="31" t="s">
        <v>171</v>
      </c>
      <c r="O63" s="31"/>
      <c r="P63" s="31"/>
      <c r="R63" s="49"/>
      <c r="T63" s="55"/>
      <c r="V63" s="55"/>
      <c r="X63" s="55"/>
      <c r="Z63" s="55"/>
    </row>
    <row r="64" spans="1:26" ht="20.100000000000001" customHeight="1">
      <c r="A64" s="30"/>
      <c r="B64" s="31" t="s">
        <v>172</v>
      </c>
      <c r="C64" s="31"/>
      <c r="E64" s="49"/>
      <c r="G64" s="55">
        <v>113055013</v>
      </c>
      <c r="I64" s="55">
        <v>8796632</v>
      </c>
      <c r="J64" s="78"/>
      <c r="K64" s="55">
        <v>113055013</v>
      </c>
      <c r="L64" s="78"/>
      <c r="M64" s="55">
        <v>-1166439</v>
      </c>
      <c r="N64" s="30"/>
      <c r="O64" s="31" t="s">
        <v>172</v>
      </c>
      <c r="P64" s="31"/>
      <c r="R64" s="49"/>
      <c r="T64" s="55">
        <v>3431219648</v>
      </c>
      <c r="V64" s="55">
        <v>300194067</v>
      </c>
      <c r="W64" s="78"/>
      <c r="X64" s="55">
        <v>3431219648</v>
      </c>
      <c r="Y64" s="78"/>
      <c r="Z64" s="55">
        <v>-39805933</v>
      </c>
    </row>
    <row r="65" spans="1:26" ht="20.100000000000001" customHeight="1">
      <c r="A65" s="31" t="s">
        <v>173</v>
      </c>
      <c r="B65" s="31"/>
      <c r="C65" s="31"/>
      <c r="E65" s="49"/>
      <c r="G65" s="55">
        <v>-2260933</v>
      </c>
      <c r="I65" s="55">
        <v>-1737145</v>
      </c>
      <c r="J65" s="78"/>
      <c r="K65" s="55">
        <v>0</v>
      </c>
      <c r="L65" s="78"/>
      <c r="M65" s="55">
        <v>0</v>
      </c>
      <c r="N65" s="31" t="s">
        <v>173</v>
      </c>
      <c r="O65" s="31"/>
      <c r="P65" s="31"/>
      <c r="R65" s="49"/>
      <c r="T65" s="55">
        <v>-71835740</v>
      </c>
      <c r="V65" s="55">
        <v>-59281856</v>
      </c>
      <c r="W65" s="78"/>
      <c r="X65" s="55">
        <v>0</v>
      </c>
      <c r="Y65" s="78"/>
      <c r="Z65" s="55">
        <v>0</v>
      </c>
    </row>
    <row r="66" spans="1:26" ht="20.100000000000001" customHeight="1">
      <c r="A66" s="31" t="s">
        <v>174</v>
      </c>
      <c r="B66" s="31"/>
      <c r="C66" s="31"/>
      <c r="E66" s="49"/>
      <c r="I66" s="17"/>
      <c r="J66" s="11"/>
      <c r="K66" s="17"/>
      <c r="L66" s="11"/>
      <c r="M66" s="17"/>
      <c r="N66" s="31" t="s">
        <v>174</v>
      </c>
      <c r="O66" s="31"/>
      <c r="P66" s="31"/>
      <c r="R66" s="49"/>
      <c r="T66" s="55"/>
      <c r="V66" s="55"/>
      <c r="X66" s="55"/>
      <c r="Z66" s="55"/>
    </row>
    <row r="67" spans="1:26" ht="20.100000000000001" customHeight="1">
      <c r="A67" s="31"/>
      <c r="B67" s="31" t="s">
        <v>172</v>
      </c>
      <c r="C67" s="31"/>
      <c r="E67" s="49"/>
      <c r="G67" s="88">
        <v>-3376242</v>
      </c>
      <c r="H67" s="51"/>
      <c r="I67" s="55">
        <v>-50824224</v>
      </c>
      <c r="J67" s="78"/>
      <c r="K67" s="55">
        <v>-3376242</v>
      </c>
      <c r="L67" s="78"/>
      <c r="M67" s="55">
        <v>-50824224</v>
      </c>
      <c r="N67" s="31"/>
      <c r="O67" s="31" t="s">
        <v>172</v>
      </c>
      <c r="P67" s="31"/>
      <c r="R67" s="49"/>
      <c r="T67" s="88">
        <v>-131250000</v>
      </c>
      <c r="U67" s="51"/>
      <c r="V67" s="55">
        <v>-1750000000</v>
      </c>
      <c r="W67" s="78"/>
      <c r="X67" s="55">
        <v>-131250000</v>
      </c>
      <c r="Y67" s="78"/>
      <c r="Z67" s="55">
        <v>-1750000000</v>
      </c>
    </row>
    <row r="68" spans="1:26" ht="20.100000000000001" customHeight="1">
      <c r="A68" s="148" t="s">
        <v>175</v>
      </c>
      <c r="B68" s="148"/>
      <c r="C68" s="148"/>
      <c r="D68" s="148"/>
      <c r="E68" s="49"/>
      <c r="G68" s="28">
        <v>-15808</v>
      </c>
      <c r="H68" s="29"/>
      <c r="I68" s="28">
        <v>0</v>
      </c>
      <c r="J68" s="29"/>
      <c r="K68" s="28">
        <v>0</v>
      </c>
      <c r="L68" s="29"/>
      <c r="M68" s="28">
        <v>0</v>
      </c>
      <c r="N68" s="148" t="s">
        <v>175</v>
      </c>
      <c r="O68" s="148"/>
      <c r="P68" s="148"/>
      <c r="Q68" s="148"/>
      <c r="R68" s="49"/>
      <c r="T68" s="28">
        <v>-520200</v>
      </c>
      <c r="U68" s="29"/>
      <c r="V68" s="28">
        <v>0</v>
      </c>
      <c r="W68" s="29"/>
      <c r="X68" s="28">
        <v>0</v>
      </c>
      <c r="Y68" s="29"/>
      <c r="Z68" s="28">
        <v>0</v>
      </c>
    </row>
    <row r="69" spans="1:26" ht="8.1" customHeight="1">
      <c r="A69" s="51" t="s">
        <v>176</v>
      </c>
      <c r="E69" s="49"/>
      <c r="N69" s="51" t="s">
        <v>176</v>
      </c>
      <c r="R69" s="49"/>
      <c r="T69" s="55"/>
    </row>
    <row r="70" spans="1:26" ht="20.100000000000001" customHeight="1">
      <c r="A70" s="30" t="s">
        <v>177</v>
      </c>
      <c r="B70" s="30"/>
      <c r="E70" s="49"/>
      <c r="G70" s="70">
        <f>SUM(G63:G68)</f>
        <v>107402030</v>
      </c>
      <c r="H70" s="50"/>
      <c r="I70" s="70">
        <f>SUM(I63:I68)</f>
        <v>-43764737</v>
      </c>
      <c r="J70" s="50"/>
      <c r="K70" s="70">
        <f>SUM(K63:K68)</f>
        <v>109678771</v>
      </c>
      <c r="L70" s="50"/>
      <c r="M70" s="70">
        <f>SUM(M63:M68)</f>
        <v>-51990663</v>
      </c>
      <c r="N70" s="30" t="s">
        <v>177</v>
      </c>
      <c r="O70" s="30"/>
      <c r="R70" s="49"/>
      <c r="T70" s="70">
        <f>SUM(T63:T68)</f>
        <v>3227613708</v>
      </c>
      <c r="U70" s="50"/>
      <c r="V70" s="70">
        <f>SUM(V63:V68)</f>
        <v>-1509087789</v>
      </c>
      <c r="W70" s="50"/>
      <c r="X70" s="70">
        <f>SUM(X63:X68)</f>
        <v>3299969648</v>
      </c>
      <c r="Z70" s="70">
        <f>SUM(Z63:Z68)</f>
        <v>-1789805933</v>
      </c>
    </row>
    <row r="71" spans="1:26" ht="16.350000000000001" customHeight="1">
      <c r="E71" s="49"/>
      <c r="R71" s="49"/>
      <c r="T71" s="55"/>
      <c r="V71" s="55"/>
      <c r="X71" s="55"/>
      <c r="Z71" s="55"/>
    </row>
    <row r="72" spans="1:26" ht="20.100000000000001" customHeight="1">
      <c r="A72" s="40" t="s">
        <v>178</v>
      </c>
      <c r="B72" s="40"/>
      <c r="E72" s="49"/>
      <c r="G72" s="55">
        <f>SUM(G70,G60,G43)</f>
        <v>20884270</v>
      </c>
      <c r="I72" s="55">
        <f>SUM(I70,I60,I43)</f>
        <v>16263616</v>
      </c>
      <c r="K72" s="55">
        <f>SUM(K70,K60,K43)</f>
        <v>-2748570</v>
      </c>
      <c r="M72" s="55">
        <f>SUM(M70,M60,M43)</f>
        <v>10262864</v>
      </c>
      <c r="N72" s="40" t="s">
        <v>178</v>
      </c>
      <c r="O72" s="40"/>
      <c r="R72" s="49"/>
      <c r="T72" s="55">
        <f>SUM(T70,T60,T43)</f>
        <v>723379993</v>
      </c>
      <c r="V72" s="55">
        <f>SUM(V70,V60,V43)</f>
        <v>547974568</v>
      </c>
      <c r="X72" s="55">
        <f>SUM(X70,X60,X43)</f>
        <v>-84438154</v>
      </c>
      <c r="Z72" s="55">
        <f>SUM(Z70,Z60,Z43)</f>
        <v>343209983</v>
      </c>
    </row>
    <row r="73" spans="1:26" ht="20.100000000000001" customHeight="1">
      <c r="A73" s="31" t="s">
        <v>179</v>
      </c>
      <c r="E73" s="49"/>
      <c r="G73" s="55">
        <v>30752232</v>
      </c>
      <c r="I73" s="55">
        <v>16833853</v>
      </c>
      <c r="J73" s="78"/>
      <c r="K73" s="55">
        <v>4181163</v>
      </c>
      <c r="L73" s="78"/>
      <c r="M73" s="55">
        <v>1612418</v>
      </c>
      <c r="N73" s="31" t="s">
        <v>179</v>
      </c>
      <c r="R73" s="49"/>
      <c r="T73" s="55">
        <v>976186549</v>
      </c>
      <c r="V73" s="55">
        <v>574810430</v>
      </c>
      <c r="W73" s="78"/>
      <c r="X73" s="55">
        <v>132725174</v>
      </c>
      <c r="Y73" s="78"/>
      <c r="Z73" s="55">
        <v>55057796</v>
      </c>
    </row>
    <row r="74" spans="1:26" ht="20.100000000000001" customHeight="1">
      <c r="A74" s="31" t="s">
        <v>180</v>
      </c>
      <c r="E74" s="49"/>
      <c r="G74" s="82">
        <v>-2608746</v>
      </c>
      <c r="I74" s="82">
        <v>1008597</v>
      </c>
      <c r="J74" s="78"/>
      <c r="K74" s="82">
        <v>-153643</v>
      </c>
      <c r="L74" s="78"/>
      <c r="M74" s="82">
        <v>63026</v>
      </c>
      <c r="N74" s="31" t="s">
        <v>180</v>
      </c>
      <c r="R74" s="49"/>
      <c r="T74" s="82">
        <v>-81964366</v>
      </c>
      <c r="V74" s="82">
        <v>39750966</v>
      </c>
      <c r="W74" s="78"/>
      <c r="X74" s="82">
        <v>-6089860</v>
      </c>
      <c r="Y74" s="78"/>
      <c r="Z74" s="82">
        <v>8660208</v>
      </c>
    </row>
    <row r="75" spans="1:26" ht="8.1" customHeight="1">
      <c r="T75" s="55"/>
      <c r="V75" s="55"/>
      <c r="X75" s="55"/>
      <c r="Z75" s="55"/>
    </row>
    <row r="76" spans="1:26" ht="20.100000000000001" customHeight="1" thickBot="1">
      <c r="A76" s="30" t="s">
        <v>181</v>
      </c>
      <c r="G76" s="89">
        <f>SUM(G72:G74)</f>
        <v>49027756</v>
      </c>
      <c r="H76" s="50"/>
      <c r="I76" s="89">
        <f>SUM(I72:I74)</f>
        <v>34106066</v>
      </c>
      <c r="J76" s="50"/>
      <c r="K76" s="89">
        <f>SUM(K72:K74)</f>
        <v>1278950</v>
      </c>
      <c r="L76" s="50"/>
      <c r="M76" s="89">
        <f>SUM(M72:M74)</f>
        <v>11938308</v>
      </c>
      <c r="N76" s="30" t="s">
        <v>181</v>
      </c>
      <c r="T76" s="89">
        <f>SUM(T72:T74)</f>
        <v>1617602176</v>
      </c>
      <c r="U76" s="50"/>
      <c r="V76" s="89">
        <f>SUM(V72:V74)</f>
        <v>1162535964</v>
      </c>
      <c r="W76" s="50"/>
      <c r="X76" s="89">
        <f>SUM(X72:X74)</f>
        <v>42197160</v>
      </c>
      <c r="Z76" s="89">
        <f>SUM(Z72:Z75)</f>
        <v>406927987</v>
      </c>
    </row>
    <row r="77" spans="1:26" ht="16.350000000000001" customHeight="1" thickTop="1">
      <c r="B77" s="40"/>
      <c r="O77" s="40"/>
      <c r="T77" s="55"/>
      <c r="V77" s="55"/>
      <c r="X77" s="55"/>
      <c r="Z77" s="55"/>
    </row>
    <row r="78" spans="1:26" ht="20.100000000000001" customHeight="1">
      <c r="A78" s="30" t="s">
        <v>182</v>
      </c>
      <c r="B78" s="40"/>
      <c r="N78" s="30" t="s">
        <v>182</v>
      </c>
      <c r="O78" s="40"/>
      <c r="T78" s="55"/>
      <c r="V78" s="55"/>
      <c r="X78" s="55"/>
      <c r="Z78" s="55"/>
    </row>
    <row r="79" spans="1:26" ht="8.1" customHeight="1">
      <c r="B79" s="40"/>
      <c r="O79" s="40"/>
      <c r="T79" s="55"/>
      <c r="V79" s="55"/>
      <c r="X79" s="55"/>
      <c r="Z79" s="55"/>
    </row>
    <row r="80" spans="1:26" ht="20.100000000000001" customHeight="1">
      <c r="A80" s="51" t="s">
        <v>183</v>
      </c>
      <c r="B80" s="40"/>
      <c r="C80" s="77"/>
      <c r="D80" s="77"/>
      <c r="G80" s="9"/>
      <c r="H80" s="10"/>
      <c r="I80" s="10"/>
      <c r="J80" s="10"/>
      <c r="K80" s="9"/>
      <c r="L80" s="10"/>
      <c r="M80" s="10"/>
      <c r="N80" s="51" t="s">
        <v>183</v>
      </c>
      <c r="O80" s="40"/>
      <c r="P80" s="77"/>
      <c r="Q80" s="77"/>
      <c r="T80" s="9"/>
      <c r="U80" s="10"/>
      <c r="V80" s="10"/>
      <c r="W80" s="10"/>
      <c r="X80" s="9"/>
      <c r="Y80" s="11"/>
      <c r="Z80" s="9"/>
    </row>
    <row r="81" spans="1:26" ht="20.100000000000001" customHeight="1">
      <c r="A81" s="77"/>
      <c r="B81" s="51" t="s">
        <v>184</v>
      </c>
      <c r="C81" s="77"/>
      <c r="D81" s="77"/>
      <c r="G81" s="79">
        <v>3556412</v>
      </c>
      <c r="H81" s="10"/>
      <c r="I81" s="17">
        <f>M81</f>
        <v>4107</v>
      </c>
      <c r="J81" s="11"/>
      <c r="K81" s="17">
        <v>3556412</v>
      </c>
      <c r="L81" s="10"/>
      <c r="M81" s="17">
        <v>4107</v>
      </c>
      <c r="N81" s="77"/>
      <c r="O81" s="51" t="s">
        <v>184</v>
      </c>
      <c r="P81" s="77"/>
      <c r="Q81" s="77"/>
      <c r="T81" s="9">
        <v>117338844</v>
      </c>
      <c r="U81" s="10"/>
      <c r="V81" s="50">
        <v>140000</v>
      </c>
      <c r="W81" s="78"/>
      <c r="X81" s="90">
        <v>117338844</v>
      </c>
      <c r="Y81" s="88"/>
      <c r="Z81" s="90">
        <v>140000</v>
      </c>
    </row>
    <row r="82" spans="1:26" ht="20.100000000000001" customHeight="1">
      <c r="A82" s="51" t="s">
        <v>185</v>
      </c>
      <c r="B82" s="40"/>
      <c r="I82" s="9"/>
      <c r="J82" s="10"/>
      <c r="K82" s="10"/>
      <c r="L82" s="10"/>
      <c r="M82" s="9"/>
      <c r="N82" s="51" t="s">
        <v>185</v>
      </c>
      <c r="O82" s="40"/>
      <c r="T82" s="55"/>
      <c r="V82" s="9"/>
      <c r="W82" s="10"/>
      <c r="X82" s="10"/>
      <c r="Y82" s="10"/>
      <c r="Z82" s="9"/>
    </row>
    <row r="83" spans="1:26" ht="20.100000000000001" customHeight="1">
      <c r="B83" s="51" t="s">
        <v>186</v>
      </c>
      <c r="G83" s="10">
        <v>430554</v>
      </c>
      <c r="H83" s="11"/>
      <c r="I83" s="9">
        <v>10517029</v>
      </c>
      <c r="J83" s="10"/>
      <c r="K83" s="9">
        <v>0</v>
      </c>
      <c r="L83" s="10"/>
      <c r="M83" s="10">
        <v>0</v>
      </c>
      <c r="O83" s="51" t="s">
        <v>186</v>
      </c>
      <c r="T83" s="55">
        <v>13679835</v>
      </c>
      <c r="V83" s="9">
        <v>358904371</v>
      </c>
      <c r="W83" s="10"/>
      <c r="X83" s="91">
        <v>0</v>
      </c>
      <c r="Y83" s="10"/>
      <c r="Z83" s="9">
        <v>0</v>
      </c>
    </row>
    <row r="84" spans="1:26" ht="20.100000000000001" customHeight="1">
      <c r="B84" s="40"/>
      <c r="O84" s="40"/>
      <c r="T84" s="55"/>
      <c r="V84" s="55"/>
      <c r="X84" s="55"/>
      <c r="Z84" s="55"/>
    </row>
    <row r="85" spans="1:26" ht="20.100000000000001" customHeight="1">
      <c r="B85" s="40"/>
      <c r="O85" s="40"/>
      <c r="T85" s="55"/>
      <c r="V85" s="55"/>
      <c r="X85" s="55"/>
      <c r="Z85" s="55"/>
    </row>
    <row r="86" spans="1:26" ht="20.100000000000001" customHeight="1">
      <c r="B86" s="40"/>
      <c r="O86" s="40"/>
      <c r="T86" s="55"/>
      <c r="V86" s="55"/>
      <c r="X86" s="55"/>
      <c r="Z86" s="55"/>
    </row>
    <row r="87" spans="1:26" ht="20.100000000000001" customHeight="1">
      <c r="B87" s="40"/>
      <c r="O87" s="40"/>
      <c r="T87" s="55"/>
      <c r="V87" s="55"/>
      <c r="X87" s="55"/>
      <c r="Z87" s="55"/>
    </row>
    <row r="88" spans="1:26" ht="20.100000000000001" customHeight="1">
      <c r="B88" s="40"/>
      <c r="O88" s="40"/>
      <c r="T88" s="55"/>
      <c r="V88" s="55"/>
      <c r="X88" s="55"/>
      <c r="Z88" s="55"/>
    </row>
    <row r="89" spans="1:26" ht="20.100000000000001" customHeight="1">
      <c r="B89" s="40"/>
      <c r="O89" s="40"/>
      <c r="T89" s="55"/>
      <c r="V89" s="55"/>
      <c r="X89" s="55"/>
      <c r="Z89" s="55"/>
    </row>
    <row r="90" spans="1:26" ht="20.100000000000001" customHeight="1">
      <c r="B90" s="40"/>
      <c r="O90" s="40"/>
      <c r="T90" s="55"/>
      <c r="V90" s="55"/>
      <c r="X90" s="55"/>
      <c r="Z90" s="55"/>
    </row>
    <row r="91" spans="1:26" ht="20.100000000000001" customHeight="1">
      <c r="B91" s="40"/>
      <c r="O91" s="40"/>
      <c r="T91" s="55"/>
      <c r="V91" s="55"/>
      <c r="X91" s="55"/>
      <c r="Z91" s="55"/>
    </row>
    <row r="92" spans="1:26" ht="20.100000000000001" customHeight="1">
      <c r="B92" s="40"/>
      <c r="O92" s="40"/>
      <c r="T92" s="55"/>
      <c r="V92" s="55"/>
      <c r="X92" s="55"/>
      <c r="Z92" s="55"/>
    </row>
    <row r="93" spans="1:26" ht="20.100000000000001" customHeight="1">
      <c r="B93" s="40"/>
      <c r="O93" s="40"/>
      <c r="T93" s="55"/>
      <c r="V93" s="55"/>
      <c r="X93" s="55"/>
      <c r="Z93" s="55"/>
    </row>
    <row r="94" spans="1:26" ht="20.100000000000001" customHeight="1">
      <c r="B94" s="40"/>
      <c r="O94" s="40"/>
      <c r="T94" s="55"/>
      <c r="V94" s="55"/>
      <c r="X94" s="55"/>
      <c r="Z94" s="55"/>
    </row>
    <row r="95" spans="1:26" ht="20.100000000000001" customHeight="1">
      <c r="B95" s="40"/>
      <c r="O95" s="40"/>
      <c r="T95" s="55"/>
      <c r="V95" s="55"/>
      <c r="X95" s="55"/>
      <c r="Z95" s="55"/>
    </row>
    <row r="96" spans="1:26" ht="1.5" customHeight="1">
      <c r="B96" s="40"/>
      <c r="O96" s="40"/>
      <c r="T96" s="55"/>
      <c r="V96" s="55"/>
      <c r="X96" s="55"/>
      <c r="Z96" s="55"/>
    </row>
    <row r="97" spans="1:26" ht="22.35" customHeight="1">
      <c r="A97" s="36" t="s">
        <v>33</v>
      </c>
      <c r="B97" s="35"/>
      <c r="C97" s="85"/>
      <c r="D97" s="85"/>
      <c r="E97" s="85"/>
      <c r="F97" s="82"/>
      <c r="G97" s="82"/>
      <c r="H97" s="82"/>
      <c r="I97" s="82"/>
      <c r="J97" s="82"/>
      <c r="K97" s="82"/>
      <c r="L97" s="82"/>
      <c r="M97" s="82"/>
      <c r="N97" s="36" t="s">
        <v>33</v>
      </c>
      <c r="O97" s="35"/>
      <c r="P97" s="85"/>
      <c r="Q97" s="85"/>
      <c r="R97" s="85"/>
      <c r="S97" s="82"/>
      <c r="T97" s="82"/>
      <c r="U97" s="82"/>
      <c r="V97" s="82"/>
      <c r="W97" s="82"/>
      <c r="X97" s="82"/>
      <c r="Y97" s="82"/>
      <c r="Z97" s="82"/>
    </row>
  </sheetData>
  <mergeCells count="10">
    <mergeCell ref="A68:D68"/>
    <mergeCell ref="K5:M5"/>
    <mergeCell ref="X5:Z5"/>
    <mergeCell ref="G5:I5"/>
    <mergeCell ref="T5:V5"/>
    <mergeCell ref="G53:I53"/>
    <mergeCell ref="K53:M53"/>
    <mergeCell ref="T53:V53"/>
    <mergeCell ref="X53:Z53"/>
    <mergeCell ref="N68:Q68"/>
  </mergeCells>
  <pageMargins left="0.8" right="0.5" top="0.5" bottom="0.6" header="0.49" footer="0.4"/>
  <pageSetup paperSize="9" scale="85" firstPageNumber="1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  <colBreaks count="1" manualBreakCount="1">
    <brk id="1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248631E455DE48BCF41DE7BAC2EED3" ma:contentTypeVersion="12" ma:contentTypeDescription="Create a new document." ma:contentTypeScope="" ma:versionID="eb47729124094e50d0330c38ab5ec140">
  <xsd:schema xmlns:xsd="http://www.w3.org/2001/XMLSchema" xmlns:xs="http://www.w3.org/2001/XMLSchema" xmlns:p="http://schemas.microsoft.com/office/2006/metadata/properties" xmlns:ns2="476e4d29-929a-4797-aac0-840c731bab28" xmlns:ns3="d3e1703b-0901-43c2-99c3-cac0ec8de348" targetNamespace="http://schemas.microsoft.com/office/2006/metadata/properties" ma:root="true" ma:fieldsID="4085b547fa70149c18b7d1e00b0bd3db" ns2:_="" ns3:_="">
    <xsd:import namespace="476e4d29-929a-4797-aac0-840c731bab28"/>
    <xsd:import namespace="d3e1703b-0901-43c2-99c3-cac0ec8de3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e4d29-929a-4797-aac0-840c731b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e1703b-0901-43c2-99c3-cac0ec8de3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853463f-5de2-4b45-99bd-db5efe9a4dcd}" ma:internalName="TaxCatchAll" ma:showField="CatchAllData" ma:web="d3e1703b-0901-43c2-99c3-cac0ec8de3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6e4d29-929a-4797-aac0-840c731bab28">
      <Terms xmlns="http://schemas.microsoft.com/office/infopath/2007/PartnerControls"/>
    </lcf76f155ced4ddcb4097134ff3c332f>
    <TaxCatchAll xmlns="d3e1703b-0901-43c2-99c3-cac0ec8de348" xsi:nil="true"/>
  </documentManagement>
</p:properties>
</file>

<file path=customXml/itemProps1.xml><?xml version="1.0" encoding="utf-8"?>
<ds:datastoreItem xmlns:ds="http://schemas.openxmlformats.org/officeDocument/2006/customXml" ds:itemID="{1F4C4557-E72E-4B23-92C0-28BDCAE68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e4d29-929a-4797-aac0-840c731bab28"/>
    <ds:schemaRef ds:uri="d3e1703b-0901-43c2-99c3-cac0ec8de3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C9D5A8-F3F8-43DD-B43F-65649D40F7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184793-2EF4-4A8E-8FF0-F62B7CA94D6F}">
  <ds:schemaRefs>
    <ds:schemaRef ds:uri="476e4d29-929a-4797-aac0-840c731bab28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d3e1703b-0901-43c2-99c3-cac0ec8de348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 2-7 (TH)</vt:lpstr>
      <vt:lpstr>PL 8-11 USD THB (TH)</vt:lpstr>
      <vt:lpstr>Equity Conso 12 USD (TH)</vt:lpstr>
      <vt:lpstr>Equity Conso 13 THB (TH)</vt:lpstr>
      <vt:lpstr>Equity 14 USD (TH)</vt:lpstr>
      <vt:lpstr>Equity 15 THB (TH)</vt:lpstr>
      <vt:lpstr>CF 16-19 (TH)</vt:lpstr>
      <vt:lpstr>'BS 2-7 (TH)'!Print_Area</vt:lpstr>
      <vt:lpstr>'Equity 15 THB (TH)'!Print_Area</vt:lpstr>
      <vt:lpstr>'PL 8-11 USD THB (TH)'!Print_Area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Siriwan Boonsawat (TH)</cp:lastModifiedBy>
  <cp:revision/>
  <cp:lastPrinted>2026-05-11T06:29:14Z</cp:lastPrinted>
  <dcterms:created xsi:type="dcterms:W3CDTF">2013-05-03T09:25:02Z</dcterms:created>
  <dcterms:modified xsi:type="dcterms:W3CDTF">2026-05-11T07:03:35Z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  <property fmtid="{D5CDD505-2E9C-101B-9397-08002B2CF9AE}" pid="4" name="ContentTypeId">
    <vt:lpwstr>0x01010009248631E455DE48BCF41DE7BAC2EED3</vt:lpwstr>
  </property>
  <property fmtid="{D5CDD505-2E9C-101B-9397-08002B2CF9AE}" pid="5" name="MediaServiceImageTags">
    <vt:lpwstr/>
  </property>
</Properties>
</file>