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orkonfood-my.sharepoint.com/personal/nathamon_op_sorkon_co_th/Documents/Desktop/10.FS/2025 - Q1/1. ELCID/"/>
    </mc:Choice>
  </mc:AlternateContent>
  <xr:revisionPtr revIDLastSave="1" documentId="13_ncr:1_{4CEDDB93-4445-4C19-A53F-03526F4479FE}" xr6:coauthVersionLast="47" xr6:coauthVersionMax="47" xr10:uidLastSave="{BA08E676-CC71-494F-8CE7-EF63F24365AE}"/>
  <bookViews>
    <workbookView xWindow="-108" yWindow="-108" windowWidth="23256" windowHeight="12456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BS!$A$1:$J$104</definedName>
    <definedName name="_xlnm.Print_Area" localSheetId="6">cashflow!$A$1:$J$101</definedName>
    <definedName name="_xlnm.Print_Area" localSheetId="3">PL!$A$1:$J$68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6" l="1"/>
  <c r="Q23" i="6"/>
  <c r="K22" i="6"/>
  <c r="K25" i="6" s="1"/>
  <c r="K16" i="6"/>
  <c r="K17" i="6" s="1"/>
  <c r="J72" i="9"/>
  <c r="H72" i="9"/>
  <c r="F72" i="9"/>
  <c r="D72" i="9"/>
  <c r="D83" i="9"/>
  <c r="Q21" i="6"/>
  <c r="Q15" i="6"/>
  <c r="G22" i="6"/>
  <c r="G25" i="6" s="1"/>
  <c r="G16" i="6"/>
  <c r="G17" i="6" s="1"/>
  <c r="Y22" i="5"/>
  <c r="AA22" i="5" s="1"/>
  <c r="Y23" i="5"/>
  <c r="Y16" i="5"/>
  <c r="Y14" i="5"/>
  <c r="AA14" i="5" s="1"/>
  <c r="AE14" i="5" s="1"/>
  <c r="Y29" i="5"/>
  <c r="Y27" i="5"/>
  <c r="AA27" i="5" s="1"/>
  <c r="AE27" i="5" s="1"/>
  <c r="Y26" i="5"/>
  <c r="AA26" i="5" s="1"/>
  <c r="AE26" i="5" s="1"/>
  <c r="G25" i="5"/>
  <c r="G30" i="5" s="1"/>
  <c r="G17" i="5"/>
  <c r="G20" i="5" s="1"/>
  <c r="M25" i="5"/>
  <c r="M30" i="5" s="1"/>
  <c r="M17" i="5"/>
  <c r="M20" i="5" s="1"/>
  <c r="J15" i="8"/>
  <c r="H15" i="8"/>
  <c r="D15" i="8"/>
  <c r="F15" i="8"/>
  <c r="D21" i="3"/>
  <c r="F21" i="3"/>
  <c r="H21" i="3"/>
  <c r="J81" i="9" l="1"/>
  <c r="D35" i="3" l="1"/>
  <c r="AC31" i="5"/>
  <c r="F83" i="9"/>
  <c r="H83" i="9"/>
  <c r="J83" i="9"/>
  <c r="F23" i="8"/>
  <c r="H23" i="8"/>
  <c r="J23" i="8"/>
  <c r="J24" i="8" l="1"/>
  <c r="J28" i="8" s="1"/>
  <c r="J30" i="8" s="1"/>
  <c r="F24" i="8"/>
  <c r="F28" i="8" s="1"/>
  <c r="F30" i="8" s="1"/>
  <c r="H24" i="8"/>
  <c r="H28" i="8" s="1"/>
  <c r="H30" i="8" s="1"/>
  <c r="D58" i="3"/>
  <c r="F58" i="3"/>
  <c r="H58" i="3"/>
  <c r="J58" i="3"/>
  <c r="F35" i="3"/>
  <c r="H35" i="3"/>
  <c r="J35" i="3"/>
  <c r="Y19" i="5"/>
  <c r="AA19" i="5" s="1"/>
  <c r="AE19" i="5" s="1"/>
  <c r="J21" i="3" l="1"/>
  <c r="O31" i="5"/>
  <c r="D65" i="3" l="1"/>
  <c r="H65" i="3"/>
  <c r="AC15" i="5" l="1"/>
  <c r="C17" i="5"/>
  <c r="C20" i="5" s="1"/>
  <c r="Y15" i="5"/>
  <c r="AA29" i="5" l="1"/>
  <c r="AE29" i="5" s="1"/>
  <c r="D23" i="8" l="1"/>
  <c r="F9" i="9" l="1"/>
  <c r="J9" i="9"/>
  <c r="J93" i="3"/>
  <c r="H93" i="3"/>
  <c r="F93" i="3"/>
  <c r="F95" i="3" s="1"/>
  <c r="D93" i="3"/>
  <c r="J65" i="3"/>
  <c r="F65" i="3"/>
  <c r="D66" i="3"/>
  <c r="J34" i="9" l="1"/>
  <c r="J46" i="9" s="1"/>
  <c r="J49" i="9" s="1"/>
  <c r="J84" i="9" s="1"/>
  <c r="J87" i="9" s="1"/>
  <c r="F34" i="9"/>
  <c r="F46" i="9" s="1"/>
  <c r="F49" i="9" s="1"/>
  <c r="F84" i="9" s="1"/>
  <c r="F87" i="9" s="1"/>
  <c r="F66" i="3"/>
  <c r="F96" i="3" s="1"/>
  <c r="J36" i="3"/>
  <c r="J66" i="3"/>
  <c r="J96" i="3" s="1"/>
  <c r="J97" i="3" s="1"/>
  <c r="D96" i="3"/>
  <c r="H66" i="3"/>
  <c r="H96" i="3" s="1"/>
  <c r="H36" i="3"/>
  <c r="D36" i="3"/>
  <c r="F36" i="3"/>
  <c r="D95" i="3"/>
  <c r="H95" i="3"/>
  <c r="J95" i="3"/>
  <c r="D97" i="3" l="1"/>
  <c r="H97" i="3"/>
  <c r="F97" i="3"/>
  <c r="D24" i="8" l="1"/>
  <c r="D28" i="8" s="1"/>
  <c r="D30" i="8" l="1"/>
  <c r="D33" i="8" s="1"/>
  <c r="D39" i="8" s="1"/>
  <c r="D9" i="9"/>
  <c r="D34" i="9" s="1"/>
  <c r="D46" i="9" s="1"/>
  <c r="H9" i="9"/>
  <c r="D49" i="9" l="1"/>
  <c r="D84" i="9" s="1"/>
  <c r="D35" i="8"/>
  <c r="H34" i="9"/>
  <c r="H46" i="9" s="1"/>
  <c r="Y31" i="5"/>
  <c r="D52" i="8"/>
  <c r="H52" i="8"/>
  <c r="D87" i="9" l="1"/>
  <c r="D88" i="9" s="1"/>
  <c r="M20" i="6"/>
  <c r="H64" i="8"/>
  <c r="H49" i="9"/>
  <c r="H84" i="9" s="1"/>
  <c r="H87" i="9" s="1"/>
  <c r="H88" i="9" s="1"/>
  <c r="AE22" i="5"/>
  <c r="AE31" i="5" s="1"/>
  <c r="AA31" i="5"/>
  <c r="O22" i="6"/>
  <c r="O25" i="6" s="1"/>
  <c r="I22" i="6"/>
  <c r="I25" i="6" s="1"/>
  <c r="E22" i="6"/>
  <c r="E25" i="6" s="1"/>
  <c r="C22" i="6"/>
  <c r="C25" i="6" s="1"/>
  <c r="J59" i="8" l="1"/>
  <c r="H59" i="8"/>
  <c r="F59" i="8"/>
  <c r="D59" i="8"/>
  <c r="Q25" i="5" l="1"/>
  <c r="Y24" i="5"/>
  <c r="AA24" i="5" s="1"/>
  <c r="D61" i="8"/>
  <c r="D66" i="8" s="1"/>
  <c r="D64" i="8" s="1"/>
  <c r="H61" i="8"/>
  <c r="F52" i="8"/>
  <c r="F61" i="8" s="1"/>
  <c r="F66" i="8" s="1"/>
  <c r="F64" i="8" s="1"/>
  <c r="H33" i="8" l="1"/>
  <c r="H39" i="8" s="1"/>
  <c r="J52" i="8"/>
  <c r="F33" i="8"/>
  <c r="F35" i="8"/>
  <c r="I26" i="6"/>
  <c r="E26" i="6"/>
  <c r="O15" i="5" l="1"/>
  <c r="F39" i="8"/>
  <c r="J64" i="8"/>
  <c r="M14" i="6"/>
  <c r="M16" i="6" s="1"/>
  <c r="M17" i="6" s="1"/>
  <c r="J33" i="8"/>
  <c r="J39" i="8" s="1"/>
  <c r="M22" i="6"/>
  <c r="J61" i="8"/>
  <c r="K31" i="5"/>
  <c r="I31" i="5"/>
  <c r="E31" i="5"/>
  <c r="M25" i="6" l="1"/>
  <c r="M27" i="6" s="1"/>
  <c r="O23" i="5"/>
  <c r="AA23" i="5" s="1"/>
  <c r="C31" i="5"/>
  <c r="C25" i="5"/>
  <c r="C30" i="5" s="1"/>
  <c r="O26" i="6" l="1"/>
  <c r="M26" i="6"/>
  <c r="AC17" i="5" l="1"/>
  <c r="AC20" i="5" s="1"/>
  <c r="W17" i="5"/>
  <c r="W20" i="5" s="1"/>
  <c r="U17" i="5"/>
  <c r="U20" i="5" s="1"/>
  <c r="S17" i="5"/>
  <c r="S20" i="5" s="1"/>
  <c r="AC25" i="5"/>
  <c r="O27" i="6"/>
  <c r="I27" i="6"/>
  <c r="E27" i="6"/>
  <c r="C27" i="6"/>
  <c r="O16" i="6"/>
  <c r="O17" i="6" s="1"/>
  <c r="I16" i="6"/>
  <c r="I17" i="6" s="1"/>
  <c r="E16" i="6"/>
  <c r="E17" i="6" s="1"/>
  <c r="C16" i="6"/>
  <c r="C17" i="6" s="1"/>
  <c r="K25" i="5"/>
  <c r="K30" i="5" s="1"/>
  <c r="I25" i="5"/>
  <c r="I30" i="5" s="1"/>
  <c r="E25" i="5"/>
  <c r="E30" i="5" s="1"/>
  <c r="C32" i="5"/>
  <c r="W25" i="5"/>
  <c r="W30" i="5" s="1"/>
  <c r="U25" i="5"/>
  <c r="U30" i="5" s="1"/>
  <c r="S25" i="5"/>
  <c r="S30" i="5" s="1"/>
  <c r="K17" i="5"/>
  <c r="K20" i="5" s="1"/>
  <c r="I17" i="5"/>
  <c r="I20" i="5" s="1"/>
  <c r="E17" i="5"/>
  <c r="E20" i="5" s="1"/>
  <c r="Q19" i="6"/>
  <c r="Q13" i="6"/>
  <c r="N30" i="5"/>
  <c r="C26" i="6"/>
  <c r="Y25" i="5" l="1"/>
  <c r="AA25" i="5"/>
  <c r="AC30" i="5"/>
  <c r="AC32" i="5" s="1"/>
  <c r="K32" i="5"/>
  <c r="I32" i="5"/>
  <c r="E32" i="5"/>
  <c r="Q26" i="6"/>
  <c r="Q17" i="5"/>
  <c r="Q20" i="5" s="1"/>
  <c r="AA16" i="5"/>
  <c r="AE16" i="5" s="1"/>
  <c r="Y17" i="5"/>
  <c r="Y20" i="5" s="1"/>
  <c r="Q30" i="5"/>
  <c r="Y30" i="5" l="1"/>
  <c r="Y32" i="5" s="1"/>
  <c r="AE24" i="5"/>
  <c r="Q20" i="6" l="1"/>
  <c r="Q22" i="6" s="1"/>
  <c r="Q25" i="6" s="1"/>
  <c r="O25" i="5"/>
  <c r="O30" i="5" s="1"/>
  <c r="O32" i="5" s="1"/>
  <c r="Q27" i="6" l="1"/>
  <c r="O17" i="5"/>
  <c r="O20" i="5" s="1"/>
  <c r="AA15" i="5"/>
  <c r="AE15" i="5" s="1"/>
  <c r="AE17" i="5" s="1"/>
  <c r="AE20" i="5" s="1"/>
  <c r="AE23" i="5"/>
  <c r="AE25" i="5" s="1"/>
  <c r="AE30" i="5" s="1"/>
  <c r="AE32" i="5" s="1"/>
  <c r="Q14" i="6"/>
  <c r="Q16" i="6" s="1"/>
  <c r="Q17" i="6" s="1"/>
  <c r="AA30" i="5" l="1"/>
  <c r="AA32" i="5" s="1"/>
  <c r="AA17" i="5"/>
  <c r="AA20" i="5" s="1"/>
</calcChain>
</file>

<file path=xl/sharedStrings.xml><?xml version="1.0" encoding="utf-8"?>
<sst xmlns="http://schemas.openxmlformats.org/spreadsheetml/2006/main" count="385" uniqueCount="259">
  <si>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</si>
  <si>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</si>
  <si>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</si>
  <si>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</si>
  <si>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</si>
  <si>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</si>
  <si>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</si>
  <si>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</si>
  <si>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</si>
  <si>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</si>
  <si>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</si>
  <si>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</si>
  <si>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</si>
  <si>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</si>
  <si>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</si>
  <si>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</si>
  <si>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</si>
  <si>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</si>
  <si>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</si>
  <si>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</si>
  <si>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</si>
  <si>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</si>
  <si>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</si>
  <si>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</si>
  <si>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</si>
  <si>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</si>
  <si>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</si>
  <si>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</si>
  <si>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</si>
  <si>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</si>
  <si>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</si>
  <si>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</si>
  <si>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</si>
  <si>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</si>
  <si>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</si>
  <si>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</si>
  <si>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</si>
  <si>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</si>
  <si>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</si>
  <si>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</si>
  <si>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</si>
  <si>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</si>
  <si>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</si>
  <si>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</si>
  <si>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</si>
  <si>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</si>
  <si>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</si>
  <si>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</si>
  <si>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</si>
  <si>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</si>
  <si>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</si>
  <si>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</si>
  <si>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</si>
  <si>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</si>
  <si>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</si>
  <si>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</si>
  <si>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</si>
  <si>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</si>
  <si>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</si>
  <si>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</si>
  <si>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</si>
  <si>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</si>
  <si>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</si>
  <si>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</si>
  <si>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</si>
  <si>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</si>
  <si>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</si>
  <si>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</si>
  <si>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</si>
  <si>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</si>
  <si>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</si>
  <si>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</si>
  <si>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</si>
  <si>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</si>
  <si>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</si>
  <si>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</si>
  <si>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</si>
  <si>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</si>
  <si>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</si>
  <si>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</si>
  <si>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</si>
  <si>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</si>
  <si>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</si>
  <si>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</si>
  <si>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Net cash flows from operating activities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</si>
  <si>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</si>
  <si>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</si>
  <si>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</si>
  <si>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</si>
  <si>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</si>
  <si>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</si>
  <si>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</si>
  <si>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</si>
  <si>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</si>
  <si>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</si>
  <si>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</si>
  <si>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</si>
  <si>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</si>
  <si>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</si>
  <si>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</si>
  <si>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</si>
  <si>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</si>
  <si>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</si>
  <si>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</si>
  <si>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</si>
  <si>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</si>
  <si>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</si>
  <si>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</si>
  <si>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</si>
  <si>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</si>
  <si>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</si>
  <si>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</si>
  <si>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</si>
  <si>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</si>
  <si>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</si>
  <si>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</si>
  <si>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</si>
  <si>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</si>
  <si>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</si>
  <si>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</si>
  <si>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</si>
  <si>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</si>
  <si>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</si>
  <si>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</si>
  <si>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</si>
  <si>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</si>
  <si>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</si>
  <si>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</si>
  <si>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</si>
  <si>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</si>
  <si>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</si>
  <si>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</si>
  <si>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</si>
  <si>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</si>
  <si>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</si>
  <si>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</si>
  <si>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</si>
  <si>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</si>
  <si>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</si>
  <si>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</si>
  <si>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</si>
  <si>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</si>
  <si>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</si>
  <si>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</si>
  <si>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interest of subsidiary</t>
  </si>
  <si>
    <t xml:space="preserve">   Depreciation of biological assets</t>
  </si>
  <si>
    <t>(Unit: Baht)</t>
  </si>
  <si>
    <t xml:space="preserve">   from financial institutions</t>
  </si>
  <si>
    <t>Selling and distribution expenses</t>
  </si>
  <si>
    <t>Restricted bank deposits</t>
  </si>
  <si>
    <t xml:space="preserve">   Issued and paid-up</t>
  </si>
  <si>
    <t>Acquisition of stud swine and raising cost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</si>
  <si>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</si>
  <si>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</si>
  <si>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</si>
  <si>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</si>
  <si>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</si>
  <si>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>Acquisition of building and equipment</t>
  </si>
  <si>
    <t xml:space="preserve">   Payable from acquisition of equipment</t>
  </si>
  <si>
    <t xml:space="preserve">   Write-off building and equipment</t>
  </si>
  <si>
    <t xml:space="preserve">      of biological assets</t>
  </si>
  <si>
    <t>Operating profit</t>
  </si>
  <si>
    <t xml:space="preserve">   Dividend receivable</t>
  </si>
  <si>
    <t xml:space="preserve">   Finance cost</t>
  </si>
  <si>
    <t>Cash received from long-term loans</t>
  </si>
  <si>
    <t>Profit and loss attributable to:</t>
  </si>
  <si>
    <t xml:space="preserve">   Reversal of loss on impairment of equipment</t>
  </si>
  <si>
    <t xml:space="preserve">   Share of loss from investments in joint ventures </t>
  </si>
  <si>
    <t xml:space="preserve">   Profit attributable to equity holders of the Company</t>
  </si>
  <si>
    <t xml:space="preserve">Profit before tax </t>
  </si>
  <si>
    <t>Investments in joint ventures</t>
  </si>
  <si>
    <t>Share of loss from investments in joint ventures</t>
  </si>
  <si>
    <t>Profit (loss) for the period</t>
  </si>
  <si>
    <t>Balance as at 1 January 2024</t>
  </si>
  <si>
    <t>Balance as at 31 March 2024</t>
  </si>
  <si>
    <t>Acquisition of investment properties</t>
  </si>
  <si>
    <t>Short-term loans to related parties</t>
  </si>
  <si>
    <t>Adjustments to reconcile profit before tax expenses to net cash</t>
  </si>
  <si>
    <t>Net decrease in cash and cash equivalents</t>
  </si>
  <si>
    <t>Net cash flows from (used in) financing activities</t>
  </si>
  <si>
    <t xml:space="preserve">Loss on changes in fair value less cost to sale </t>
  </si>
  <si>
    <t xml:space="preserve">   of biological assets</t>
  </si>
  <si>
    <t>Net cash flows used in investing activities</t>
  </si>
  <si>
    <t>Deferred tax assets</t>
  </si>
  <si>
    <t>Short-term loan from subsidiary</t>
  </si>
  <si>
    <t>2, 4</t>
  </si>
  <si>
    <t>Finance income</t>
  </si>
  <si>
    <t xml:space="preserve">Dividends paid to non-controlling interests </t>
  </si>
  <si>
    <t xml:space="preserve">   of the subsidiaries</t>
  </si>
  <si>
    <t xml:space="preserve">   Loss from sale to joint ventures</t>
  </si>
  <si>
    <t>Increase in short-term loans from other individual</t>
  </si>
  <si>
    <t>As at 31 March 2025</t>
  </si>
  <si>
    <t>31 March 2025</t>
  </si>
  <si>
    <t>For the three-month period ended 31 March 2025</t>
  </si>
  <si>
    <t>Balance as at 1 January 2025</t>
  </si>
  <si>
    <t>Balance as at 31 March 2025</t>
  </si>
  <si>
    <t>31 December 2024</t>
  </si>
  <si>
    <t>Other current financial assets</t>
  </si>
  <si>
    <t>2, 3</t>
  </si>
  <si>
    <t>-</t>
  </si>
  <si>
    <t xml:space="preserve">Gain on changes in fair value less cost of sale </t>
  </si>
  <si>
    <t xml:space="preserve">   Gain on write-off lease agreements</t>
  </si>
  <si>
    <t xml:space="preserve">   Loss (gain) on changes in fair value less cost to sale</t>
  </si>
  <si>
    <t xml:space="preserve">   Cash receive for corporate income tax</t>
  </si>
  <si>
    <t>Increase in other current financial assets</t>
  </si>
  <si>
    <t xml:space="preserve">   Transfer right-of-use assets to property, plant and equipment</t>
  </si>
  <si>
    <t xml:space="preserve">   Dividend payable from subsidiary</t>
  </si>
  <si>
    <t xml:space="preserve">Current portion of long-term loans to </t>
  </si>
  <si>
    <t xml:space="preserve">   other company</t>
  </si>
  <si>
    <t>Trade and other current receivables</t>
  </si>
  <si>
    <t xml:space="preserve">   of current portion</t>
  </si>
  <si>
    <t>Trade and other current payables</t>
  </si>
  <si>
    <t>Non-currrent provision for employee benefits</t>
  </si>
  <si>
    <t>Treasury stock</t>
  </si>
  <si>
    <t>Treasury stock reserve</t>
  </si>
  <si>
    <t>Treasury stock (Note 12)</t>
  </si>
  <si>
    <t>Transfer to treasury stock reserve (Note 12)</t>
  </si>
  <si>
    <t xml:space="preserve">   Gain on sales of equipment</t>
  </si>
  <si>
    <t xml:space="preserve">   Provision for employee benefit </t>
  </si>
  <si>
    <t xml:space="preserve">   Unrealised gain on exchanges</t>
  </si>
  <si>
    <t xml:space="preserve">   Dividend income </t>
  </si>
  <si>
    <t xml:space="preserve">   Trade and other current receivables</t>
  </si>
  <si>
    <t xml:space="preserve">   Trade and other current payables</t>
  </si>
  <si>
    <t xml:space="preserve">   Cash paid for employee benefit </t>
  </si>
  <si>
    <t>Decrease (increase) in short-term loans to related parties</t>
  </si>
  <si>
    <t xml:space="preserve">Decrease in bank overdrafts and short-term loans </t>
  </si>
  <si>
    <t>Decrease in short-term loans from subsidiary</t>
  </si>
  <si>
    <t>Acquisition of treasury stock</t>
  </si>
  <si>
    <t xml:space="preserve">   Payable from acquisition of treasury stock</t>
  </si>
  <si>
    <t xml:space="preserve">   Increase in lease liabilities</t>
  </si>
  <si>
    <t xml:space="preserve">   Allowance for expected credit losses of trade and other current </t>
  </si>
  <si>
    <t xml:space="preserve">      receivables (reversal)</t>
  </si>
  <si>
    <t>Short-term loans to other company</t>
  </si>
  <si>
    <t>The accompanying condensed notes to interim financial statements are an integral part of the financial statements.</t>
  </si>
  <si>
    <t>Profit before income tax expenses</t>
  </si>
  <si>
    <t>Income tax expenses</t>
  </si>
  <si>
    <t>paid-up</t>
  </si>
  <si>
    <t xml:space="preserve"> paid-up</t>
  </si>
  <si>
    <t xml:space="preserve">   Write-off prepaid income tax</t>
  </si>
  <si>
    <t xml:space="preserve">   Finance income</t>
  </si>
  <si>
    <t>Cash paid for capital increase in subsidiary</t>
  </si>
  <si>
    <t>Decrease (increase) in long-term loans to other companies</t>
  </si>
  <si>
    <t>Interest received</t>
  </si>
  <si>
    <t>Dividend received</t>
  </si>
  <si>
    <t>Repayment of long-term loans</t>
  </si>
  <si>
    <t>Payment of principal portion of lease liabities</t>
  </si>
  <si>
    <t>Interest paid</t>
  </si>
  <si>
    <t xml:space="preserve">Surplus (deficit) on </t>
  </si>
  <si>
    <t xml:space="preserve">changes in proportion in </t>
  </si>
  <si>
    <t xml:space="preserve">Long-term loans to other companies, net </t>
  </si>
  <si>
    <t xml:space="preserve">   Appropriated </t>
  </si>
  <si>
    <t>Appropriated</t>
  </si>
  <si>
    <t xml:space="preserve">   Unappropriated</t>
  </si>
  <si>
    <t>Non-cash item transactions</t>
  </si>
  <si>
    <t xml:space="preserve">   Transfer investment properties to property, plant and equipment  </t>
  </si>
  <si>
    <t xml:space="preserve">      Statutory reserve</t>
  </si>
  <si>
    <t xml:space="preserve">      Treasury stock reserve</t>
  </si>
  <si>
    <t xml:space="preserve">   Transfer account receivable to long-term loan to other company</t>
  </si>
  <si>
    <t xml:space="preserve">   Transfer investment in joint venture to long-term loan to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</si>
</sst>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  <numFmt numFmtId="197" formatCode="_(* #,##0.0000_);_(* \(#,##0.0000\);_(* &quot;-&quot;??_);_(@_)"/>
  </numFmts>
  <fonts count="24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188" fontId="7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47">
    <xf numFmtId="0" fontId="0" fillId="0" borderId="0" xfId="0"/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37" fontId="2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horizontal="right" vertical="center"/>
    </xf>
    <xf numFmtId="187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187" fontId="2" fillId="0" borderId="3" xfId="0" applyNumberFormat="1" applyFont="1" applyBorder="1" applyAlignment="1">
      <alignment horizontal="center" vertical="center"/>
    </xf>
    <xf numFmtId="194" fontId="2" fillId="0" borderId="0" xfId="13" applyNumberFormat="1" applyFont="1" applyFill="1" applyAlignment="1">
      <alignment vertical="center"/>
    </xf>
    <xf numFmtId="188" fontId="2" fillId="0" borderId="0" xfId="13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191" fontId="9" fillId="0" borderId="0" xfId="12" applyNumberFormat="1" applyFont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187" fontId="2" fillId="0" borderId="7" xfId="0" applyNumberFormat="1" applyFont="1" applyBorder="1" applyAlignment="1">
      <alignment horizontal="center" vertical="center"/>
    </xf>
    <xf numFmtId="187" fontId="2" fillId="0" borderId="7" xfId="0" applyNumberFormat="1" applyFont="1" applyBorder="1" applyAlignment="1">
      <alignment horizontal="right" vertical="center"/>
    </xf>
    <xf numFmtId="187" fontId="2" fillId="0" borderId="7" xfId="0" applyNumberFormat="1" applyFont="1" applyBorder="1" applyAlignment="1">
      <alignment vertical="center"/>
    </xf>
    <xf numFmtId="187" fontId="8" fillId="0" borderId="0" xfId="0" applyNumberFormat="1" applyFont="1" applyAlignment="1">
      <alignment vertical="center"/>
    </xf>
    <xf numFmtId="187" fontId="2" fillId="0" borderId="5" xfId="0" applyNumberFormat="1" applyFont="1" applyBorder="1" applyAlignment="1">
      <alignment vertical="center"/>
    </xf>
    <xf numFmtId="194" fontId="2" fillId="0" borderId="0" xfId="11" applyNumberFormat="1" applyFont="1" applyFill="1" applyAlignment="1">
      <alignment vertical="center"/>
    </xf>
    <xf numFmtId="194" fontId="2" fillId="0" borderId="0" xfId="11" applyNumberFormat="1" applyFont="1" applyFill="1" applyBorder="1" applyAlignment="1">
      <alignment vertical="center"/>
    </xf>
    <xf numFmtId="188" fontId="2" fillId="0" borderId="0" xfId="11" applyFont="1" applyFill="1" applyAlignment="1">
      <alignment vertical="center"/>
    </xf>
    <xf numFmtId="188" fontId="2" fillId="0" borderId="0" xfId="11" applyFont="1" applyFill="1" applyBorder="1" applyAlignment="1">
      <alignment vertical="center"/>
    </xf>
    <xf numFmtId="194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13" fillId="0" borderId="0" xfId="26" applyNumberFormat="1" applyFont="1" applyAlignment="1">
      <alignment vertical="center"/>
    </xf>
    <xf numFmtId="187" fontId="13" fillId="0" borderId="0" xfId="26" applyNumberFormat="1" applyFont="1" applyAlignment="1">
      <alignment horizontal="right" vertical="center"/>
    </xf>
    <xf numFmtId="187" fontId="13" fillId="0" borderId="0" xfId="27" applyNumberFormat="1" applyFont="1" applyAlignment="1">
      <alignment horizontal="right" vertical="center"/>
    </xf>
    <xf numFmtId="187" fontId="13" fillId="0" borderId="0" xfId="27" applyNumberFormat="1" applyFont="1" applyAlignment="1">
      <alignment vertical="center"/>
    </xf>
    <xf numFmtId="187" fontId="13" fillId="0" borderId="7" xfId="0" applyNumberFormat="1" applyFont="1" applyBorder="1" applyAlignment="1">
      <alignment horizontal="right" vertical="center"/>
    </xf>
    <xf numFmtId="187" fontId="13" fillId="0" borderId="0" xfId="28" applyNumberFormat="1" applyFont="1" applyAlignment="1">
      <alignment vertical="center"/>
    </xf>
    <xf numFmtId="187" fontId="13" fillId="0" borderId="0" xfId="28" applyNumberFormat="1" applyFont="1" applyAlignment="1">
      <alignment horizontal="right" vertical="center"/>
    </xf>
    <xf numFmtId="187" fontId="13" fillId="0" borderId="0" xfId="28" applyNumberFormat="1" applyFont="1" applyAlignment="1">
      <alignment horizontal="center" vertical="center"/>
    </xf>
    <xf numFmtId="187" fontId="13" fillId="0" borderId="3" xfId="28" applyNumberFormat="1" applyFont="1" applyBorder="1" applyAlignment="1">
      <alignment vertical="center"/>
    </xf>
    <xf numFmtId="187" fontId="13" fillId="0" borderId="3" xfId="29" applyNumberFormat="1" applyFont="1" applyBorder="1" applyAlignment="1">
      <alignment vertical="center"/>
    </xf>
    <xf numFmtId="187" fontId="13" fillId="0" borderId="0" xfId="29" applyNumberFormat="1" applyFont="1" applyAlignment="1">
      <alignment vertical="center"/>
    </xf>
    <xf numFmtId="187" fontId="13" fillId="0" borderId="3" xfId="0" applyNumberFormat="1" applyFont="1" applyBorder="1" applyAlignment="1">
      <alignment horizontal="right" vertical="center"/>
    </xf>
    <xf numFmtId="187" fontId="13" fillId="0" borderId="0" xfId="30" applyNumberFormat="1" applyFont="1" applyAlignment="1">
      <alignment vertical="center"/>
    </xf>
    <xf numFmtId="187" fontId="13" fillId="0" borderId="0" xfId="30" applyNumberFormat="1" applyFont="1" applyAlignment="1">
      <alignment horizontal="right" vertical="center"/>
    </xf>
    <xf numFmtId="187" fontId="13" fillId="0" borderId="0" xfId="30" applyNumberFormat="1" applyFont="1" applyAlignment="1">
      <alignment horizontal="center" vertical="center"/>
    </xf>
    <xf numFmtId="187" fontId="13" fillId="0" borderId="3" xfId="30" applyNumberFormat="1" applyFont="1" applyBorder="1" applyAlignment="1">
      <alignment vertical="center"/>
    </xf>
    <xf numFmtId="187" fontId="13" fillId="0" borderId="0" xfId="0" applyNumberFormat="1" applyFont="1" applyAlignment="1">
      <alignment horizontal="right" vertical="center"/>
    </xf>
    <xf numFmtId="187" fontId="13" fillId="0" borderId="0" xfId="31" applyNumberFormat="1" applyFont="1" applyAlignment="1">
      <alignment horizontal="right" vertical="center"/>
    </xf>
    <xf numFmtId="187" fontId="13" fillId="0" borderId="0" xfId="31" applyNumberFormat="1" applyFont="1" applyAlignment="1">
      <alignment vertical="center"/>
    </xf>
    <xf numFmtId="37" fontId="13" fillId="0" borderId="0" xfId="31" applyNumberFormat="1" applyFont="1" applyAlignment="1">
      <alignment vertical="center"/>
    </xf>
    <xf numFmtId="194" fontId="13" fillId="0" borderId="0" xfId="11" applyNumberFormat="1" applyFont="1" applyFill="1" applyAlignment="1">
      <alignment vertical="center"/>
    </xf>
    <xf numFmtId="187" fontId="13" fillId="0" borderId="6" xfId="0" applyNumberFormat="1" applyFont="1" applyBorder="1" applyAlignment="1">
      <alignment horizontal="right" vertical="center"/>
    </xf>
    <xf numFmtId="187" fontId="13" fillId="0" borderId="0" xfId="32" applyNumberFormat="1" applyFont="1" applyAlignment="1">
      <alignment horizontal="right" vertical="center"/>
    </xf>
    <xf numFmtId="37" fontId="13" fillId="0" borderId="3" xfId="32" applyNumberFormat="1" applyFont="1" applyBorder="1" applyAlignment="1">
      <alignment vertical="center"/>
    </xf>
    <xf numFmtId="187" fontId="13" fillId="0" borderId="0" xfId="32" applyNumberFormat="1" applyFont="1" applyAlignment="1">
      <alignment vertical="center"/>
    </xf>
    <xf numFmtId="187" fontId="13" fillId="0" borderId="4" xfId="0" applyNumberFormat="1" applyFont="1" applyBorder="1" applyAlignment="1">
      <alignment horizontal="right" vertical="center"/>
    </xf>
    <xf numFmtId="196" fontId="13" fillId="0" borderId="0" xfId="11" applyNumberFormat="1" applyFont="1" applyFill="1" applyAlignment="1">
      <alignment vertical="center"/>
    </xf>
    <xf numFmtId="187" fontId="13" fillId="0" borderId="0" xfId="33" applyNumberFormat="1" applyFont="1" applyAlignment="1">
      <alignment horizontal="right" vertical="center"/>
    </xf>
    <xf numFmtId="187" fontId="13" fillId="0" borderId="0" xfId="11" applyNumberFormat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7" fontId="18" fillId="0" borderId="0" xfId="14" applyNumberFormat="1" applyFont="1" applyAlignment="1">
      <alignment vertical="center"/>
    </xf>
    <xf numFmtId="187" fontId="18" fillId="0" borderId="3" xfId="14" applyNumberFormat="1" applyFont="1" applyBorder="1" applyAlignment="1">
      <alignment vertical="center"/>
    </xf>
    <xf numFmtId="187" fontId="18" fillId="0" borderId="3" xfId="0" applyNumberFormat="1" applyFont="1" applyBorder="1" applyAlignment="1">
      <alignment vertical="center"/>
    </xf>
    <xf numFmtId="187" fontId="18" fillId="0" borderId="0" xfId="0" applyNumberFormat="1" applyFont="1" applyAlignment="1">
      <alignment vertical="center"/>
    </xf>
    <xf numFmtId="187" fontId="18" fillId="0" borderId="0" xfId="18" applyNumberFormat="1" applyFont="1" applyAlignment="1">
      <alignment vertical="center"/>
    </xf>
    <xf numFmtId="187" fontId="18" fillId="0" borderId="3" xfId="18" applyNumberFormat="1" applyFont="1" applyBorder="1" applyAlignment="1">
      <alignment vertical="center"/>
    </xf>
    <xf numFmtId="187" fontId="18" fillId="0" borderId="3" xfId="20" applyNumberFormat="1" applyFont="1" applyBorder="1" applyAlignment="1">
      <alignment vertical="center"/>
    </xf>
    <xf numFmtId="187" fontId="18" fillId="0" borderId="0" xfId="20" applyNumberFormat="1" applyFont="1" applyAlignment="1">
      <alignment vertical="center"/>
    </xf>
    <xf numFmtId="187" fontId="18" fillId="0" borderId="3" xfId="21" applyNumberFormat="1" applyFont="1" applyBorder="1" applyAlignment="1">
      <alignment vertical="center"/>
    </xf>
    <xf numFmtId="187" fontId="18" fillId="0" borderId="0" xfId="21" applyNumberFormat="1" applyFont="1" applyAlignment="1">
      <alignment vertical="center"/>
    </xf>
    <xf numFmtId="187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94" fontId="18" fillId="0" borderId="0" xfId="0" applyNumberFormat="1" applyFont="1" applyAlignment="1">
      <alignment vertical="center"/>
    </xf>
    <xf numFmtId="194" fontId="18" fillId="0" borderId="0" xfId="0" applyNumberFormat="1" applyFont="1" applyAlignment="1">
      <alignment horizontal="center" vertical="center"/>
    </xf>
    <xf numFmtId="194" fontId="18" fillId="0" borderId="0" xfId="0" applyNumberFormat="1" applyFont="1" applyAlignment="1">
      <alignment horizontal="right" vertical="center"/>
    </xf>
    <xf numFmtId="187" fontId="18" fillId="0" borderId="3" xfId="22" applyNumberFormat="1" applyFont="1" applyBorder="1" applyAlignment="1">
      <alignment vertical="center"/>
    </xf>
    <xf numFmtId="187" fontId="18" fillId="0" borderId="0" xfId="0" applyNumberFormat="1" applyFont="1" applyAlignment="1">
      <alignment horizontal="center" vertical="center"/>
    </xf>
    <xf numFmtId="197" fontId="18" fillId="0" borderId="4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194" fontId="18" fillId="0" borderId="0" xfId="0" applyNumberFormat="1" applyFont="1" applyAlignment="1">
      <alignment horizontal="centerContinuous" vertical="center"/>
    </xf>
    <xf numFmtId="195" fontId="22" fillId="0" borderId="0" xfId="0" applyNumberFormat="1" applyFont="1" applyAlignment="1">
      <alignment vertical="center"/>
    </xf>
    <xf numFmtId="187" fontId="23" fillId="0" borderId="3" xfId="0" applyNumberFormat="1" applyFont="1" applyBorder="1" applyAlignment="1">
      <alignment horizontal="right" vertical="center"/>
    </xf>
    <xf numFmtId="187" fontId="22" fillId="0" borderId="0" xfId="0" applyNumberFormat="1" applyFont="1" applyAlignment="1">
      <alignment horizontal="right" vertical="center"/>
    </xf>
    <xf numFmtId="187" fontId="22" fillId="0" borderId="0" xfId="0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95" fontId="23" fillId="0" borderId="0" xfId="0" applyNumberFormat="1" applyFont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87" fontId="18" fillId="0" borderId="3" xfId="23" applyNumberFormat="1" applyFont="1" applyBorder="1" applyAlignment="1">
      <alignment vertical="center"/>
    </xf>
    <xf numFmtId="187" fontId="18" fillId="0" borderId="0" xfId="23" applyNumberFormat="1" applyFont="1" applyAlignment="1">
      <alignment vertical="center"/>
    </xf>
    <xf numFmtId="187" fontId="23" fillId="0" borderId="4" xfId="0" applyNumberFormat="1" applyFont="1" applyBorder="1" applyAlignment="1">
      <alignment horizontal="right" vertical="center"/>
    </xf>
    <xf numFmtId="187" fontId="18" fillId="0" borderId="0" xfId="24" applyNumberFormat="1" applyFont="1" applyAlignment="1">
      <alignment vertical="center"/>
    </xf>
    <xf numFmtId="187" fontId="23" fillId="0" borderId="5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5"/>
  <sheetViews>
    <sheetView showGridLines="0" view="pageBreakPreview" topLeftCell="A79" zoomScale="85" zoomScaleNormal="80" zoomScaleSheetLayoutView="85" workbookViewId="0">
      <selection activeCell="D22" sqref="D22"/>
    </sheetView>
  </sheetViews>
  <sheetFormatPr defaultColWidth="9.125" defaultRowHeight="21.75" customHeight="1" x14ac:dyDescent="0.6"/>
  <cols>
    <col min="1" max="1" width="39" style="17" customWidth="1"/>
    <col min="2" max="2" width="6" style="16" customWidth="1"/>
    <col min="3" max="3" width="1.75" style="17" customWidth="1"/>
    <col min="4" max="4" width="17.75" style="17" customWidth="1"/>
    <col min="5" max="5" width="1.75" style="17" customWidth="1"/>
    <col min="6" max="6" width="16.375" style="17" customWidth="1"/>
    <col min="7" max="7" width="1.75" style="17" customWidth="1"/>
    <col min="8" max="8" width="16.375" style="17" customWidth="1"/>
    <col min="9" max="9" width="1.75" style="17" customWidth="1"/>
    <col min="10" max="10" width="16.375" style="17" customWidth="1"/>
    <col min="11" max="11" width="9.125" style="17"/>
    <col min="12" max="12" width="11.375" style="17" bestFit="1" customWidth="1"/>
    <col min="13" max="16384" width="9.125" style="17"/>
  </cols>
  <sheetData>
    <row r="1" spans="1:10" s="20" customFormat="1" ht="21.75" customHeight="1" x14ac:dyDescent="0.6">
      <c r="A1" s="20" t="s">
        <v>102</v>
      </c>
      <c r="B1" s="19"/>
    </row>
    <row r="2" spans="1:10" s="20" customFormat="1" ht="21.75" customHeight="1" x14ac:dyDescent="0.6">
      <c r="A2" s="20" t="s">
        <v>105</v>
      </c>
      <c r="B2" s="19"/>
    </row>
    <row r="3" spans="1:10" s="20" customFormat="1" ht="21.75" customHeight="1" x14ac:dyDescent="0.6">
      <c r="A3" s="20" t="s">
        <v>191</v>
      </c>
      <c r="B3" s="19"/>
    </row>
    <row r="4" spans="1:10" ht="21.75" customHeight="1" x14ac:dyDescent="0.6">
      <c r="C4" s="34"/>
      <c r="J4" s="21" t="s">
        <v>134</v>
      </c>
    </row>
    <row r="5" spans="1:10" s="20" customFormat="1" ht="21.75" customHeight="1" x14ac:dyDescent="0.6">
      <c r="B5" s="22"/>
      <c r="D5" s="143" t="s">
        <v>43</v>
      </c>
      <c r="E5" s="143"/>
      <c r="F5" s="143"/>
      <c r="G5" s="23"/>
      <c r="H5" s="143" t="s">
        <v>20</v>
      </c>
      <c r="I5" s="143"/>
      <c r="J5" s="143"/>
    </row>
    <row r="6" spans="1:10" ht="21.75" customHeight="1" x14ac:dyDescent="0.6">
      <c r="B6" s="24" t="s">
        <v>0</v>
      </c>
      <c r="D6" s="25" t="s">
        <v>192</v>
      </c>
      <c r="E6" s="26"/>
      <c r="F6" s="25" t="s">
        <v>196</v>
      </c>
      <c r="G6" s="26"/>
      <c r="H6" s="25" t="s">
        <v>192</v>
      </c>
      <c r="I6" s="26"/>
      <c r="J6" s="25" t="s">
        <v>196</v>
      </c>
    </row>
    <row r="7" spans="1:10" ht="21.75" customHeight="1" x14ac:dyDescent="0.6">
      <c r="B7" s="27"/>
      <c r="D7" s="26" t="s">
        <v>49</v>
      </c>
      <c r="E7" s="26"/>
      <c r="F7" s="26" t="s">
        <v>50</v>
      </c>
      <c r="G7" s="26"/>
      <c r="H7" s="26" t="s">
        <v>49</v>
      </c>
      <c r="I7" s="26"/>
      <c r="J7" s="26" t="s">
        <v>50</v>
      </c>
    </row>
    <row r="8" spans="1:10" ht="21.75" customHeight="1" x14ac:dyDescent="0.6">
      <c r="B8" s="27"/>
      <c r="D8" s="26" t="s">
        <v>51</v>
      </c>
      <c r="E8" s="26"/>
      <c r="F8" s="26"/>
      <c r="G8" s="26"/>
      <c r="H8" s="26" t="s">
        <v>51</v>
      </c>
      <c r="I8" s="26"/>
      <c r="J8" s="26"/>
    </row>
    <row r="9" spans="1:10" s="6" customFormat="1" ht="21.75" customHeight="1" x14ac:dyDescent="0.6">
      <c r="A9" s="5" t="s">
        <v>23</v>
      </c>
      <c r="B9" s="7"/>
      <c r="F9" s="28"/>
      <c r="J9" s="28"/>
    </row>
    <row r="10" spans="1:10" s="6" customFormat="1" ht="21.75" customHeight="1" x14ac:dyDescent="0.6">
      <c r="A10" s="5" t="s">
        <v>9</v>
      </c>
      <c r="B10" s="7"/>
    </row>
    <row r="11" spans="1:10" s="6" customFormat="1" ht="21.75" customHeight="1" x14ac:dyDescent="0.6">
      <c r="A11" s="6" t="s">
        <v>24</v>
      </c>
      <c r="B11" s="16"/>
      <c r="C11" s="17"/>
      <c r="D11" s="1">
        <v>155161</v>
      </c>
      <c r="E11" s="1"/>
      <c r="F11" s="1">
        <v>209338</v>
      </c>
      <c r="G11" s="1"/>
      <c r="H11" s="1">
        <v>28583</v>
      </c>
      <c r="I11" s="1"/>
      <c r="J11" s="1">
        <v>103879</v>
      </c>
    </row>
    <row r="12" spans="1:10" s="6" customFormat="1" ht="21.75" customHeight="1" x14ac:dyDescent="0.6">
      <c r="A12" s="6" t="s">
        <v>209</v>
      </c>
      <c r="B12" s="16" t="s">
        <v>198</v>
      </c>
      <c r="C12" s="17"/>
      <c r="D12" s="1">
        <v>557144</v>
      </c>
      <c r="E12" s="1"/>
      <c r="F12" s="1">
        <v>608513</v>
      </c>
      <c r="G12" s="1"/>
      <c r="H12" s="1">
        <v>467855</v>
      </c>
      <c r="I12" s="1"/>
      <c r="J12" s="1">
        <v>492680</v>
      </c>
    </row>
    <row r="13" spans="1:10" s="6" customFormat="1" ht="21.75" customHeight="1" x14ac:dyDescent="0.6">
      <c r="A13" s="6" t="s">
        <v>176</v>
      </c>
      <c r="B13" s="16">
        <v>2</v>
      </c>
      <c r="C13" s="17"/>
      <c r="D13" s="1">
        <v>91</v>
      </c>
      <c r="E13" s="1"/>
      <c r="F13" s="1">
        <v>91</v>
      </c>
      <c r="G13" s="1"/>
      <c r="H13" s="1">
        <v>315510</v>
      </c>
      <c r="I13" s="1"/>
      <c r="J13" s="1">
        <v>327520</v>
      </c>
    </row>
    <row r="14" spans="1:10" s="6" customFormat="1" ht="21.75" customHeight="1" x14ac:dyDescent="0.6">
      <c r="A14" s="6" t="s">
        <v>232</v>
      </c>
      <c r="B14" s="16"/>
      <c r="C14" s="17"/>
      <c r="D14" s="1">
        <v>3156</v>
      </c>
      <c r="E14" s="1"/>
      <c r="F14" s="1">
        <v>2757</v>
      </c>
      <c r="G14" s="1"/>
      <c r="H14" s="1">
        <v>0</v>
      </c>
      <c r="I14" s="1"/>
      <c r="J14" s="1">
        <v>0</v>
      </c>
    </row>
    <row r="15" spans="1:10" s="6" customFormat="1" ht="21.75" customHeight="1" x14ac:dyDescent="0.6">
      <c r="A15" s="6" t="s">
        <v>207</v>
      </c>
      <c r="B15" s="16"/>
      <c r="C15" s="17"/>
      <c r="D15" s="1"/>
      <c r="E15" s="1"/>
      <c r="F15" s="1"/>
      <c r="G15" s="1"/>
      <c r="H15" s="1"/>
      <c r="I15" s="1"/>
      <c r="J15" s="1"/>
    </row>
    <row r="16" spans="1:10" s="6" customFormat="1" ht="21.75" customHeight="1" x14ac:dyDescent="0.6">
      <c r="A16" s="6" t="s">
        <v>208</v>
      </c>
      <c r="B16" s="16">
        <v>5.0999999999999996</v>
      </c>
      <c r="C16" s="17"/>
      <c r="D16" s="1">
        <v>387</v>
      </c>
      <c r="E16" s="1"/>
      <c r="F16" s="1">
        <v>0</v>
      </c>
      <c r="G16" s="1"/>
      <c r="H16" s="1">
        <v>387</v>
      </c>
      <c r="I16" s="1"/>
      <c r="J16" s="1">
        <v>0</v>
      </c>
    </row>
    <row r="17" spans="1:10" s="6" customFormat="1" ht="21.75" customHeight="1" x14ac:dyDescent="0.6">
      <c r="A17" s="6" t="s">
        <v>85</v>
      </c>
      <c r="B17" s="16"/>
      <c r="C17" s="17"/>
      <c r="D17" s="1">
        <v>313539</v>
      </c>
      <c r="E17" s="1"/>
      <c r="F17" s="1">
        <v>272410</v>
      </c>
      <c r="G17" s="1"/>
      <c r="H17" s="1">
        <v>173604</v>
      </c>
      <c r="I17" s="1"/>
      <c r="J17" s="1">
        <v>139230</v>
      </c>
    </row>
    <row r="18" spans="1:10" s="6" customFormat="1" ht="21.75" customHeight="1" x14ac:dyDescent="0.6">
      <c r="A18" s="6" t="s">
        <v>126</v>
      </c>
      <c r="B18" s="16">
        <v>9</v>
      </c>
      <c r="C18" s="17"/>
      <c r="D18" s="1">
        <v>126787</v>
      </c>
      <c r="E18" s="1"/>
      <c r="F18" s="1">
        <v>106664</v>
      </c>
      <c r="G18" s="1"/>
      <c r="H18" s="1">
        <v>0</v>
      </c>
      <c r="I18" s="1"/>
      <c r="J18" s="1">
        <v>0</v>
      </c>
    </row>
    <row r="19" spans="1:10" s="6" customFormat="1" ht="21.75" customHeight="1" x14ac:dyDescent="0.6">
      <c r="A19" s="6" t="s">
        <v>197</v>
      </c>
      <c r="B19" s="16"/>
      <c r="C19" s="17"/>
      <c r="D19" s="1">
        <v>1179</v>
      </c>
      <c r="E19" s="1"/>
      <c r="F19" s="1">
        <v>1176</v>
      </c>
      <c r="G19" s="1"/>
      <c r="H19" s="1">
        <v>0</v>
      </c>
      <c r="I19" s="1"/>
      <c r="J19" s="1">
        <v>0</v>
      </c>
    </row>
    <row r="20" spans="1:10" s="6" customFormat="1" ht="21.75" customHeight="1" x14ac:dyDescent="0.6">
      <c r="A20" s="6" t="s">
        <v>25</v>
      </c>
      <c r="B20" s="16"/>
      <c r="C20" s="17"/>
      <c r="D20" s="8">
        <v>26192</v>
      </c>
      <c r="E20" s="1"/>
      <c r="F20" s="8">
        <v>31936</v>
      </c>
      <c r="G20" s="1"/>
      <c r="H20" s="8">
        <v>17414</v>
      </c>
      <c r="I20" s="1"/>
      <c r="J20" s="8">
        <v>15506</v>
      </c>
    </row>
    <row r="21" spans="1:10" s="6" customFormat="1" ht="21.75" customHeight="1" x14ac:dyDescent="0.6">
      <c r="A21" s="5" t="s">
        <v>10</v>
      </c>
      <c r="B21" s="7"/>
      <c r="D21" s="9">
        <f>SUM(D11:D20)</f>
        <v>1183636</v>
      </c>
      <c r="E21" s="1"/>
      <c r="F21" s="9">
        <f>SUM(F11:F20)</f>
        <v>1232885</v>
      </c>
      <c r="G21" s="1"/>
      <c r="H21" s="9">
        <f>SUM(H11:H20)</f>
        <v>1003353</v>
      </c>
      <c r="I21" s="1"/>
      <c r="J21" s="9">
        <f>SUM(J11:J20)</f>
        <v>1078815</v>
      </c>
    </row>
    <row r="22" spans="1:10" s="6" customFormat="1" ht="21.75" customHeight="1" x14ac:dyDescent="0.6">
      <c r="A22" s="5" t="s">
        <v>11</v>
      </c>
      <c r="B22" s="7"/>
      <c r="D22" s="1"/>
      <c r="E22" s="1"/>
      <c r="F22" s="1"/>
      <c r="G22" s="1"/>
      <c r="H22" s="1"/>
      <c r="I22" s="1"/>
      <c r="J22" s="1"/>
    </row>
    <row r="23" spans="1:10" s="6" customFormat="1" ht="21.75" customHeight="1" x14ac:dyDescent="0.6">
      <c r="A23" s="6" t="s">
        <v>149</v>
      </c>
      <c r="B23" s="16"/>
      <c r="C23" s="17"/>
      <c r="D23" s="1">
        <v>1238</v>
      </c>
      <c r="E23" s="1"/>
      <c r="F23" s="1">
        <v>1238</v>
      </c>
      <c r="G23" s="1"/>
      <c r="H23" s="3">
        <v>0</v>
      </c>
      <c r="I23" s="1"/>
      <c r="J23" s="3">
        <v>0</v>
      </c>
    </row>
    <row r="24" spans="1:10" s="6" customFormat="1" ht="21.75" customHeight="1" x14ac:dyDescent="0.6">
      <c r="A24" s="6" t="s">
        <v>249</v>
      </c>
      <c r="B24" s="16"/>
      <c r="C24" s="17"/>
      <c r="D24" s="1"/>
      <c r="E24" s="1"/>
      <c r="F24" s="1"/>
      <c r="G24" s="1"/>
      <c r="H24" s="3"/>
      <c r="I24" s="1"/>
      <c r="J24" s="3"/>
    </row>
    <row r="25" spans="1:10" s="6" customFormat="1" ht="21.75" customHeight="1" x14ac:dyDescent="0.6">
      <c r="A25" s="6" t="s">
        <v>210</v>
      </c>
      <c r="B25" s="16">
        <v>5.0999999999999996</v>
      </c>
      <c r="C25" s="17"/>
      <c r="D25" s="1">
        <v>8577</v>
      </c>
      <c r="E25" s="1"/>
      <c r="F25" s="1">
        <v>2000</v>
      </c>
      <c r="G25" s="1"/>
      <c r="H25" s="3">
        <v>6577</v>
      </c>
      <c r="I25" s="1"/>
      <c r="J25" s="3">
        <v>0</v>
      </c>
    </row>
    <row r="26" spans="1:10" s="6" customFormat="1" ht="21.75" customHeight="1" x14ac:dyDescent="0.6">
      <c r="A26" s="6" t="s">
        <v>86</v>
      </c>
      <c r="B26" s="16">
        <v>4</v>
      </c>
      <c r="C26" s="17"/>
      <c r="D26" s="3">
        <v>0</v>
      </c>
      <c r="E26" s="1"/>
      <c r="F26" s="3">
        <v>0</v>
      </c>
      <c r="G26" s="1"/>
      <c r="H26" s="1">
        <v>610324</v>
      </c>
      <c r="I26" s="1"/>
      <c r="J26" s="1">
        <v>610324</v>
      </c>
    </row>
    <row r="27" spans="1:10" s="6" customFormat="1" ht="21.75" customHeight="1" x14ac:dyDescent="0.6">
      <c r="A27" s="6" t="s">
        <v>170</v>
      </c>
      <c r="B27" s="16">
        <v>5</v>
      </c>
      <c r="C27" s="17"/>
      <c r="D27" s="3">
        <v>0</v>
      </c>
      <c r="E27" s="1"/>
      <c r="F27" s="3">
        <v>2150</v>
      </c>
      <c r="G27" s="1"/>
      <c r="H27" s="1">
        <v>0</v>
      </c>
      <c r="I27" s="1"/>
      <c r="J27" s="1">
        <v>0</v>
      </c>
    </row>
    <row r="28" spans="1:10" s="6" customFormat="1" ht="21.75" customHeight="1" x14ac:dyDescent="0.6">
      <c r="A28" s="6" t="s">
        <v>87</v>
      </c>
      <c r="B28" s="16">
        <v>6</v>
      </c>
      <c r="C28" s="17"/>
      <c r="D28" s="2">
        <v>606461</v>
      </c>
      <c r="E28" s="1"/>
      <c r="F28" s="2">
        <v>608213</v>
      </c>
      <c r="G28" s="1"/>
      <c r="H28" s="2">
        <v>417620</v>
      </c>
      <c r="I28" s="1"/>
      <c r="J28" s="2">
        <v>419372</v>
      </c>
    </row>
    <row r="29" spans="1:10" s="6" customFormat="1" ht="21.75" customHeight="1" x14ac:dyDescent="0.6">
      <c r="A29" s="6" t="s">
        <v>88</v>
      </c>
      <c r="B29" s="16">
        <v>7</v>
      </c>
      <c r="C29" s="17"/>
      <c r="D29" s="2">
        <v>1277791</v>
      </c>
      <c r="E29" s="1"/>
      <c r="F29" s="2">
        <v>1255182</v>
      </c>
      <c r="G29" s="1"/>
      <c r="H29" s="3">
        <v>518890</v>
      </c>
      <c r="I29" s="1"/>
      <c r="J29" s="3">
        <v>509125</v>
      </c>
    </row>
    <row r="30" spans="1:10" s="6" customFormat="1" ht="21.75" customHeight="1" x14ac:dyDescent="0.6">
      <c r="A30" s="6" t="s">
        <v>152</v>
      </c>
      <c r="B30" s="16">
        <v>8</v>
      </c>
      <c r="C30" s="17"/>
      <c r="D30" s="2">
        <v>89103</v>
      </c>
      <c r="E30" s="1"/>
      <c r="F30" s="2">
        <v>83239</v>
      </c>
      <c r="G30" s="1"/>
      <c r="H30" s="3">
        <v>65421</v>
      </c>
      <c r="I30" s="1"/>
      <c r="J30" s="3">
        <v>61000</v>
      </c>
    </row>
    <row r="31" spans="1:10" s="6" customFormat="1" ht="21.75" customHeight="1" x14ac:dyDescent="0.6">
      <c r="A31" s="6" t="s">
        <v>127</v>
      </c>
      <c r="B31" s="16">
        <v>9</v>
      </c>
      <c r="C31" s="17"/>
      <c r="D31" s="2">
        <v>22011</v>
      </c>
      <c r="E31" s="1"/>
      <c r="F31" s="2">
        <v>14329</v>
      </c>
      <c r="G31" s="1"/>
      <c r="H31" s="3">
        <v>0</v>
      </c>
      <c r="I31" s="1"/>
      <c r="J31" s="3">
        <v>0</v>
      </c>
    </row>
    <row r="32" spans="1:10" s="6" customFormat="1" ht="21.75" customHeight="1" x14ac:dyDescent="0.6">
      <c r="A32" s="6" t="s">
        <v>89</v>
      </c>
      <c r="B32" s="16">
        <v>10</v>
      </c>
      <c r="C32" s="17"/>
      <c r="D32" s="2">
        <v>44157</v>
      </c>
      <c r="E32" s="1"/>
      <c r="F32" s="2">
        <v>43696</v>
      </c>
      <c r="G32" s="1"/>
      <c r="H32" s="1">
        <v>15711</v>
      </c>
      <c r="I32" s="1"/>
      <c r="J32" s="1">
        <v>16243</v>
      </c>
    </row>
    <row r="33" spans="1:10" s="6" customFormat="1" ht="21.75" customHeight="1" x14ac:dyDescent="0.6">
      <c r="A33" s="6" t="s">
        <v>183</v>
      </c>
      <c r="B33" s="16"/>
      <c r="C33" s="17"/>
      <c r="D33" s="2">
        <v>7600</v>
      </c>
      <c r="E33" s="1"/>
      <c r="F33" s="2">
        <v>5910</v>
      </c>
      <c r="G33" s="1"/>
      <c r="H33" s="1">
        <v>0</v>
      </c>
      <c r="I33" s="1"/>
      <c r="J33" s="1">
        <v>0</v>
      </c>
    </row>
    <row r="34" spans="1:10" s="6" customFormat="1" ht="21.75" customHeight="1" x14ac:dyDescent="0.6">
      <c r="A34" s="6" t="s">
        <v>26</v>
      </c>
      <c r="B34" s="16"/>
      <c r="C34" s="17"/>
      <c r="D34" s="4">
        <v>13205</v>
      </c>
      <c r="E34" s="1"/>
      <c r="F34" s="4">
        <v>12768</v>
      </c>
      <c r="G34" s="1"/>
      <c r="H34" s="8">
        <v>6880</v>
      </c>
      <c r="I34" s="1"/>
      <c r="J34" s="8">
        <v>6133</v>
      </c>
    </row>
    <row r="35" spans="1:10" s="6" customFormat="1" ht="21.75" customHeight="1" x14ac:dyDescent="0.6">
      <c r="A35" s="5" t="s">
        <v>12</v>
      </c>
      <c r="B35" s="7"/>
      <c r="D35" s="10">
        <f>SUM(D23:D34)</f>
        <v>2070143</v>
      </c>
      <c r="E35" s="1"/>
      <c r="F35" s="10">
        <f>SUM(F23:F34)</f>
        <v>2028725</v>
      </c>
      <c r="G35" s="1"/>
      <c r="H35" s="10">
        <f>SUM(H23:H34)</f>
        <v>1641423</v>
      </c>
      <c r="I35" s="1"/>
      <c r="J35" s="10">
        <f>SUM(J23:J34)</f>
        <v>1622197</v>
      </c>
    </row>
    <row r="36" spans="1:10" s="6" customFormat="1" ht="21.75" customHeight="1" thickBot="1" x14ac:dyDescent="0.65">
      <c r="A36" s="5" t="s">
        <v>21</v>
      </c>
      <c r="B36" s="7"/>
      <c r="D36" s="11">
        <f>SUM(D21,D35)</f>
        <v>3253779</v>
      </c>
      <c r="E36" s="1"/>
      <c r="F36" s="11">
        <f>SUM(F21,F35)</f>
        <v>3261610</v>
      </c>
      <c r="G36" s="1"/>
      <c r="H36" s="11">
        <f>SUM(H21,H35)</f>
        <v>2644776</v>
      </c>
      <c r="I36" s="1"/>
      <c r="J36" s="11">
        <f>SUM(J21,J35)</f>
        <v>2701012</v>
      </c>
    </row>
    <row r="37" spans="1:10" s="6" customFormat="1" ht="21.75" customHeight="1" thickTop="1" x14ac:dyDescent="0.6">
      <c r="A37" s="5"/>
      <c r="B37" s="7"/>
      <c r="D37" s="1"/>
      <c r="E37" s="1"/>
      <c r="F37" s="1"/>
      <c r="G37" s="1"/>
      <c r="H37" s="1"/>
      <c r="I37" s="1"/>
      <c r="J37" s="1"/>
    </row>
    <row r="38" spans="1:10" ht="21.75" customHeight="1" x14ac:dyDescent="0.6">
      <c r="B38" s="18"/>
      <c r="C38" s="18"/>
    </row>
    <row r="39" spans="1:10" ht="21.75" customHeight="1" x14ac:dyDescent="0.6">
      <c r="A39" s="17" t="s">
        <v>233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 s="20" customFormat="1" ht="21.75" customHeight="1" x14ac:dyDescent="0.6">
      <c r="A40" s="20" t="s">
        <v>102</v>
      </c>
      <c r="B40" s="19"/>
    </row>
    <row r="41" spans="1:10" s="20" customFormat="1" ht="21.75" customHeight="1" x14ac:dyDescent="0.6">
      <c r="A41" s="20" t="s">
        <v>106</v>
      </c>
      <c r="B41" s="19"/>
    </row>
    <row r="42" spans="1:10" s="20" customFormat="1" ht="21.75" customHeight="1" x14ac:dyDescent="0.6">
      <c r="A42" s="20" t="s">
        <v>191</v>
      </c>
      <c r="B42" s="19"/>
    </row>
    <row r="43" spans="1:10" ht="21.75" customHeight="1" x14ac:dyDescent="0.6">
      <c r="C43" s="34"/>
      <c r="J43" s="21" t="s">
        <v>134</v>
      </c>
    </row>
    <row r="44" spans="1:10" s="20" customFormat="1" ht="21.75" customHeight="1" x14ac:dyDescent="0.6">
      <c r="B44" s="22"/>
      <c r="D44" s="143" t="s">
        <v>43</v>
      </c>
      <c r="E44" s="143"/>
      <c r="F44" s="143"/>
      <c r="G44" s="23"/>
      <c r="H44" s="143" t="s">
        <v>20</v>
      </c>
      <c r="I44" s="143"/>
      <c r="J44" s="143"/>
    </row>
    <row r="45" spans="1:10" ht="21.75" customHeight="1" x14ac:dyDescent="0.6">
      <c r="B45" s="24" t="s">
        <v>0</v>
      </c>
      <c r="D45" s="25" t="s">
        <v>192</v>
      </c>
      <c r="E45" s="26"/>
      <c r="F45" s="25" t="s">
        <v>196</v>
      </c>
      <c r="G45" s="26"/>
      <c r="H45" s="25" t="s">
        <v>192</v>
      </c>
      <c r="I45" s="26"/>
      <c r="J45" s="25" t="s">
        <v>196</v>
      </c>
    </row>
    <row r="46" spans="1:10" ht="21.75" customHeight="1" x14ac:dyDescent="0.6">
      <c r="B46" s="27"/>
      <c r="D46" s="26" t="s">
        <v>49</v>
      </c>
      <c r="E46" s="26"/>
      <c r="F46" s="26" t="s">
        <v>50</v>
      </c>
      <c r="G46" s="26"/>
      <c r="H46" s="26" t="s">
        <v>49</v>
      </c>
      <c r="I46" s="26"/>
      <c r="J46" s="26" t="s">
        <v>50</v>
      </c>
    </row>
    <row r="47" spans="1:10" ht="21.75" customHeight="1" x14ac:dyDescent="0.6">
      <c r="B47" s="27"/>
      <c r="D47" s="26" t="s">
        <v>51</v>
      </c>
      <c r="E47" s="26"/>
      <c r="F47" s="26"/>
      <c r="G47" s="26"/>
      <c r="H47" s="26" t="s">
        <v>51</v>
      </c>
      <c r="I47" s="26"/>
      <c r="J47" s="26"/>
    </row>
    <row r="48" spans="1:10" s="6" customFormat="1" ht="21.75" customHeight="1" x14ac:dyDescent="0.6">
      <c r="A48" s="5" t="s">
        <v>36</v>
      </c>
      <c r="B48" s="7"/>
      <c r="F48" s="28"/>
      <c r="J48" s="28"/>
    </row>
    <row r="49" spans="1:10" s="6" customFormat="1" ht="21.75" customHeight="1" x14ac:dyDescent="0.6">
      <c r="A49" s="5" t="s">
        <v>13</v>
      </c>
      <c r="B49" s="7"/>
    </row>
    <row r="50" spans="1:10" s="6" customFormat="1" ht="21.75" customHeight="1" x14ac:dyDescent="0.6">
      <c r="A50" s="6" t="s">
        <v>103</v>
      </c>
      <c r="B50" s="7"/>
    </row>
    <row r="51" spans="1:10" s="6" customFormat="1" ht="21.75" customHeight="1" x14ac:dyDescent="0.6">
      <c r="A51" s="6" t="s">
        <v>104</v>
      </c>
      <c r="B51" s="16"/>
      <c r="C51" s="17"/>
      <c r="D51" s="1">
        <v>708000</v>
      </c>
      <c r="E51" s="1"/>
      <c r="F51" s="1">
        <v>764000</v>
      </c>
      <c r="G51" s="1"/>
      <c r="H51" s="1">
        <v>633000</v>
      </c>
      <c r="I51" s="1"/>
      <c r="J51" s="1">
        <v>679000</v>
      </c>
    </row>
    <row r="52" spans="1:10" s="6" customFormat="1" ht="21.75" customHeight="1" x14ac:dyDescent="0.6">
      <c r="A52" s="6" t="s">
        <v>211</v>
      </c>
      <c r="B52" s="16">
        <v>2</v>
      </c>
      <c r="C52" s="17"/>
      <c r="D52" s="1">
        <v>438644</v>
      </c>
      <c r="E52" s="1"/>
      <c r="F52" s="1">
        <v>435348</v>
      </c>
      <c r="G52" s="1"/>
      <c r="H52" s="1">
        <v>294571</v>
      </c>
      <c r="I52" s="1"/>
      <c r="J52" s="1">
        <v>294368</v>
      </c>
    </row>
    <row r="53" spans="1:10" s="6" customFormat="1" ht="21.75" customHeight="1" x14ac:dyDescent="0.6">
      <c r="A53" s="6" t="s">
        <v>153</v>
      </c>
      <c r="B53" s="16"/>
      <c r="C53" s="17"/>
      <c r="D53" s="1">
        <v>14912</v>
      </c>
      <c r="E53" s="1"/>
      <c r="F53" s="1">
        <v>12273</v>
      </c>
      <c r="G53" s="1"/>
      <c r="H53" s="1">
        <v>6439</v>
      </c>
      <c r="I53" s="1"/>
      <c r="J53" s="1">
        <v>5514</v>
      </c>
    </row>
    <row r="54" spans="1:10" s="6" customFormat="1" ht="21.75" customHeight="1" x14ac:dyDescent="0.6">
      <c r="A54" s="6" t="s">
        <v>184</v>
      </c>
      <c r="B54" s="16">
        <v>2</v>
      </c>
      <c r="D54" s="2">
        <v>0</v>
      </c>
      <c r="E54" s="1"/>
      <c r="F54" s="2">
        <v>0</v>
      </c>
      <c r="G54" s="1"/>
      <c r="H54" s="1">
        <v>45000</v>
      </c>
      <c r="I54" s="1"/>
      <c r="J54" s="1">
        <v>50000</v>
      </c>
    </row>
    <row r="55" spans="1:10" s="6" customFormat="1" ht="21.75" customHeight="1" x14ac:dyDescent="0.6">
      <c r="A55" s="6" t="s">
        <v>27</v>
      </c>
      <c r="B55" s="16">
        <v>11</v>
      </c>
      <c r="C55" s="17"/>
      <c r="D55" s="1">
        <v>73357</v>
      </c>
      <c r="E55" s="1"/>
      <c r="F55" s="1">
        <v>84658</v>
      </c>
      <c r="G55" s="1"/>
      <c r="H55" s="1">
        <v>66552</v>
      </c>
      <c r="I55" s="1"/>
      <c r="J55" s="1">
        <v>75371</v>
      </c>
    </row>
    <row r="56" spans="1:10" s="6" customFormat="1" ht="21.75" customHeight="1" x14ac:dyDescent="0.6">
      <c r="A56" s="6" t="s">
        <v>90</v>
      </c>
      <c r="B56" s="16"/>
      <c r="C56" s="17"/>
      <c r="D56" s="1">
        <v>17148</v>
      </c>
      <c r="E56" s="1"/>
      <c r="F56" s="1">
        <v>13501</v>
      </c>
      <c r="G56" s="1"/>
      <c r="H56" s="1">
        <v>1207</v>
      </c>
      <c r="I56" s="1"/>
      <c r="J56" s="1">
        <v>455</v>
      </c>
    </row>
    <row r="57" spans="1:10" s="6" customFormat="1" ht="21.75" customHeight="1" x14ac:dyDescent="0.6">
      <c r="A57" s="6" t="s">
        <v>28</v>
      </c>
      <c r="B57" s="16"/>
      <c r="C57" s="17"/>
      <c r="D57" s="4">
        <v>31985</v>
      </c>
      <c r="E57" s="1"/>
      <c r="F57" s="4">
        <v>40495</v>
      </c>
      <c r="G57" s="1"/>
      <c r="H57" s="4">
        <v>18853</v>
      </c>
      <c r="I57" s="1"/>
      <c r="J57" s="4">
        <v>23757</v>
      </c>
    </row>
    <row r="58" spans="1:10" s="6" customFormat="1" ht="21.75" customHeight="1" x14ac:dyDescent="0.6">
      <c r="A58" s="5" t="s">
        <v>14</v>
      </c>
      <c r="B58" s="7"/>
      <c r="D58" s="9">
        <f>SUM(D51:D57)</f>
        <v>1284046</v>
      </c>
      <c r="E58" s="1"/>
      <c r="F58" s="9">
        <f>SUM(F51:F57)</f>
        <v>1350275</v>
      </c>
      <c r="G58" s="1"/>
      <c r="H58" s="9">
        <f>SUM(H51:H57)</f>
        <v>1065622</v>
      </c>
      <c r="I58" s="1"/>
      <c r="J58" s="9">
        <f>SUM(J51:J57)</f>
        <v>1128465</v>
      </c>
    </row>
    <row r="59" spans="1:10" s="6" customFormat="1" ht="21.75" customHeight="1" x14ac:dyDescent="0.6">
      <c r="A59" s="5" t="s">
        <v>15</v>
      </c>
      <c r="B59" s="7"/>
      <c r="D59" s="1"/>
      <c r="E59" s="1"/>
      <c r="F59" s="1"/>
      <c r="G59" s="1"/>
      <c r="H59" s="1"/>
      <c r="I59" s="1"/>
      <c r="J59" s="1"/>
    </row>
    <row r="60" spans="1:10" s="6" customFormat="1" ht="21.75" customHeight="1" x14ac:dyDescent="0.6">
      <c r="A60" s="6" t="s">
        <v>154</v>
      </c>
      <c r="B60" s="7"/>
      <c r="D60" s="1">
        <v>81550</v>
      </c>
      <c r="E60" s="1"/>
      <c r="F60" s="1">
        <v>80301</v>
      </c>
      <c r="G60" s="1"/>
      <c r="H60" s="1">
        <v>65565</v>
      </c>
      <c r="I60" s="1"/>
      <c r="J60" s="1">
        <v>64046</v>
      </c>
    </row>
    <row r="61" spans="1:10" s="6" customFormat="1" ht="21.75" customHeight="1" x14ac:dyDescent="0.6">
      <c r="A61" s="6" t="s">
        <v>91</v>
      </c>
      <c r="B61" s="16">
        <v>11</v>
      </c>
      <c r="C61" s="17"/>
      <c r="D61" s="1">
        <v>314559</v>
      </c>
      <c r="E61" s="1"/>
      <c r="F61" s="1">
        <v>313281</v>
      </c>
      <c r="G61" s="1"/>
      <c r="H61" s="1">
        <v>313500</v>
      </c>
      <c r="I61" s="1"/>
      <c r="J61" s="1">
        <v>311419</v>
      </c>
    </row>
    <row r="62" spans="1:10" s="6" customFormat="1" ht="21.75" customHeight="1" x14ac:dyDescent="0.6">
      <c r="A62" s="6" t="s">
        <v>94</v>
      </c>
      <c r="B62" s="16"/>
      <c r="C62" s="17"/>
      <c r="D62" s="1">
        <v>33757</v>
      </c>
      <c r="E62" s="1"/>
      <c r="F62" s="1">
        <v>29589</v>
      </c>
      <c r="G62" s="1"/>
      <c r="H62" s="1">
        <v>18648</v>
      </c>
      <c r="I62" s="1"/>
      <c r="J62" s="1">
        <v>18951</v>
      </c>
    </row>
    <row r="63" spans="1:10" s="6" customFormat="1" ht="21.75" customHeight="1" x14ac:dyDescent="0.6">
      <c r="A63" s="6" t="s">
        <v>212</v>
      </c>
      <c r="B63" s="16"/>
      <c r="C63" s="17"/>
      <c r="D63" s="1">
        <v>87114</v>
      </c>
      <c r="E63" s="1"/>
      <c r="F63" s="1">
        <v>84681</v>
      </c>
      <c r="G63" s="1"/>
      <c r="H63" s="1">
        <v>51786</v>
      </c>
      <c r="I63" s="1"/>
      <c r="J63" s="1">
        <v>50444</v>
      </c>
    </row>
    <row r="64" spans="1:10" s="6" customFormat="1" ht="21.75" customHeight="1" x14ac:dyDescent="0.6">
      <c r="A64" s="6" t="s">
        <v>111</v>
      </c>
      <c r="B64" s="16"/>
      <c r="C64" s="17"/>
      <c r="D64" s="8">
        <v>1219</v>
      </c>
      <c r="E64" s="1"/>
      <c r="F64" s="8">
        <v>1093</v>
      </c>
      <c r="G64" s="1"/>
      <c r="H64" s="8">
        <v>0</v>
      </c>
      <c r="I64" s="1"/>
      <c r="J64" s="8">
        <v>0</v>
      </c>
    </row>
    <row r="65" spans="1:10" s="6" customFormat="1" ht="21.75" customHeight="1" x14ac:dyDescent="0.6">
      <c r="A65" s="5" t="s">
        <v>16</v>
      </c>
      <c r="B65" s="7"/>
      <c r="D65" s="8">
        <f>SUM(D60:D64)</f>
        <v>518199</v>
      </c>
      <c r="E65" s="1"/>
      <c r="F65" s="8">
        <f>SUM(F60:F64)</f>
        <v>508945</v>
      </c>
      <c r="G65" s="1"/>
      <c r="H65" s="8">
        <f>SUM(H60:H64)</f>
        <v>449499</v>
      </c>
      <c r="I65" s="1"/>
      <c r="J65" s="8">
        <f>SUM(J60:J64)</f>
        <v>444860</v>
      </c>
    </row>
    <row r="66" spans="1:10" s="6" customFormat="1" ht="21.75" customHeight="1" x14ac:dyDescent="0.6">
      <c r="A66" s="5" t="s">
        <v>17</v>
      </c>
      <c r="B66" s="12"/>
      <c r="C66" s="12"/>
      <c r="D66" s="8">
        <f>SUM(D58,D65)</f>
        <v>1802245</v>
      </c>
      <c r="E66" s="1"/>
      <c r="F66" s="8">
        <f>SUM(F58,F65)</f>
        <v>1859220</v>
      </c>
      <c r="G66" s="1"/>
      <c r="H66" s="8">
        <f>SUM(H58,H65)</f>
        <v>1515121</v>
      </c>
      <c r="I66" s="1"/>
      <c r="J66" s="8">
        <f>SUM(J58,J65)</f>
        <v>1573325</v>
      </c>
    </row>
    <row r="69" spans="1:10" ht="21.75" customHeight="1" x14ac:dyDescent="0.6">
      <c r="A69" s="17" t="s">
        <v>233</v>
      </c>
      <c r="I69" s="18"/>
      <c r="J69" s="18"/>
    </row>
    <row r="70" spans="1:10" s="20" customFormat="1" ht="21.75" customHeight="1" x14ac:dyDescent="0.6">
      <c r="A70" s="20" t="s">
        <v>102</v>
      </c>
      <c r="B70" s="19"/>
    </row>
    <row r="71" spans="1:10" s="20" customFormat="1" ht="21.75" customHeight="1" x14ac:dyDescent="0.6">
      <c r="A71" s="20" t="s">
        <v>106</v>
      </c>
      <c r="B71" s="19"/>
    </row>
    <row r="72" spans="1:10" s="20" customFormat="1" ht="21.75" customHeight="1" x14ac:dyDescent="0.6">
      <c r="A72" s="20" t="s">
        <v>191</v>
      </c>
      <c r="B72" s="19"/>
    </row>
    <row r="73" spans="1:10" ht="21.75" customHeight="1" x14ac:dyDescent="0.6">
      <c r="C73" s="34"/>
      <c r="J73" s="21" t="s">
        <v>134</v>
      </c>
    </row>
    <row r="74" spans="1:10" s="20" customFormat="1" ht="21.75" customHeight="1" x14ac:dyDescent="0.6">
      <c r="B74" s="22"/>
      <c r="D74" s="143" t="s">
        <v>43</v>
      </c>
      <c r="E74" s="143"/>
      <c r="F74" s="143"/>
      <c r="G74" s="23"/>
      <c r="H74" s="143" t="s">
        <v>20</v>
      </c>
      <c r="I74" s="143"/>
      <c r="J74" s="143"/>
    </row>
    <row r="75" spans="1:10" ht="21.75" customHeight="1" x14ac:dyDescent="0.6">
      <c r="B75" s="24" t="s">
        <v>0</v>
      </c>
      <c r="D75" s="25" t="s">
        <v>192</v>
      </c>
      <c r="E75" s="26"/>
      <c r="F75" s="25" t="s">
        <v>196</v>
      </c>
      <c r="G75" s="26"/>
      <c r="H75" s="25" t="s">
        <v>192</v>
      </c>
      <c r="I75" s="26"/>
      <c r="J75" s="25" t="s">
        <v>196</v>
      </c>
    </row>
    <row r="76" spans="1:10" ht="21.75" customHeight="1" x14ac:dyDescent="0.6">
      <c r="B76" s="27"/>
      <c r="D76" s="26" t="s">
        <v>49</v>
      </c>
      <c r="E76" s="26"/>
      <c r="F76" s="26" t="s">
        <v>50</v>
      </c>
      <c r="G76" s="26"/>
      <c r="H76" s="26" t="s">
        <v>49</v>
      </c>
      <c r="I76" s="26"/>
      <c r="J76" s="26" t="s">
        <v>50</v>
      </c>
    </row>
    <row r="77" spans="1:10" ht="21.75" customHeight="1" x14ac:dyDescent="0.6">
      <c r="B77" s="27"/>
      <c r="D77" s="26" t="s">
        <v>51</v>
      </c>
      <c r="E77" s="26"/>
      <c r="F77" s="26"/>
      <c r="G77" s="26"/>
      <c r="H77" s="26" t="s">
        <v>51</v>
      </c>
      <c r="I77" s="26"/>
      <c r="J77" s="26"/>
    </row>
    <row r="78" spans="1:10" s="6" customFormat="1" ht="21.75" customHeight="1" x14ac:dyDescent="0.6">
      <c r="A78" s="5" t="s">
        <v>18</v>
      </c>
      <c r="B78" s="12"/>
      <c r="C78" s="12"/>
      <c r="F78" s="28"/>
      <c r="J78" s="28"/>
    </row>
    <row r="79" spans="1:10" s="6" customFormat="1" ht="21.75" customHeight="1" x14ac:dyDescent="0.6">
      <c r="A79" s="6" t="s">
        <v>29</v>
      </c>
      <c r="B79" s="7"/>
    </row>
    <row r="80" spans="1:10" s="6" customFormat="1" ht="21.75" customHeight="1" x14ac:dyDescent="0.6">
      <c r="A80" s="6" t="s">
        <v>30</v>
      </c>
      <c r="B80" s="7"/>
    </row>
    <row r="81" spans="1:10" s="6" customFormat="1" ht="21.75" customHeight="1" thickBot="1" x14ac:dyDescent="0.65">
      <c r="A81" s="6" t="s">
        <v>155</v>
      </c>
      <c r="B81" s="7"/>
      <c r="D81" s="11">
        <v>323400</v>
      </c>
      <c r="E81" s="1"/>
      <c r="F81" s="11">
        <v>323400</v>
      </c>
      <c r="G81" s="1"/>
      <c r="H81" s="11">
        <v>323400</v>
      </c>
      <c r="I81" s="1"/>
      <c r="J81" s="11">
        <v>323400</v>
      </c>
    </row>
    <row r="82" spans="1:10" s="6" customFormat="1" ht="21.75" customHeight="1" thickTop="1" x14ac:dyDescent="0.6">
      <c r="A82" s="6" t="s">
        <v>150</v>
      </c>
      <c r="B82" s="7"/>
      <c r="D82" s="1"/>
      <c r="E82" s="1"/>
      <c r="F82" s="1"/>
      <c r="G82" s="1"/>
      <c r="H82" s="1"/>
      <c r="I82" s="1"/>
      <c r="J82" s="1"/>
    </row>
    <row r="83" spans="1:10" s="6" customFormat="1" ht="21.75" customHeight="1" x14ac:dyDescent="0.6">
      <c r="A83" s="6" t="s">
        <v>155</v>
      </c>
      <c r="B83" s="7"/>
      <c r="D83" s="1">
        <v>323400</v>
      </c>
      <c r="E83" s="1"/>
      <c r="F83" s="1">
        <v>323400</v>
      </c>
      <c r="G83" s="1"/>
      <c r="H83" s="1">
        <v>323400</v>
      </c>
      <c r="I83" s="1"/>
      <c r="J83" s="1">
        <v>323400</v>
      </c>
    </row>
    <row r="84" spans="1:10" s="6" customFormat="1" ht="21.75" customHeight="1" x14ac:dyDescent="0.6">
      <c r="A84" s="6" t="s">
        <v>45</v>
      </c>
      <c r="B84" s="7"/>
      <c r="D84" s="2">
        <v>50281</v>
      </c>
      <c r="E84" s="1"/>
      <c r="F84" s="2">
        <v>50281</v>
      </c>
      <c r="G84" s="1"/>
      <c r="H84" s="2">
        <v>50281</v>
      </c>
      <c r="I84" s="1"/>
      <c r="J84" s="2">
        <v>50281</v>
      </c>
    </row>
    <row r="85" spans="1:10" s="6" customFormat="1" ht="21.75" customHeight="1" x14ac:dyDescent="0.6">
      <c r="A85" s="6" t="s">
        <v>213</v>
      </c>
      <c r="B85" s="7">
        <v>12</v>
      </c>
      <c r="D85" s="2">
        <v>-4685</v>
      </c>
      <c r="E85" s="1"/>
      <c r="F85" s="2">
        <v>0</v>
      </c>
      <c r="G85" s="1"/>
      <c r="H85" s="2">
        <v>-4685</v>
      </c>
      <c r="I85" s="1"/>
      <c r="J85" s="2">
        <v>0</v>
      </c>
    </row>
    <row r="86" spans="1:10" s="6" customFormat="1" ht="21.75" customHeight="1" x14ac:dyDescent="0.6">
      <c r="A86" s="6" t="s">
        <v>95</v>
      </c>
      <c r="B86" s="29"/>
      <c r="D86" s="2">
        <v>37552</v>
      </c>
      <c r="E86" s="1"/>
      <c r="F86" s="2">
        <v>37552</v>
      </c>
      <c r="G86" s="1"/>
      <c r="H86" s="2">
        <v>0</v>
      </c>
      <c r="I86" s="1"/>
      <c r="J86" s="2">
        <v>0</v>
      </c>
    </row>
    <row r="87" spans="1:10" s="6" customFormat="1" ht="21.75" customHeight="1" x14ac:dyDescent="0.6">
      <c r="A87" s="6" t="s">
        <v>4</v>
      </c>
      <c r="B87" s="7"/>
      <c r="D87" s="3"/>
      <c r="E87" s="1"/>
      <c r="F87" s="3"/>
      <c r="G87" s="1"/>
      <c r="H87" s="3"/>
      <c r="I87" s="1"/>
      <c r="J87" s="3"/>
    </row>
    <row r="88" spans="1:10" s="6" customFormat="1" ht="21.75" customHeight="1" x14ac:dyDescent="0.6">
      <c r="A88" s="6" t="s">
        <v>250</v>
      </c>
      <c r="B88" s="7"/>
      <c r="D88" s="3"/>
      <c r="E88" s="1"/>
      <c r="F88" s="3"/>
      <c r="G88" s="1"/>
      <c r="H88" s="3"/>
      <c r="I88" s="1"/>
      <c r="J88" s="3"/>
    </row>
    <row r="89" spans="1:10" s="6" customFormat="1" ht="21.75" customHeight="1" x14ac:dyDescent="0.6">
      <c r="A89" s="6" t="s">
        <v>255</v>
      </c>
      <c r="B89" s="7"/>
      <c r="D89" s="1">
        <v>32340</v>
      </c>
      <c r="E89" s="1"/>
      <c r="F89" s="1">
        <v>32340</v>
      </c>
      <c r="G89" s="1"/>
      <c r="H89" s="1">
        <v>32340</v>
      </c>
      <c r="I89" s="1"/>
      <c r="J89" s="1">
        <v>32340</v>
      </c>
    </row>
    <row r="90" spans="1:10" s="6" customFormat="1" ht="21.75" customHeight="1" x14ac:dyDescent="0.6">
      <c r="A90" s="6" t="s">
        <v>256</v>
      </c>
      <c r="B90" s="7">
        <v>12</v>
      </c>
      <c r="D90" s="1">
        <v>4685</v>
      </c>
      <c r="E90" s="1"/>
      <c r="F90" s="1">
        <v>0</v>
      </c>
      <c r="G90" s="1"/>
      <c r="H90" s="1">
        <v>4685</v>
      </c>
      <c r="I90" s="1"/>
      <c r="J90" s="2">
        <v>0</v>
      </c>
    </row>
    <row r="91" spans="1:10" s="6" customFormat="1" ht="21.75" customHeight="1" x14ac:dyDescent="0.6">
      <c r="A91" s="6" t="s">
        <v>252</v>
      </c>
      <c r="B91" s="7"/>
      <c r="D91" s="1">
        <v>795996</v>
      </c>
      <c r="E91" s="1"/>
      <c r="F91" s="1">
        <v>743149</v>
      </c>
      <c r="G91" s="1"/>
      <c r="H91" s="1">
        <v>588230</v>
      </c>
      <c r="I91" s="1"/>
      <c r="J91" s="1">
        <v>586262</v>
      </c>
    </row>
    <row r="92" spans="1:10" s="6" customFormat="1" ht="21.75" customHeight="1" x14ac:dyDescent="0.6">
      <c r="A92" s="6" t="s">
        <v>52</v>
      </c>
      <c r="B92" s="7"/>
      <c r="D92" s="8">
        <v>171911</v>
      </c>
      <c r="E92" s="1"/>
      <c r="F92" s="8">
        <v>172506</v>
      </c>
      <c r="G92" s="1"/>
      <c r="H92" s="8">
        <v>135404</v>
      </c>
      <c r="I92" s="1"/>
      <c r="J92" s="8">
        <v>135404</v>
      </c>
    </row>
    <row r="93" spans="1:10" s="6" customFormat="1" ht="21.75" customHeight="1" x14ac:dyDescent="0.6">
      <c r="A93" s="6" t="s">
        <v>92</v>
      </c>
      <c r="B93" s="7"/>
      <c r="D93" s="1">
        <f>SUM(D83:D92)</f>
        <v>1411480</v>
      </c>
      <c r="E93" s="1"/>
      <c r="F93" s="1">
        <f>SUM(F83:F92)</f>
        <v>1359228</v>
      </c>
      <c r="G93" s="1"/>
      <c r="H93" s="1">
        <f>SUM(H83:H92)</f>
        <v>1129655</v>
      </c>
      <c r="I93" s="1"/>
      <c r="J93" s="1">
        <f>SUM(J83:J92)</f>
        <v>1127687</v>
      </c>
    </row>
    <row r="94" spans="1:10" s="6" customFormat="1" ht="21.75" customHeight="1" x14ac:dyDescent="0.6">
      <c r="A94" s="6" t="s">
        <v>64</v>
      </c>
      <c r="B94" s="7"/>
      <c r="D94" s="8">
        <v>40054</v>
      </c>
      <c r="E94" s="1"/>
      <c r="F94" s="8">
        <v>43162</v>
      </c>
      <c r="G94" s="1"/>
      <c r="H94" s="13">
        <v>0</v>
      </c>
      <c r="I94" s="1"/>
      <c r="J94" s="13">
        <v>0</v>
      </c>
    </row>
    <row r="95" spans="1:10" s="6" customFormat="1" ht="21.75" customHeight="1" x14ac:dyDescent="0.6">
      <c r="A95" s="5" t="s">
        <v>19</v>
      </c>
      <c r="B95" s="7"/>
      <c r="D95" s="8">
        <f>SUM(D93:D94)</f>
        <v>1451534</v>
      </c>
      <c r="E95" s="1"/>
      <c r="F95" s="8">
        <f>SUM(F93:F94)</f>
        <v>1402390</v>
      </c>
      <c r="G95" s="1"/>
      <c r="H95" s="8">
        <f>SUM(H93:H94)</f>
        <v>1129655</v>
      </c>
      <c r="I95" s="1"/>
      <c r="J95" s="8">
        <f>SUM(J93:J94)</f>
        <v>1127687</v>
      </c>
    </row>
    <row r="96" spans="1:10" s="6" customFormat="1" ht="21.75" customHeight="1" thickBot="1" x14ac:dyDescent="0.65">
      <c r="A96" s="5" t="s">
        <v>22</v>
      </c>
      <c r="B96" s="7"/>
      <c r="D96" s="11">
        <f>SUM(D66+D94+D93)</f>
        <v>3253779</v>
      </c>
      <c r="E96" s="1"/>
      <c r="F96" s="11">
        <f>SUM(F66+F94+F93)</f>
        <v>3261610</v>
      </c>
      <c r="G96" s="1"/>
      <c r="H96" s="11">
        <f>SUM(H66+H94+H93)</f>
        <v>2644776</v>
      </c>
      <c r="I96" s="1"/>
      <c r="J96" s="11">
        <f>SUM(J66+J94+J93)</f>
        <v>2701012</v>
      </c>
    </row>
    <row r="97" spans="1:10" s="6" customFormat="1" ht="21.75" customHeight="1" thickTop="1" x14ac:dyDescent="0.6">
      <c r="B97" s="7"/>
      <c r="D97" s="14">
        <f>SUM(D36-D96)</f>
        <v>0</v>
      </c>
      <c r="E97" s="15"/>
      <c r="F97" s="14">
        <f>SUM(F36-F96)</f>
        <v>0</v>
      </c>
      <c r="G97" s="15"/>
      <c r="H97" s="14">
        <f>SUM(H36-H96)</f>
        <v>0</v>
      </c>
      <c r="I97" s="15"/>
      <c r="J97" s="14">
        <f>SUM(J36-J96)</f>
        <v>0</v>
      </c>
    </row>
    <row r="99" spans="1:10" ht="21.75" customHeight="1" x14ac:dyDescent="0.6">
      <c r="A99" s="17" t="s">
        <v>233</v>
      </c>
      <c r="B99" s="18"/>
      <c r="C99" s="18"/>
    </row>
    <row r="100" spans="1:10" ht="21.75" customHeight="1" x14ac:dyDescent="0.6">
      <c r="B100" s="18"/>
      <c r="C100" s="18"/>
    </row>
    <row r="101" spans="1:10" ht="21.75" customHeight="1" x14ac:dyDescent="0.6">
      <c r="B101" s="18"/>
      <c r="C101" s="18"/>
      <c r="D101" s="18"/>
      <c r="E101" s="18"/>
      <c r="G101" s="18"/>
      <c r="H101" s="18"/>
      <c r="I101" s="18"/>
    </row>
    <row r="102" spans="1:10" ht="21.75" customHeight="1" x14ac:dyDescent="0.6">
      <c r="A102" s="34"/>
      <c r="B102" s="34"/>
      <c r="C102" s="34"/>
      <c r="D102" s="34"/>
      <c r="E102" s="30"/>
      <c r="F102" s="30"/>
      <c r="G102" s="30"/>
      <c r="H102" s="30"/>
      <c r="I102" s="30"/>
      <c r="J102" s="30"/>
    </row>
    <row r="103" spans="1:10" ht="21.75" customHeight="1" x14ac:dyDescent="0.6">
      <c r="A103" s="31"/>
      <c r="B103" s="32"/>
      <c r="C103" s="18"/>
      <c r="D103" s="34"/>
      <c r="E103" s="18"/>
      <c r="G103" s="18"/>
      <c r="H103" s="18"/>
      <c r="I103" s="18"/>
    </row>
    <row r="104" spans="1:10" ht="21.75" customHeight="1" x14ac:dyDescent="0.6">
      <c r="A104" s="142" t="s">
        <v>8</v>
      </c>
      <c r="B104" s="142"/>
      <c r="E104" s="142" t="s">
        <v>8</v>
      </c>
      <c r="F104" s="142"/>
      <c r="G104" s="142"/>
      <c r="H104" s="142"/>
      <c r="I104" s="142"/>
      <c r="J104" s="142"/>
    </row>
    <row r="105" spans="1:10" ht="21.75" customHeight="1" x14ac:dyDescent="0.6">
      <c r="A105" s="34"/>
      <c r="B105" s="33"/>
      <c r="D105" s="34"/>
      <c r="E105" s="34"/>
      <c r="F105" s="34"/>
      <c r="G105" s="34"/>
      <c r="H105" s="34"/>
      <c r="I105" s="34"/>
      <c r="J105" s="34"/>
    </row>
  </sheetData>
  <mergeCells count="8">
    <mergeCell ref="A104:B104"/>
    <mergeCell ref="E104:J104"/>
    <mergeCell ref="D5:F5"/>
    <mergeCell ref="D44:F44"/>
    <mergeCell ref="H44:J44"/>
    <mergeCell ref="D74:F74"/>
    <mergeCell ref="H74:J74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39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8"/>
  <sheetViews>
    <sheetView showGridLines="0" tabSelected="1" view="pageBreakPreview" zoomScale="85" zoomScaleNormal="100" zoomScaleSheetLayoutView="85" workbookViewId="0">
      <selection activeCell="H60" sqref="H60"/>
    </sheetView>
  </sheetViews>
  <sheetFormatPr defaultColWidth="9.125" defaultRowHeight="21.75" customHeight="1" x14ac:dyDescent="0.6"/>
  <cols>
    <col min="1" max="1" width="46.75" style="94" customWidth="1"/>
    <col min="2" max="2" width="5.75" style="95" customWidth="1"/>
    <col min="3" max="3" width="1.125" style="94" customWidth="1"/>
    <col min="4" max="4" width="14.75" style="94" customWidth="1"/>
    <col min="5" max="5" width="1.75" style="94" customWidth="1"/>
    <col min="6" max="6" width="14.75" style="94" customWidth="1"/>
    <col min="7" max="7" width="1.75" style="94" customWidth="1"/>
    <col min="8" max="8" width="14.75" style="94" customWidth="1"/>
    <col min="9" max="9" width="1.75" style="94" customWidth="1"/>
    <col min="10" max="10" width="14.75" style="94" customWidth="1"/>
    <col min="11" max="11" width="19" style="94" customWidth="1"/>
    <col min="12" max="12" width="13.75" style="94" customWidth="1"/>
    <col min="13" max="16384" width="9.125" style="94"/>
  </cols>
  <sheetData>
    <row r="1" spans="1:10" ht="21.75" customHeight="1" x14ac:dyDescent="0.6">
      <c r="J1" s="96" t="s">
        <v>53</v>
      </c>
    </row>
    <row r="2" spans="1:10" s="97" customFormat="1" ht="21.75" customHeight="1" x14ac:dyDescent="0.6">
      <c r="A2" s="97" t="s">
        <v>102</v>
      </c>
      <c r="B2" s="98"/>
    </row>
    <row r="3" spans="1:10" s="97" customFormat="1" ht="21.75" customHeight="1" x14ac:dyDescent="0.6">
      <c r="A3" s="97" t="s">
        <v>96</v>
      </c>
      <c r="B3" s="98"/>
    </row>
    <row r="4" spans="1:10" s="97" customFormat="1" ht="21.75" customHeight="1" x14ac:dyDescent="0.6">
      <c r="A4" s="97" t="s">
        <v>193</v>
      </c>
      <c r="B4" s="98"/>
    </row>
    <row r="5" spans="1:10" ht="21.75" customHeight="1" x14ac:dyDescent="0.6">
      <c r="C5" s="99"/>
      <c r="J5" s="96" t="s">
        <v>134</v>
      </c>
    </row>
    <row r="6" spans="1:10" s="97" customFormat="1" ht="21.75" customHeight="1" x14ac:dyDescent="0.6">
      <c r="A6" s="94"/>
      <c r="B6" s="95"/>
      <c r="C6" s="94"/>
      <c r="D6" s="100"/>
      <c r="E6" s="100" t="s">
        <v>43</v>
      </c>
      <c r="F6" s="100"/>
      <c r="G6" s="101"/>
      <c r="H6" s="100"/>
      <c r="I6" s="100" t="s">
        <v>20</v>
      </c>
      <c r="J6" s="100"/>
    </row>
    <row r="7" spans="1:10" ht="21.75" customHeight="1" x14ac:dyDescent="0.6">
      <c r="B7" s="102" t="s">
        <v>0</v>
      </c>
      <c r="D7" s="103">
        <v>2025</v>
      </c>
      <c r="E7" s="104"/>
      <c r="F7" s="103">
        <v>2024</v>
      </c>
      <c r="G7" s="104"/>
      <c r="H7" s="103">
        <v>2025</v>
      </c>
      <c r="I7" s="104"/>
      <c r="J7" s="103">
        <v>2024</v>
      </c>
    </row>
    <row r="8" spans="1:10" ht="21.75" customHeight="1" x14ac:dyDescent="0.6">
      <c r="A8" s="97" t="s">
        <v>31</v>
      </c>
      <c r="F8" s="99"/>
      <c r="H8" s="99"/>
      <c r="J8" s="99"/>
    </row>
    <row r="9" spans="1:10" ht="21.75" customHeight="1" x14ac:dyDescent="0.6">
      <c r="A9" s="94" t="s">
        <v>37</v>
      </c>
      <c r="B9" s="94"/>
      <c r="D9" s="105">
        <v>881360</v>
      </c>
      <c r="E9" s="105"/>
      <c r="F9" s="105">
        <v>734739</v>
      </c>
      <c r="G9" s="105"/>
      <c r="H9" s="105">
        <v>464993</v>
      </c>
      <c r="I9" s="105"/>
      <c r="J9" s="105">
        <v>421906</v>
      </c>
    </row>
    <row r="10" spans="1:10" ht="21.75" customHeight="1" x14ac:dyDescent="0.6">
      <c r="A10" s="94" t="s">
        <v>131</v>
      </c>
      <c r="B10" s="94"/>
      <c r="D10" s="105">
        <v>4538</v>
      </c>
      <c r="E10" s="105"/>
      <c r="F10" s="105">
        <v>4176</v>
      </c>
      <c r="G10" s="105"/>
      <c r="H10" s="105">
        <v>4903</v>
      </c>
      <c r="I10" s="105"/>
      <c r="J10" s="105">
        <v>4072</v>
      </c>
    </row>
    <row r="11" spans="1:10" ht="21.75" customHeight="1" x14ac:dyDescent="0.6">
      <c r="A11" s="94" t="s">
        <v>156</v>
      </c>
      <c r="B11" s="95" t="s">
        <v>185</v>
      </c>
      <c r="D11" s="105">
        <v>0</v>
      </c>
      <c r="E11" s="105"/>
      <c r="F11" s="105">
        <v>0</v>
      </c>
      <c r="G11" s="105"/>
      <c r="H11" s="105">
        <v>7301</v>
      </c>
      <c r="I11" s="105"/>
      <c r="J11" s="105">
        <v>6327</v>
      </c>
    </row>
    <row r="12" spans="1:10" ht="21.75" customHeight="1" x14ac:dyDescent="0.6">
      <c r="A12" s="94" t="s">
        <v>38</v>
      </c>
      <c r="B12" s="94"/>
      <c r="D12" s="105">
        <v>11246</v>
      </c>
      <c r="E12" s="105"/>
      <c r="F12" s="105">
        <v>832</v>
      </c>
      <c r="G12" s="105"/>
      <c r="H12" s="105">
        <v>5178</v>
      </c>
      <c r="I12" s="105"/>
      <c r="J12" s="105">
        <v>7095</v>
      </c>
    </row>
    <row r="13" spans="1:10" ht="21.75" customHeight="1" x14ac:dyDescent="0.6">
      <c r="A13" s="94" t="s">
        <v>200</v>
      </c>
      <c r="B13" s="94"/>
      <c r="D13" s="105"/>
      <c r="E13" s="105"/>
      <c r="F13" s="105"/>
      <c r="G13" s="105"/>
      <c r="H13" s="105"/>
      <c r="I13" s="105"/>
      <c r="J13" s="105"/>
    </row>
    <row r="14" spans="1:10" ht="21.75" customHeight="1" x14ac:dyDescent="0.6">
      <c r="A14" s="94" t="s">
        <v>181</v>
      </c>
      <c r="B14" s="95">
        <v>9</v>
      </c>
      <c r="D14" s="106">
        <v>22814</v>
      </c>
      <c r="E14" s="105"/>
      <c r="F14" s="106">
        <v>0</v>
      </c>
      <c r="G14" s="105"/>
      <c r="H14" s="106">
        <v>0</v>
      </c>
      <c r="I14" s="105"/>
      <c r="J14" s="106">
        <v>0</v>
      </c>
    </row>
    <row r="15" spans="1:10" ht="21.75" customHeight="1" x14ac:dyDescent="0.6">
      <c r="A15" s="97" t="s">
        <v>32</v>
      </c>
      <c r="B15" s="97"/>
      <c r="D15" s="107">
        <f>SUM(D9:D14)</f>
        <v>919958</v>
      </c>
      <c r="E15" s="108"/>
      <c r="F15" s="107">
        <f>SUM(F9:F14)</f>
        <v>739747</v>
      </c>
      <c r="G15" s="108"/>
      <c r="H15" s="107">
        <f>SUM(H9:H14)</f>
        <v>482375</v>
      </c>
      <c r="I15" s="108"/>
      <c r="J15" s="107">
        <f>SUM(J9:J14)</f>
        <v>439400</v>
      </c>
    </row>
    <row r="16" spans="1:10" ht="21.75" customHeight="1" x14ac:dyDescent="0.6">
      <c r="A16" s="97" t="s">
        <v>33</v>
      </c>
      <c r="B16" s="97"/>
      <c r="D16" s="108"/>
      <c r="E16" s="108"/>
      <c r="F16" s="108"/>
      <c r="G16" s="108"/>
      <c r="H16" s="108"/>
      <c r="I16" s="108"/>
      <c r="J16" s="108"/>
    </row>
    <row r="17" spans="1:10" ht="21.75" customHeight="1" x14ac:dyDescent="0.6">
      <c r="A17" s="94" t="s">
        <v>39</v>
      </c>
      <c r="B17" s="94"/>
      <c r="D17" s="109">
        <v>652411</v>
      </c>
      <c r="E17" s="109"/>
      <c r="F17" s="109">
        <v>542976</v>
      </c>
      <c r="G17" s="109"/>
      <c r="H17" s="109">
        <v>350077</v>
      </c>
      <c r="I17" s="109"/>
      <c r="J17" s="109">
        <v>306390</v>
      </c>
    </row>
    <row r="18" spans="1:10" ht="21.75" customHeight="1" x14ac:dyDescent="0.6">
      <c r="A18" s="94" t="s">
        <v>132</v>
      </c>
      <c r="B18" s="94"/>
      <c r="D18" s="109">
        <v>5936</v>
      </c>
      <c r="E18" s="109"/>
      <c r="F18" s="109">
        <v>6025</v>
      </c>
      <c r="G18" s="109"/>
      <c r="H18" s="109">
        <v>5547</v>
      </c>
      <c r="I18" s="109"/>
      <c r="J18" s="109">
        <v>6025</v>
      </c>
    </row>
    <row r="19" spans="1:10" ht="21.75" customHeight="1" x14ac:dyDescent="0.6">
      <c r="A19" s="94" t="s">
        <v>148</v>
      </c>
      <c r="B19" s="94"/>
      <c r="D19" s="109">
        <v>99754</v>
      </c>
      <c r="E19" s="109"/>
      <c r="F19" s="109">
        <v>88883</v>
      </c>
      <c r="G19" s="109"/>
      <c r="H19" s="109">
        <v>60315</v>
      </c>
      <c r="I19" s="109"/>
      <c r="J19" s="109">
        <v>54209</v>
      </c>
    </row>
    <row r="20" spans="1:10" ht="21.75" customHeight="1" x14ac:dyDescent="0.6">
      <c r="A20" s="94" t="s">
        <v>46</v>
      </c>
      <c r="B20" s="94"/>
      <c r="D20" s="109">
        <v>89189</v>
      </c>
      <c r="E20" s="109"/>
      <c r="F20" s="109">
        <v>70715</v>
      </c>
      <c r="G20" s="109"/>
      <c r="H20" s="109">
        <v>53025</v>
      </c>
      <c r="I20" s="109"/>
      <c r="J20" s="109">
        <v>44270</v>
      </c>
    </row>
    <row r="21" spans="1:10" ht="21.75" customHeight="1" x14ac:dyDescent="0.6">
      <c r="A21" s="94" t="s">
        <v>180</v>
      </c>
      <c r="B21" s="94"/>
      <c r="D21" s="109"/>
      <c r="E21" s="109"/>
      <c r="F21" s="109"/>
      <c r="G21" s="109"/>
      <c r="H21" s="109"/>
      <c r="I21" s="109"/>
      <c r="J21" s="109"/>
    </row>
    <row r="22" spans="1:10" ht="21.75" customHeight="1" x14ac:dyDescent="0.6">
      <c r="A22" s="94" t="s">
        <v>181</v>
      </c>
      <c r="D22" s="110">
        <v>0</v>
      </c>
      <c r="E22" s="109"/>
      <c r="F22" s="110">
        <v>4403</v>
      </c>
      <c r="G22" s="109"/>
      <c r="H22" s="110">
        <v>0</v>
      </c>
      <c r="I22" s="109"/>
      <c r="J22" s="110">
        <v>0</v>
      </c>
    </row>
    <row r="23" spans="1:10" ht="21.75" customHeight="1" x14ac:dyDescent="0.6">
      <c r="A23" s="97" t="s">
        <v>34</v>
      </c>
      <c r="D23" s="107">
        <f>SUM(D17:D22)</f>
        <v>847290</v>
      </c>
      <c r="E23" s="108"/>
      <c r="F23" s="107">
        <f>SUM(F17:F22)</f>
        <v>713002</v>
      </c>
      <c r="G23" s="108"/>
      <c r="H23" s="107">
        <f>SUM(H17:H22)</f>
        <v>468964</v>
      </c>
      <c r="I23" s="108"/>
      <c r="J23" s="107">
        <f>SUM(J17:J22)</f>
        <v>410894</v>
      </c>
    </row>
    <row r="24" spans="1:10" ht="21.75" customHeight="1" x14ac:dyDescent="0.6">
      <c r="A24" s="97" t="s">
        <v>161</v>
      </c>
      <c r="D24" s="108">
        <f>D15-D23</f>
        <v>72668</v>
      </c>
      <c r="E24" s="108"/>
      <c r="F24" s="108">
        <f>F15-F23</f>
        <v>26745</v>
      </c>
      <c r="G24" s="108"/>
      <c r="H24" s="108">
        <f>H15-H23</f>
        <v>13411</v>
      </c>
      <c r="I24" s="108"/>
      <c r="J24" s="108">
        <f>J15-J23</f>
        <v>28506</v>
      </c>
    </row>
    <row r="25" spans="1:10" ht="21.75" customHeight="1" x14ac:dyDescent="0.6">
      <c r="A25" s="94" t="s">
        <v>171</v>
      </c>
      <c r="B25" s="95">
        <v>5</v>
      </c>
      <c r="D25" s="108">
        <v>0</v>
      </c>
      <c r="E25" s="108"/>
      <c r="F25" s="108">
        <v>-213</v>
      </c>
      <c r="G25" s="108"/>
      <c r="H25" s="108">
        <v>0</v>
      </c>
      <c r="I25" s="108"/>
      <c r="J25" s="108">
        <v>0</v>
      </c>
    </row>
    <row r="26" spans="1:10" ht="21.75" customHeight="1" x14ac:dyDescent="0.6">
      <c r="A26" s="94" t="s">
        <v>186</v>
      </c>
      <c r="D26" s="108">
        <v>367</v>
      </c>
      <c r="E26" s="108"/>
      <c r="F26" s="108">
        <v>315</v>
      </c>
      <c r="G26" s="108"/>
      <c r="H26" s="108">
        <v>3115</v>
      </c>
      <c r="I26" s="108"/>
      <c r="J26" s="108">
        <v>2131</v>
      </c>
    </row>
    <row r="27" spans="1:10" ht="21.75" customHeight="1" x14ac:dyDescent="0.6">
      <c r="A27" s="94" t="s">
        <v>47</v>
      </c>
      <c r="D27" s="111">
        <v>-9535</v>
      </c>
      <c r="E27" s="112"/>
      <c r="F27" s="111">
        <v>-9926</v>
      </c>
      <c r="G27" s="112"/>
      <c r="H27" s="111">
        <v>-8986</v>
      </c>
      <c r="I27" s="112"/>
      <c r="J27" s="111">
        <v>-9180</v>
      </c>
    </row>
    <row r="28" spans="1:10" ht="21.75" customHeight="1" x14ac:dyDescent="0.6">
      <c r="A28" s="97" t="s">
        <v>234</v>
      </c>
      <c r="D28" s="108">
        <f>SUM(D24:D27)</f>
        <v>63500</v>
      </c>
      <c r="E28" s="108"/>
      <c r="F28" s="108">
        <f>SUM(F24:F27)</f>
        <v>16921</v>
      </c>
      <c r="G28" s="108"/>
      <c r="H28" s="108">
        <f>SUM(H24:H27)</f>
        <v>7540</v>
      </c>
      <c r="I28" s="108"/>
      <c r="J28" s="108">
        <f>SUM(J24:J27)</f>
        <v>21457</v>
      </c>
    </row>
    <row r="29" spans="1:10" ht="21.75" customHeight="1" x14ac:dyDescent="0.6">
      <c r="A29" s="94" t="s">
        <v>235</v>
      </c>
      <c r="D29" s="113">
        <v>-8955</v>
      </c>
      <c r="E29" s="114"/>
      <c r="F29" s="113">
        <v>-5173</v>
      </c>
      <c r="G29" s="114"/>
      <c r="H29" s="113">
        <v>-887</v>
      </c>
      <c r="I29" s="114"/>
      <c r="J29" s="113">
        <v>-2721</v>
      </c>
    </row>
    <row r="30" spans="1:10" ht="21.75" customHeight="1" thickBot="1" x14ac:dyDescent="0.65">
      <c r="A30" s="97" t="s">
        <v>58</v>
      </c>
      <c r="D30" s="115">
        <f>SUM(D28:D29)</f>
        <v>54545</v>
      </c>
      <c r="E30" s="108"/>
      <c r="F30" s="115">
        <f>SUM(F28:F29)</f>
        <v>11748</v>
      </c>
      <c r="G30" s="108"/>
      <c r="H30" s="115">
        <f>SUM(H28:H29)</f>
        <v>6653</v>
      </c>
      <c r="I30" s="108"/>
      <c r="J30" s="115">
        <f>SUM(J28:J29)</f>
        <v>18736</v>
      </c>
    </row>
    <row r="31" spans="1:10" ht="21.75" customHeight="1" thickTop="1" x14ac:dyDescent="0.6">
      <c r="A31" s="116"/>
      <c r="C31" s="95"/>
      <c r="D31" s="117"/>
      <c r="E31" s="118"/>
      <c r="F31" s="117"/>
      <c r="G31" s="118"/>
      <c r="H31" s="118"/>
      <c r="I31" s="118"/>
      <c r="J31" s="118"/>
    </row>
    <row r="32" spans="1:10" ht="21.75" customHeight="1" x14ac:dyDescent="0.6">
      <c r="A32" s="97" t="s">
        <v>165</v>
      </c>
      <c r="C32" s="95"/>
      <c r="D32" s="117"/>
      <c r="E32" s="119"/>
      <c r="F32" s="117"/>
      <c r="G32" s="119"/>
      <c r="H32" s="117"/>
      <c r="I32" s="119"/>
      <c r="J32" s="117"/>
    </row>
    <row r="33" spans="1:10" ht="21.75" customHeight="1" thickBot="1" x14ac:dyDescent="0.65">
      <c r="A33" s="94" t="s">
        <v>63</v>
      </c>
      <c r="C33" s="95"/>
      <c r="D33" s="108">
        <f>D30-D34</f>
        <v>57532</v>
      </c>
      <c r="E33" s="108"/>
      <c r="F33" s="108">
        <f>F30-F34</f>
        <v>15468</v>
      </c>
      <c r="G33" s="108"/>
      <c r="H33" s="115">
        <f>SUM(H30)</f>
        <v>6653</v>
      </c>
      <c r="I33" s="108"/>
      <c r="J33" s="115">
        <f>SUM(J30)</f>
        <v>18736</v>
      </c>
    </row>
    <row r="34" spans="1:10" ht="21.75" customHeight="1" thickTop="1" x14ac:dyDescent="0.6">
      <c r="A34" s="94" t="s">
        <v>64</v>
      </c>
      <c r="C34" s="95"/>
      <c r="D34" s="120">
        <v>-2987</v>
      </c>
      <c r="E34" s="108"/>
      <c r="F34" s="120">
        <v>-3720</v>
      </c>
      <c r="G34" s="108"/>
      <c r="H34" s="121"/>
      <c r="I34" s="108"/>
      <c r="J34" s="121"/>
    </row>
    <row r="35" spans="1:10" ht="21.75" customHeight="1" thickBot="1" x14ac:dyDescent="0.65">
      <c r="A35" s="116"/>
      <c r="C35" s="95"/>
      <c r="D35" s="115">
        <f>D30</f>
        <v>54545</v>
      </c>
      <c r="E35" s="108"/>
      <c r="F35" s="115">
        <f>F30</f>
        <v>11748</v>
      </c>
      <c r="G35" s="108"/>
      <c r="H35" s="108"/>
      <c r="I35" s="108"/>
      <c r="J35" s="108"/>
    </row>
    <row r="36" spans="1:10" ht="21.75" customHeight="1" thickTop="1" x14ac:dyDescent="0.6">
      <c r="C36" s="95"/>
      <c r="D36" s="108"/>
      <c r="E36" s="108"/>
      <c r="F36" s="108"/>
      <c r="G36" s="108"/>
      <c r="H36" s="108"/>
      <c r="I36" s="108"/>
      <c r="J36" s="96" t="s">
        <v>146</v>
      </c>
    </row>
    <row r="37" spans="1:10" ht="21.75" customHeight="1" x14ac:dyDescent="0.6">
      <c r="A37" s="97" t="s">
        <v>121</v>
      </c>
    </row>
    <row r="38" spans="1:10" ht="21.75" customHeight="1" x14ac:dyDescent="0.6">
      <c r="A38" s="94" t="s">
        <v>35</v>
      </c>
    </row>
    <row r="39" spans="1:10" ht="21.75" customHeight="1" thickBot="1" x14ac:dyDescent="0.65">
      <c r="A39" s="94" t="s">
        <v>168</v>
      </c>
      <c r="D39" s="122">
        <f>D33/323285</f>
        <v>0.17796062297972376</v>
      </c>
      <c r="E39" s="123"/>
      <c r="F39" s="122">
        <f>F33/323400</f>
        <v>4.7829313543599261E-2</v>
      </c>
      <c r="G39" s="123"/>
      <c r="H39" s="122">
        <f>H33/323285</f>
        <v>2.0579364956617226E-2</v>
      </c>
      <c r="I39" s="123"/>
      <c r="J39" s="122">
        <f>J33/323400</f>
        <v>5.7934446505875078E-2</v>
      </c>
    </row>
    <row r="40" spans="1:10" ht="21.75" customHeight="1" thickTop="1" x14ac:dyDescent="0.6">
      <c r="D40" s="123"/>
      <c r="E40" s="123"/>
      <c r="F40" s="123"/>
      <c r="G40" s="123"/>
      <c r="H40" s="123"/>
      <c r="I40" s="123"/>
      <c r="J40" s="123"/>
    </row>
    <row r="41" spans="1:10" ht="21.75" customHeight="1" x14ac:dyDescent="0.6">
      <c r="D41" s="123"/>
      <c r="E41" s="123"/>
      <c r="F41" s="123"/>
      <c r="G41" s="123"/>
      <c r="H41" s="123"/>
      <c r="I41" s="123"/>
      <c r="J41" s="123"/>
    </row>
    <row r="42" spans="1:10" ht="21.75" customHeight="1" x14ac:dyDescent="0.6">
      <c r="D42" s="123"/>
      <c r="E42" s="123"/>
      <c r="F42" s="123"/>
      <c r="G42" s="123"/>
      <c r="H42" s="123"/>
      <c r="I42" s="123"/>
      <c r="J42" s="123"/>
    </row>
    <row r="43" spans="1:10" ht="21.75" customHeight="1" x14ac:dyDescent="0.6">
      <c r="A43" s="94" t="s">
        <v>233</v>
      </c>
    </row>
    <row r="44" spans="1:10" ht="21.75" customHeight="1" x14ac:dyDescent="0.6">
      <c r="C44" s="99"/>
      <c r="J44" s="96" t="s">
        <v>53</v>
      </c>
    </row>
    <row r="45" spans="1:10" s="117" customFormat="1" ht="21.75" customHeight="1" x14ac:dyDescent="0.6">
      <c r="A45" s="97" t="s">
        <v>102</v>
      </c>
      <c r="C45" s="124"/>
      <c r="E45" s="119"/>
      <c r="G45" s="119"/>
      <c r="I45" s="119"/>
      <c r="J45" s="119"/>
    </row>
    <row r="46" spans="1:10" s="117" customFormat="1" ht="21.75" customHeight="1" x14ac:dyDescent="0.6">
      <c r="A46" s="97" t="s">
        <v>97</v>
      </c>
      <c r="C46" s="124"/>
      <c r="E46" s="119"/>
      <c r="G46" s="119"/>
      <c r="I46" s="119"/>
      <c r="J46" s="119"/>
    </row>
    <row r="47" spans="1:10" s="117" customFormat="1" ht="21.75" customHeight="1" x14ac:dyDescent="0.6">
      <c r="A47" s="97" t="s">
        <v>193</v>
      </c>
      <c r="C47" s="124"/>
      <c r="E47" s="119"/>
      <c r="G47" s="119"/>
      <c r="I47" s="119"/>
      <c r="J47" s="119"/>
    </row>
    <row r="48" spans="1:10" s="117" customFormat="1" ht="21.75" customHeight="1" x14ac:dyDescent="0.6">
      <c r="A48" s="116"/>
      <c r="C48" s="125"/>
      <c r="D48" s="126"/>
      <c r="E48" s="126"/>
      <c r="F48" s="126"/>
      <c r="G48" s="126"/>
      <c r="H48" s="126"/>
      <c r="I48" s="126"/>
      <c r="J48" s="96" t="s">
        <v>134</v>
      </c>
    </row>
    <row r="49" spans="1:10" s="117" customFormat="1" ht="21.75" customHeight="1" x14ac:dyDescent="0.6">
      <c r="A49" s="116"/>
      <c r="C49" s="116"/>
      <c r="D49" s="100"/>
      <c r="E49" s="100" t="s">
        <v>43</v>
      </c>
      <c r="F49" s="100"/>
      <c r="G49" s="101"/>
      <c r="H49" s="100"/>
      <c r="I49" s="100" t="s">
        <v>20</v>
      </c>
      <c r="J49" s="100"/>
    </row>
    <row r="50" spans="1:10" s="117" customFormat="1" ht="21.75" customHeight="1" x14ac:dyDescent="0.6">
      <c r="A50" s="116"/>
      <c r="B50" s="99"/>
      <c r="D50" s="103">
        <v>2025</v>
      </c>
      <c r="E50" s="104"/>
      <c r="F50" s="103">
        <v>2024</v>
      </c>
      <c r="G50" s="104"/>
      <c r="H50" s="103">
        <v>2025</v>
      </c>
      <c r="I50" s="104"/>
      <c r="J50" s="103">
        <v>2024</v>
      </c>
    </row>
    <row r="51" spans="1:10" s="117" customFormat="1" ht="21.75" customHeight="1" x14ac:dyDescent="0.6">
      <c r="A51" s="116"/>
      <c r="B51" s="99"/>
      <c r="D51" s="104"/>
      <c r="E51" s="104"/>
      <c r="F51" s="104"/>
      <c r="G51" s="104"/>
      <c r="H51" s="104"/>
      <c r="I51" s="104"/>
      <c r="J51" s="104"/>
    </row>
    <row r="52" spans="1:10" s="117" customFormat="1" ht="21.75" customHeight="1" x14ac:dyDescent="0.6">
      <c r="A52" s="97" t="s">
        <v>58</v>
      </c>
      <c r="C52" s="127"/>
      <c r="D52" s="128">
        <f>SUM(D30)</f>
        <v>54545</v>
      </c>
      <c r="E52" s="129"/>
      <c r="F52" s="128">
        <f>SUM(F30)</f>
        <v>11748</v>
      </c>
      <c r="G52" s="130"/>
      <c r="H52" s="128">
        <f>SUM(H30)</f>
        <v>6653</v>
      </c>
      <c r="I52" s="131"/>
      <c r="J52" s="128">
        <f>SUM(J30)</f>
        <v>18736</v>
      </c>
    </row>
    <row r="53" spans="1:10" s="117" customFormat="1" ht="21.75" customHeight="1" x14ac:dyDescent="0.6">
      <c r="A53" s="132"/>
      <c r="C53" s="133"/>
      <c r="D53" s="131"/>
      <c r="E53" s="134"/>
      <c r="F53" s="131"/>
      <c r="G53" s="131"/>
      <c r="H53" s="134"/>
      <c r="I53" s="131"/>
      <c r="J53" s="134"/>
    </row>
    <row r="54" spans="1:10" s="117" customFormat="1" ht="21.75" customHeight="1" x14ac:dyDescent="0.6">
      <c r="A54" s="97" t="s">
        <v>59</v>
      </c>
      <c r="C54" s="127"/>
      <c r="D54" s="130"/>
      <c r="E54" s="129"/>
      <c r="F54" s="130"/>
      <c r="G54" s="130"/>
      <c r="H54" s="129"/>
      <c r="I54" s="131"/>
      <c r="J54" s="129"/>
    </row>
    <row r="55" spans="1:10" s="117" customFormat="1" ht="21.75" customHeight="1" x14ac:dyDescent="0.6">
      <c r="A55" s="135" t="s">
        <v>124</v>
      </c>
      <c r="C55" s="127"/>
      <c r="D55" s="130"/>
      <c r="E55" s="129"/>
      <c r="F55" s="130"/>
      <c r="G55" s="130"/>
      <c r="H55" s="129"/>
      <c r="I55" s="131"/>
      <c r="J55" s="129"/>
    </row>
    <row r="56" spans="1:10" s="117" customFormat="1" ht="21.75" customHeight="1" x14ac:dyDescent="0.6">
      <c r="A56" s="135" t="s">
        <v>125</v>
      </c>
      <c r="C56" s="127"/>
      <c r="D56" s="130"/>
      <c r="E56" s="129"/>
      <c r="F56" s="130"/>
      <c r="G56" s="130"/>
      <c r="H56" s="129"/>
      <c r="I56" s="131"/>
      <c r="J56" s="129"/>
    </row>
    <row r="57" spans="1:10" s="117" customFormat="1" ht="21.75" customHeight="1" x14ac:dyDescent="0.6">
      <c r="A57" s="136" t="s">
        <v>120</v>
      </c>
      <c r="C57" s="127"/>
      <c r="D57" s="130"/>
      <c r="E57" s="129"/>
      <c r="F57" s="130"/>
      <c r="G57" s="130"/>
      <c r="H57" s="129"/>
      <c r="I57" s="131"/>
      <c r="J57" s="129"/>
    </row>
    <row r="58" spans="1:10" s="117" customFormat="1" ht="21.75" customHeight="1" x14ac:dyDescent="0.6">
      <c r="A58" s="136" t="s">
        <v>122</v>
      </c>
      <c r="C58" s="133"/>
      <c r="D58" s="137">
        <v>-666</v>
      </c>
      <c r="E58" s="138"/>
      <c r="F58" s="137">
        <v>396</v>
      </c>
      <c r="G58" s="138"/>
      <c r="H58" s="137">
        <v>0</v>
      </c>
      <c r="I58" s="138"/>
      <c r="J58" s="137">
        <v>0</v>
      </c>
    </row>
    <row r="59" spans="1:10" s="117" customFormat="1" ht="21.75" customHeight="1" x14ac:dyDescent="0.6">
      <c r="A59" s="94" t="s">
        <v>60</v>
      </c>
      <c r="C59" s="133"/>
      <c r="D59" s="128">
        <f>SUM(D58)</f>
        <v>-666</v>
      </c>
      <c r="E59" s="134"/>
      <c r="F59" s="128">
        <f>SUM(F58)</f>
        <v>396</v>
      </c>
      <c r="G59" s="131"/>
      <c r="H59" s="128">
        <f>SUM(H58)</f>
        <v>0</v>
      </c>
      <c r="I59" s="131"/>
      <c r="J59" s="128">
        <f>SUM(J58)</f>
        <v>0</v>
      </c>
    </row>
    <row r="60" spans="1:10" s="117" customFormat="1" ht="21.75" customHeight="1" x14ac:dyDescent="0.6">
      <c r="A60" s="132"/>
      <c r="C60" s="133"/>
      <c r="D60" s="131"/>
      <c r="E60" s="134"/>
      <c r="F60" s="131"/>
      <c r="G60" s="131"/>
      <c r="H60" s="134"/>
      <c r="I60" s="131"/>
      <c r="J60" s="134"/>
    </row>
    <row r="61" spans="1:10" s="117" customFormat="1" ht="21.75" customHeight="1" thickBot="1" x14ac:dyDescent="0.65">
      <c r="A61" s="97" t="s">
        <v>61</v>
      </c>
      <c r="C61" s="127"/>
      <c r="D61" s="139">
        <f>SUM(D52,D59)</f>
        <v>53879</v>
      </c>
      <c r="E61" s="134"/>
      <c r="F61" s="139">
        <f>SUM(F52,F59)</f>
        <v>12144</v>
      </c>
      <c r="G61" s="131"/>
      <c r="H61" s="139">
        <f>SUM(H52,H59)</f>
        <v>6653</v>
      </c>
      <c r="I61" s="131"/>
      <c r="J61" s="139">
        <f>SUM(J52,J59)</f>
        <v>18736</v>
      </c>
    </row>
    <row r="62" spans="1:10" s="117" customFormat="1" ht="21.75" customHeight="1" thickTop="1" x14ac:dyDescent="0.6">
      <c r="A62" s="132"/>
      <c r="C62" s="133"/>
      <c r="D62" s="131"/>
      <c r="E62" s="134"/>
      <c r="F62" s="131"/>
      <c r="G62" s="131"/>
      <c r="H62" s="134"/>
      <c r="I62" s="131"/>
      <c r="J62" s="134"/>
    </row>
    <row r="63" spans="1:10" s="117" customFormat="1" ht="21.75" customHeight="1" x14ac:dyDescent="0.6">
      <c r="A63" s="97" t="s">
        <v>62</v>
      </c>
      <c r="C63" s="133"/>
      <c r="D63" s="131"/>
      <c r="E63" s="134"/>
      <c r="F63" s="131"/>
      <c r="G63" s="131"/>
      <c r="H63" s="134"/>
      <c r="I63" s="131"/>
      <c r="J63" s="134"/>
    </row>
    <row r="64" spans="1:10" s="117" customFormat="1" ht="21.75" customHeight="1" thickBot="1" x14ac:dyDescent="0.65">
      <c r="A64" s="94" t="s">
        <v>63</v>
      </c>
      <c r="C64" s="133"/>
      <c r="D64" s="140">
        <f>D66-D65</f>
        <v>56937</v>
      </c>
      <c r="E64" s="108"/>
      <c r="F64" s="140">
        <f>F66-F65</f>
        <v>16089</v>
      </c>
      <c r="G64" s="131"/>
      <c r="H64" s="139">
        <f>H52</f>
        <v>6653</v>
      </c>
      <c r="I64" s="131"/>
      <c r="J64" s="139">
        <f>J52</f>
        <v>18736</v>
      </c>
    </row>
    <row r="65" spans="1:10" s="117" customFormat="1" ht="21.75" customHeight="1" thickTop="1" x14ac:dyDescent="0.6">
      <c r="A65" s="94" t="s">
        <v>64</v>
      </c>
      <c r="C65" s="133"/>
      <c r="D65" s="140">
        <v>-3058</v>
      </c>
      <c r="E65" s="108"/>
      <c r="F65" s="140">
        <v>-3945</v>
      </c>
      <c r="G65" s="131"/>
      <c r="H65" s="134"/>
      <c r="I65" s="131"/>
      <c r="J65" s="131"/>
    </row>
    <row r="66" spans="1:10" s="117" customFormat="1" ht="21.75" customHeight="1" thickBot="1" x14ac:dyDescent="0.65">
      <c r="A66" s="132"/>
      <c r="C66" s="133"/>
      <c r="D66" s="141">
        <f>D61</f>
        <v>53879</v>
      </c>
      <c r="E66" s="134"/>
      <c r="F66" s="141">
        <f>F61</f>
        <v>12144</v>
      </c>
      <c r="G66" s="130"/>
      <c r="H66" s="129"/>
      <c r="I66" s="131"/>
      <c r="J66" s="129"/>
    </row>
    <row r="67" spans="1:10" s="117" customFormat="1" ht="21.75" customHeight="1" thickTop="1" x14ac:dyDescent="0.6">
      <c r="A67" s="116"/>
      <c r="C67" s="124"/>
      <c r="E67" s="119"/>
      <c r="G67" s="119"/>
      <c r="I67" s="119"/>
      <c r="J67" s="119"/>
    </row>
    <row r="68" spans="1:10" s="117" customFormat="1" ht="21.75" customHeight="1" x14ac:dyDescent="0.6">
      <c r="A68" s="94" t="s">
        <v>233</v>
      </c>
      <c r="C68" s="124"/>
      <c r="E68" s="119"/>
      <c r="G68" s="119"/>
      <c r="I68" s="119"/>
      <c r="J68" s="119"/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3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33"/>
  <sheetViews>
    <sheetView showGridLines="0" view="pageBreakPreview" zoomScale="70" zoomScaleNormal="60" zoomScaleSheetLayoutView="70" workbookViewId="0">
      <selection activeCell="Q17" sqref="Q17"/>
    </sheetView>
  </sheetViews>
  <sheetFormatPr defaultColWidth="9.125" defaultRowHeight="22.5" customHeight="1" x14ac:dyDescent="0.6"/>
  <cols>
    <col min="1" max="1" width="38" style="18" customWidth="1"/>
    <col min="2" max="2" width="1.75" style="18" customWidth="1"/>
    <col min="3" max="3" width="15.75" style="18" customWidth="1"/>
    <col min="4" max="4" width="1.75" style="18" customWidth="1"/>
    <col min="5" max="5" width="15.75" style="18" customWidth="1"/>
    <col min="6" max="6" width="1.75" style="18" customWidth="1"/>
    <col min="7" max="7" width="15.75" style="18" customWidth="1"/>
    <col min="8" max="8" width="1.625" style="18" customWidth="1"/>
    <col min="9" max="9" width="15.75" style="18" customWidth="1"/>
    <col min="10" max="10" width="1.75" style="18" customWidth="1"/>
    <col min="11" max="11" width="15.75" style="18" customWidth="1"/>
    <col min="12" max="12" width="1.75" style="18" customWidth="1"/>
    <col min="13" max="13" width="18.75" style="18" customWidth="1"/>
    <col min="14" max="14" width="1.75" style="18" customWidth="1"/>
    <col min="15" max="15" width="15.75" style="18" customWidth="1"/>
    <col min="16" max="16" width="1.75" style="18" customWidth="1"/>
    <col min="17" max="17" width="15.75" style="18" customWidth="1"/>
    <col min="18" max="18" width="1.75" style="18" customWidth="1"/>
    <col min="19" max="19" width="18.25" style="18" customWidth="1"/>
    <col min="20" max="20" width="1.75" style="18" customWidth="1"/>
    <col min="21" max="21" width="18.25" style="18" customWidth="1"/>
    <col min="22" max="22" width="1.125" style="18" customWidth="1"/>
    <col min="23" max="23" width="20.875" style="18" customWidth="1"/>
    <col min="24" max="24" width="1.125" style="18" customWidth="1"/>
    <col min="25" max="25" width="15.75" style="18" customWidth="1"/>
    <col min="26" max="26" width="1.125" style="18" customWidth="1"/>
    <col min="27" max="27" width="15.75" style="18" customWidth="1"/>
    <col min="28" max="28" width="1.75" style="18" customWidth="1"/>
    <col min="29" max="29" width="15.75" style="18" customWidth="1"/>
    <col min="30" max="30" width="1.75" style="18" customWidth="1"/>
    <col min="31" max="31" width="15.75" style="18" customWidth="1"/>
    <col min="32" max="16384" width="9.125" style="18"/>
  </cols>
  <sheetData>
    <row r="1" spans="1:31" s="35" customFormat="1" ht="22.5" customHeight="1" x14ac:dyDescent="0.6">
      <c r="AE1" s="36" t="s">
        <v>53</v>
      </c>
    </row>
    <row r="2" spans="1:31" s="35" customFormat="1" ht="22.5" customHeight="1" x14ac:dyDescent="0.6">
      <c r="A2" s="20" t="s">
        <v>102</v>
      </c>
      <c r="B2" s="20"/>
    </row>
    <row r="3" spans="1:31" s="35" customFormat="1" ht="22.5" customHeight="1" x14ac:dyDescent="0.6">
      <c r="A3" s="35" t="s">
        <v>100</v>
      </c>
    </row>
    <row r="4" spans="1:31" s="35" customFormat="1" ht="22.5" customHeight="1" x14ac:dyDescent="0.6">
      <c r="A4" s="35" t="s">
        <v>193</v>
      </c>
    </row>
    <row r="5" spans="1:31" ht="22.5" customHeight="1" x14ac:dyDescent="0.6">
      <c r="AE5" s="21" t="s">
        <v>134</v>
      </c>
    </row>
    <row r="6" spans="1:31" ht="22.5" customHeight="1" x14ac:dyDescent="0.6">
      <c r="C6" s="145" t="s">
        <v>43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</row>
    <row r="7" spans="1:31" ht="22.5" customHeight="1" x14ac:dyDescent="0.6">
      <c r="C7" s="144" t="s">
        <v>113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26"/>
      <c r="AC7" s="26"/>
      <c r="AD7" s="26"/>
      <c r="AE7" s="26"/>
    </row>
    <row r="8" spans="1:31" ht="22.5" customHeight="1" x14ac:dyDescent="0.6"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44" t="s">
        <v>128</v>
      </c>
      <c r="R8" s="144"/>
      <c r="S8" s="144"/>
      <c r="T8" s="144"/>
      <c r="U8" s="144"/>
      <c r="V8" s="144"/>
      <c r="W8" s="144"/>
      <c r="X8" s="144"/>
      <c r="Y8" s="144"/>
      <c r="Z8" s="144"/>
      <c r="AA8" s="37"/>
      <c r="AB8" s="26"/>
      <c r="AC8" s="26"/>
      <c r="AD8" s="26"/>
      <c r="AE8" s="26"/>
    </row>
    <row r="9" spans="1:31" ht="22.5" customHeight="1" x14ac:dyDescent="0.6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46" t="s">
        <v>65</v>
      </c>
      <c r="R9" s="146"/>
      <c r="S9" s="146"/>
      <c r="T9" s="146"/>
      <c r="U9" s="14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22.5" customHeight="1" x14ac:dyDescent="0.6">
      <c r="J10" s="26"/>
      <c r="K10" s="26"/>
      <c r="L10" s="26"/>
      <c r="M10" s="26"/>
      <c r="N10" s="26"/>
      <c r="O10" s="26"/>
      <c r="P10" s="26"/>
      <c r="Q10" s="26" t="s">
        <v>107</v>
      </c>
      <c r="R10" s="26"/>
      <c r="S10" s="26"/>
      <c r="T10" s="26"/>
      <c r="V10" s="26"/>
      <c r="W10" s="38"/>
      <c r="X10" s="26"/>
      <c r="Y10" s="26" t="s">
        <v>66</v>
      </c>
      <c r="Z10" s="26"/>
      <c r="AA10" s="26" t="s">
        <v>67</v>
      </c>
      <c r="AC10" s="26" t="s">
        <v>68</v>
      </c>
      <c r="AE10" s="26"/>
    </row>
    <row r="11" spans="1:31" s="26" customFormat="1" ht="22.5" customHeight="1" x14ac:dyDescent="0.6">
      <c r="C11" s="26" t="s">
        <v>44</v>
      </c>
      <c r="I11" s="18"/>
      <c r="K11" s="146" t="s">
        <v>4</v>
      </c>
      <c r="L11" s="146"/>
      <c r="M11" s="146"/>
      <c r="N11" s="146"/>
      <c r="O11" s="146"/>
      <c r="Q11" s="26" t="s">
        <v>108</v>
      </c>
      <c r="S11" s="18"/>
      <c r="U11" s="26" t="s">
        <v>78</v>
      </c>
      <c r="W11" s="38" t="s">
        <v>247</v>
      </c>
      <c r="Y11" s="26" t="s">
        <v>69</v>
      </c>
      <c r="AA11" s="26" t="s">
        <v>70</v>
      </c>
      <c r="AB11" s="18"/>
      <c r="AC11" s="26" t="s">
        <v>71</v>
      </c>
      <c r="AD11" s="18"/>
      <c r="AE11" s="26" t="s">
        <v>5</v>
      </c>
    </row>
    <row r="12" spans="1:31" s="26" customFormat="1" ht="22.5" customHeight="1" x14ac:dyDescent="0.6">
      <c r="C12" s="26" t="s">
        <v>236</v>
      </c>
      <c r="I12" s="26" t="s">
        <v>45</v>
      </c>
      <c r="K12" s="144" t="s">
        <v>251</v>
      </c>
      <c r="L12" s="144"/>
      <c r="M12" s="144"/>
      <c r="Q12" s="26" t="s">
        <v>109</v>
      </c>
      <c r="S12" s="26" t="s">
        <v>78</v>
      </c>
      <c r="U12" s="26" t="s">
        <v>142</v>
      </c>
      <c r="W12" s="38" t="s">
        <v>248</v>
      </c>
      <c r="Y12" s="26" t="s">
        <v>72</v>
      </c>
      <c r="AA12" s="26" t="s">
        <v>73</v>
      </c>
      <c r="AC12" s="26" t="s">
        <v>74</v>
      </c>
      <c r="AE12" s="26" t="s">
        <v>72</v>
      </c>
    </row>
    <row r="13" spans="1:31" s="26" customFormat="1" ht="22.5" customHeight="1" x14ac:dyDescent="0.6">
      <c r="C13" s="39" t="s">
        <v>2</v>
      </c>
      <c r="E13" s="39" t="s">
        <v>45</v>
      </c>
      <c r="G13" s="39" t="s">
        <v>213</v>
      </c>
      <c r="I13" s="39" t="s">
        <v>119</v>
      </c>
      <c r="K13" s="39" t="s">
        <v>140</v>
      </c>
      <c r="M13" s="39" t="s">
        <v>214</v>
      </c>
      <c r="O13" s="39" t="s">
        <v>3</v>
      </c>
      <c r="Q13" s="39" t="s">
        <v>110</v>
      </c>
      <c r="S13" s="39" t="s">
        <v>141</v>
      </c>
      <c r="U13" s="39" t="s">
        <v>143</v>
      </c>
      <c r="W13" s="40" t="s">
        <v>144</v>
      </c>
      <c r="Y13" s="39" t="s">
        <v>75</v>
      </c>
      <c r="AA13" s="39" t="s">
        <v>76</v>
      </c>
      <c r="AC13" s="39" t="s">
        <v>77</v>
      </c>
      <c r="AE13" s="39" t="s">
        <v>75</v>
      </c>
    </row>
    <row r="14" spans="1:31" ht="22.5" customHeight="1" x14ac:dyDescent="0.6">
      <c r="A14" s="35" t="s">
        <v>173</v>
      </c>
      <c r="B14" s="35"/>
      <c r="C14" s="1">
        <v>323400</v>
      </c>
      <c r="D14" s="1"/>
      <c r="E14" s="1">
        <v>50281</v>
      </c>
      <c r="F14" s="1"/>
      <c r="G14" s="1">
        <v>0</v>
      </c>
      <c r="H14" s="1"/>
      <c r="I14" s="1">
        <v>37552</v>
      </c>
      <c r="J14" s="1"/>
      <c r="K14" s="1">
        <v>32340</v>
      </c>
      <c r="L14" s="1"/>
      <c r="M14" s="1">
        <v>0</v>
      </c>
      <c r="N14" s="1"/>
      <c r="O14" s="1">
        <v>674374</v>
      </c>
      <c r="P14" s="1"/>
      <c r="Q14" s="1">
        <v>-70</v>
      </c>
      <c r="R14" s="1"/>
      <c r="S14" s="1">
        <v>135404</v>
      </c>
      <c r="T14" s="1"/>
      <c r="U14" s="1">
        <v>45823</v>
      </c>
      <c r="V14" s="1"/>
      <c r="W14" s="1">
        <v>502</v>
      </c>
      <c r="X14" s="1"/>
      <c r="Y14" s="1">
        <f>SUM(Q14:W14)</f>
        <v>181659</v>
      </c>
      <c r="Z14" s="1"/>
      <c r="AA14" s="1">
        <f t="shared" ref="AA14:AA15" si="0">SUM(C14:O14,Y14)</f>
        <v>1299606</v>
      </c>
      <c r="AB14" s="1"/>
      <c r="AC14" s="1">
        <v>10378</v>
      </c>
      <c r="AD14" s="1"/>
      <c r="AE14" s="1">
        <f>SUM(AA14:AC14)</f>
        <v>1309984</v>
      </c>
    </row>
    <row r="15" spans="1:31" ht="22.5" customHeight="1" x14ac:dyDescent="0.6">
      <c r="A15" s="18" t="s">
        <v>172</v>
      </c>
      <c r="B15" s="35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PL!F33</f>
        <v>15468</v>
      </c>
      <c r="P15" s="1"/>
      <c r="Q15" s="1">
        <v>0</v>
      </c>
      <c r="R15" s="1"/>
      <c r="S15" s="1">
        <v>0</v>
      </c>
      <c r="T15" s="1"/>
      <c r="U15" s="1">
        <v>0</v>
      </c>
      <c r="V15" s="1"/>
      <c r="W15" s="1">
        <v>0</v>
      </c>
      <c r="X15" s="1"/>
      <c r="Y15" s="1">
        <f>SUM(Q15:W15)</f>
        <v>0</v>
      </c>
      <c r="Z15" s="1"/>
      <c r="AA15" s="1">
        <f t="shared" si="0"/>
        <v>15468</v>
      </c>
      <c r="AB15" s="1"/>
      <c r="AC15" s="1">
        <f>SUM(PL!F34)</f>
        <v>-3720</v>
      </c>
      <c r="AD15" s="1"/>
      <c r="AE15" s="1">
        <f>SUM(AA15:AC15)</f>
        <v>11748</v>
      </c>
    </row>
    <row r="16" spans="1:31" ht="22.5" customHeight="1" x14ac:dyDescent="0.6">
      <c r="A16" s="18" t="s">
        <v>60</v>
      </c>
      <c r="B16" s="35"/>
      <c r="C16" s="8">
        <v>0</v>
      </c>
      <c r="D16" s="1"/>
      <c r="E16" s="8">
        <v>0</v>
      </c>
      <c r="F16" s="1"/>
      <c r="G16" s="8">
        <v>0</v>
      </c>
      <c r="H16" s="1"/>
      <c r="I16" s="8">
        <v>0</v>
      </c>
      <c r="J16" s="1"/>
      <c r="K16" s="8">
        <v>0</v>
      </c>
      <c r="L16" s="1"/>
      <c r="M16" s="8">
        <v>0</v>
      </c>
      <c r="N16" s="1"/>
      <c r="O16" s="8">
        <v>0</v>
      </c>
      <c r="P16" s="1"/>
      <c r="Q16" s="8">
        <v>621</v>
      </c>
      <c r="R16" s="1"/>
      <c r="S16" s="8">
        <v>0</v>
      </c>
      <c r="T16" s="1"/>
      <c r="U16" s="8">
        <v>0</v>
      </c>
      <c r="V16" s="1"/>
      <c r="W16" s="8">
        <v>0</v>
      </c>
      <c r="X16" s="1"/>
      <c r="Y16" s="1">
        <f>SUM(Q16:W16)</f>
        <v>621</v>
      </c>
      <c r="Z16" s="1"/>
      <c r="AA16" s="8">
        <f>SUM(C16:O16,Y16)</f>
        <v>621</v>
      </c>
      <c r="AB16" s="1"/>
      <c r="AC16" s="8">
        <v>-225</v>
      </c>
      <c r="AD16" s="1"/>
      <c r="AE16" s="8">
        <f>SUM(AA16:AC16)</f>
        <v>396</v>
      </c>
    </row>
    <row r="17" spans="1:32" ht="22.5" customHeight="1" x14ac:dyDescent="0.6">
      <c r="A17" s="18" t="s">
        <v>61</v>
      </c>
      <c r="C17" s="41">
        <f>SUM(C15:C16)</f>
        <v>0</v>
      </c>
      <c r="D17" s="1"/>
      <c r="E17" s="41">
        <f>SUM(E15:E16)</f>
        <v>0</v>
      </c>
      <c r="F17" s="3"/>
      <c r="G17" s="41">
        <f>SUM(G15:G16)</f>
        <v>0</v>
      </c>
      <c r="H17" s="3"/>
      <c r="I17" s="41">
        <f>SUM(I15:I16)</f>
        <v>0</v>
      </c>
      <c r="J17" s="1"/>
      <c r="K17" s="41">
        <f>SUM(K15:K16)</f>
        <v>0</v>
      </c>
      <c r="L17" s="3"/>
      <c r="M17" s="41">
        <f>SUM(M15:M16)</f>
        <v>0</v>
      </c>
      <c r="N17" s="1"/>
      <c r="O17" s="42">
        <f>SUM(O15:O16)</f>
        <v>15468</v>
      </c>
      <c r="P17" s="2"/>
      <c r="Q17" s="42">
        <f>SUM(Q15:Q16)</f>
        <v>621</v>
      </c>
      <c r="R17" s="2"/>
      <c r="S17" s="41">
        <f>SUM(S15:S16)</f>
        <v>0</v>
      </c>
      <c r="T17" s="2"/>
      <c r="U17" s="41">
        <f>SUM(U15:U16)</f>
        <v>0</v>
      </c>
      <c r="V17" s="2"/>
      <c r="W17" s="41">
        <f>SUM(W15:W16)</f>
        <v>0</v>
      </c>
      <c r="X17" s="2"/>
      <c r="Y17" s="43">
        <f>SUM(Y15:Y16)</f>
        <v>621</v>
      </c>
      <c r="Z17" s="2"/>
      <c r="AA17" s="43">
        <f>SUM(AA15:AA16)</f>
        <v>16089</v>
      </c>
      <c r="AB17" s="1"/>
      <c r="AC17" s="43">
        <f>SUM(AC15:AC16)</f>
        <v>-3945</v>
      </c>
      <c r="AD17" s="1"/>
      <c r="AE17" s="43">
        <f>SUM(AE15:AE16)</f>
        <v>12144</v>
      </c>
    </row>
    <row r="18" spans="1:32" ht="22.5" customHeight="1" x14ac:dyDescent="0.6">
      <c r="A18" s="18" t="s">
        <v>187</v>
      </c>
      <c r="C18" s="3"/>
      <c r="D18" s="1"/>
      <c r="E18" s="3"/>
      <c r="F18" s="3"/>
      <c r="G18" s="3"/>
      <c r="H18" s="3"/>
      <c r="I18" s="3"/>
      <c r="J18" s="1"/>
      <c r="K18" s="3"/>
      <c r="L18" s="3"/>
      <c r="M18" s="3"/>
      <c r="N18" s="1"/>
      <c r="O18" s="2"/>
      <c r="P18" s="2"/>
      <c r="Q18" s="2"/>
      <c r="R18" s="2"/>
      <c r="S18" s="3"/>
      <c r="T18" s="2"/>
      <c r="U18" s="3"/>
      <c r="V18" s="2"/>
      <c r="W18" s="3"/>
      <c r="X18" s="2"/>
      <c r="Y18" s="1"/>
      <c r="Z18" s="2"/>
      <c r="AA18" s="1"/>
      <c r="AB18" s="1"/>
      <c r="AC18" s="1"/>
      <c r="AD18" s="1"/>
      <c r="AE18" s="1"/>
    </row>
    <row r="19" spans="1:32" ht="22.5" customHeight="1" x14ac:dyDescent="0.6">
      <c r="A19" s="18" t="s">
        <v>188</v>
      </c>
      <c r="C19" s="13">
        <v>0</v>
      </c>
      <c r="D19" s="1"/>
      <c r="E19" s="13">
        <v>0</v>
      </c>
      <c r="F19" s="3"/>
      <c r="G19" s="13">
        <v>0</v>
      </c>
      <c r="H19" s="3"/>
      <c r="I19" s="13">
        <v>0</v>
      </c>
      <c r="J19" s="1"/>
      <c r="K19" s="13">
        <v>0</v>
      </c>
      <c r="L19" s="3"/>
      <c r="M19" s="13">
        <v>0</v>
      </c>
      <c r="N19" s="1"/>
      <c r="O19" s="4">
        <v>0</v>
      </c>
      <c r="P19" s="2"/>
      <c r="Q19" s="4">
        <v>0</v>
      </c>
      <c r="R19" s="2"/>
      <c r="S19" s="13">
        <v>0</v>
      </c>
      <c r="T19" s="2"/>
      <c r="U19" s="13">
        <v>0</v>
      </c>
      <c r="V19" s="2"/>
      <c r="W19" s="13">
        <v>0</v>
      </c>
      <c r="X19" s="2"/>
      <c r="Y19" s="8">
        <f>SUM(Q19:W19)</f>
        <v>0</v>
      </c>
      <c r="Z19" s="2"/>
      <c r="AA19" s="8">
        <f>SUM(C19:O19,Y19)</f>
        <v>0</v>
      </c>
      <c r="AB19" s="1"/>
      <c r="AC19" s="8">
        <v>-42</v>
      </c>
      <c r="AD19" s="1"/>
      <c r="AE19" s="8">
        <f>SUM(AA19:AC19)</f>
        <v>-42</v>
      </c>
    </row>
    <row r="20" spans="1:32" ht="22.5" customHeight="1" thickBot="1" x14ac:dyDescent="0.65">
      <c r="A20" s="35" t="s">
        <v>174</v>
      </c>
      <c r="B20" s="35"/>
      <c r="C20" s="11">
        <f>C14+SUM(C17:C17)</f>
        <v>323400</v>
      </c>
      <c r="D20" s="1"/>
      <c r="E20" s="11">
        <f>E14+SUM(E17:E17)</f>
        <v>50281</v>
      </c>
      <c r="F20" s="1"/>
      <c r="G20" s="11">
        <f>G14+SUM(G17:G17)</f>
        <v>0</v>
      </c>
      <c r="H20" s="1"/>
      <c r="I20" s="11">
        <f>I14+SUM(I17:I17)</f>
        <v>37552</v>
      </c>
      <c r="J20" s="1"/>
      <c r="K20" s="11">
        <f>K14+SUM(K17:K19)</f>
        <v>32340</v>
      </c>
      <c r="L20" s="1"/>
      <c r="M20" s="11">
        <f>M14+SUM(M17:M19)</f>
        <v>0</v>
      </c>
      <c r="N20" s="1"/>
      <c r="O20" s="11">
        <f>O14+SUM(O17:O19)</f>
        <v>689842</v>
      </c>
      <c r="P20" s="1"/>
      <c r="Q20" s="11">
        <f>Q14+SUM(Q17:Q19)</f>
        <v>551</v>
      </c>
      <c r="R20" s="1"/>
      <c r="S20" s="11">
        <f>S14+SUM(S17:S19)</f>
        <v>135404</v>
      </c>
      <c r="T20" s="1"/>
      <c r="U20" s="11">
        <f>U14+SUM(U17:U19)</f>
        <v>45823</v>
      </c>
      <c r="V20" s="1"/>
      <c r="W20" s="11">
        <f>W14+SUM(W17:W19)</f>
        <v>502</v>
      </c>
      <c r="X20" s="1"/>
      <c r="Y20" s="11">
        <f>Y14+SUM(Y17:Y19)</f>
        <v>182280</v>
      </c>
      <c r="Z20" s="1"/>
      <c r="AA20" s="11">
        <f>AA14+SUM(AA17:AA19)</f>
        <v>1315695</v>
      </c>
      <c r="AB20" s="1"/>
      <c r="AC20" s="11">
        <f>AC14+SUM(AC17:AC19)</f>
        <v>6391</v>
      </c>
      <c r="AD20" s="1"/>
      <c r="AE20" s="11">
        <f>AE14+SUM(AE17:AE19)</f>
        <v>1322086</v>
      </c>
    </row>
    <row r="21" spans="1:32" ht="22.5" customHeight="1" thickTop="1" x14ac:dyDescent="0.6">
      <c r="A21" s="35"/>
      <c r="B21" s="3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2" ht="22.5" customHeight="1" x14ac:dyDescent="0.6">
      <c r="A22" s="35" t="s">
        <v>194</v>
      </c>
      <c r="B22" s="35"/>
      <c r="C22" s="1">
        <v>323400</v>
      </c>
      <c r="D22" s="1"/>
      <c r="E22" s="1">
        <v>50281</v>
      </c>
      <c r="F22" s="1"/>
      <c r="G22" s="1">
        <v>0</v>
      </c>
      <c r="H22" s="1"/>
      <c r="I22" s="1">
        <v>37552</v>
      </c>
      <c r="J22" s="1"/>
      <c r="K22" s="1">
        <v>32340</v>
      </c>
      <c r="L22" s="1"/>
      <c r="M22" s="1">
        <v>0</v>
      </c>
      <c r="N22" s="1"/>
      <c r="O22" s="1">
        <v>743149</v>
      </c>
      <c r="P22" s="1"/>
      <c r="Q22" s="1">
        <v>-1364</v>
      </c>
      <c r="R22" s="1"/>
      <c r="S22" s="1">
        <v>135404</v>
      </c>
      <c r="T22" s="1"/>
      <c r="U22" s="1">
        <v>45823</v>
      </c>
      <c r="V22" s="1"/>
      <c r="W22" s="1">
        <v>-7357</v>
      </c>
      <c r="X22" s="1"/>
      <c r="Y22" s="1">
        <f>SUM(Q22:W22)</f>
        <v>172506</v>
      </c>
      <c r="Z22" s="1"/>
      <c r="AA22" s="1">
        <f>SUM(C22:O22,Y22)</f>
        <v>1359228</v>
      </c>
      <c r="AB22" s="1"/>
      <c r="AC22" s="1">
        <v>43162</v>
      </c>
      <c r="AD22" s="1"/>
      <c r="AE22" s="1">
        <f>SUM(AA22:AC22)</f>
        <v>1402390</v>
      </c>
    </row>
    <row r="23" spans="1:32" ht="22.5" customHeight="1" x14ac:dyDescent="0.6">
      <c r="A23" s="18" t="s">
        <v>172</v>
      </c>
      <c r="B23" s="35"/>
      <c r="C23" s="1">
        <v>0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f>PL!D33</f>
        <v>57532</v>
      </c>
      <c r="P23" s="1"/>
      <c r="Q23" s="1">
        <v>0</v>
      </c>
      <c r="R23" s="1"/>
      <c r="S23" s="1">
        <v>0</v>
      </c>
      <c r="T23" s="1"/>
      <c r="U23" s="1">
        <v>0</v>
      </c>
      <c r="V23" s="1"/>
      <c r="W23" s="1">
        <v>0</v>
      </c>
      <c r="X23" s="1"/>
      <c r="Y23" s="1">
        <f>SUM(Q23:W23)</f>
        <v>0</v>
      </c>
      <c r="Z23" s="1"/>
      <c r="AA23" s="1">
        <f>SUM(C23:O23,Y23)</f>
        <v>57532</v>
      </c>
      <c r="AB23" s="1"/>
      <c r="AC23" s="1">
        <v>-2987</v>
      </c>
      <c r="AD23" s="1"/>
      <c r="AE23" s="1">
        <f t="shared" ref="AE23:AE29" si="1">SUM(AA23:AC23)</f>
        <v>54545</v>
      </c>
    </row>
    <row r="24" spans="1:32" ht="22.5" customHeight="1" x14ac:dyDescent="0.6">
      <c r="A24" s="18" t="s">
        <v>60</v>
      </c>
      <c r="B24" s="35"/>
      <c r="C24" s="8">
        <v>0</v>
      </c>
      <c r="D24" s="1"/>
      <c r="E24" s="8">
        <v>0</v>
      </c>
      <c r="F24" s="1"/>
      <c r="G24" s="8">
        <v>0</v>
      </c>
      <c r="H24" s="1"/>
      <c r="I24" s="8">
        <v>0</v>
      </c>
      <c r="J24" s="1"/>
      <c r="K24" s="8">
        <v>0</v>
      </c>
      <c r="L24" s="1"/>
      <c r="M24" s="8">
        <v>0</v>
      </c>
      <c r="N24" s="1"/>
      <c r="O24" s="8">
        <v>0</v>
      </c>
      <c r="P24" s="1"/>
      <c r="Q24" s="8">
        <v>-595</v>
      </c>
      <c r="R24" s="1"/>
      <c r="S24" s="8">
        <v>0</v>
      </c>
      <c r="T24" s="1"/>
      <c r="U24" s="8">
        <v>0</v>
      </c>
      <c r="V24" s="1"/>
      <c r="W24" s="8">
        <v>0</v>
      </c>
      <c r="X24" s="1"/>
      <c r="Y24" s="8">
        <f>SUM(Q24:W24)</f>
        <v>-595</v>
      </c>
      <c r="Z24" s="1"/>
      <c r="AA24" s="8">
        <f>SUM(C24:O24,Y24)</f>
        <v>-595</v>
      </c>
      <c r="AB24" s="1"/>
      <c r="AC24" s="8">
        <v>-71</v>
      </c>
      <c r="AD24" s="1"/>
      <c r="AE24" s="8">
        <f t="shared" si="1"/>
        <v>-666</v>
      </c>
    </row>
    <row r="25" spans="1:32" ht="22.5" customHeight="1" x14ac:dyDescent="0.6">
      <c r="A25" s="18" t="s">
        <v>61</v>
      </c>
      <c r="C25" s="3">
        <f>SUM(C23:C24)</f>
        <v>0</v>
      </c>
      <c r="D25" s="1"/>
      <c r="E25" s="3">
        <f>SUM(E23:E24)</f>
        <v>0</v>
      </c>
      <c r="F25" s="3"/>
      <c r="G25" s="3">
        <f>SUM(G23:G24)</f>
        <v>0</v>
      </c>
      <c r="H25" s="3"/>
      <c r="I25" s="3">
        <f>SUM(I23:I24)</f>
        <v>0</v>
      </c>
      <c r="J25" s="1"/>
      <c r="K25" s="3">
        <f>SUM(K23:K24)</f>
        <v>0</v>
      </c>
      <c r="L25" s="3"/>
      <c r="M25" s="3">
        <f>SUM(M23:M24)</f>
        <v>0</v>
      </c>
      <c r="N25" s="1"/>
      <c r="O25" s="1">
        <f>SUM(O23:O24)</f>
        <v>57532</v>
      </c>
      <c r="P25" s="1"/>
      <c r="Q25" s="3">
        <f>SUM(Q23:Q24)</f>
        <v>-595</v>
      </c>
      <c r="R25" s="1"/>
      <c r="S25" s="3">
        <f>SUM(S23:S24)</f>
        <v>0</v>
      </c>
      <c r="T25" s="1"/>
      <c r="U25" s="1">
        <f>SUM(U23:U24)</f>
        <v>0</v>
      </c>
      <c r="V25" s="1"/>
      <c r="W25" s="3">
        <f>SUM(W23:W24)</f>
        <v>0</v>
      </c>
      <c r="X25" s="1"/>
      <c r="Y25" s="3">
        <f>SUM(Y23:Y24)</f>
        <v>-595</v>
      </c>
      <c r="Z25" s="1"/>
      <c r="AA25" s="1">
        <f>SUM(AA23:AA24)</f>
        <v>56937</v>
      </c>
      <c r="AB25" s="1"/>
      <c r="AC25" s="3">
        <f>SUM(AC23:AC24)</f>
        <v>-3058</v>
      </c>
      <c r="AD25" s="1"/>
      <c r="AE25" s="1">
        <f>SUM(AE23:AE24)</f>
        <v>53879</v>
      </c>
    </row>
    <row r="26" spans="1:32" ht="22.5" customHeight="1" x14ac:dyDescent="0.6">
      <c r="A26" s="18" t="s">
        <v>215</v>
      </c>
      <c r="C26" s="3">
        <v>0</v>
      </c>
      <c r="D26" s="1"/>
      <c r="E26" s="3">
        <v>0</v>
      </c>
      <c r="F26" s="3"/>
      <c r="G26" s="3">
        <v>-4685</v>
      </c>
      <c r="H26" s="3"/>
      <c r="I26" s="3">
        <v>0</v>
      </c>
      <c r="J26" s="1"/>
      <c r="K26" s="3">
        <v>0</v>
      </c>
      <c r="L26" s="3"/>
      <c r="M26" s="3">
        <v>0</v>
      </c>
      <c r="N26" s="1"/>
      <c r="O26" s="1">
        <v>0</v>
      </c>
      <c r="P26" s="1"/>
      <c r="Q26" s="3">
        <v>0</v>
      </c>
      <c r="R26" s="1"/>
      <c r="S26" s="3">
        <v>0</v>
      </c>
      <c r="T26" s="1"/>
      <c r="U26" s="1">
        <v>0</v>
      </c>
      <c r="V26" s="1"/>
      <c r="W26" s="3">
        <v>0</v>
      </c>
      <c r="X26" s="1"/>
      <c r="Y26" s="1">
        <f t="shared" ref="Y26:Y27" si="2">SUM(Q26:W26)</f>
        <v>0</v>
      </c>
      <c r="Z26" s="1"/>
      <c r="AA26" s="1">
        <f>SUM(C26:O26,Y26)</f>
        <v>-4685</v>
      </c>
      <c r="AB26" s="1"/>
      <c r="AC26" s="3">
        <v>0</v>
      </c>
      <c r="AD26" s="1"/>
      <c r="AE26" s="1">
        <f t="shared" si="1"/>
        <v>-4685</v>
      </c>
    </row>
    <row r="27" spans="1:32" ht="22.5" customHeight="1" x14ac:dyDescent="0.6">
      <c r="A27" s="18" t="s">
        <v>216</v>
      </c>
      <c r="C27" s="3">
        <v>0</v>
      </c>
      <c r="D27" s="1"/>
      <c r="E27" s="3">
        <v>0</v>
      </c>
      <c r="F27" s="3"/>
      <c r="G27" s="3">
        <v>0</v>
      </c>
      <c r="H27" s="3"/>
      <c r="I27" s="3">
        <v>0</v>
      </c>
      <c r="J27" s="1"/>
      <c r="K27" s="3">
        <v>0</v>
      </c>
      <c r="L27" s="3"/>
      <c r="M27" s="3">
        <v>4685</v>
      </c>
      <c r="N27" s="1"/>
      <c r="O27" s="1">
        <v>-4685</v>
      </c>
      <c r="P27" s="1"/>
      <c r="Q27" s="3">
        <v>0</v>
      </c>
      <c r="R27" s="1"/>
      <c r="S27" s="3">
        <v>0</v>
      </c>
      <c r="T27" s="1"/>
      <c r="U27" s="1">
        <v>0</v>
      </c>
      <c r="V27" s="1"/>
      <c r="W27" s="3">
        <v>0</v>
      </c>
      <c r="X27" s="1"/>
      <c r="Y27" s="1">
        <f t="shared" si="2"/>
        <v>0</v>
      </c>
      <c r="Z27" s="1"/>
      <c r="AA27" s="1">
        <f>SUM(C27:O27,Y27)</f>
        <v>0</v>
      </c>
      <c r="AB27" s="1"/>
      <c r="AC27" s="3">
        <v>0</v>
      </c>
      <c r="AD27" s="1"/>
      <c r="AE27" s="1">
        <f t="shared" si="1"/>
        <v>0</v>
      </c>
    </row>
    <row r="28" spans="1:32" ht="22.5" customHeight="1" x14ac:dyDescent="0.6">
      <c r="A28" s="18" t="s">
        <v>187</v>
      </c>
      <c r="C28" s="3"/>
      <c r="D28" s="1"/>
      <c r="E28" s="3"/>
      <c r="F28" s="3"/>
      <c r="G28" s="3"/>
      <c r="H28" s="3"/>
      <c r="I28" s="3"/>
      <c r="J28" s="1"/>
      <c r="K28" s="3"/>
      <c r="L28" s="3"/>
      <c r="M28" s="3"/>
      <c r="N28" s="1"/>
      <c r="O28" s="1"/>
      <c r="P28" s="1"/>
      <c r="Q28" s="3"/>
      <c r="R28" s="1"/>
      <c r="S28" s="3"/>
      <c r="T28" s="1"/>
      <c r="U28" s="1"/>
      <c r="V28" s="1"/>
      <c r="W28" s="3"/>
      <c r="X28" s="1"/>
      <c r="Y28" s="3"/>
      <c r="Z28" s="1"/>
      <c r="AA28" s="1"/>
      <c r="AB28" s="1"/>
      <c r="AC28" s="3"/>
      <c r="AD28" s="1"/>
      <c r="AE28" s="1"/>
    </row>
    <row r="29" spans="1:32" ht="22.5" customHeight="1" x14ac:dyDescent="0.6">
      <c r="A29" s="18" t="s">
        <v>188</v>
      </c>
      <c r="C29" s="3">
        <v>0</v>
      </c>
      <c r="D29" s="1"/>
      <c r="E29" s="3">
        <v>0</v>
      </c>
      <c r="F29" s="3"/>
      <c r="G29" s="3">
        <v>0</v>
      </c>
      <c r="H29" s="3"/>
      <c r="I29" s="3">
        <v>0</v>
      </c>
      <c r="J29" s="1"/>
      <c r="K29" s="3">
        <v>0</v>
      </c>
      <c r="L29" s="3"/>
      <c r="M29" s="3">
        <v>0</v>
      </c>
      <c r="N29" s="1"/>
      <c r="O29" s="1">
        <v>0</v>
      </c>
      <c r="P29" s="1"/>
      <c r="Q29" s="3">
        <v>0</v>
      </c>
      <c r="R29" s="1"/>
      <c r="S29" s="3">
        <v>0</v>
      </c>
      <c r="T29" s="1"/>
      <c r="U29" s="1">
        <v>0</v>
      </c>
      <c r="V29" s="1"/>
      <c r="W29" s="3">
        <v>0</v>
      </c>
      <c r="X29" s="1"/>
      <c r="Y29" s="1">
        <f t="shared" ref="Y29" si="3">SUM(Q29:W29)</f>
        <v>0</v>
      </c>
      <c r="Z29" s="1"/>
      <c r="AA29" s="1">
        <f t="shared" ref="AA29" si="4">SUM(C29:O29,Y29)</f>
        <v>0</v>
      </c>
      <c r="AB29" s="1"/>
      <c r="AC29" s="3">
        <v>-50</v>
      </c>
      <c r="AD29" s="1"/>
      <c r="AE29" s="1">
        <f t="shared" si="1"/>
        <v>-50</v>
      </c>
    </row>
    <row r="30" spans="1:32" ht="22.5" customHeight="1" thickBot="1" x14ac:dyDescent="0.65">
      <c r="A30" s="35" t="s">
        <v>195</v>
      </c>
      <c r="B30" s="44"/>
      <c r="C30" s="45">
        <f>SUM(C22:C22,C25:C29)</f>
        <v>323400</v>
      </c>
      <c r="D30" s="1"/>
      <c r="E30" s="45">
        <f>SUM(E22:E22,E25:E29)</f>
        <v>50281</v>
      </c>
      <c r="F30" s="1"/>
      <c r="G30" s="45">
        <f>SUM(G22:G22,G25:G29)</f>
        <v>-4685</v>
      </c>
      <c r="H30" s="1"/>
      <c r="I30" s="45">
        <f>SUM(I22:I22,I25:I29)</f>
        <v>37552</v>
      </c>
      <c r="J30" s="1"/>
      <c r="K30" s="45">
        <f>SUM(K22:K22,K25:K29)</f>
        <v>32340</v>
      </c>
      <c r="L30" s="1"/>
      <c r="M30" s="45">
        <f>SUM(M22:M22,M25:M29)</f>
        <v>4685</v>
      </c>
      <c r="N30" s="1">
        <f>SUM(N22:N25)</f>
        <v>0</v>
      </c>
      <c r="O30" s="45">
        <f>SUM(O22:O22,O25:O29)</f>
        <v>795996</v>
      </c>
      <c r="P30" s="1"/>
      <c r="Q30" s="45">
        <f>SUM(Q22:Q22,Q25:Q29)</f>
        <v>-1959</v>
      </c>
      <c r="R30" s="1"/>
      <c r="S30" s="45">
        <f>SUM(S22:S22,S25:S29)</f>
        <v>135404</v>
      </c>
      <c r="T30" s="1"/>
      <c r="U30" s="45">
        <f>SUM(U22:U22,U25:U29)</f>
        <v>45823</v>
      </c>
      <c r="V30" s="1"/>
      <c r="W30" s="45">
        <f>SUM(W22:W22,W25:W29)</f>
        <v>-7357</v>
      </c>
      <c r="X30" s="1"/>
      <c r="Y30" s="45">
        <f>SUM(Y22:Y22,Y25:Y29)</f>
        <v>171911</v>
      </c>
      <c r="Z30" s="1"/>
      <c r="AA30" s="45">
        <f>SUM(AA22:AA22,AA25:AA29)</f>
        <v>1411480</v>
      </c>
      <c r="AB30" s="1"/>
      <c r="AC30" s="45">
        <f>SUM(AC22:AC22,AC25:AC29)</f>
        <v>40054</v>
      </c>
      <c r="AD30" s="1"/>
      <c r="AE30" s="45">
        <f>SUM(AE22:AE22,AE25:AE29)</f>
        <v>1451534</v>
      </c>
    </row>
    <row r="31" spans="1:32" ht="22.5" customHeight="1" thickTop="1" x14ac:dyDescent="0.6">
      <c r="C31" s="46">
        <f>C22-BS!F83</f>
        <v>0</v>
      </c>
      <c r="D31" s="46"/>
      <c r="E31" s="46">
        <f>E22-BS!F84</f>
        <v>0</v>
      </c>
      <c r="F31" s="46"/>
      <c r="G31" s="46"/>
      <c r="H31" s="46"/>
      <c r="I31" s="46">
        <f>I22-BS!F86</f>
        <v>0</v>
      </c>
      <c r="J31" s="46"/>
      <c r="K31" s="46">
        <f>K22-BS!F89</f>
        <v>0</v>
      </c>
      <c r="L31" s="46"/>
      <c r="M31" s="46"/>
      <c r="N31" s="46"/>
      <c r="O31" s="46">
        <f>O22-BS!F91</f>
        <v>0</v>
      </c>
      <c r="P31" s="46"/>
      <c r="Q31" s="46"/>
      <c r="R31" s="46"/>
      <c r="S31" s="46"/>
      <c r="T31" s="46"/>
      <c r="U31" s="46"/>
      <c r="V31" s="46"/>
      <c r="W31" s="46"/>
      <c r="X31" s="46"/>
      <c r="Y31" s="46">
        <f>Y22-BS!F92</f>
        <v>0</v>
      </c>
      <c r="Z31" s="47"/>
      <c r="AA31" s="46">
        <f>AA22-BS!F93</f>
        <v>0</v>
      </c>
      <c r="AB31" s="46"/>
      <c r="AC31" s="46">
        <f>AC22-BS!F94</f>
        <v>0</v>
      </c>
      <c r="AD31" s="46"/>
      <c r="AE31" s="46">
        <f>AE22-BS!F95</f>
        <v>0</v>
      </c>
    </row>
    <row r="32" spans="1:32" ht="22.5" customHeight="1" x14ac:dyDescent="0.6">
      <c r="C32" s="48">
        <f>C30-BS!D83</f>
        <v>0</v>
      </c>
      <c r="D32" s="48"/>
      <c r="E32" s="48">
        <f>E30-BS!D84</f>
        <v>0</v>
      </c>
      <c r="F32" s="48"/>
      <c r="G32" s="48"/>
      <c r="H32" s="48"/>
      <c r="I32" s="48">
        <f>I30-BS!D86</f>
        <v>0</v>
      </c>
      <c r="J32" s="48"/>
      <c r="K32" s="48">
        <f>K30-BS!D89</f>
        <v>0</v>
      </c>
      <c r="L32" s="48"/>
      <c r="M32" s="48"/>
      <c r="N32" s="48"/>
      <c r="O32" s="46">
        <f>O30-BS!D91</f>
        <v>0</v>
      </c>
      <c r="P32" s="48"/>
      <c r="Q32" s="48"/>
      <c r="R32" s="48"/>
      <c r="S32" s="48"/>
      <c r="T32" s="48"/>
      <c r="U32" s="48"/>
      <c r="V32" s="48"/>
      <c r="W32" s="48"/>
      <c r="X32" s="48"/>
      <c r="Y32" s="46">
        <f>SUM(Y30-BS!D92)</f>
        <v>0</v>
      </c>
      <c r="Z32" s="49"/>
      <c r="AA32" s="46">
        <f>AA30-BS!D93</f>
        <v>0</v>
      </c>
      <c r="AB32" s="48"/>
      <c r="AC32" s="46">
        <f>AC30-BS!D94</f>
        <v>0</v>
      </c>
      <c r="AD32" s="48"/>
      <c r="AE32" s="46">
        <f>AE30-BS!D95</f>
        <v>0</v>
      </c>
      <c r="AF32" s="50"/>
    </row>
    <row r="33" spans="1:27" ht="22.5" customHeight="1" x14ac:dyDescent="0.6">
      <c r="A33" s="18" t="s">
        <v>233</v>
      </c>
      <c r="AA33" s="1"/>
    </row>
  </sheetData>
  <mergeCells count="6">
    <mergeCell ref="K12:M12"/>
    <mergeCell ref="C6:AE6"/>
    <mergeCell ref="C7:AA7"/>
    <mergeCell ref="Q9:U9"/>
    <mergeCell ref="Q8:Z8"/>
    <mergeCell ref="K11:O11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4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8"/>
  <sheetViews>
    <sheetView showGridLines="0" view="pageBreakPreview" zoomScaleNormal="70" zoomScaleSheetLayoutView="100" workbookViewId="0">
      <selection activeCell="K12" sqref="K12"/>
    </sheetView>
  </sheetViews>
  <sheetFormatPr defaultColWidth="9.125" defaultRowHeight="18" customHeight="1" x14ac:dyDescent="0.25"/>
  <cols>
    <col min="1" max="1" width="38.125" style="51" customWidth="1"/>
    <col min="2" max="2" width="1.75" style="51" customWidth="1"/>
    <col min="3" max="3" width="14.75" style="51" customWidth="1"/>
    <col min="4" max="4" width="1.75" style="51" customWidth="1"/>
    <col min="5" max="5" width="14.75" style="51" customWidth="1"/>
    <col min="6" max="6" width="1.75" style="51" customWidth="1"/>
    <col min="7" max="7" width="14.75" style="51" customWidth="1"/>
    <col min="8" max="8" width="1.75" style="51" customWidth="1"/>
    <col min="9" max="9" width="14.75" style="51" customWidth="1"/>
    <col min="10" max="10" width="1.75" style="51" customWidth="1"/>
    <col min="11" max="11" width="20.25" style="51" customWidth="1"/>
    <col min="12" max="12" width="1.75" style="51" customWidth="1"/>
    <col min="13" max="13" width="15.25" style="51" customWidth="1"/>
    <col min="14" max="14" width="1.75" style="51" customWidth="1"/>
    <col min="15" max="15" width="16.875" style="51" customWidth="1"/>
    <col min="16" max="16" width="1.75" style="51" customWidth="1"/>
    <col min="17" max="17" width="14.75" style="51" customWidth="1"/>
    <col min="18" max="16384" width="9.125" style="51"/>
  </cols>
  <sheetData>
    <row r="1" spans="1:17" ht="18" customHeight="1" x14ac:dyDescent="0.25">
      <c r="Q1" s="36" t="s">
        <v>53</v>
      </c>
    </row>
    <row r="2" spans="1:17" s="35" customFormat="1" ht="18" customHeight="1" x14ac:dyDescent="0.6">
      <c r="A2" s="20" t="s">
        <v>102</v>
      </c>
    </row>
    <row r="3" spans="1:17" s="35" customFormat="1" ht="18" customHeight="1" x14ac:dyDescent="0.6">
      <c r="A3" s="35" t="s">
        <v>101</v>
      </c>
    </row>
    <row r="4" spans="1:17" s="35" customFormat="1" ht="18" customHeight="1" x14ac:dyDescent="0.6">
      <c r="A4" s="35" t="s">
        <v>193</v>
      </c>
    </row>
    <row r="5" spans="1:17" s="18" customFormat="1" ht="18" customHeight="1" x14ac:dyDescent="0.6">
      <c r="Q5" s="21" t="s">
        <v>134</v>
      </c>
    </row>
    <row r="6" spans="1:17" s="18" customFormat="1" ht="18" customHeight="1" x14ac:dyDescent="0.6">
      <c r="C6" s="145" t="s">
        <v>20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s="18" customFormat="1" ht="18" customHeight="1" x14ac:dyDescent="0.6"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O7" s="26" t="s">
        <v>79</v>
      </c>
      <c r="P7" s="52"/>
      <c r="Q7" s="52"/>
    </row>
    <row r="8" spans="1:17" s="18" customFormat="1" ht="18" customHeight="1" x14ac:dyDescent="0.6"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O8" s="39" t="s">
        <v>129</v>
      </c>
      <c r="P8" s="52"/>
      <c r="Q8" s="52"/>
    </row>
    <row r="9" spans="1:17" s="18" customFormat="1" ht="18" customHeight="1" x14ac:dyDescent="0.6">
      <c r="D9" s="26"/>
      <c r="E9" s="26"/>
      <c r="F9" s="26"/>
      <c r="G9" s="26"/>
      <c r="H9" s="26"/>
      <c r="I9" s="26"/>
      <c r="J9" s="26"/>
      <c r="K9" s="26"/>
      <c r="L9" s="26"/>
      <c r="M9" s="26"/>
      <c r="O9" s="26" t="s">
        <v>80</v>
      </c>
      <c r="P9" s="52"/>
      <c r="Q9" s="52"/>
    </row>
    <row r="10" spans="1:17" s="26" customFormat="1" ht="18" customHeight="1" x14ac:dyDescent="0.6">
      <c r="C10" s="26" t="s">
        <v>44</v>
      </c>
      <c r="I10" s="146" t="s">
        <v>4</v>
      </c>
      <c r="J10" s="146"/>
      <c r="K10" s="146"/>
      <c r="L10" s="146"/>
      <c r="M10" s="146"/>
      <c r="O10" s="39" t="s">
        <v>81</v>
      </c>
      <c r="Q10" s="26" t="s">
        <v>5</v>
      </c>
    </row>
    <row r="11" spans="1:17" s="26" customFormat="1" ht="18" customHeight="1" x14ac:dyDescent="0.6">
      <c r="C11" s="26" t="s">
        <v>237</v>
      </c>
      <c r="I11" s="144" t="s">
        <v>251</v>
      </c>
      <c r="J11" s="144"/>
      <c r="K11" s="144"/>
      <c r="O11" s="26" t="s">
        <v>78</v>
      </c>
      <c r="Q11" s="26" t="s">
        <v>72</v>
      </c>
    </row>
    <row r="12" spans="1:17" s="26" customFormat="1" ht="18" customHeight="1" x14ac:dyDescent="0.6">
      <c r="C12" s="39" t="s">
        <v>2</v>
      </c>
      <c r="E12" s="39" t="s">
        <v>45</v>
      </c>
      <c r="G12" s="39" t="s">
        <v>213</v>
      </c>
      <c r="I12" s="39" t="s">
        <v>140</v>
      </c>
      <c r="K12" s="39" t="s">
        <v>214</v>
      </c>
      <c r="M12" s="39" t="s">
        <v>3</v>
      </c>
      <c r="O12" s="39" t="s">
        <v>141</v>
      </c>
      <c r="Q12" s="39" t="s">
        <v>75</v>
      </c>
    </row>
    <row r="13" spans="1:17" s="18" customFormat="1" ht="18" customHeight="1" x14ac:dyDescent="0.6">
      <c r="A13" s="35" t="s">
        <v>173</v>
      </c>
      <c r="C13" s="1">
        <v>323400</v>
      </c>
      <c r="D13" s="1"/>
      <c r="E13" s="1">
        <v>50281</v>
      </c>
      <c r="F13" s="1"/>
      <c r="G13" s="1">
        <v>0</v>
      </c>
      <c r="H13" s="1"/>
      <c r="I13" s="1">
        <v>32340</v>
      </c>
      <c r="J13" s="1"/>
      <c r="K13" s="1">
        <v>0</v>
      </c>
      <c r="L13" s="1"/>
      <c r="M13" s="1">
        <v>537031</v>
      </c>
      <c r="N13" s="1"/>
      <c r="O13" s="1">
        <v>135404</v>
      </c>
      <c r="P13" s="1"/>
      <c r="Q13" s="1">
        <f>SUM(C13:O13)</f>
        <v>1078456</v>
      </c>
    </row>
    <row r="14" spans="1:17" s="18" customFormat="1" ht="18" customHeight="1" x14ac:dyDescent="0.6">
      <c r="A14" s="18" t="s">
        <v>58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f>PL!J52</f>
        <v>18736</v>
      </c>
      <c r="N14" s="1"/>
      <c r="O14" s="1">
        <v>0</v>
      </c>
      <c r="P14" s="1"/>
      <c r="Q14" s="1">
        <f t="shared" ref="Q14:Q15" si="0">SUM(C14:O14)</f>
        <v>18736</v>
      </c>
    </row>
    <row r="15" spans="1:17" s="18" customFormat="1" ht="18" customHeight="1" x14ac:dyDescent="0.6">
      <c r="A15" s="18" t="s">
        <v>60</v>
      </c>
      <c r="C15" s="8">
        <v>0</v>
      </c>
      <c r="D15" s="1"/>
      <c r="E15" s="8">
        <v>0</v>
      </c>
      <c r="F15" s="1"/>
      <c r="G15" s="8">
        <v>0</v>
      </c>
      <c r="H15" s="1"/>
      <c r="I15" s="8">
        <v>0</v>
      </c>
      <c r="J15" s="1"/>
      <c r="K15" s="8">
        <v>0</v>
      </c>
      <c r="L15" s="1"/>
      <c r="M15" s="8">
        <v>0</v>
      </c>
      <c r="N15" s="1"/>
      <c r="O15" s="8">
        <v>0</v>
      </c>
      <c r="P15" s="1"/>
      <c r="Q15" s="8">
        <f t="shared" si="0"/>
        <v>0</v>
      </c>
    </row>
    <row r="16" spans="1:17" s="18" customFormat="1" ht="18" customHeight="1" x14ac:dyDescent="0.6">
      <c r="A16" s="18" t="s">
        <v>61</v>
      </c>
      <c r="C16" s="3">
        <f>SUM(C14:C14)</f>
        <v>0</v>
      </c>
      <c r="D16" s="1"/>
      <c r="E16" s="3">
        <f>SUM(E14:E14)</f>
        <v>0</v>
      </c>
      <c r="F16" s="3"/>
      <c r="G16" s="3">
        <f>SUM(G14:G14)</f>
        <v>0</v>
      </c>
      <c r="H16" s="1"/>
      <c r="I16" s="3">
        <f>SUM(I14:I14)</f>
        <v>0</v>
      </c>
      <c r="J16" s="3"/>
      <c r="K16" s="3">
        <f>SUM(K14:K14)</f>
        <v>0</v>
      </c>
      <c r="L16" s="1"/>
      <c r="M16" s="1">
        <f>SUM(M14:M14)</f>
        <v>18736</v>
      </c>
      <c r="N16" s="1"/>
      <c r="O16" s="1">
        <f>SUM(O14:O14)</f>
        <v>0</v>
      </c>
      <c r="P16" s="1"/>
      <c r="Q16" s="1">
        <f>SUM(Q14:Q14)</f>
        <v>18736</v>
      </c>
    </row>
    <row r="17" spans="1:17" s="18" customFormat="1" ht="18" customHeight="1" thickBot="1" x14ac:dyDescent="0.65">
      <c r="A17" s="35" t="s">
        <v>174</v>
      </c>
      <c r="C17" s="45">
        <f>C13+C16</f>
        <v>323400</v>
      </c>
      <c r="D17" s="1"/>
      <c r="E17" s="45">
        <f>E13+E16</f>
        <v>50281</v>
      </c>
      <c r="F17" s="1"/>
      <c r="G17" s="45">
        <f>G13+G16</f>
        <v>0</v>
      </c>
      <c r="H17" s="1"/>
      <c r="I17" s="45">
        <f>I13+I16</f>
        <v>32340</v>
      </c>
      <c r="J17" s="1"/>
      <c r="K17" s="45">
        <f>K13+K16</f>
        <v>0</v>
      </c>
      <c r="L17" s="1"/>
      <c r="M17" s="45">
        <f>SUM(M13:M13)+M16</f>
        <v>555767</v>
      </c>
      <c r="N17" s="1"/>
      <c r="O17" s="45">
        <f>O13+O16</f>
        <v>135404</v>
      </c>
      <c r="P17" s="1"/>
      <c r="Q17" s="45">
        <f>SUM(Q13:Q13)+Q16</f>
        <v>1097192</v>
      </c>
    </row>
    <row r="18" spans="1:17" s="18" customFormat="1" ht="18" customHeight="1" thickTop="1" x14ac:dyDescent="0.6">
      <c r="A18" s="3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18" customFormat="1" ht="18" customHeight="1" x14ac:dyDescent="0.6">
      <c r="A19" s="35" t="s">
        <v>194</v>
      </c>
      <c r="C19" s="1">
        <v>323400</v>
      </c>
      <c r="D19" s="1"/>
      <c r="E19" s="1">
        <v>50281</v>
      </c>
      <c r="F19" s="1"/>
      <c r="G19" s="1">
        <v>0</v>
      </c>
      <c r="H19" s="1"/>
      <c r="I19" s="1">
        <v>32340</v>
      </c>
      <c r="J19" s="1"/>
      <c r="K19" s="1">
        <v>0</v>
      </c>
      <c r="L19" s="1"/>
      <c r="M19" s="1">
        <v>586262</v>
      </c>
      <c r="N19" s="1"/>
      <c r="O19" s="1">
        <v>135404</v>
      </c>
      <c r="P19" s="1"/>
      <c r="Q19" s="1">
        <f t="shared" ref="Q19:Q24" si="1">SUM(C19:O19)</f>
        <v>1127687</v>
      </c>
    </row>
    <row r="20" spans="1:17" s="18" customFormat="1" ht="18" customHeight="1" x14ac:dyDescent="0.6">
      <c r="A20" s="18" t="s">
        <v>58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f>PL!H52</f>
        <v>6653</v>
      </c>
      <c r="N20" s="1"/>
      <c r="O20" s="1">
        <v>0</v>
      </c>
      <c r="P20" s="1"/>
      <c r="Q20" s="1">
        <f t="shared" si="1"/>
        <v>6653</v>
      </c>
    </row>
    <row r="21" spans="1:17" s="18" customFormat="1" ht="18" customHeight="1" x14ac:dyDescent="0.6">
      <c r="A21" s="18" t="s">
        <v>60</v>
      </c>
      <c r="C21" s="8">
        <v>0</v>
      </c>
      <c r="D21" s="1"/>
      <c r="E21" s="8">
        <v>0</v>
      </c>
      <c r="F21" s="1"/>
      <c r="G21" s="8">
        <v>0</v>
      </c>
      <c r="H21" s="1"/>
      <c r="I21" s="8">
        <v>0</v>
      </c>
      <c r="J21" s="1"/>
      <c r="K21" s="8">
        <v>0</v>
      </c>
      <c r="L21" s="1"/>
      <c r="M21" s="8">
        <v>0</v>
      </c>
      <c r="N21" s="1"/>
      <c r="O21" s="8">
        <v>0</v>
      </c>
      <c r="P21" s="1"/>
      <c r="Q21" s="8">
        <f t="shared" si="1"/>
        <v>0</v>
      </c>
    </row>
    <row r="22" spans="1:17" s="18" customFormat="1" ht="18" customHeight="1" x14ac:dyDescent="0.6">
      <c r="A22" s="18" t="s">
        <v>82</v>
      </c>
      <c r="C22" s="1">
        <f>SUM(C20:C20)</f>
        <v>0</v>
      </c>
      <c r="D22" s="1"/>
      <c r="E22" s="1">
        <f>SUM(E20:E20)</f>
        <v>0</v>
      </c>
      <c r="F22" s="1"/>
      <c r="G22" s="1">
        <f>SUM(G20:G20)</f>
        <v>0</v>
      </c>
      <c r="H22" s="1"/>
      <c r="I22" s="1">
        <f>SUM(I20:I20)</f>
        <v>0</v>
      </c>
      <c r="J22" s="1"/>
      <c r="K22" s="1">
        <f>SUM(K20:K20)</f>
        <v>0</v>
      </c>
      <c r="L22" s="1"/>
      <c r="M22" s="1">
        <f>SUM(M20:M20)</f>
        <v>6653</v>
      </c>
      <c r="N22" s="1"/>
      <c r="O22" s="1">
        <f>SUM(O20:O20)</f>
        <v>0</v>
      </c>
      <c r="P22" s="1"/>
      <c r="Q22" s="1">
        <f>SUM(Q20:Q20)</f>
        <v>6653</v>
      </c>
    </row>
    <row r="23" spans="1:17" s="18" customFormat="1" ht="18" customHeight="1" x14ac:dyDescent="0.6">
      <c r="A23" s="18" t="s">
        <v>215</v>
      </c>
      <c r="C23" s="1">
        <v>0</v>
      </c>
      <c r="D23" s="1"/>
      <c r="E23" s="1">
        <v>0</v>
      </c>
      <c r="F23" s="1"/>
      <c r="G23" s="1">
        <v>-4685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v>0</v>
      </c>
      <c r="P23" s="1"/>
      <c r="Q23" s="1">
        <f t="shared" si="1"/>
        <v>-4685</v>
      </c>
    </row>
    <row r="24" spans="1:17" s="18" customFormat="1" ht="18" customHeight="1" x14ac:dyDescent="0.6">
      <c r="A24" s="18" t="s">
        <v>216</v>
      </c>
      <c r="C24" s="8">
        <v>0</v>
      </c>
      <c r="D24" s="1"/>
      <c r="E24" s="8">
        <v>0</v>
      </c>
      <c r="F24" s="1"/>
      <c r="G24" s="8">
        <v>0</v>
      </c>
      <c r="H24" s="1"/>
      <c r="I24" s="8">
        <v>0</v>
      </c>
      <c r="J24" s="1"/>
      <c r="K24" s="1">
        <v>4685</v>
      </c>
      <c r="L24" s="1"/>
      <c r="M24" s="1">
        <v>-4685</v>
      </c>
      <c r="N24" s="1"/>
      <c r="O24" s="1">
        <v>0</v>
      </c>
      <c r="P24" s="1"/>
      <c r="Q24" s="1">
        <f t="shared" si="1"/>
        <v>0</v>
      </c>
    </row>
    <row r="25" spans="1:17" s="18" customFormat="1" ht="18" customHeight="1" thickBot="1" x14ac:dyDescent="0.65">
      <c r="A25" s="35" t="s">
        <v>195</v>
      </c>
      <c r="C25" s="45">
        <f>SUM(C19,C22:C24)</f>
        <v>323400</v>
      </c>
      <c r="D25" s="1"/>
      <c r="E25" s="45">
        <f>SUM(E19,E22:E24)</f>
        <v>50281</v>
      </c>
      <c r="F25" s="1"/>
      <c r="G25" s="45">
        <f>SUM(G19,G22:G24)</f>
        <v>-4685</v>
      </c>
      <c r="H25" s="1"/>
      <c r="I25" s="45">
        <f>SUM(I19,I22:I24)</f>
        <v>32340</v>
      </c>
      <c r="J25" s="1"/>
      <c r="K25" s="45">
        <f>SUM(K19,K22:K24)</f>
        <v>4685</v>
      </c>
      <c r="L25" s="1"/>
      <c r="M25" s="45">
        <f>SUM(M19,M22:M24)</f>
        <v>588230</v>
      </c>
      <c r="N25" s="1"/>
      <c r="O25" s="45">
        <f>SUM(O19,O22:O24)</f>
        <v>135404</v>
      </c>
      <c r="P25" s="1"/>
      <c r="Q25" s="45">
        <f>SUM(Q19,Q22:Q24)</f>
        <v>1129655</v>
      </c>
    </row>
    <row r="26" spans="1:17" s="18" customFormat="1" ht="18" customHeight="1" thickTop="1" x14ac:dyDescent="0.6">
      <c r="C26" s="46">
        <f>C19-BS!J83</f>
        <v>0</v>
      </c>
      <c r="D26" s="47"/>
      <c r="E26" s="46">
        <f>E19-BS!J84</f>
        <v>0</v>
      </c>
      <c r="F26" s="46"/>
      <c r="G26" s="46"/>
      <c r="H26" s="47"/>
      <c r="I26" s="46">
        <f>I19-BS!J89</f>
        <v>0</v>
      </c>
      <c r="J26" s="46"/>
      <c r="K26" s="46"/>
      <c r="L26" s="47"/>
      <c r="M26" s="46">
        <f>M19-BS!J91</f>
        <v>0</v>
      </c>
      <c r="N26" s="46"/>
      <c r="O26" s="46">
        <f>O19-BS!J92</f>
        <v>0</v>
      </c>
      <c r="P26" s="47"/>
      <c r="Q26" s="46">
        <f>Q19-BS!J95</f>
        <v>0</v>
      </c>
    </row>
    <row r="27" spans="1:17" s="18" customFormat="1" ht="18" customHeight="1" x14ac:dyDescent="0.6">
      <c r="C27" s="46">
        <f>C25-BS!H83</f>
        <v>0</v>
      </c>
      <c r="D27" s="47"/>
      <c r="E27" s="46">
        <f>E25-BS!H84</f>
        <v>0</v>
      </c>
      <c r="F27" s="46"/>
      <c r="G27" s="46"/>
      <c r="H27" s="47"/>
      <c r="I27" s="46">
        <f>I25-BS!H89</f>
        <v>0</v>
      </c>
      <c r="J27" s="46"/>
      <c r="K27" s="46"/>
      <c r="L27" s="47"/>
      <c r="M27" s="46">
        <f>M25-BS!H91</f>
        <v>0</v>
      </c>
      <c r="N27" s="46"/>
      <c r="O27" s="46">
        <f>O25-BS!H92</f>
        <v>0</v>
      </c>
      <c r="P27" s="47"/>
      <c r="Q27" s="46">
        <f>Q25-BS!H95</f>
        <v>0</v>
      </c>
    </row>
    <row r="28" spans="1:17" ht="18" customHeight="1" x14ac:dyDescent="0.25">
      <c r="A28" s="18" t="s">
        <v>233</v>
      </c>
    </row>
  </sheetData>
  <mergeCells count="3">
    <mergeCell ref="C6:Q6"/>
    <mergeCell ref="I10:M10"/>
    <mergeCell ref="I11:K11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01"/>
  <sheetViews>
    <sheetView showGridLines="0" view="pageBreakPreview" topLeftCell="A80" zoomScaleNormal="100" zoomScaleSheetLayoutView="100" workbookViewId="0">
      <selection activeCell="B90" sqref="B90"/>
    </sheetView>
  </sheetViews>
  <sheetFormatPr defaultColWidth="9.125" defaultRowHeight="20.399999999999999" customHeight="1" x14ac:dyDescent="0.6"/>
  <cols>
    <col min="1" max="1" width="47.375" style="53" customWidth="1"/>
    <col min="2" max="2" width="12.25" style="54" customWidth="1"/>
    <col min="3" max="3" width="1.125" style="53" customWidth="1"/>
    <col min="4" max="4" width="13.75" style="53" customWidth="1"/>
    <col min="5" max="5" width="1.75" style="53" customWidth="1"/>
    <col min="6" max="6" width="13.75" style="53" customWidth="1"/>
    <col min="7" max="7" width="1.75" style="53" customWidth="1"/>
    <col min="8" max="8" width="13.75" style="53" customWidth="1"/>
    <col min="9" max="9" width="1.75" style="53" customWidth="1"/>
    <col min="10" max="10" width="13.75" style="53" customWidth="1"/>
    <col min="11" max="11" width="19" style="53" customWidth="1"/>
    <col min="12" max="12" width="13.75" style="53" customWidth="1"/>
    <col min="13" max="16384" width="9.125" style="53"/>
  </cols>
  <sheetData>
    <row r="1" spans="1:10" ht="17.25" customHeight="1" x14ac:dyDescent="0.6">
      <c r="C1" s="55"/>
      <c r="J1" s="56" t="s">
        <v>53</v>
      </c>
    </row>
    <row r="2" spans="1:10" ht="17.25" customHeight="1" x14ac:dyDescent="0.6">
      <c r="A2" s="57" t="s">
        <v>102</v>
      </c>
      <c r="B2" s="58"/>
      <c r="C2" s="57"/>
      <c r="D2" s="57"/>
      <c r="E2" s="57"/>
      <c r="F2" s="57"/>
      <c r="G2" s="57"/>
      <c r="H2" s="57"/>
      <c r="I2" s="57"/>
      <c r="J2" s="57"/>
    </row>
    <row r="3" spans="1:10" ht="17.25" customHeight="1" x14ac:dyDescent="0.6">
      <c r="A3" s="57" t="s">
        <v>98</v>
      </c>
      <c r="B3" s="58"/>
      <c r="C3" s="57"/>
      <c r="D3" s="57"/>
      <c r="E3" s="57"/>
      <c r="F3" s="57"/>
      <c r="G3" s="57"/>
      <c r="H3" s="57"/>
      <c r="I3" s="57"/>
      <c r="J3" s="57"/>
    </row>
    <row r="4" spans="1:10" s="57" customFormat="1" ht="17.25" customHeight="1" x14ac:dyDescent="0.6">
      <c r="A4" s="57" t="s">
        <v>193</v>
      </c>
      <c r="B4" s="58"/>
    </row>
    <row r="5" spans="1:10" s="57" customFormat="1" ht="17.25" customHeight="1" x14ac:dyDescent="0.6">
      <c r="A5" s="53"/>
      <c r="B5" s="54"/>
      <c r="C5" s="55"/>
      <c r="D5" s="53"/>
      <c r="E5" s="53"/>
      <c r="F5" s="53"/>
      <c r="G5" s="53"/>
      <c r="H5" s="53"/>
      <c r="I5" s="53"/>
      <c r="J5" s="56" t="s">
        <v>134</v>
      </c>
    </row>
    <row r="6" spans="1:10" s="57" customFormat="1" ht="17.25" customHeight="1" x14ac:dyDescent="0.6">
      <c r="A6" s="53"/>
      <c r="B6" s="54"/>
      <c r="C6" s="53"/>
      <c r="D6" s="59"/>
      <c r="E6" s="59" t="s">
        <v>43</v>
      </c>
      <c r="F6" s="59"/>
      <c r="G6" s="60"/>
      <c r="H6" s="59"/>
      <c r="I6" s="59" t="s">
        <v>20</v>
      </c>
      <c r="J6" s="59"/>
    </row>
    <row r="7" spans="1:10" s="57" customFormat="1" ht="17.25" customHeight="1" x14ac:dyDescent="0.6">
      <c r="A7" s="53"/>
      <c r="B7" s="61"/>
      <c r="C7" s="53"/>
      <c r="D7" s="62">
        <v>2025</v>
      </c>
      <c r="E7" s="63"/>
      <c r="F7" s="62">
        <v>2024</v>
      </c>
      <c r="G7" s="63"/>
      <c r="H7" s="62">
        <v>2025</v>
      </c>
      <c r="I7" s="63"/>
      <c r="J7" s="62">
        <v>2024</v>
      </c>
    </row>
    <row r="8" spans="1:10" ht="17.25" customHeight="1" x14ac:dyDescent="0.6">
      <c r="A8" s="57" t="s">
        <v>1</v>
      </c>
    </row>
    <row r="9" spans="1:10" s="57" customFormat="1" ht="17.25" customHeight="1" x14ac:dyDescent="0.6">
      <c r="A9" s="53" t="s">
        <v>169</v>
      </c>
      <c r="B9" s="54"/>
      <c r="C9" s="53"/>
      <c r="D9" s="64">
        <f>PL!D28</f>
        <v>63500</v>
      </c>
      <c r="E9" s="64"/>
      <c r="F9" s="64">
        <f>PL!F28</f>
        <v>16921</v>
      </c>
      <c r="G9" s="64"/>
      <c r="H9" s="64">
        <f>PL!H28</f>
        <v>7540</v>
      </c>
      <c r="I9" s="64"/>
      <c r="J9" s="64">
        <f>PL!J28</f>
        <v>21457</v>
      </c>
    </row>
    <row r="10" spans="1:10" ht="17.25" customHeight="1" x14ac:dyDescent="0.6">
      <c r="A10" s="53" t="s">
        <v>177</v>
      </c>
      <c r="D10" s="64"/>
      <c r="E10" s="64"/>
      <c r="F10" s="64"/>
      <c r="G10" s="64"/>
      <c r="H10" s="64"/>
      <c r="I10" s="64"/>
      <c r="J10" s="64"/>
    </row>
    <row r="11" spans="1:10" ht="17.25" customHeight="1" x14ac:dyDescent="0.6">
      <c r="A11" s="53" t="s">
        <v>114</v>
      </c>
      <c r="D11" s="64"/>
      <c r="E11" s="64"/>
      <c r="F11" s="64"/>
      <c r="G11" s="64"/>
      <c r="H11" s="64"/>
      <c r="I11" s="64"/>
      <c r="J11" s="64"/>
    </row>
    <row r="12" spans="1:10" ht="17.25" customHeight="1" x14ac:dyDescent="0.6">
      <c r="A12" s="53" t="s">
        <v>137</v>
      </c>
      <c r="D12" s="65">
        <v>42571</v>
      </c>
      <c r="E12" s="65"/>
      <c r="F12" s="65">
        <v>34939</v>
      </c>
      <c r="G12" s="65"/>
      <c r="H12" s="65">
        <v>16042</v>
      </c>
      <c r="I12" s="65"/>
      <c r="J12" s="65">
        <v>13565</v>
      </c>
    </row>
    <row r="13" spans="1:10" ht="17.25" customHeight="1" x14ac:dyDescent="0.6">
      <c r="A13" s="53" t="s">
        <v>145</v>
      </c>
      <c r="D13" s="65">
        <v>1629</v>
      </c>
      <c r="E13" s="65"/>
      <c r="F13" s="65">
        <v>1612</v>
      </c>
      <c r="G13" s="65"/>
      <c r="H13" s="65">
        <v>0</v>
      </c>
      <c r="I13" s="65"/>
      <c r="J13" s="65">
        <v>0</v>
      </c>
    </row>
    <row r="14" spans="1:10" ht="17.25" customHeight="1" x14ac:dyDescent="0.6">
      <c r="A14" s="53" t="s">
        <v>93</v>
      </c>
      <c r="D14" s="65">
        <v>1466</v>
      </c>
      <c r="E14" s="65"/>
      <c r="F14" s="65">
        <v>429</v>
      </c>
      <c r="G14" s="65"/>
      <c r="H14" s="65">
        <v>672</v>
      </c>
      <c r="I14" s="65"/>
      <c r="J14" s="65">
        <v>257</v>
      </c>
    </row>
    <row r="15" spans="1:10" ht="17.25" customHeight="1" x14ac:dyDescent="0.6">
      <c r="A15" s="53" t="s">
        <v>230</v>
      </c>
      <c r="D15" s="65"/>
      <c r="E15" s="65"/>
      <c r="F15" s="65"/>
      <c r="G15" s="65"/>
      <c r="H15" s="65"/>
      <c r="I15" s="65"/>
      <c r="J15" s="65"/>
    </row>
    <row r="16" spans="1:10" ht="17.25" customHeight="1" x14ac:dyDescent="0.6">
      <c r="A16" s="53" t="s">
        <v>231</v>
      </c>
      <c r="D16" s="65">
        <v>-491</v>
      </c>
      <c r="E16" s="65"/>
      <c r="F16" s="65">
        <v>1565</v>
      </c>
      <c r="G16" s="65"/>
      <c r="H16" s="65">
        <v>-512</v>
      </c>
      <c r="I16" s="65"/>
      <c r="J16" s="65">
        <v>1376</v>
      </c>
    </row>
    <row r="17" spans="1:10" ht="17.25" customHeight="1" x14ac:dyDescent="0.6">
      <c r="A17" s="53" t="s">
        <v>135</v>
      </c>
      <c r="D17" s="65">
        <v>-265</v>
      </c>
      <c r="E17" s="65"/>
      <c r="F17" s="65">
        <v>656</v>
      </c>
      <c r="G17" s="65"/>
      <c r="H17" s="65">
        <v>130</v>
      </c>
      <c r="I17" s="65"/>
      <c r="J17" s="65">
        <v>1140</v>
      </c>
    </row>
    <row r="18" spans="1:10" ht="17.25" customHeight="1" x14ac:dyDescent="0.6">
      <c r="A18" s="53" t="s">
        <v>166</v>
      </c>
      <c r="D18" s="65">
        <v>-2052</v>
      </c>
      <c r="E18" s="65">
        <v>0</v>
      </c>
      <c r="F18" s="65">
        <v>-157</v>
      </c>
      <c r="G18" s="65">
        <v>0</v>
      </c>
      <c r="H18" s="65">
        <v>-702</v>
      </c>
      <c r="I18" s="65"/>
      <c r="J18" s="65">
        <v>-157</v>
      </c>
    </row>
    <row r="19" spans="1:10" ht="17.25" customHeight="1" x14ac:dyDescent="0.6">
      <c r="A19" s="53" t="s">
        <v>217</v>
      </c>
      <c r="D19" s="65">
        <v>-121</v>
      </c>
      <c r="E19" s="65"/>
      <c r="F19" s="65">
        <v>0</v>
      </c>
      <c r="G19" s="65"/>
      <c r="H19" s="65">
        <v>-53</v>
      </c>
      <c r="I19" s="65"/>
      <c r="J19" s="65">
        <v>0</v>
      </c>
    </row>
    <row r="20" spans="1:10" ht="17.25" customHeight="1" x14ac:dyDescent="0.6">
      <c r="A20" s="53" t="s">
        <v>159</v>
      </c>
      <c r="D20" s="65">
        <v>1529</v>
      </c>
      <c r="E20" s="65"/>
      <c r="F20" s="65">
        <v>19</v>
      </c>
      <c r="G20" s="65"/>
      <c r="H20" s="65">
        <v>66</v>
      </c>
      <c r="I20" s="65"/>
      <c r="J20" s="65">
        <v>0</v>
      </c>
    </row>
    <row r="21" spans="1:10" ht="17.25" customHeight="1" x14ac:dyDescent="0.6">
      <c r="A21" s="53" t="s">
        <v>133</v>
      </c>
      <c r="D21" s="65">
        <v>-2706</v>
      </c>
      <c r="E21" s="65"/>
      <c r="F21" s="65">
        <v>-1898</v>
      </c>
      <c r="G21" s="65"/>
      <c r="H21" s="65">
        <v>0</v>
      </c>
      <c r="I21" s="65"/>
      <c r="J21" s="65">
        <v>0</v>
      </c>
    </row>
    <row r="22" spans="1:10" ht="17.25" customHeight="1" x14ac:dyDescent="0.6">
      <c r="A22" s="53" t="s">
        <v>201</v>
      </c>
      <c r="D22" s="65">
        <v>-192</v>
      </c>
      <c r="E22" s="65">
        <v>0</v>
      </c>
      <c r="F22" s="65">
        <v>0</v>
      </c>
      <c r="G22" s="65">
        <v>0</v>
      </c>
      <c r="H22" s="65">
        <v>-10</v>
      </c>
      <c r="I22" s="65"/>
      <c r="J22" s="65">
        <v>0</v>
      </c>
    </row>
    <row r="23" spans="1:10" ht="17.25" customHeight="1" x14ac:dyDescent="0.6">
      <c r="A23" s="53" t="s">
        <v>167</v>
      </c>
      <c r="D23" s="65">
        <v>0</v>
      </c>
      <c r="E23" s="65">
        <v>0</v>
      </c>
      <c r="F23" s="65">
        <v>213</v>
      </c>
      <c r="G23" s="65">
        <v>0</v>
      </c>
      <c r="H23" s="66">
        <v>0</v>
      </c>
      <c r="I23" s="65"/>
      <c r="J23" s="65">
        <v>0</v>
      </c>
    </row>
    <row r="24" spans="1:10" ht="17.25" customHeight="1" x14ac:dyDescent="0.6">
      <c r="A24" s="53" t="s">
        <v>189</v>
      </c>
      <c r="D24" s="65">
        <v>0</v>
      </c>
      <c r="E24" s="65"/>
      <c r="F24" s="65">
        <v>10</v>
      </c>
      <c r="G24" s="65"/>
      <c r="H24" s="65">
        <v>0</v>
      </c>
      <c r="I24" s="65"/>
      <c r="J24" s="65">
        <v>0</v>
      </c>
    </row>
    <row r="25" spans="1:10" ht="17.25" customHeight="1" x14ac:dyDescent="0.6">
      <c r="A25" s="53" t="s">
        <v>238</v>
      </c>
      <c r="D25" s="66">
        <v>0</v>
      </c>
      <c r="E25" s="65"/>
      <c r="F25" s="66">
        <v>1</v>
      </c>
      <c r="G25" s="65"/>
      <c r="H25" s="66">
        <v>0</v>
      </c>
      <c r="I25" s="65"/>
      <c r="J25" s="65">
        <v>0</v>
      </c>
    </row>
    <row r="26" spans="1:10" ht="17.25" customHeight="1" x14ac:dyDescent="0.6">
      <c r="A26" s="53" t="s">
        <v>218</v>
      </c>
      <c r="D26" s="65">
        <v>2433</v>
      </c>
      <c r="E26" s="65"/>
      <c r="F26" s="65">
        <v>2709</v>
      </c>
      <c r="G26" s="65"/>
      <c r="H26" s="65">
        <v>1342</v>
      </c>
      <c r="I26" s="65"/>
      <c r="J26" s="66">
        <v>1451</v>
      </c>
    </row>
    <row r="27" spans="1:10" ht="17.25" customHeight="1" x14ac:dyDescent="0.6">
      <c r="A27" s="53" t="s">
        <v>219</v>
      </c>
      <c r="D27" s="66">
        <v>-399</v>
      </c>
      <c r="E27" s="65"/>
      <c r="F27" s="66">
        <v>-382</v>
      </c>
      <c r="G27" s="65"/>
      <c r="H27" s="66">
        <v>0</v>
      </c>
      <c r="I27" s="65"/>
      <c r="J27" s="66">
        <v>0</v>
      </c>
    </row>
    <row r="28" spans="1:10" ht="17.25" customHeight="1" x14ac:dyDescent="0.6">
      <c r="A28" s="53" t="s">
        <v>202</v>
      </c>
      <c r="D28" s="66"/>
      <c r="E28" s="65"/>
      <c r="F28" s="66"/>
      <c r="G28" s="65"/>
      <c r="H28" s="66"/>
      <c r="I28" s="65"/>
    </row>
    <row r="29" spans="1:10" ht="17.25" customHeight="1" x14ac:dyDescent="0.6">
      <c r="A29" s="53" t="s">
        <v>160</v>
      </c>
      <c r="D29" s="67">
        <v>-22814</v>
      </c>
      <c r="E29" s="68"/>
      <c r="F29" s="67">
        <v>4403</v>
      </c>
      <c r="G29" s="68"/>
      <c r="H29" s="67">
        <v>0</v>
      </c>
      <c r="I29" s="68"/>
      <c r="J29" s="66">
        <v>0</v>
      </c>
    </row>
    <row r="30" spans="1:10" ht="17.25" customHeight="1" x14ac:dyDescent="0.6">
      <c r="A30" s="53" t="s">
        <v>239</v>
      </c>
      <c r="D30" s="67">
        <v>-367</v>
      </c>
      <c r="E30" s="68"/>
      <c r="F30" s="67">
        <v>-315</v>
      </c>
      <c r="G30" s="68"/>
      <c r="H30" s="67">
        <v>-3115</v>
      </c>
      <c r="I30" s="68"/>
      <c r="J30" s="67">
        <v>-2131</v>
      </c>
    </row>
    <row r="31" spans="1:10" ht="17.25" customHeight="1" x14ac:dyDescent="0.6">
      <c r="A31" s="53" t="s">
        <v>220</v>
      </c>
      <c r="D31" s="65">
        <v>0</v>
      </c>
      <c r="E31" s="68"/>
      <c r="F31" s="65">
        <v>0</v>
      </c>
      <c r="G31" s="68"/>
      <c r="H31" s="65">
        <v>-7301</v>
      </c>
      <c r="I31" s="68"/>
      <c r="J31" s="65">
        <v>-6327</v>
      </c>
    </row>
    <row r="32" spans="1:10" ht="17.25" customHeight="1" x14ac:dyDescent="0.6">
      <c r="A32" s="53" t="s">
        <v>163</v>
      </c>
      <c r="D32" s="67">
        <v>9535</v>
      </c>
      <c r="E32" s="68"/>
      <c r="F32" s="67">
        <v>9926</v>
      </c>
      <c r="G32" s="68"/>
      <c r="H32" s="67">
        <v>8986</v>
      </c>
      <c r="I32" s="68"/>
      <c r="J32" s="67">
        <v>9180</v>
      </c>
    </row>
    <row r="33" spans="1:10" ht="17.25" customHeight="1" x14ac:dyDescent="0.6">
      <c r="A33" s="57" t="s">
        <v>115</v>
      </c>
      <c r="D33" s="69"/>
      <c r="E33" s="64"/>
      <c r="F33" s="69"/>
      <c r="G33" s="64"/>
      <c r="H33" s="69"/>
      <c r="I33" s="64"/>
      <c r="J33" s="69"/>
    </row>
    <row r="34" spans="1:10" ht="17.25" customHeight="1" x14ac:dyDescent="0.6">
      <c r="A34" s="57" t="s">
        <v>54</v>
      </c>
      <c r="D34" s="64">
        <f>SUM(D9:D32)</f>
        <v>93256</v>
      </c>
      <c r="E34" s="64"/>
      <c r="F34" s="64">
        <f>SUM(F9:F32)</f>
        <v>70651</v>
      </c>
      <c r="G34" s="64"/>
      <c r="H34" s="64">
        <f>SUM(H9:H32)</f>
        <v>23085</v>
      </c>
      <c r="I34" s="64"/>
      <c r="J34" s="64">
        <f>SUM(J9:J32)</f>
        <v>39811</v>
      </c>
    </row>
    <row r="35" spans="1:10" ht="17.25" customHeight="1" x14ac:dyDescent="0.6">
      <c r="A35" s="53" t="s">
        <v>116</v>
      </c>
      <c r="D35" s="64"/>
      <c r="E35" s="64"/>
      <c r="F35" s="64"/>
      <c r="G35" s="64"/>
      <c r="H35" s="64"/>
      <c r="I35" s="64"/>
      <c r="J35" s="64"/>
    </row>
    <row r="36" spans="1:10" ht="17.25" customHeight="1" x14ac:dyDescent="0.6">
      <c r="A36" s="53" t="s">
        <v>221</v>
      </c>
      <c r="D36" s="70">
        <v>47365</v>
      </c>
      <c r="E36" s="70"/>
      <c r="F36" s="70">
        <v>-3666</v>
      </c>
      <c r="G36" s="70"/>
      <c r="H36" s="70">
        <v>31904</v>
      </c>
      <c r="I36" s="70"/>
      <c r="J36" s="70">
        <v>-15289</v>
      </c>
    </row>
    <row r="37" spans="1:10" ht="17.25" customHeight="1" x14ac:dyDescent="0.6">
      <c r="A37" s="53" t="s">
        <v>40</v>
      </c>
      <c r="B37" s="54" t="s">
        <v>55</v>
      </c>
      <c r="D37" s="70">
        <v>-40864</v>
      </c>
      <c r="E37" s="70"/>
      <c r="F37" s="70">
        <v>33143</v>
      </c>
      <c r="G37" s="70"/>
      <c r="H37" s="70">
        <v>-34504</v>
      </c>
      <c r="I37" s="70"/>
      <c r="J37" s="70">
        <v>32615</v>
      </c>
    </row>
    <row r="38" spans="1:10" ht="17.25" customHeight="1" x14ac:dyDescent="0.6">
      <c r="A38" s="53" t="s">
        <v>136</v>
      </c>
      <c r="D38" s="70">
        <v>-5495</v>
      </c>
      <c r="E38" s="70"/>
      <c r="F38" s="70">
        <v>-27227</v>
      </c>
      <c r="G38" s="70"/>
      <c r="H38" s="70">
        <v>0</v>
      </c>
      <c r="I38" s="70"/>
      <c r="J38" s="70">
        <v>0</v>
      </c>
    </row>
    <row r="39" spans="1:10" ht="17.25" customHeight="1" x14ac:dyDescent="0.6">
      <c r="A39" s="53" t="s">
        <v>41</v>
      </c>
      <c r="D39" s="70">
        <v>-1520</v>
      </c>
      <c r="E39" s="70"/>
      <c r="F39" s="70">
        <v>3229</v>
      </c>
      <c r="G39" s="70"/>
      <c r="H39" s="70">
        <v>-1908</v>
      </c>
      <c r="I39" s="70"/>
      <c r="J39" s="70">
        <v>3006</v>
      </c>
    </row>
    <row r="40" spans="1:10" ht="17.25" customHeight="1" x14ac:dyDescent="0.6">
      <c r="A40" s="53" t="s">
        <v>83</v>
      </c>
      <c r="D40" s="71">
        <v>-437</v>
      </c>
      <c r="E40" s="71"/>
      <c r="F40" s="71">
        <v>-166</v>
      </c>
      <c r="G40" s="71"/>
      <c r="H40" s="71">
        <v>-747</v>
      </c>
      <c r="I40" s="71"/>
      <c r="J40" s="71">
        <v>-208</v>
      </c>
    </row>
    <row r="41" spans="1:10" ht="17.25" customHeight="1" x14ac:dyDescent="0.6">
      <c r="A41" s="53" t="s">
        <v>117</v>
      </c>
      <c r="D41" s="70"/>
      <c r="E41" s="70"/>
      <c r="F41" s="70"/>
      <c r="G41" s="70"/>
      <c r="H41" s="70"/>
      <c r="I41" s="70"/>
      <c r="J41" s="70"/>
    </row>
    <row r="42" spans="1:10" ht="17.25" customHeight="1" x14ac:dyDescent="0.6">
      <c r="A42" s="53" t="s">
        <v>222</v>
      </c>
      <c r="D42" s="72">
        <v>7471</v>
      </c>
      <c r="E42" s="70"/>
      <c r="F42" s="72">
        <v>-12233</v>
      </c>
      <c r="G42" s="70"/>
      <c r="H42" s="72">
        <v>5924</v>
      </c>
      <c r="I42" s="70"/>
      <c r="J42" s="72">
        <v>-5856</v>
      </c>
    </row>
    <row r="43" spans="1:10" ht="17.25" customHeight="1" x14ac:dyDescent="0.6">
      <c r="A43" s="53" t="s">
        <v>42</v>
      </c>
      <c r="D43" s="72">
        <v>-8510</v>
      </c>
      <c r="E43" s="70"/>
      <c r="F43" s="72">
        <v>2450</v>
      </c>
      <c r="G43" s="70"/>
      <c r="H43" s="72">
        <v>-4904</v>
      </c>
      <c r="I43" s="70"/>
      <c r="J43" s="72">
        <v>-2010</v>
      </c>
    </row>
    <row r="44" spans="1:10" s="57" customFormat="1" ht="17.25" customHeight="1" x14ac:dyDescent="0.6">
      <c r="A44" s="53" t="s">
        <v>112</v>
      </c>
      <c r="B44" s="54"/>
      <c r="C44" s="53"/>
      <c r="D44" s="70">
        <v>126</v>
      </c>
      <c r="E44" s="70"/>
      <c r="F44" s="70">
        <v>-1710</v>
      </c>
      <c r="G44" s="70"/>
      <c r="H44" s="70">
        <v>0</v>
      </c>
      <c r="I44" s="70"/>
      <c r="J44" s="70">
        <v>-1566</v>
      </c>
    </row>
    <row r="45" spans="1:10" s="57" customFormat="1" ht="17.25" customHeight="1" x14ac:dyDescent="0.6">
      <c r="A45" s="53" t="s">
        <v>223</v>
      </c>
      <c r="B45" s="54"/>
      <c r="C45" s="53"/>
      <c r="D45" s="73">
        <v>0</v>
      </c>
      <c r="E45" s="70"/>
      <c r="F45" s="73">
        <v>-3319</v>
      </c>
      <c r="G45" s="70"/>
      <c r="H45" s="73">
        <v>0</v>
      </c>
      <c r="I45" s="70"/>
      <c r="J45" s="73">
        <v>0</v>
      </c>
    </row>
    <row r="46" spans="1:10" s="57" customFormat="1" ht="17.25" customHeight="1" x14ac:dyDescent="0.6">
      <c r="A46" s="53" t="s">
        <v>1</v>
      </c>
      <c r="B46" s="54"/>
      <c r="C46" s="53"/>
      <c r="D46" s="64">
        <f>SUM(D34:D40,D42:D45)</f>
        <v>91392</v>
      </c>
      <c r="E46" s="64"/>
      <c r="F46" s="64">
        <f>SUM(F34:F40,F42:F45)</f>
        <v>61152</v>
      </c>
      <c r="G46" s="64"/>
      <c r="H46" s="64">
        <f>SUM(H34:H40,H42:H45)</f>
        <v>18850</v>
      </c>
      <c r="I46" s="64"/>
      <c r="J46" s="64">
        <f>SUM(J34:J40,J42:J45)</f>
        <v>50503</v>
      </c>
    </row>
    <row r="47" spans="1:10" s="57" customFormat="1" ht="17.25" customHeight="1" x14ac:dyDescent="0.6">
      <c r="A47" s="53" t="s">
        <v>203</v>
      </c>
      <c r="B47" s="54"/>
      <c r="C47" s="53"/>
      <c r="D47" s="64">
        <v>7443</v>
      </c>
      <c r="E47" s="64"/>
      <c r="F47" s="64">
        <v>0</v>
      </c>
      <c r="G47" s="64"/>
      <c r="H47" s="64">
        <v>0</v>
      </c>
      <c r="I47" s="64"/>
      <c r="J47" s="64">
        <v>0</v>
      </c>
    </row>
    <row r="48" spans="1:10" ht="17.25" customHeight="1" x14ac:dyDescent="0.6">
      <c r="A48" s="53" t="s">
        <v>48</v>
      </c>
      <c r="D48" s="74">
        <v>-3010</v>
      </c>
      <c r="E48" s="75"/>
      <c r="F48" s="74">
        <v>-24</v>
      </c>
      <c r="G48" s="75"/>
      <c r="H48" s="74">
        <v>-438</v>
      </c>
      <c r="I48" s="75"/>
      <c r="J48" s="74">
        <v>0</v>
      </c>
    </row>
    <row r="49" spans="1:10" ht="17.25" customHeight="1" x14ac:dyDescent="0.6">
      <c r="A49" s="57" t="s">
        <v>84</v>
      </c>
      <c r="D49" s="76">
        <f>SUM(D46:D48)</f>
        <v>95825</v>
      </c>
      <c r="E49" s="64"/>
      <c r="F49" s="76">
        <f>SUM(F46:F48)</f>
        <v>61128</v>
      </c>
      <c r="G49" s="64"/>
      <c r="H49" s="76">
        <f>SUM(H46:H48)</f>
        <v>18412</v>
      </c>
      <c r="I49" s="64"/>
      <c r="J49" s="76">
        <f>SUM(J46:J48)</f>
        <v>50503</v>
      </c>
    </row>
    <row r="50" spans="1:10" ht="21.75" customHeight="1" x14ac:dyDescent="0.6">
      <c r="I50" s="64"/>
    </row>
    <row r="51" spans="1:10" ht="17.25" customHeight="1" x14ac:dyDescent="0.6">
      <c r="A51" s="53" t="s">
        <v>233</v>
      </c>
    </row>
    <row r="52" spans="1:10" ht="19.5" customHeight="1" x14ac:dyDescent="0.6">
      <c r="C52" s="55"/>
      <c r="J52" s="56" t="s">
        <v>53</v>
      </c>
    </row>
    <row r="53" spans="1:10" ht="19.5" customHeight="1" x14ac:dyDescent="0.6">
      <c r="A53" s="57" t="s">
        <v>102</v>
      </c>
      <c r="B53" s="58"/>
      <c r="C53" s="57"/>
      <c r="D53" s="57"/>
      <c r="E53" s="57"/>
      <c r="F53" s="57"/>
      <c r="G53" s="57"/>
      <c r="H53" s="57"/>
      <c r="I53" s="57"/>
      <c r="J53" s="57"/>
    </row>
    <row r="54" spans="1:10" ht="19.5" customHeight="1" x14ac:dyDescent="0.6">
      <c r="A54" s="57" t="s">
        <v>99</v>
      </c>
      <c r="B54" s="58"/>
      <c r="C54" s="57"/>
      <c r="D54" s="57"/>
      <c r="E54" s="57"/>
      <c r="F54" s="57"/>
      <c r="G54" s="57"/>
      <c r="H54" s="57"/>
      <c r="I54" s="57"/>
      <c r="J54" s="57"/>
    </row>
    <row r="55" spans="1:10" ht="19.5" customHeight="1" x14ac:dyDescent="0.6">
      <c r="A55" s="57" t="s">
        <v>193</v>
      </c>
      <c r="B55" s="58"/>
      <c r="C55" s="57"/>
      <c r="D55" s="57"/>
      <c r="E55" s="57"/>
      <c r="F55" s="57"/>
      <c r="G55" s="57"/>
      <c r="H55" s="57"/>
      <c r="I55" s="57"/>
      <c r="J55" s="57"/>
    </row>
    <row r="56" spans="1:10" ht="19.5" customHeight="1" x14ac:dyDescent="0.6">
      <c r="C56" s="55"/>
      <c r="J56" s="56" t="s">
        <v>134</v>
      </c>
    </row>
    <row r="57" spans="1:10" ht="19.5" customHeight="1" x14ac:dyDescent="0.6">
      <c r="D57" s="59"/>
      <c r="E57" s="59" t="s">
        <v>43</v>
      </c>
      <c r="F57" s="59"/>
      <c r="G57" s="60"/>
      <c r="H57" s="59"/>
      <c r="I57" s="59" t="s">
        <v>20</v>
      </c>
      <c r="J57" s="59"/>
    </row>
    <row r="58" spans="1:10" ht="19.5" customHeight="1" x14ac:dyDescent="0.6">
      <c r="B58" s="61"/>
      <c r="D58" s="62">
        <v>2025</v>
      </c>
      <c r="E58" s="63"/>
      <c r="F58" s="62">
        <v>2024</v>
      </c>
      <c r="G58" s="63"/>
      <c r="H58" s="62">
        <v>2025</v>
      </c>
      <c r="I58" s="63"/>
      <c r="J58" s="62">
        <v>2024</v>
      </c>
    </row>
    <row r="59" spans="1:10" ht="19.5" customHeight="1" x14ac:dyDescent="0.6">
      <c r="A59" s="57" t="s">
        <v>6</v>
      </c>
      <c r="D59" s="55"/>
      <c r="F59" s="55"/>
      <c r="H59" s="55"/>
      <c r="J59" s="55"/>
    </row>
    <row r="60" spans="1:10" ht="19.5" customHeight="1" x14ac:dyDescent="0.6">
      <c r="A60" s="53" t="s">
        <v>204</v>
      </c>
      <c r="D60" s="78">
        <v>-3</v>
      </c>
      <c r="E60" s="78"/>
      <c r="F60" s="78">
        <v>0</v>
      </c>
      <c r="G60" s="78"/>
      <c r="H60" s="78">
        <v>0</v>
      </c>
      <c r="I60" s="78"/>
      <c r="J60" s="78">
        <v>0</v>
      </c>
    </row>
    <row r="61" spans="1:10" ht="19.5" customHeight="1" x14ac:dyDescent="0.6">
      <c r="A61" s="53" t="s">
        <v>240</v>
      </c>
      <c r="D61" s="77">
        <v>0</v>
      </c>
      <c r="E61" s="78"/>
      <c r="F61" s="77">
        <v>0</v>
      </c>
      <c r="G61" s="78"/>
      <c r="H61" s="77">
        <v>0</v>
      </c>
      <c r="I61" s="78"/>
      <c r="J61" s="65">
        <v>-36659</v>
      </c>
    </row>
    <row r="62" spans="1:10" ht="19.5" customHeight="1" x14ac:dyDescent="0.6">
      <c r="A62" s="53" t="s">
        <v>224</v>
      </c>
      <c r="D62" s="78">
        <v>0</v>
      </c>
      <c r="F62" s="78">
        <v>-91</v>
      </c>
      <c r="H62" s="65">
        <v>12010</v>
      </c>
      <c r="I62" s="78"/>
      <c r="J62" s="65">
        <v>-54990</v>
      </c>
    </row>
    <row r="63" spans="1:10" ht="19.5" customHeight="1" x14ac:dyDescent="0.6">
      <c r="A63" s="53" t="s">
        <v>241</v>
      </c>
      <c r="D63" s="77">
        <v>36</v>
      </c>
      <c r="E63" s="78"/>
      <c r="F63" s="77">
        <v>0</v>
      </c>
      <c r="G63" s="78"/>
      <c r="H63" s="77">
        <v>-5468</v>
      </c>
      <c r="I63" s="78"/>
      <c r="J63" s="65">
        <v>0</v>
      </c>
    </row>
    <row r="64" spans="1:10" ht="19.5" customHeight="1" x14ac:dyDescent="0.6">
      <c r="A64" s="53" t="s">
        <v>175</v>
      </c>
      <c r="D64" s="77">
        <v>-926</v>
      </c>
      <c r="E64" s="78"/>
      <c r="F64" s="77">
        <v>-1334</v>
      </c>
      <c r="G64" s="78"/>
      <c r="H64" s="77">
        <v>-926</v>
      </c>
      <c r="I64" s="78"/>
      <c r="J64" s="65">
        <v>-1334</v>
      </c>
    </row>
    <row r="65" spans="1:10" ht="19.5" customHeight="1" x14ac:dyDescent="0.6">
      <c r="A65" s="53" t="s">
        <v>157</v>
      </c>
      <c r="D65" s="78">
        <v>-65397</v>
      </c>
      <c r="E65" s="78"/>
      <c r="F65" s="78">
        <v>-63501</v>
      </c>
      <c r="G65" s="78"/>
      <c r="H65" s="78">
        <v>-27048</v>
      </c>
      <c r="I65" s="78"/>
      <c r="J65" s="78">
        <v>-7765</v>
      </c>
    </row>
    <row r="66" spans="1:10" ht="19.5" customHeight="1" x14ac:dyDescent="0.6">
      <c r="A66" s="53" t="s">
        <v>151</v>
      </c>
      <c r="D66" s="78">
        <v>-3759</v>
      </c>
      <c r="E66" s="78"/>
      <c r="F66" s="78">
        <v>-3582</v>
      </c>
      <c r="G66" s="78"/>
      <c r="H66" s="78">
        <v>0</v>
      </c>
      <c r="I66" s="78"/>
      <c r="J66" s="78">
        <v>0</v>
      </c>
    </row>
    <row r="67" spans="1:10" ht="19.5" customHeight="1" x14ac:dyDescent="0.6">
      <c r="A67" s="53" t="s">
        <v>118</v>
      </c>
      <c r="D67" s="77">
        <v>-1927</v>
      </c>
      <c r="E67" s="78"/>
      <c r="F67" s="77">
        <v>-16725</v>
      </c>
      <c r="G67" s="78"/>
      <c r="H67" s="77">
        <v>-140</v>
      </c>
      <c r="I67" s="78"/>
      <c r="J67" s="77">
        <v>-9873</v>
      </c>
    </row>
    <row r="68" spans="1:10" ht="19.5" customHeight="1" x14ac:dyDescent="0.6">
      <c r="A68" s="53" t="s">
        <v>138</v>
      </c>
      <c r="D68" s="78">
        <v>2764</v>
      </c>
      <c r="E68" s="78"/>
      <c r="F68" s="78">
        <v>0</v>
      </c>
      <c r="G68" s="78"/>
      <c r="H68" s="78">
        <v>65</v>
      </c>
      <c r="I68" s="78"/>
      <c r="J68" s="78">
        <v>0</v>
      </c>
    </row>
    <row r="69" spans="1:10" ht="19.5" customHeight="1" x14ac:dyDescent="0.6">
      <c r="A69" s="53" t="s">
        <v>130</v>
      </c>
      <c r="D69" s="79">
        <v>5340</v>
      </c>
      <c r="E69" s="78"/>
      <c r="F69" s="79">
        <v>3210</v>
      </c>
      <c r="G69" s="78"/>
      <c r="H69" s="78">
        <v>0</v>
      </c>
      <c r="I69" s="78"/>
      <c r="J69" s="78">
        <v>0</v>
      </c>
    </row>
    <row r="70" spans="1:10" ht="19.5" customHeight="1" x14ac:dyDescent="0.6">
      <c r="A70" s="53" t="s">
        <v>242</v>
      </c>
      <c r="D70" s="78">
        <v>12</v>
      </c>
      <c r="E70" s="78"/>
      <c r="F70" s="78">
        <v>34</v>
      </c>
      <c r="G70" s="78"/>
      <c r="H70" s="78">
        <v>2353</v>
      </c>
      <c r="I70" s="78"/>
      <c r="J70" s="78">
        <v>2079</v>
      </c>
    </row>
    <row r="71" spans="1:10" ht="19.5" customHeight="1" x14ac:dyDescent="0.6">
      <c r="A71" s="53" t="s">
        <v>243</v>
      </c>
      <c r="D71" s="80">
        <v>0</v>
      </c>
      <c r="E71" s="77"/>
      <c r="F71" s="80">
        <v>0</v>
      </c>
      <c r="G71" s="77"/>
      <c r="H71" s="80">
        <v>0</v>
      </c>
      <c r="I71" s="77"/>
      <c r="J71" s="80">
        <v>33196</v>
      </c>
    </row>
    <row r="72" spans="1:10" ht="19.5" customHeight="1" x14ac:dyDescent="0.6">
      <c r="A72" s="57" t="s">
        <v>182</v>
      </c>
      <c r="D72" s="76">
        <f>SUM(D60:D71)</f>
        <v>-63860</v>
      </c>
      <c r="E72" s="81"/>
      <c r="F72" s="76">
        <f>SUM(F60:F71)</f>
        <v>-81989</v>
      </c>
      <c r="G72" s="81"/>
      <c r="H72" s="76">
        <f>SUM(H60:H71)</f>
        <v>-19154</v>
      </c>
      <c r="I72" s="81"/>
      <c r="J72" s="76">
        <f>SUM(J60:J71)</f>
        <v>-75346</v>
      </c>
    </row>
    <row r="73" spans="1:10" ht="19.5" customHeight="1" x14ac:dyDescent="0.6">
      <c r="A73" s="57" t="s">
        <v>7</v>
      </c>
      <c r="D73" s="81"/>
      <c r="E73" s="81"/>
      <c r="F73" s="81"/>
      <c r="G73" s="81"/>
      <c r="H73" s="81"/>
      <c r="I73" s="81"/>
      <c r="J73" s="81"/>
    </row>
    <row r="74" spans="1:10" ht="19.5" customHeight="1" x14ac:dyDescent="0.6">
      <c r="A74" s="53" t="s">
        <v>225</v>
      </c>
    </row>
    <row r="75" spans="1:10" ht="19.5" customHeight="1" x14ac:dyDescent="0.6">
      <c r="A75" s="53" t="s">
        <v>147</v>
      </c>
      <c r="D75" s="82">
        <v>-56000</v>
      </c>
      <c r="E75" s="82"/>
      <c r="F75" s="82">
        <v>-13638</v>
      </c>
      <c r="G75" s="82"/>
      <c r="H75" s="82">
        <v>-46000</v>
      </c>
      <c r="I75" s="82"/>
      <c r="J75" s="82">
        <v>-10000</v>
      </c>
    </row>
    <row r="76" spans="1:10" ht="19.5" customHeight="1" x14ac:dyDescent="0.6">
      <c r="A76" s="53" t="s">
        <v>226</v>
      </c>
      <c r="D76" s="82">
        <v>0</v>
      </c>
      <c r="E76" s="82"/>
      <c r="F76" s="82">
        <v>0</v>
      </c>
      <c r="G76" s="82"/>
      <c r="H76" s="82">
        <v>-5000</v>
      </c>
      <c r="I76" s="82"/>
      <c r="J76" s="82">
        <v>-5000</v>
      </c>
    </row>
    <row r="77" spans="1:10" ht="19.5" customHeight="1" x14ac:dyDescent="0.6">
      <c r="A77" s="53" t="s">
        <v>190</v>
      </c>
      <c r="D77" s="82">
        <v>0</v>
      </c>
      <c r="E77" s="82"/>
      <c r="F77" s="82">
        <v>5000</v>
      </c>
      <c r="G77" s="82"/>
      <c r="H77" s="82">
        <v>0</v>
      </c>
      <c r="I77" s="82"/>
      <c r="J77" s="82">
        <v>0</v>
      </c>
    </row>
    <row r="78" spans="1:10" ht="19.5" customHeight="1" x14ac:dyDescent="0.6">
      <c r="A78" s="53" t="s">
        <v>164</v>
      </c>
      <c r="D78" s="65">
        <v>13000</v>
      </c>
      <c r="E78" s="82"/>
      <c r="F78" s="65">
        <v>64681</v>
      </c>
      <c r="G78" s="82"/>
      <c r="H78" s="65">
        <v>13000</v>
      </c>
      <c r="I78" s="82"/>
      <c r="J78" s="82">
        <v>64680</v>
      </c>
    </row>
    <row r="79" spans="1:10" ht="19.5" customHeight="1" x14ac:dyDescent="0.6">
      <c r="A79" s="53" t="s">
        <v>244</v>
      </c>
      <c r="D79" s="83">
        <v>-23023</v>
      </c>
      <c r="E79" s="82"/>
      <c r="F79" s="83">
        <v>-25222</v>
      </c>
      <c r="G79" s="82"/>
      <c r="H79" s="83">
        <v>-19738</v>
      </c>
      <c r="I79" s="82"/>
      <c r="J79" s="83">
        <v>-19693</v>
      </c>
    </row>
    <row r="80" spans="1:10" ht="19.5" customHeight="1" x14ac:dyDescent="0.6">
      <c r="A80" s="53" t="s">
        <v>245</v>
      </c>
      <c r="D80" s="82">
        <v>-6143</v>
      </c>
      <c r="E80" s="82"/>
      <c r="F80" s="82">
        <v>-3366</v>
      </c>
      <c r="G80" s="82"/>
      <c r="H80" s="82">
        <v>-4129</v>
      </c>
      <c r="I80" s="82"/>
      <c r="J80" s="82">
        <v>-1750</v>
      </c>
    </row>
    <row r="81" spans="1:10" s="57" customFormat="1" ht="19.5" customHeight="1" x14ac:dyDescent="0.6">
      <c r="A81" s="53" t="s">
        <v>246</v>
      </c>
      <c r="B81" s="54"/>
      <c r="C81" s="53"/>
      <c r="D81" s="84">
        <v>-9928</v>
      </c>
      <c r="E81" s="83"/>
      <c r="F81" s="84">
        <v>-9462</v>
      </c>
      <c r="G81" s="83"/>
      <c r="H81" s="84">
        <v>-9305</v>
      </c>
      <c r="I81" s="83"/>
      <c r="J81" s="84">
        <f>-9128-2</f>
        <v>-9130</v>
      </c>
    </row>
    <row r="82" spans="1:10" s="57" customFormat="1" ht="19.5" customHeight="1" x14ac:dyDescent="0.6">
      <c r="A82" s="53" t="s">
        <v>227</v>
      </c>
      <c r="B82" s="54"/>
      <c r="C82" s="53"/>
      <c r="D82" s="82">
        <v>-3382</v>
      </c>
      <c r="E82" s="85"/>
      <c r="F82" s="82">
        <v>0</v>
      </c>
      <c r="G82" s="85"/>
      <c r="H82" s="85">
        <v>-3382</v>
      </c>
      <c r="I82" s="85"/>
      <c r="J82" s="82">
        <v>0</v>
      </c>
    </row>
    <row r="83" spans="1:10" ht="19.5" customHeight="1" x14ac:dyDescent="0.6">
      <c r="A83" s="57" t="s">
        <v>179</v>
      </c>
      <c r="D83" s="86">
        <f>SUM(D75:D82)</f>
        <v>-85476</v>
      </c>
      <c r="E83" s="81"/>
      <c r="F83" s="86">
        <f>SUM(F75:F82)</f>
        <v>17993</v>
      </c>
      <c r="G83" s="81"/>
      <c r="H83" s="86">
        <f>SUM(H75:H82)</f>
        <v>-74554</v>
      </c>
      <c r="I83" s="81"/>
      <c r="J83" s="86">
        <f>SUM(J75:J82)</f>
        <v>19107</v>
      </c>
    </row>
    <row r="84" spans="1:10" s="57" customFormat="1" ht="19.5" customHeight="1" x14ac:dyDescent="0.6">
      <c r="A84" s="57" t="s">
        <v>178</v>
      </c>
      <c r="B84" s="54"/>
      <c r="C84" s="53"/>
      <c r="D84" s="81">
        <f>SUM(D49,D72,D83:D83)</f>
        <v>-53511</v>
      </c>
      <c r="E84" s="81"/>
      <c r="F84" s="81">
        <f>SUM(F49,F72,F83:F83)</f>
        <v>-2868</v>
      </c>
      <c r="G84" s="81"/>
      <c r="H84" s="81">
        <f>SUM(H49,H72,H83:H83)</f>
        <v>-75296</v>
      </c>
      <c r="I84" s="81"/>
      <c r="J84" s="81">
        <f>SUM(J49,J72,J83:J83)</f>
        <v>-5736</v>
      </c>
    </row>
    <row r="85" spans="1:10" ht="19.5" customHeight="1" x14ac:dyDescent="0.6">
      <c r="A85" s="53" t="s">
        <v>139</v>
      </c>
      <c r="D85" s="87">
        <v>-666</v>
      </c>
      <c r="E85" s="87"/>
      <c r="F85" s="87">
        <v>396</v>
      </c>
      <c r="G85" s="87"/>
      <c r="H85" s="87" t="s">
        <v>199</v>
      </c>
      <c r="I85" s="87"/>
      <c r="J85" s="87">
        <v>0</v>
      </c>
    </row>
    <row r="86" spans="1:10" s="57" customFormat="1" ht="19.5" customHeight="1" x14ac:dyDescent="0.6">
      <c r="A86" s="53" t="s">
        <v>56</v>
      </c>
      <c r="B86" s="54"/>
      <c r="C86" s="53"/>
      <c r="D86" s="88">
        <v>209338</v>
      </c>
      <c r="E86" s="89"/>
      <c r="F86" s="88">
        <v>161525</v>
      </c>
      <c r="G86" s="89"/>
      <c r="H86" s="88">
        <v>103879</v>
      </c>
      <c r="I86" s="89"/>
      <c r="J86" s="88">
        <v>79392</v>
      </c>
    </row>
    <row r="87" spans="1:10" ht="19.5" customHeight="1" thickBot="1" x14ac:dyDescent="0.65">
      <c r="A87" s="57" t="s">
        <v>57</v>
      </c>
      <c r="D87" s="90">
        <f>SUM(D84:D86)</f>
        <v>155161</v>
      </c>
      <c r="E87" s="81"/>
      <c r="F87" s="90">
        <f>SUM(F84:F86)</f>
        <v>159053</v>
      </c>
      <c r="G87" s="81"/>
      <c r="H87" s="90">
        <f>SUM(H84:H86)</f>
        <v>28583</v>
      </c>
      <c r="I87" s="81"/>
      <c r="J87" s="90">
        <f>SUM(J84:J86)</f>
        <v>73656</v>
      </c>
    </row>
    <row r="88" spans="1:10" s="57" customFormat="1" ht="19.5" customHeight="1" thickTop="1" x14ac:dyDescent="0.6">
      <c r="B88" s="54"/>
      <c r="C88" s="53"/>
      <c r="D88" s="93">
        <f>SUM(D87-BS!D11)</f>
        <v>0</v>
      </c>
      <c r="E88" s="91"/>
      <c r="F88" s="91"/>
      <c r="G88" s="91"/>
      <c r="H88" s="93">
        <f>SUM(H87-BS!H11)</f>
        <v>0</v>
      </c>
      <c r="I88" s="81"/>
      <c r="J88" s="91"/>
    </row>
    <row r="89" spans="1:10" ht="19.5" customHeight="1" x14ac:dyDescent="0.6">
      <c r="A89" s="57" t="s">
        <v>123</v>
      </c>
      <c r="D89" s="81"/>
      <c r="E89" s="81"/>
      <c r="F89" s="81"/>
      <c r="G89" s="81"/>
      <c r="H89" s="81"/>
      <c r="I89" s="81"/>
      <c r="J89" s="81"/>
    </row>
    <row r="90" spans="1:10" ht="19.5" customHeight="1" x14ac:dyDescent="0.6">
      <c r="A90" s="53" t="s">
        <v>253</v>
      </c>
      <c r="D90" s="81"/>
      <c r="E90" s="81"/>
      <c r="F90" s="81"/>
      <c r="G90" s="81"/>
      <c r="H90" s="81"/>
      <c r="I90" s="81"/>
      <c r="J90" s="81"/>
    </row>
    <row r="91" spans="1:10" ht="19.5" customHeight="1" x14ac:dyDescent="0.6">
      <c r="A91" s="53" t="s">
        <v>158</v>
      </c>
      <c r="D91" s="53">
        <v>20784</v>
      </c>
      <c r="E91" s="92"/>
      <c r="F91" s="53">
        <v>16083</v>
      </c>
      <c r="G91" s="92"/>
      <c r="H91" s="53">
        <v>13244</v>
      </c>
      <c r="I91" s="92"/>
      <c r="J91" s="53">
        <v>422</v>
      </c>
    </row>
    <row r="92" spans="1:10" ht="19.5" customHeight="1" x14ac:dyDescent="0.6">
      <c r="A92" s="53" t="s">
        <v>228</v>
      </c>
      <c r="D92" s="92">
        <v>1303</v>
      </c>
      <c r="E92" s="92"/>
      <c r="F92" s="92">
        <v>0</v>
      </c>
      <c r="G92" s="92"/>
      <c r="H92" s="92">
        <v>1303</v>
      </c>
      <c r="I92" s="92"/>
      <c r="J92" s="92">
        <v>0</v>
      </c>
    </row>
    <row r="93" spans="1:10" ht="19.5" customHeight="1" x14ac:dyDescent="0.6">
      <c r="A93" s="53" t="s">
        <v>229</v>
      </c>
      <c r="D93" s="92">
        <v>13830</v>
      </c>
      <c r="E93" s="92"/>
      <c r="F93" s="92">
        <v>7198</v>
      </c>
      <c r="G93" s="92"/>
      <c r="H93" s="53">
        <v>6600</v>
      </c>
      <c r="I93" s="92"/>
      <c r="J93" s="92">
        <v>0</v>
      </c>
    </row>
    <row r="94" spans="1:10" ht="19.5" customHeight="1" x14ac:dyDescent="0.6">
      <c r="A94" s="53" t="s">
        <v>254</v>
      </c>
      <c r="D94" s="92">
        <v>855</v>
      </c>
      <c r="E94" s="92"/>
      <c r="F94" s="92">
        <v>0</v>
      </c>
      <c r="G94" s="92"/>
      <c r="H94" s="53">
        <v>855</v>
      </c>
      <c r="I94" s="92"/>
      <c r="J94" s="92">
        <v>0</v>
      </c>
    </row>
    <row r="95" spans="1:10" ht="19.5" customHeight="1" x14ac:dyDescent="0.6">
      <c r="A95" s="53" t="s">
        <v>205</v>
      </c>
      <c r="D95" s="92">
        <v>92</v>
      </c>
      <c r="E95" s="92"/>
      <c r="F95" s="92">
        <v>0</v>
      </c>
      <c r="G95" s="92"/>
      <c r="H95" s="53">
        <v>92</v>
      </c>
      <c r="I95" s="92"/>
      <c r="J95" s="92">
        <v>0</v>
      </c>
    </row>
    <row r="96" spans="1:10" ht="19.5" customHeight="1" x14ac:dyDescent="0.6">
      <c r="A96" s="53" t="s">
        <v>162</v>
      </c>
      <c r="D96" s="92">
        <v>0</v>
      </c>
      <c r="E96" s="92"/>
      <c r="F96" s="92">
        <v>0</v>
      </c>
      <c r="G96" s="92"/>
      <c r="H96" s="92">
        <v>7301</v>
      </c>
      <c r="I96" s="92"/>
      <c r="J96" s="92">
        <v>6327</v>
      </c>
    </row>
    <row r="97" spans="1:10" ht="19.5" customHeight="1" x14ac:dyDescent="0.6">
      <c r="A97" s="53" t="s">
        <v>206</v>
      </c>
      <c r="D97" s="92">
        <v>50</v>
      </c>
      <c r="E97" s="92"/>
      <c r="F97" s="92">
        <v>0</v>
      </c>
      <c r="G97" s="92"/>
      <c r="H97" s="92">
        <v>0</v>
      </c>
      <c r="I97" s="92"/>
      <c r="J97" s="92">
        <v>0</v>
      </c>
    </row>
    <row r="98" spans="1:10" ht="19.5" customHeight="1" x14ac:dyDescent="0.6">
      <c r="A98" s="53" t="s">
        <v>257</v>
      </c>
      <c r="D98" s="92">
        <v>4850</v>
      </c>
      <c r="E98" s="92"/>
      <c r="F98" s="92">
        <v>0</v>
      </c>
      <c r="G98" s="92"/>
      <c r="H98" s="92">
        <v>1496</v>
      </c>
      <c r="I98" s="92"/>
      <c r="J98" s="92">
        <v>0</v>
      </c>
    </row>
    <row r="99" spans="1:10" ht="19.5" customHeight="1" x14ac:dyDescent="0.6">
      <c r="A99" s="53" t="s">
        <v>258</v>
      </c>
      <c r="D99" s="92">
        <v>2150</v>
      </c>
      <c r="E99" s="92"/>
      <c r="F99" s="92">
        <v>0</v>
      </c>
      <c r="G99" s="92"/>
      <c r="H99" s="92">
        <v>0</v>
      </c>
      <c r="I99" s="92"/>
      <c r="J99" s="92">
        <v>0</v>
      </c>
    </row>
    <row r="100" spans="1:10" ht="19.5" customHeight="1" x14ac:dyDescent="0.6"/>
    <row r="101" spans="1:10" ht="19.5" customHeight="1" x14ac:dyDescent="0.6">
      <c r="A101" s="53" t="s">
        <v>233</v>
      </c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51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928D0-A797-4F00-AB6B-585064C1A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Nathamon Opaskriengchai(มายด์ นัทธมน โอภาสเกรียงชัย)</cp:lastModifiedBy>
  <cp:lastPrinted>2025-05-14T08:08:30Z</cp:lastPrinted>
  <dcterms:created xsi:type="dcterms:W3CDTF">1998-07-31T12:10:43Z</dcterms:created>
  <dcterms:modified xsi:type="dcterms:W3CDTF">2025-05-14T11:30:00Z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