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orkonfood-my.sharepoint.com/personal/nathamon_op_sorkon_co_th/Documents/Desktop/10.FS/2025 - Q1/1. ELCID/"/>
    </mc:Choice>
  </mc:AlternateContent>
  <xr:revisionPtr revIDLastSave="3" documentId="13_ncr:1_{54C11EB1-782C-4F0F-860F-6B3EEF387B82}" xr6:coauthVersionLast="47" xr6:coauthVersionMax="47" xr10:uidLastSave="{F5D1697A-9FAA-4083-B206-03490EFD3DC3}"/>
  <bookViews>
    <workbookView xWindow="-108" yWindow="-108" windowWidth="23256" windowHeight="12456" tabRatio="873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BS!$A$1:$J$106</definedName>
    <definedName name="_xlnm.Print_Area" localSheetId="6">Cashflow!$A$1:$K$100</definedName>
    <definedName name="_xlnm.Print_Area" localSheetId="3">PL!$A$1:$K$67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7" l="1"/>
  <c r="K22" i="7"/>
  <c r="K25" i="7" s="1"/>
  <c r="K16" i="7"/>
  <c r="K17" i="7" s="1"/>
  <c r="E72" i="10" l="1"/>
  <c r="I39" i="8"/>
  <c r="E39" i="8"/>
  <c r="Y27" i="9"/>
  <c r="AA27" i="9" s="1"/>
  <c r="AE27" i="9" s="1"/>
  <c r="Y26" i="9"/>
  <c r="M25" i="9"/>
  <c r="M30" i="9" s="1"/>
  <c r="M17" i="9"/>
  <c r="M20" i="9" s="1"/>
  <c r="E19" i="8" l="1"/>
  <c r="H19" i="3"/>
  <c r="K59" i="8" l="1"/>
  <c r="K33" i="8"/>
  <c r="O22" i="7"/>
  <c r="O25" i="7" s="1"/>
  <c r="I22" i="7"/>
  <c r="I25" i="7" s="1"/>
  <c r="G22" i="7"/>
  <c r="G25" i="7" s="1"/>
  <c r="E22" i="7"/>
  <c r="E25" i="7" s="1"/>
  <c r="C22" i="7"/>
  <c r="C25" i="7" s="1"/>
  <c r="Q21" i="7"/>
  <c r="O16" i="7"/>
  <c r="I16" i="7"/>
  <c r="G16" i="7"/>
  <c r="E16" i="7"/>
  <c r="C16" i="7"/>
  <c r="Q15" i="7"/>
  <c r="F19" i="3" l="1"/>
  <c r="D24" i="3"/>
  <c r="H24" i="3"/>
  <c r="Q23" i="7"/>
  <c r="J19" i="3" l="1"/>
  <c r="AC23" i="9"/>
  <c r="I19" i="8" l="1"/>
  <c r="E84" i="10"/>
  <c r="K72" i="10"/>
  <c r="I72" i="10"/>
  <c r="G72" i="10"/>
  <c r="E85" i="10"/>
  <c r="I85" i="10"/>
  <c r="G26" i="7" l="1"/>
  <c r="G17" i="7"/>
  <c r="AA26" i="9"/>
  <c r="AE26" i="9" s="1"/>
  <c r="G25" i="9"/>
  <c r="G30" i="9" s="1"/>
  <c r="G32" i="9" s="1"/>
  <c r="G31" i="9"/>
  <c r="G17" i="9"/>
  <c r="G20" i="9" s="1"/>
  <c r="G27" i="7" l="1"/>
  <c r="G15" i="8"/>
  <c r="G57" i="8"/>
  <c r="E15" i="8" l="1"/>
  <c r="D34" i="3"/>
  <c r="H57" i="3"/>
  <c r="K80" i="10" l="1"/>
  <c r="G45" i="10"/>
  <c r="G27" i="10"/>
  <c r="O31" i="9"/>
  <c r="AC25" i="9" l="1"/>
  <c r="AC30" i="9" s="1"/>
  <c r="AC32" i="9" s="1"/>
  <c r="AC15" i="9" l="1"/>
  <c r="G82" i="10" l="1"/>
  <c r="I82" i="10"/>
  <c r="K82" i="10"/>
  <c r="I15" i="8"/>
  <c r="K15" i="8"/>
  <c r="G23" i="8"/>
  <c r="I23" i="8"/>
  <c r="K23" i="8"/>
  <c r="K24" i="8" l="1"/>
  <c r="K28" i="8" s="1"/>
  <c r="K30" i="8" s="1"/>
  <c r="I24" i="8"/>
  <c r="I28" i="8" s="1"/>
  <c r="I30" i="8" s="1"/>
  <c r="G24" i="8"/>
  <c r="G28" i="8" s="1"/>
  <c r="G30" i="8" s="1"/>
  <c r="Y19" i="9"/>
  <c r="AA19" i="9" s="1"/>
  <c r="AE19" i="9" s="1"/>
  <c r="Y14" i="9"/>
  <c r="AA14" i="9" s="1"/>
  <c r="AE14" i="9" s="1"/>
  <c r="E82" i="10"/>
  <c r="F34" i="3"/>
  <c r="H34" i="3"/>
  <c r="J34" i="3"/>
  <c r="Y22" i="9" l="1"/>
  <c r="AA22" i="9" l="1"/>
  <c r="AE22" i="9" s="1"/>
  <c r="Y31" i="9"/>
  <c r="K31" i="9"/>
  <c r="D66" i="3" l="1"/>
  <c r="Q13" i="7" l="1"/>
  <c r="Y15" i="9"/>
  <c r="Y29" i="9" l="1"/>
  <c r="AA29" i="9" s="1"/>
  <c r="AE29" i="9" s="1"/>
  <c r="AC31" i="9" l="1"/>
  <c r="E26" i="7" l="1"/>
  <c r="O26" i="7"/>
  <c r="M26" i="7"/>
  <c r="I26" i="7"/>
  <c r="C26" i="7" l="1"/>
  <c r="C25" i="9"/>
  <c r="F57" i="3" l="1"/>
  <c r="E23" i="8" l="1"/>
  <c r="D94" i="3"/>
  <c r="G9" i="10" l="1"/>
  <c r="G34" i="10" s="1"/>
  <c r="G46" i="10" s="1"/>
  <c r="G49" i="10" s="1"/>
  <c r="K51" i="8"/>
  <c r="K9" i="10"/>
  <c r="J94" i="3"/>
  <c r="H94" i="3"/>
  <c r="J20" i="3"/>
  <c r="F20" i="3"/>
  <c r="J66" i="3"/>
  <c r="F94" i="3"/>
  <c r="F66" i="3"/>
  <c r="F67" i="3" s="1"/>
  <c r="J57" i="3"/>
  <c r="H66" i="3"/>
  <c r="D57" i="3"/>
  <c r="H20" i="3"/>
  <c r="D20" i="3"/>
  <c r="K34" i="10" l="1"/>
  <c r="G83" i="10"/>
  <c r="G86" i="10" s="1"/>
  <c r="M14" i="7"/>
  <c r="M16" i="7" s="1"/>
  <c r="F97" i="3"/>
  <c r="J97" i="3"/>
  <c r="F98" i="3"/>
  <c r="D35" i="3"/>
  <c r="D67" i="3"/>
  <c r="D98" i="3" s="1"/>
  <c r="J67" i="3"/>
  <c r="J98" i="3" s="1"/>
  <c r="J35" i="3"/>
  <c r="F35" i="3"/>
  <c r="H67" i="3"/>
  <c r="H98" i="3" s="1"/>
  <c r="H35" i="3"/>
  <c r="H97" i="3"/>
  <c r="D97" i="3"/>
  <c r="K46" i="10" l="1"/>
  <c r="K49" i="10" s="1"/>
  <c r="K83" i="10" s="1"/>
  <c r="K86" i="10" s="1"/>
  <c r="D99" i="3"/>
  <c r="J99" i="3"/>
  <c r="H99" i="3"/>
  <c r="F99" i="3"/>
  <c r="E57" i="8" l="1"/>
  <c r="I57" i="8"/>
  <c r="K57" i="8"/>
  <c r="E24" i="8" l="1"/>
  <c r="E28" i="8" s="1"/>
  <c r="E9" i="10" s="1"/>
  <c r="E34" i="10" l="1"/>
  <c r="I33" i="8"/>
  <c r="I9" i="10"/>
  <c r="E30" i="8"/>
  <c r="K39" i="8"/>
  <c r="G51" i="8"/>
  <c r="G59" i="8" s="1"/>
  <c r="G64" i="8" s="1"/>
  <c r="G62" i="8" s="1"/>
  <c r="G35" i="8"/>
  <c r="G33" i="8"/>
  <c r="O15" i="9" s="1"/>
  <c r="I34" i="10" l="1"/>
  <c r="I46" i="10" s="1"/>
  <c r="E46" i="10"/>
  <c r="E49" i="10" s="1"/>
  <c r="E83" i="10" s="1"/>
  <c r="E86" i="10" s="1"/>
  <c r="E87" i="10" s="1"/>
  <c r="E35" i="8"/>
  <c r="E33" i="8"/>
  <c r="I51" i="8"/>
  <c r="I59" i="8" s="1"/>
  <c r="I62" i="8" s="1"/>
  <c r="M20" i="7"/>
  <c r="M22" i="7" s="1"/>
  <c r="M25" i="7" s="1"/>
  <c r="E51" i="8"/>
  <c r="E59" i="8" s="1"/>
  <c r="E64" i="8" s="1"/>
  <c r="E62" i="8" s="1"/>
  <c r="G39" i="8"/>
  <c r="K62" i="8"/>
  <c r="I49" i="10" l="1"/>
  <c r="I83" i="10" s="1"/>
  <c r="I86" i="10" s="1"/>
  <c r="I87" i="10" s="1"/>
  <c r="O23" i="9"/>
  <c r="O17" i="9"/>
  <c r="O20" i="9" s="1"/>
  <c r="AA15" i="9"/>
  <c r="C17" i="7" l="1"/>
  <c r="C17" i="9"/>
  <c r="C20" i="9" s="1"/>
  <c r="C30" i="9" l="1"/>
  <c r="C32" i="9" s="1"/>
  <c r="C31" i="9"/>
  <c r="Q25" i="9" l="1"/>
  <c r="Q30" i="9" s="1"/>
  <c r="M17" i="7" l="1"/>
  <c r="AC17" i="9"/>
  <c r="AC20" i="9" s="1"/>
  <c r="W25" i="9"/>
  <c r="U25" i="9"/>
  <c r="U30" i="9" s="1"/>
  <c r="S25" i="9"/>
  <c r="S30" i="9" s="1"/>
  <c r="K25" i="9"/>
  <c r="K30" i="9" s="1"/>
  <c r="I25" i="9"/>
  <c r="E25" i="9"/>
  <c r="W17" i="9"/>
  <c r="U17" i="9"/>
  <c r="U20" i="9" s="1"/>
  <c r="S17" i="9"/>
  <c r="S20" i="9" s="1"/>
  <c r="Q17" i="9"/>
  <c r="Q20" i="9" s="1"/>
  <c r="K17" i="9"/>
  <c r="I17" i="9"/>
  <c r="E17" i="9"/>
  <c r="E20" i="9" s="1"/>
  <c r="Y16" i="9"/>
  <c r="AA16" i="9" s="1"/>
  <c r="Y23" i="9"/>
  <c r="Y24" i="9"/>
  <c r="AA24" i="9" s="1"/>
  <c r="K20" i="9" l="1"/>
  <c r="W20" i="9"/>
  <c r="I20" i="9"/>
  <c r="Y17" i="9"/>
  <c r="Y20" i="9" s="1"/>
  <c r="Y25" i="9"/>
  <c r="AE24" i="9"/>
  <c r="AE16" i="9"/>
  <c r="W30" i="9" l="1"/>
  <c r="I31" i="9"/>
  <c r="I30" i="9"/>
  <c r="I32" i="9" s="1"/>
  <c r="K32" i="9"/>
  <c r="E30" i="9"/>
  <c r="E32" i="9" s="1"/>
  <c r="E31" i="9"/>
  <c r="Y30" i="9"/>
  <c r="Y32" i="9" s="1"/>
  <c r="O25" i="9"/>
  <c r="AA23" i="9"/>
  <c r="O30" i="9" l="1"/>
  <c r="O32" i="9" s="1"/>
  <c r="AA31" i="9"/>
  <c r="AE31" i="9"/>
  <c r="O27" i="7"/>
  <c r="C27" i="7"/>
  <c r="Q19" i="7"/>
  <c r="E17" i="7"/>
  <c r="I17" i="7"/>
  <c r="O17" i="7"/>
  <c r="Q26" i="7" l="1"/>
  <c r="E27" i="7"/>
  <c r="I27" i="7"/>
  <c r="AA25" i="9"/>
  <c r="AA30" i="9" s="1"/>
  <c r="AA32" i="9" s="1"/>
  <c r="Q14" i="7"/>
  <c r="Q20" i="7"/>
  <c r="Q22" i="7" s="1"/>
  <c r="Q25" i="7" s="1"/>
  <c r="M27" i="7"/>
  <c r="Q16" i="7" l="1"/>
  <c r="Q17" i="7" s="1"/>
  <c r="AE15" i="9"/>
  <c r="AA17" i="9"/>
  <c r="AA20" i="9" s="1"/>
  <c r="AE23" i="9"/>
  <c r="AE25" i="9" s="1"/>
  <c r="Q27" i="7" l="1"/>
  <c r="AE17" i="9"/>
  <c r="AE20" i="9" s="1"/>
  <c r="AE30" i="9" l="1"/>
  <c r="AE32" i="9" s="1"/>
</calcChain>
</file>

<file path=xl/sharedStrings.xml><?xml version="1.0" encoding="utf-8"?>
<sst xmlns="http://schemas.openxmlformats.org/spreadsheetml/2006/main" count="381" uniqueCount="258">
  <si>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</si>
  <si>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</si>
  <si>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</si>
  <si>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</si>
  <si>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</si>
  <si>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</si>
  <si>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</si>
  <si>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</si>
  <si>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</si>
  <si>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</si>
  <si>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</si>
  <si>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</si>
  <si>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</si>
  <si>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</si>
  <si>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</si>
  <si>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</si>
  <si>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</si>
  <si>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</si>
  <si>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</si>
  <si>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</si>
  <si>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</si>
  <si>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</si>
  <si>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</si>
  <si>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</si>
  <si>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</si>
  <si>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</si>
  <si>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</si>
  <si>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</si>
  <si>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</si>
  <si>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</si>
  <si>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</si>
  <si>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</si>
  <si>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</si>
  <si>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</si>
  <si>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</si>
  <si>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</si>
  <si>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</si>
  <si>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</si>
  <si>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</si>
  <si>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</si>
  <si>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</si>
  <si>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</si>
  <si>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</si>
  <si>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</si>
  <si>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</si>
  <si>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</si>
  <si>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</si>
  <si>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</si>
  <si>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</si>
  <si>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</si>
  <si>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</si>
  <si>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</si>
  <si>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</si>
  <si>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</si>
  <si>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</si>
  <si>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</si>
  <si>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</si>
  <si>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</si>
  <si>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</si>
  <si>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</si>
  <si>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บริษัท ส. ขอนแก่นฟู้ดส์ จำกัด (มหาชน) และบริษัทย่อย</t>
  </si>
  <si>
    <t>(ยังไม่ได้ตรวจสอบ</t>
  </si>
  <si>
    <t>(ตรวจสอบแล้ว)</t>
  </si>
  <si>
    <t>แต่สอบทานแล้ว)</t>
  </si>
  <si>
    <t>งบกำไรขาดทุนเบ็ดเสร็จ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</si>
  <si>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</si>
  <si>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</si>
  <si>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</si>
  <si>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</si>
  <si>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</si>
  <si>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</si>
  <si>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</si>
  <si>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</si>
  <si>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</si>
  <si>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</si>
  <si>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</si>
  <si>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</si>
  <si>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</si>
  <si>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</si>
  <si>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</si>
  <si>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</si>
  <si>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</si>
  <si>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</si>
  <si>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</si>
  <si>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</si>
  <si>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</si>
  <si>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</si>
  <si>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</si>
  <si>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</si>
  <si>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</si>
  <si>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</si>
  <si>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</si>
  <si>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</si>
  <si>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</si>
  <si>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</si>
  <si>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</si>
  <si>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</si>
  <si>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</si>
  <si>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</si>
  <si>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</si>
  <si>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</si>
  <si>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</si>
  <si>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</si>
  <si>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</si>
  <si>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</si>
  <si>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</si>
  <si>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</si>
  <si>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</si>
  <si>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</si>
  <si>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</si>
  <si>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</si>
  <si>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</si>
  <si>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</si>
  <si>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</si>
  <si>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</si>
  <si>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</si>
  <si>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</si>
  <si>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</si>
  <si>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</si>
  <si>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</si>
  <si>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</si>
  <si>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</si>
  <si>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</si>
  <si>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</si>
  <si>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</si>
  <si>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</si>
  <si>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สินทรัพย์ชีวภาพ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</si>
  <si>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</si>
  <si>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</si>
  <si>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</si>
  <si>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</si>
  <si>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</si>
  <si>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</si>
  <si>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>จากหุ้นทุนซื้อคืน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</si>
  <si>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</si>
  <si>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</si>
  <si>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</si>
  <si>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</si>
  <si>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</si>
  <si>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</si>
  <si>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</si>
  <si>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</si>
  <si>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</si>
  <si>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</si>
  <si>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</si>
  <si>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</si>
  <si>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</si>
  <si>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</si>
  <si>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</si>
  <si>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</si>
  <si>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</si>
  <si>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</si>
  <si>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ต้นทุนทางการเงิน</t>
  </si>
  <si>
    <t>ซื้ออาคารและอุปกรณ์</t>
  </si>
  <si>
    <t>ซื้อสุกรพันธุ์และต้นทุนระหว่างเลี้ยง</t>
  </si>
  <si>
    <t>กำไรจากการดำเนินงาน</t>
  </si>
  <si>
    <t>ต้นทุนทางการเงิน</t>
  </si>
  <si>
    <t>เงินสดรับจากเงินกู้ยืมระยะยาว</t>
  </si>
  <si>
    <t>รายได้ทางการเงิน</t>
  </si>
  <si>
    <t>เงินให้กู้ยืมระยะสั้นแก่บริษัทอื่น</t>
  </si>
  <si>
    <t>เงินลงทุนในการร่วมค้า</t>
  </si>
  <si>
    <t>การแบ่งปันกำไรขาดทุน</t>
  </si>
  <si>
    <t xml:space="preserve">   โอนกลับผลขาดทุนจากการด้อยค่าของอุปกรณ์</t>
  </si>
  <si>
    <t xml:space="preserve">   กำไรจากการตัดจำหน่ายสัญญาเช่า</t>
  </si>
  <si>
    <t xml:space="preserve">   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</si>
  <si>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</si>
  <si>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 xml:space="preserve">   กำไรส่วนที่เป็นของผู้ถือหุ้นของบริษัทฯ</t>
  </si>
  <si>
    <t>กำไร (ขาดทุน) สำหรับงวด</t>
  </si>
  <si>
    <t>ยอดคงเหลือ ณ วันที่ 1 มกราคม 2567</t>
  </si>
  <si>
    <t>ยอดคงเหลือ ณ วันที่ 31 มีนาคม 2567</t>
  </si>
  <si>
    <t>เงินกู้ยืมระยะสั้นจากบริษัทย่อย</t>
  </si>
  <si>
    <t>ซื้ออสังหาริมทรัพย์เพื่อการลงทุน</t>
  </si>
  <si>
    <t>เงินให้กู้ยืมระยะสั้นแก่บริษัทที่เกี่ยวข้องกัน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</si>
  <si>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</si>
  <si>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</si>
  <si>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</si>
  <si>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</si>
  <si>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กำไรก่อนภาษี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</si>
  <si>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</si>
  <si>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</si>
  <si>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>เงินกู้ยืมระยะสั้นจากบริษัทย่อยลดลง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</si>
  <si>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</si>
  <si>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</si>
  <si>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เงินสดสุทธิใช้ไปในกิจกรรมลงทุน</t>
  </si>
  <si>
    <t>สินทรัพย์ภาษีเงินได้รอตัดบัญชี</t>
  </si>
  <si>
    <t>2, 4</t>
  </si>
  <si>
    <t>เงินปันผลจ่ายให้ผู้มีส่วนได้เสียที่ไม่มีอำนาจ</t>
  </si>
  <si>
    <t xml:space="preserve">   ควบคุมของบริษัทย่อย </t>
  </si>
  <si>
    <t>เงินกู้ยืมระยะสั้นจากบุคคลอื่นเพิ่มขึ้น</t>
  </si>
  <si>
    <t>สินทรัพย์ทางการเงินหมุนเวียนอื่น</t>
  </si>
  <si>
    <t>31 มีนาคม 2568</t>
  </si>
  <si>
    <t>31 ธันวาคม 2567</t>
  </si>
  <si>
    <t>ณ วันที่ 31 มีนาคม 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</si>
  <si>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</si>
  <si>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</si>
  <si>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</si>
  <si>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กำไรจากการเปลี่ยนแปลงมูลค่ายุติธรรมหักต้นทุน</t>
  </si>
  <si>
    <t>หุ้นทุนซื้อคืน</t>
  </si>
  <si>
    <t>ค่าใช้จ่ายภาษีเงินได้</t>
  </si>
  <si>
    <t>กำไรก่อนค่าใช้จ่ายภาษีเงินได้</t>
  </si>
  <si>
    <t>-</t>
  </si>
  <si>
    <t xml:space="preserve">   รับคืนภาษีเงินได้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</si>
  <si>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</si>
  <si>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</si>
  <si>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</si>
  <si>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</si>
  <si>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</si>
  <si>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</si>
  <si>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</si>
  <si>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ขาดทุน (กำไร) จากการเปลี่ยนแปลงมูลค่ายุติธรรมหักต้นทุน</t>
  </si>
  <si>
    <t xml:space="preserve">เงินให้กู้ยืมระยะยาวแก่บริษัทอื่น </t>
  </si>
  <si>
    <t xml:space="preserve">   - สุทธิจากส่วนที่ถึงกำหนดชำระภายในหนึ่งปี</t>
  </si>
  <si>
    <t xml:space="preserve">   กำไรจากการจำหน่ายอุปกรณ์</t>
  </si>
  <si>
    <t xml:space="preserve">   กำไรจากอัตราแลกเปลี่ยนที่ยังไม่เกิดขึ้น</t>
  </si>
  <si>
    <t>เงินเบิกเกินบัญชีและเงินกู้ยืมระยะสั้นจากสถาบันการเงินลดลง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</si>
  <si>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</si>
  <si>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</si>
  <si>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ทุนออกจำหน่ายและชำระเต็มมูลค่าแล้ว</t>
  </si>
  <si>
    <t xml:space="preserve">   ตัดจำหน่ายภาษีเงินได้จ่ายล่วงหน้า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</si>
  <si>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</si>
  <si>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</si>
  <si>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</si>
  <si>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</si>
  <si>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</si>
  <si>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เงินสดรับจากดอกเบี้ย</t>
  </si>
  <si>
    <t>เงินสดรับจากเงินปันผล</t>
  </si>
  <si>
    <t>ชำระคืนเงินกู้ยืมระยะยาว</t>
  </si>
  <si>
    <t>ชำระคืนเงินต้นของหนี้สินตามสัญญาเช่า</t>
  </si>
  <si>
    <t>จ่ายดอกเบี้ย</t>
  </si>
  <si>
    <t>จ่ายค่าหุ้นซื้อคืน</t>
  </si>
  <si>
    <t xml:space="preserve">   ค่าเผื่อผลขาดทุนด้านเครดิตสำหรับลูกหนี้การค้าและ</t>
  </si>
  <si>
    <t xml:space="preserve">      ลูกหนี้หมุนเวียนอื่น (โอนกลับ) </t>
  </si>
  <si>
    <t>สินทรัพย์ทางการเงินหมุนเวียนอื่นเพิ่มขึ้น</t>
  </si>
  <si>
    <t xml:space="preserve">   เจ้าหนี้ค่าอุปกรณ์</t>
  </si>
  <si>
    <t xml:space="preserve">   เจ้าหนี้หุ้นซื้อคืน</t>
  </si>
  <si>
    <t xml:space="preserve">   หนี้สินตามสัญญาเช่าเพิ่มขึ้น</t>
  </si>
  <si>
    <t xml:space="preserve">   โอนอสังหาริมทรัพย์เพื่อการลงทุนไปที่ดิน อาคารและอุปกรณ์</t>
  </si>
  <si>
    <t xml:space="preserve">   เงินปันผลค้างรับ</t>
  </si>
  <si>
    <t xml:space="preserve">   เงินปันผลค้างจ่ายจากบริษัทย่อย</t>
  </si>
  <si>
    <t xml:space="preserve">หุ้นทุนซื้อคืน </t>
  </si>
  <si>
    <t>สำรองตามกฎหมาย</t>
  </si>
  <si>
    <t>สำรองหุ้นทุนซื้อคืน</t>
  </si>
  <si>
    <t>หุ้นทุนซื้อคืน (หมายเหตุ 12)</t>
  </si>
  <si>
    <t>โอนไปเป็นสำรองหุ้นทุนซื้อคืน (หมายเหตุ 12)</t>
  </si>
  <si>
    <t xml:space="preserve">   ขาดทุนจากการขายสินค้าให้กิจการร่วมค้า</t>
  </si>
  <si>
    <t xml:space="preserve">   โอนสินทรัพย์สิทธิการใช้ไปที่ดิน อาคารและอุปกรณ์</t>
  </si>
  <si>
    <t>ส่วนเกิน (ต่ำกว่า) ทุน</t>
  </si>
  <si>
    <t>เงินสดจ่ายลงทุนในบริษัทย่อย</t>
  </si>
  <si>
    <t>เงินให้กู้ยืมระยะสั้นแก่บริษัทที่เกี่ยวข้องกันลดลง (เพิ่มขึ้น)</t>
  </si>
  <si>
    <t xml:space="preserve">   จัดสรรแล้ว </t>
  </si>
  <si>
    <t>จัดสรรแล้ว</t>
  </si>
  <si>
    <t>เงินให้กู้ยืมระยะยาวแก่บริษัทอื่นลดลง (เพิ่มขึ้น)</t>
  </si>
  <si>
    <t xml:space="preserve">   ยังไม่ได้จัดสรร</t>
  </si>
  <si>
    <t xml:space="preserve">      สำรองตามกฎหมาย</t>
  </si>
  <si>
    <t xml:space="preserve">      สำรองหุ้นทุนซื้อคืน</t>
  </si>
  <si>
    <t xml:space="preserve">   โอนลูกหนี้เป็นเงินให้กู้ยืมระยะยาวแก่บริษัทอื่น</t>
  </si>
  <si>
    <t xml:space="preserve">   โอนเงินลงทุนในการร่วมค้าเป็นเงินให้กู้ยืมระยะยาวแก่บริษัทอื่น</t>
  </si>
  <si>
    <t>เงินให้กู้ยืมระยะยาวแก่บริษัทอื่นที่ถึงกำหนดชำระภายในหนึ่งปี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</si>
</sst>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  <numFmt numFmtId="197" formatCode="_(* #,##0.0000_);_(* \(#,##0.0000\);_(* &quot;-&quot;??_);_(@_)"/>
  </numFmts>
  <fonts count="21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4" fillId="0" borderId="0"/>
    <xf numFmtId="188" fontId="1" fillId="0" borderId="0" applyFont="0" applyFill="0" applyBorder="0" applyAlignment="0" applyProtection="0"/>
    <xf numFmtId="0" fontId="14" fillId="0" borderId="0"/>
    <xf numFmtId="9" fontId="20" fillId="0" borderId="0" applyFont="0" applyFill="0" applyBorder="0" applyAlignment="0" applyProtection="0"/>
  </cellStyleXfs>
  <cellXfs count="132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7" fillId="0" borderId="8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187" fontId="7" fillId="0" borderId="0" xfId="11" applyNumberFormat="1" applyFont="1" applyAlignment="1">
      <alignment vertical="center"/>
    </xf>
    <xf numFmtId="37" fontId="7" fillId="0" borderId="0" xfId="11" applyNumberFormat="1" applyFont="1" applyAlignment="1">
      <alignment vertical="center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0" fontId="11" fillId="0" borderId="0" xfId="11" applyFont="1" applyAlignment="1">
      <alignment vertical="center"/>
    </xf>
    <xf numFmtId="187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right" vertical="center"/>
    </xf>
    <xf numFmtId="195" fontId="11" fillId="0" borderId="0" xfId="1" applyNumberFormat="1" applyFont="1" applyFill="1" applyAlignment="1">
      <alignment vertical="center"/>
    </xf>
    <xf numFmtId="0" fontId="11" fillId="0" borderId="0" xfId="11" applyFont="1" applyAlignment="1">
      <alignment vertical="top"/>
    </xf>
    <xf numFmtId="0" fontId="12" fillId="0" borderId="0" xfId="11" applyFont="1" applyAlignment="1">
      <alignment vertical="center"/>
    </xf>
    <xf numFmtId="187" fontId="12" fillId="0" borderId="0" xfId="11" applyNumberFormat="1" applyFont="1" applyAlignment="1">
      <alignment vertical="center"/>
    </xf>
    <xf numFmtId="0" fontId="12" fillId="0" borderId="0" xfId="1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43" fontId="12" fillId="0" borderId="0" xfId="1" applyFont="1" applyFill="1" applyAlignment="1">
      <alignment vertical="center"/>
    </xf>
    <xf numFmtId="195" fontId="12" fillId="0" borderId="0" xfId="1" applyNumberFormat="1" applyFont="1" applyFill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vertical="center"/>
    </xf>
    <xf numFmtId="194" fontId="7" fillId="0" borderId="0" xfId="1" applyNumberFormat="1" applyFont="1" applyFill="1" applyAlignment="1">
      <alignment vertical="center"/>
    </xf>
    <xf numFmtId="194" fontId="7" fillId="0" borderId="0" xfId="1" applyNumberFormat="1" applyFont="1" applyFill="1" applyBorder="1" applyAlignment="1">
      <alignment vertical="center"/>
    </xf>
    <xf numFmtId="188" fontId="17" fillId="0" borderId="0" xfId="14" applyFont="1" applyFill="1" applyAlignment="1">
      <alignment vertical="center"/>
    </xf>
    <xf numFmtId="194" fontId="17" fillId="0" borderId="0" xfId="14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95" fontId="17" fillId="0" borderId="0" xfId="1" applyNumberFormat="1" applyFont="1" applyFill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7" fillId="0" borderId="3" xfId="1" applyNumberFormat="1" applyFont="1" applyFill="1" applyBorder="1" applyAlignment="1">
      <alignment horizontal="center" vertical="center"/>
    </xf>
    <xf numFmtId="195" fontId="17" fillId="0" borderId="0" xfId="1" applyNumberFormat="1" applyFont="1" applyFill="1" applyAlignment="1">
      <alignment horizontal="center"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horizontal="right" vertical="center"/>
    </xf>
    <xf numFmtId="195" fontId="17" fillId="0" borderId="5" xfId="1" applyNumberFormat="1" applyFont="1" applyFill="1" applyBorder="1" applyAlignment="1">
      <alignment vertical="center"/>
    </xf>
    <xf numFmtId="37" fontId="17" fillId="0" borderId="0" xfId="1" applyNumberFormat="1" applyFont="1" applyFill="1" applyAlignment="1">
      <alignment horizontal="right" vertical="center"/>
    </xf>
    <xf numFmtId="195" fontId="17" fillId="0" borderId="6" xfId="1" applyNumberFormat="1" applyFont="1" applyFill="1" applyBorder="1" applyAlignment="1">
      <alignment vertical="center"/>
    </xf>
    <xf numFmtId="0" fontId="12" fillId="0" borderId="3" xfId="11" applyFont="1" applyBorder="1" applyAlignment="1">
      <alignment horizontal="center" vertical="center"/>
    </xf>
    <xf numFmtId="194" fontId="12" fillId="0" borderId="0" xfId="11" applyNumberFormat="1" applyFont="1" applyAlignment="1">
      <alignment horizontal="center"/>
    </xf>
    <xf numFmtId="194" fontId="12" fillId="0" borderId="3" xfId="11" applyNumberFormat="1" applyFont="1" applyBorder="1" applyAlignment="1">
      <alignment horizontal="center"/>
    </xf>
    <xf numFmtId="187" fontId="12" fillId="0" borderId="0" xfId="0" applyNumberFormat="1" applyFont="1" applyAlignment="1">
      <alignment vertical="center"/>
    </xf>
    <xf numFmtId="187" fontId="12" fillId="0" borderId="3" xfId="11" applyNumberFormat="1" applyFont="1" applyBorder="1" applyAlignment="1">
      <alignment vertical="center"/>
    </xf>
    <xf numFmtId="187" fontId="12" fillId="0" borderId="8" xfId="11" applyNumberFormat="1" applyFont="1" applyBorder="1" applyAlignment="1">
      <alignment vertical="center"/>
    </xf>
    <xf numFmtId="0" fontId="12" fillId="0" borderId="0" xfId="13" applyFont="1" applyAlignment="1">
      <alignment horizontal="left" vertical="center"/>
    </xf>
    <xf numFmtId="0" fontId="13" fillId="0" borderId="0" xfId="11" applyFont="1" applyAlignment="1">
      <alignment horizontal="center" vertical="center"/>
    </xf>
    <xf numFmtId="187" fontId="12" fillId="0" borderId="5" xfId="11" applyNumberFormat="1" applyFont="1" applyBorder="1" applyAlignment="1">
      <alignment vertical="center"/>
    </xf>
    <xf numFmtId="187" fontId="12" fillId="0" borderId="7" xfId="11" applyNumberFormat="1" applyFont="1" applyBorder="1" applyAlignment="1">
      <alignment vertical="center"/>
    </xf>
    <xf numFmtId="187" fontId="7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horizontal="right" vertical="center"/>
    </xf>
    <xf numFmtId="187" fontId="7" fillId="0" borderId="3" xfId="11" applyNumberFormat="1" applyFont="1" applyBorder="1" applyAlignment="1">
      <alignment vertical="center"/>
    </xf>
    <xf numFmtId="0" fontId="8" fillId="0" borderId="0" xfId="11" applyFont="1" applyAlignment="1">
      <alignment horizontal="center" vertical="center"/>
    </xf>
    <xf numFmtId="187" fontId="7" fillId="0" borderId="0" xfId="11" applyNumberFormat="1" applyFont="1" applyAlignment="1">
      <alignment horizontal="right" vertical="center"/>
    </xf>
    <xf numFmtId="187" fontId="7" fillId="0" borderId="7" xfId="11" applyNumberFormat="1" applyFont="1" applyBorder="1" applyAlignment="1">
      <alignment vertical="center"/>
    </xf>
    <xf numFmtId="37" fontId="12" fillId="0" borderId="0" xfId="11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187" fontId="17" fillId="0" borderId="3" xfId="0" applyNumberFormat="1" applyFont="1" applyBorder="1" applyAlignment="1">
      <alignment vertical="center"/>
    </xf>
    <xf numFmtId="187" fontId="17" fillId="0" borderId="4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37" fontId="17" fillId="0" borderId="0" xfId="0" quotePrefix="1" applyNumberFormat="1" applyFont="1" applyAlignment="1">
      <alignment vertical="center"/>
    </xf>
    <xf numFmtId="187" fontId="17" fillId="0" borderId="0" xfId="0" applyNumberFormat="1" applyFont="1" applyAlignment="1">
      <alignment horizontal="right" vertical="center"/>
    </xf>
    <xf numFmtId="187" fontId="17" fillId="0" borderId="3" xfId="0" applyNumberFormat="1" applyFont="1" applyBorder="1" applyAlignment="1">
      <alignment horizontal="right" vertical="center"/>
    </xf>
    <xf numFmtId="187" fontId="17" fillId="0" borderId="4" xfId="0" applyNumberFormat="1" applyFont="1" applyBorder="1" applyAlignment="1">
      <alignment horizontal="right" vertical="center"/>
    </xf>
    <xf numFmtId="187" fontId="17" fillId="0" borderId="5" xfId="0" applyNumberFormat="1" applyFont="1" applyBorder="1" applyAlignment="1">
      <alignment vertical="center"/>
    </xf>
    <xf numFmtId="195" fontId="17" fillId="0" borderId="3" xfId="1" applyNumberFormat="1" applyFont="1" applyFill="1" applyBorder="1" applyAlignment="1">
      <alignment horizontal="right" vertical="center"/>
    </xf>
    <xf numFmtId="191" fontId="18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horizontal="center" vertical="center"/>
    </xf>
    <xf numFmtId="37" fontId="17" fillId="0" borderId="6" xfId="0" applyNumberFormat="1" applyFont="1" applyBorder="1" applyAlignment="1">
      <alignment vertical="center"/>
    </xf>
    <xf numFmtId="37" fontId="18" fillId="0" borderId="6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9" fontId="7" fillId="0" borderId="0" xfId="16" applyFont="1" applyFill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87" fontId="7" fillId="0" borderId="3" xfId="0" applyNumberFormat="1" applyFont="1" applyBorder="1" applyAlignment="1">
      <alignment vertical="center"/>
    </xf>
    <xf numFmtId="187" fontId="7" fillId="0" borderId="5" xfId="0" applyNumberFormat="1" applyFont="1" applyBorder="1" applyAlignment="1">
      <alignment vertical="center"/>
    </xf>
    <xf numFmtId="187" fontId="7" fillId="0" borderId="7" xfId="0" applyNumberFormat="1" applyFont="1" applyBorder="1" applyAlignment="1">
      <alignment vertical="center"/>
    </xf>
    <xf numFmtId="197" fontId="7" fillId="0" borderId="5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187" fontId="7" fillId="0" borderId="4" xfId="0" applyNumberFormat="1" applyFont="1" applyBorder="1" applyAlignment="1">
      <alignment vertical="center"/>
    </xf>
    <xf numFmtId="196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8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7" fontId="7" fillId="0" borderId="3" xfId="0" applyNumberFormat="1" applyFont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187" fontId="7" fillId="0" borderId="5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2" fillId="0" borderId="4" xfId="11" applyFont="1" applyBorder="1" applyAlignment="1">
      <alignment horizontal="center" vertical="center"/>
    </xf>
    <xf numFmtId="0" fontId="12" fillId="0" borderId="3" xfId="11" applyFont="1" applyBorder="1" applyAlignment="1">
      <alignment horizontal="center" vertical="center"/>
    </xf>
    <xf numFmtId="0" fontId="11" fillId="0" borderId="0" xfId="11" applyFont="1" applyAlignment="1">
      <alignment horizontal="left" vertical="center"/>
    </xf>
    <xf numFmtId="0" fontId="11" fillId="0" borderId="3" xfId="11" applyFont="1" applyBorder="1" applyAlignment="1">
      <alignment horizontal="center" vertical="center"/>
    </xf>
    <xf numFmtId="0" fontId="9" fillId="0" borderId="3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0" fontId="7" fillId="0" borderId="4" xfId="11" applyFont="1" applyBorder="1" applyAlignment="1">
      <alignment horizontal="center" vertical="center"/>
    </xf>
  </cellXfs>
  <cellStyles count="17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" xfId="16" builtinId="5"/>
    <cellStyle name="Percent [2]" xfId="9" xr:uid="{00000000-0005-0000-0000-00000E000000}"/>
    <cellStyle name="Quantity" xfId="10" xr:uid="{00000000-0005-0000-0000-00000F000000}"/>
  </cellStyles>
  <dxfs count="0"/>
  <tableStyles count="1" defaultTableStyle="TableStyleMedium9" defaultPivotStyle="PivotStyleLight16">
    <tableStyle name="Invisible" pivot="0" table="0" count="0" xr9:uid="{78068198-1723-48FB-9BDB-1BC1D5C27E7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CCCC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7"/>
  <sheetViews>
    <sheetView showGridLines="0" view="pageBreakPreview" topLeftCell="A88" zoomScale="85" zoomScaleNormal="100" zoomScaleSheetLayoutView="85" workbookViewId="0">
      <selection activeCell="A9" sqref="A9"/>
    </sheetView>
  </sheetViews>
  <sheetFormatPr defaultColWidth="9.125" defaultRowHeight="21.75" customHeight="1" x14ac:dyDescent="0.6"/>
  <cols>
    <col min="1" max="1" width="54.375" style="71" customWidth="1"/>
    <col min="2" max="2" width="9.875" style="72" bestFit="1" customWidth="1"/>
    <col min="3" max="3" width="1.75" style="71" customWidth="1"/>
    <col min="4" max="4" width="14.625" style="71" customWidth="1"/>
    <col min="5" max="5" width="1.75" style="71" customWidth="1"/>
    <col min="6" max="6" width="14.625" style="71" customWidth="1"/>
    <col min="7" max="7" width="1.75" style="71" customWidth="1"/>
    <col min="8" max="8" width="14.625" style="41" customWidth="1"/>
    <col min="9" max="9" width="1.75" style="71" customWidth="1"/>
    <col min="10" max="10" width="17.375" style="71" bestFit="1" customWidth="1"/>
    <col min="11" max="11" width="21.125" style="71" customWidth="1"/>
    <col min="12" max="16384" width="9.125" style="71"/>
  </cols>
  <sheetData>
    <row r="1" spans="1:10" s="69" customFormat="1" ht="21.75" customHeight="1" x14ac:dyDescent="0.6">
      <c r="A1" s="69" t="s">
        <v>60</v>
      </c>
      <c r="B1" s="70"/>
      <c r="H1" s="42"/>
    </row>
    <row r="2" spans="1:10" s="69" customFormat="1" ht="21.75" customHeight="1" x14ac:dyDescent="0.6">
      <c r="A2" s="69" t="s">
        <v>173</v>
      </c>
      <c r="B2" s="70"/>
      <c r="H2" s="42"/>
    </row>
    <row r="3" spans="1:10" s="69" customFormat="1" ht="21.75" customHeight="1" x14ac:dyDescent="0.6">
      <c r="A3" s="69" t="s">
        <v>192</v>
      </c>
      <c r="B3" s="70"/>
      <c r="H3" s="42"/>
    </row>
    <row r="4" spans="1:10" ht="21.75" customHeight="1" x14ac:dyDescent="0.6">
      <c r="C4" s="73"/>
      <c r="J4" s="74" t="s">
        <v>125</v>
      </c>
    </row>
    <row r="5" spans="1:10" s="69" customFormat="1" ht="21.75" customHeight="1" x14ac:dyDescent="0.6">
      <c r="B5" s="75"/>
      <c r="D5" s="124" t="s">
        <v>0</v>
      </c>
      <c r="E5" s="124"/>
      <c r="F5" s="124"/>
      <c r="G5" s="76"/>
      <c r="H5" s="124" t="s">
        <v>29</v>
      </c>
      <c r="I5" s="124"/>
      <c r="J5" s="124"/>
    </row>
    <row r="6" spans="1:10" ht="21.75" customHeight="1" x14ac:dyDescent="0.6">
      <c r="B6" s="77" t="s">
        <v>1</v>
      </c>
      <c r="D6" s="78" t="s">
        <v>190</v>
      </c>
      <c r="E6" s="79"/>
      <c r="F6" s="78" t="s">
        <v>191</v>
      </c>
      <c r="G6" s="80"/>
      <c r="H6" s="43" t="s">
        <v>190</v>
      </c>
      <c r="I6" s="79"/>
      <c r="J6" s="78" t="s">
        <v>191</v>
      </c>
    </row>
    <row r="7" spans="1:10" ht="21.75" customHeight="1" x14ac:dyDescent="0.6">
      <c r="B7" s="73"/>
      <c r="D7" s="79" t="s">
        <v>61</v>
      </c>
      <c r="E7" s="79"/>
      <c r="F7" s="79" t="s">
        <v>62</v>
      </c>
      <c r="G7" s="80"/>
      <c r="H7" s="44" t="s">
        <v>61</v>
      </c>
      <c r="I7" s="79"/>
      <c r="J7" s="79" t="s">
        <v>62</v>
      </c>
    </row>
    <row r="8" spans="1:10" ht="21.75" customHeight="1" x14ac:dyDescent="0.6">
      <c r="B8" s="73"/>
      <c r="D8" s="79" t="s">
        <v>63</v>
      </c>
      <c r="E8" s="79"/>
      <c r="F8" s="79"/>
      <c r="G8" s="80"/>
      <c r="H8" s="44" t="s">
        <v>63</v>
      </c>
      <c r="I8" s="79"/>
      <c r="J8" s="79"/>
    </row>
    <row r="9" spans="1:10" ht="21.75" customHeight="1" x14ac:dyDescent="0.6">
      <c r="A9" s="69" t="s">
        <v>43</v>
      </c>
    </row>
    <row r="10" spans="1:10" ht="21.6" customHeight="1" x14ac:dyDescent="0.6">
      <c r="A10" s="69" t="s">
        <v>2</v>
      </c>
    </row>
    <row r="11" spans="1:10" ht="21.75" customHeight="1" x14ac:dyDescent="0.6">
      <c r="A11" s="71" t="s">
        <v>30</v>
      </c>
      <c r="D11" s="81">
        <v>155161</v>
      </c>
      <c r="E11" s="81"/>
      <c r="F11" s="81">
        <v>209338</v>
      </c>
      <c r="G11" s="81"/>
      <c r="H11" s="41">
        <v>28583</v>
      </c>
      <c r="I11" s="81"/>
      <c r="J11" s="81">
        <v>103879</v>
      </c>
    </row>
    <row r="12" spans="1:10" ht="21.75" customHeight="1" x14ac:dyDescent="0.6">
      <c r="A12" s="71" t="s">
        <v>202</v>
      </c>
      <c r="B12" s="72" t="s">
        <v>215</v>
      </c>
      <c r="D12" s="81">
        <v>557144</v>
      </c>
      <c r="E12" s="81"/>
      <c r="F12" s="81">
        <v>608513</v>
      </c>
      <c r="G12" s="81"/>
      <c r="H12" s="41">
        <v>467855</v>
      </c>
      <c r="I12" s="81"/>
      <c r="J12" s="81">
        <v>492680</v>
      </c>
    </row>
    <row r="13" spans="1:10" ht="21.75" customHeight="1" x14ac:dyDescent="0.6">
      <c r="A13" s="71" t="s">
        <v>172</v>
      </c>
      <c r="B13" s="72">
        <v>2</v>
      </c>
      <c r="D13" s="81">
        <v>91</v>
      </c>
      <c r="E13" s="81"/>
      <c r="F13" s="81">
        <v>91</v>
      </c>
      <c r="G13" s="81"/>
      <c r="H13" s="41">
        <v>315510</v>
      </c>
      <c r="I13" s="81"/>
      <c r="J13" s="81">
        <v>327520</v>
      </c>
    </row>
    <row r="14" spans="1:10" ht="21.75" customHeight="1" x14ac:dyDescent="0.6">
      <c r="A14" s="71" t="s">
        <v>159</v>
      </c>
      <c r="D14" s="81">
        <v>3156</v>
      </c>
      <c r="E14" s="81"/>
      <c r="F14" s="81">
        <v>2757</v>
      </c>
      <c r="G14" s="81"/>
      <c r="H14" s="81">
        <v>0</v>
      </c>
      <c r="I14" s="81"/>
      <c r="J14" s="81">
        <v>0</v>
      </c>
    </row>
    <row r="15" spans="1:10" ht="21.75" customHeight="1" x14ac:dyDescent="0.6">
      <c r="A15" s="71" t="s">
        <v>257</v>
      </c>
      <c r="B15" s="72">
        <v>5.0999999999999996</v>
      </c>
      <c r="D15" s="81">
        <v>387</v>
      </c>
      <c r="E15" s="81"/>
      <c r="F15" s="81">
        <v>0</v>
      </c>
      <c r="G15" s="81"/>
      <c r="H15" s="81">
        <v>387</v>
      </c>
      <c r="I15" s="81"/>
      <c r="J15" s="81">
        <v>0</v>
      </c>
    </row>
    <row r="16" spans="1:10" ht="21.75" customHeight="1" x14ac:dyDescent="0.6">
      <c r="A16" s="71" t="s">
        <v>91</v>
      </c>
      <c r="D16" s="81">
        <v>313539</v>
      </c>
      <c r="E16" s="81"/>
      <c r="F16" s="81">
        <v>272410</v>
      </c>
      <c r="G16" s="81"/>
      <c r="H16" s="41">
        <v>173604</v>
      </c>
      <c r="I16" s="81"/>
      <c r="J16" s="81">
        <v>139230</v>
      </c>
    </row>
    <row r="17" spans="1:10" ht="21.75" customHeight="1" x14ac:dyDescent="0.6">
      <c r="A17" s="71" t="s">
        <v>203</v>
      </c>
      <c r="B17" s="72">
        <v>9</v>
      </c>
      <c r="D17" s="81">
        <v>126787</v>
      </c>
      <c r="E17" s="81"/>
      <c r="F17" s="81">
        <v>106664</v>
      </c>
      <c r="G17" s="81"/>
      <c r="H17" s="81">
        <v>0</v>
      </c>
      <c r="I17" s="81"/>
      <c r="J17" s="81">
        <v>0</v>
      </c>
    </row>
    <row r="18" spans="1:10" ht="21.75" customHeight="1" x14ac:dyDescent="0.6">
      <c r="A18" s="71" t="s">
        <v>189</v>
      </c>
      <c r="D18" s="81">
        <v>1179</v>
      </c>
      <c r="E18" s="81"/>
      <c r="F18" s="81">
        <v>1176</v>
      </c>
      <c r="G18" s="81"/>
      <c r="H18" s="81">
        <v>0</v>
      </c>
      <c r="I18" s="81"/>
      <c r="J18" s="81">
        <v>0</v>
      </c>
    </row>
    <row r="19" spans="1:10" ht="21.75" customHeight="1" x14ac:dyDescent="0.6">
      <c r="A19" s="71" t="s">
        <v>31</v>
      </c>
      <c r="D19" s="82">
        <v>26192</v>
      </c>
      <c r="E19" s="81"/>
      <c r="F19" s="82">
        <f>31936</f>
        <v>31936</v>
      </c>
      <c r="G19" s="81"/>
      <c r="H19" s="47">
        <f>17414</f>
        <v>17414</v>
      </c>
      <c r="I19" s="81"/>
      <c r="J19" s="82">
        <f>15507-1</f>
        <v>15506</v>
      </c>
    </row>
    <row r="20" spans="1:10" ht="21.75" customHeight="1" x14ac:dyDescent="0.6">
      <c r="A20" s="69" t="s">
        <v>3</v>
      </c>
      <c r="D20" s="83">
        <f>SUM(D11:D19)</f>
        <v>1183636</v>
      </c>
      <c r="E20" s="81"/>
      <c r="F20" s="83">
        <f>SUM(F11:F19)</f>
        <v>1232885</v>
      </c>
      <c r="G20" s="81"/>
      <c r="H20" s="45">
        <f>SUM(H11:H19)</f>
        <v>1003353</v>
      </c>
      <c r="I20" s="81"/>
      <c r="J20" s="83">
        <f>SUM(J11:J19)</f>
        <v>1078815</v>
      </c>
    </row>
    <row r="21" spans="1:10" ht="21.75" customHeight="1" x14ac:dyDescent="0.6">
      <c r="A21" s="69" t="s">
        <v>15</v>
      </c>
      <c r="D21" s="81"/>
      <c r="E21" s="81"/>
      <c r="F21" s="81"/>
      <c r="G21" s="81"/>
      <c r="I21" s="81"/>
      <c r="J21" s="81"/>
    </row>
    <row r="22" spans="1:10" ht="21.75" customHeight="1" x14ac:dyDescent="0.6">
      <c r="A22" s="71" t="s">
        <v>32</v>
      </c>
      <c r="D22" s="81">
        <v>1238</v>
      </c>
      <c r="E22" s="81"/>
      <c r="F22" s="81">
        <v>1238</v>
      </c>
      <c r="G22" s="81"/>
      <c r="H22" s="81">
        <v>0</v>
      </c>
      <c r="I22" s="81"/>
      <c r="J22" s="84">
        <v>0</v>
      </c>
    </row>
    <row r="23" spans="1:10" ht="21.75" customHeight="1" x14ac:dyDescent="0.6">
      <c r="A23" s="71" t="s">
        <v>210</v>
      </c>
      <c r="H23" s="71"/>
    </row>
    <row r="24" spans="1:10" ht="21.75" customHeight="1" x14ac:dyDescent="0.6">
      <c r="A24" s="85" t="s">
        <v>211</v>
      </c>
      <c r="B24" s="72">
        <v>5.0999999999999996</v>
      </c>
      <c r="D24" s="81">
        <f>8964-387</f>
        <v>8577</v>
      </c>
      <c r="E24" s="81"/>
      <c r="F24" s="81">
        <v>2000</v>
      </c>
      <c r="G24" s="81"/>
      <c r="H24" s="44">
        <f>6964-387</f>
        <v>6577</v>
      </c>
      <c r="I24" s="81"/>
      <c r="J24" s="84">
        <v>0</v>
      </c>
    </row>
    <row r="25" spans="1:10" ht="21.75" customHeight="1" x14ac:dyDescent="0.6">
      <c r="A25" s="71" t="s">
        <v>55</v>
      </c>
      <c r="B25" s="72">
        <v>4</v>
      </c>
      <c r="D25" s="84">
        <v>0</v>
      </c>
      <c r="E25" s="81"/>
      <c r="F25" s="84">
        <v>0</v>
      </c>
      <c r="G25" s="81"/>
      <c r="H25" s="41">
        <v>610324</v>
      </c>
      <c r="I25" s="81"/>
      <c r="J25" s="81">
        <v>610324</v>
      </c>
    </row>
    <row r="26" spans="1:10" ht="21.75" customHeight="1" x14ac:dyDescent="0.6">
      <c r="A26" s="71" t="s">
        <v>160</v>
      </c>
      <c r="B26" s="72">
        <v>5</v>
      </c>
      <c r="D26" s="84">
        <v>0</v>
      </c>
      <c r="E26" s="81"/>
      <c r="F26" s="84">
        <v>2150</v>
      </c>
      <c r="G26" s="81"/>
      <c r="H26" s="81">
        <v>0</v>
      </c>
      <c r="I26" s="81"/>
      <c r="J26" s="81">
        <v>0</v>
      </c>
    </row>
    <row r="27" spans="1:10" ht="21.75" customHeight="1" x14ac:dyDescent="0.6">
      <c r="A27" s="71" t="s">
        <v>92</v>
      </c>
      <c r="B27" s="72">
        <v>6</v>
      </c>
      <c r="D27" s="86">
        <v>606461</v>
      </c>
      <c r="E27" s="81"/>
      <c r="F27" s="86">
        <v>608213</v>
      </c>
      <c r="G27" s="81"/>
      <c r="H27" s="46">
        <v>417620</v>
      </c>
      <c r="I27" s="81"/>
      <c r="J27" s="86">
        <v>419372</v>
      </c>
    </row>
    <row r="28" spans="1:10" ht="21.75" customHeight="1" x14ac:dyDescent="0.6">
      <c r="A28" s="71" t="s">
        <v>93</v>
      </c>
      <c r="B28" s="72">
        <v>7</v>
      </c>
      <c r="D28" s="86">
        <v>1277791</v>
      </c>
      <c r="E28" s="81"/>
      <c r="F28" s="86">
        <v>1255182</v>
      </c>
      <c r="G28" s="81"/>
      <c r="H28" s="44">
        <v>518890</v>
      </c>
      <c r="I28" s="81"/>
      <c r="J28" s="84">
        <v>509125</v>
      </c>
    </row>
    <row r="29" spans="1:10" ht="21.75" customHeight="1" x14ac:dyDescent="0.6">
      <c r="A29" s="71" t="s">
        <v>140</v>
      </c>
      <c r="B29" s="72">
        <v>8</v>
      </c>
      <c r="D29" s="86">
        <v>89103</v>
      </c>
      <c r="E29" s="81"/>
      <c r="F29" s="86">
        <v>83239</v>
      </c>
      <c r="G29" s="81"/>
      <c r="H29" s="44">
        <v>65421</v>
      </c>
      <c r="I29" s="81"/>
      <c r="J29" s="84">
        <v>61000</v>
      </c>
    </row>
    <row r="30" spans="1:10" ht="21.75" customHeight="1" x14ac:dyDescent="0.6">
      <c r="A30" s="71" t="s">
        <v>204</v>
      </c>
      <c r="B30" s="72">
        <v>9</v>
      </c>
      <c r="D30" s="86">
        <v>22011</v>
      </c>
      <c r="E30" s="81"/>
      <c r="F30" s="86">
        <v>14329</v>
      </c>
      <c r="G30" s="81"/>
      <c r="H30" s="81">
        <v>0</v>
      </c>
      <c r="I30" s="81"/>
      <c r="J30" s="84">
        <v>0</v>
      </c>
    </row>
    <row r="31" spans="1:10" ht="21.75" customHeight="1" x14ac:dyDescent="0.6">
      <c r="A31" s="71" t="s">
        <v>94</v>
      </c>
      <c r="B31" s="72">
        <v>10</v>
      </c>
      <c r="D31" s="86">
        <v>44157</v>
      </c>
      <c r="E31" s="81"/>
      <c r="F31" s="86">
        <v>43696</v>
      </c>
      <c r="G31" s="81"/>
      <c r="H31" s="41">
        <v>15711</v>
      </c>
      <c r="I31" s="81"/>
      <c r="J31" s="81">
        <v>16243</v>
      </c>
    </row>
    <row r="32" spans="1:10" ht="21.75" customHeight="1" x14ac:dyDescent="0.6">
      <c r="A32" s="71" t="s">
        <v>184</v>
      </c>
      <c r="D32" s="86">
        <v>7600</v>
      </c>
      <c r="E32" s="81"/>
      <c r="F32" s="86">
        <v>5910</v>
      </c>
      <c r="G32" s="81"/>
      <c r="H32" s="81">
        <v>0</v>
      </c>
      <c r="I32" s="81"/>
      <c r="J32" s="81">
        <v>0</v>
      </c>
    </row>
    <row r="33" spans="1:10" ht="21.75" customHeight="1" x14ac:dyDescent="0.6">
      <c r="A33" s="71" t="s">
        <v>33</v>
      </c>
      <c r="D33" s="87">
        <v>13205</v>
      </c>
      <c r="E33" s="81"/>
      <c r="F33" s="87">
        <v>12768</v>
      </c>
      <c r="G33" s="81"/>
      <c r="H33" s="47">
        <v>6880</v>
      </c>
      <c r="I33" s="81"/>
      <c r="J33" s="82">
        <v>6133</v>
      </c>
    </row>
    <row r="34" spans="1:10" ht="21.75" customHeight="1" x14ac:dyDescent="0.6">
      <c r="A34" s="69" t="s">
        <v>21</v>
      </c>
      <c r="D34" s="88">
        <f>SUM(D22:D33)</f>
        <v>2070143</v>
      </c>
      <c r="E34" s="81"/>
      <c r="F34" s="88">
        <f>SUM(F22:F33)</f>
        <v>2028725</v>
      </c>
      <c r="G34" s="81"/>
      <c r="H34" s="48">
        <f>SUM(H22:H33)</f>
        <v>1641423</v>
      </c>
      <c r="I34" s="81"/>
      <c r="J34" s="88">
        <f>SUM(J22:J33)</f>
        <v>1622197</v>
      </c>
    </row>
    <row r="35" spans="1:10" ht="21.75" customHeight="1" thickBot="1" x14ac:dyDescent="0.65">
      <c r="A35" s="69" t="s">
        <v>4</v>
      </c>
      <c r="D35" s="89">
        <f>SUM(D20,D34)</f>
        <v>3253779</v>
      </c>
      <c r="E35" s="81"/>
      <c r="F35" s="89">
        <f>SUM(F20,F34)</f>
        <v>3261610</v>
      </c>
      <c r="G35" s="81"/>
      <c r="H35" s="49">
        <f>SUM(H20,H34)</f>
        <v>2644776</v>
      </c>
      <c r="I35" s="81"/>
      <c r="J35" s="89">
        <f>SUM(J20,J34)</f>
        <v>2701012</v>
      </c>
    </row>
    <row r="36" spans="1:10" ht="21.75" customHeight="1" thickTop="1" x14ac:dyDescent="0.6"/>
    <row r="38" spans="1:10" ht="21.75" customHeight="1" x14ac:dyDescent="0.6">
      <c r="A38" s="71" t="s">
        <v>216</v>
      </c>
    </row>
    <row r="39" spans="1:10" s="69" customFormat="1" ht="21.75" customHeight="1" x14ac:dyDescent="0.6">
      <c r="A39" s="69" t="s">
        <v>60</v>
      </c>
      <c r="B39" s="70"/>
      <c r="H39" s="42"/>
    </row>
    <row r="40" spans="1:10" s="69" customFormat="1" ht="21.75" customHeight="1" x14ac:dyDescent="0.6">
      <c r="A40" s="69" t="s">
        <v>174</v>
      </c>
      <c r="B40" s="70"/>
      <c r="H40" s="42"/>
    </row>
    <row r="41" spans="1:10" s="69" customFormat="1" ht="21.75" customHeight="1" x14ac:dyDescent="0.6">
      <c r="A41" s="69" t="s">
        <v>192</v>
      </c>
      <c r="B41" s="70"/>
      <c r="H41" s="42"/>
    </row>
    <row r="42" spans="1:10" ht="21.75" customHeight="1" x14ac:dyDescent="0.6">
      <c r="C42" s="73"/>
      <c r="J42" s="74" t="s">
        <v>125</v>
      </c>
    </row>
    <row r="43" spans="1:10" s="69" customFormat="1" ht="21.75" customHeight="1" x14ac:dyDescent="0.6">
      <c r="B43" s="75"/>
      <c r="D43" s="124" t="s">
        <v>0</v>
      </c>
      <c r="E43" s="124"/>
      <c r="F43" s="124"/>
      <c r="G43" s="76"/>
      <c r="H43" s="124" t="s">
        <v>29</v>
      </c>
      <c r="I43" s="124"/>
      <c r="J43" s="124"/>
    </row>
    <row r="44" spans="1:10" ht="21.75" customHeight="1" x14ac:dyDescent="0.6">
      <c r="B44" s="77" t="s">
        <v>1</v>
      </c>
      <c r="D44" s="78" t="s">
        <v>190</v>
      </c>
      <c r="E44" s="79"/>
      <c r="F44" s="78" t="s">
        <v>191</v>
      </c>
      <c r="G44" s="80"/>
      <c r="H44" s="43" t="s">
        <v>190</v>
      </c>
      <c r="I44" s="79"/>
      <c r="J44" s="78" t="s">
        <v>191</v>
      </c>
    </row>
    <row r="45" spans="1:10" ht="21.75" customHeight="1" x14ac:dyDescent="0.6">
      <c r="B45" s="73"/>
      <c r="D45" s="79" t="s">
        <v>61</v>
      </c>
      <c r="E45" s="79"/>
      <c r="F45" s="79" t="s">
        <v>62</v>
      </c>
      <c r="G45" s="80"/>
      <c r="H45" s="44" t="s">
        <v>61</v>
      </c>
      <c r="I45" s="79"/>
      <c r="J45" s="79" t="s">
        <v>62</v>
      </c>
    </row>
    <row r="46" spans="1:10" ht="21.75" customHeight="1" x14ac:dyDescent="0.6">
      <c r="B46" s="73"/>
      <c r="D46" s="79" t="s">
        <v>63</v>
      </c>
      <c r="E46" s="79"/>
      <c r="F46" s="79"/>
      <c r="G46" s="80"/>
      <c r="H46" s="44" t="s">
        <v>63</v>
      </c>
      <c r="I46" s="79"/>
      <c r="J46" s="79"/>
    </row>
    <row r="47" spans="1:10" ht="21.75" customHeight="1" x14ac:dyDescent="0.6">
      <c r="A47" s="69" t="s">
        <v>44</v>
      </c>
      <c r="D47" s="73"/>
      <c r="E47" s="73"/>
      <c r="F47" s="73"/>
      <c r="H47" s="44"/>
      <c r="J47" s="73"/>
    </row>
    <row r="48" spans="1:10" ht="21.75" customHeight="1" x14ac:dyDescent="0.6">
      <c r="A48" s="69" t="s">
        <v>5</v>
      </c>
    </row>
    <row r="49" spans="1:12" ht="21.75" customHeight="1" x14ac:dyDescent="0.6">
      <c r="A49" s="71" t="s">
        <v>134</v>
      </c>
      <c r="D49" s="81"/>
      <c r="E49" s="81"/>
      <c r="F49" s="81"/>
      <c r="G49" s="81"/>
      <c r="I49" s="81"/>
      <c r="J49" s="81"/>
    </row>
    <row r="50" spans="1:12" ht="21.75" customHeight="1" x14ac:dyDescent="0.6">
      <c r="A50" s="71" t="s">
        <v>135</v>
      </c>
      <c r="D50" s="81">
        <v>708000</v>
      </c>
      <c r="E50" s="81"/>
      <c r="F50" s="81">
        <v>764000</v>
      </c>
      <c r="G50" s="81"/>
      <c r="H50" s="41">
        <v>633000</v>
      </c>
      <c r="I50" s="81"/>
      <c r="J50" s="81">
        <v>679000</v>
      </c>
    </row>
    <row r="51" spans="1:12" ht="21.75" customHeight="1" x14ac:dyDescent="0.6">
      <c r="A51" s="71" t="s">
        <v>205</v>
      </c>
      <c r="B51" s="72">
        <v>2</v>
      </c>
      <c r="D51" s="86">
        <v>438644</v>
      </c>
      <c r="E51" s="81"/>
      <c r="F51" s="86">
        <v>435348</v>
      </c>
      <c r="G51" s="81"/>
      <c r="H51" s="41">
        <v>294571</v>
      </c>
      <c r="I51" s="81"/>
      <c r="J51" s="81">
        <v>294368</v>
      </c>
    </row>
    <row r="52" spans="1:12" ht="21.75" customHeight="1" x14ac:dyDescent="0.6">
      <c r="A52" s="71" t="s">
        <v>146</v>
      </c>
      <c r="D52" s="86">
        <v>14912</v>
      </c>
      <c r="E52" s="81"/>
      <c r="F52" s="86">
        <v>12273</v>
      </c>
      <c r="G52" s="81"/>
      <c r="H52" s="41">
        <v>6439</v>
      </c>
      <c r="I52" s="81"/>
      <c r="J52" s="81">
        <v>5514</v>
      </c>
    </row>
    <row r="53" spans="1:12" ht="21.75" customHeight="1" x14ac:dyDescent="0.6">
      <c r="A53" s="71" t="s">
        <v>170</v>
      </c>
      <c r="B53" s="72">
        <v>2</v>
      </c>
      <c r="D53" s="86">
        <v>0</v>
      </c>
      <c r="E53" s="81"/>
      <c r="F53" s="86">
        <v>0</v>
      </c>
      <c r="G53" s="81"/>
      <c r="H53" s="41">
        <v>45000</v>
      </c>
      <c r="I53" s="81"/>
      <c r="J53" s="81">
        <v>50000</v>
      </c>
    </row>
    <row r="54" spans="1:12" ht="21.75" customHeight="1" x14ac:dyDescent="0.6">
      <c r="A54" s="71" t="s">
        <v>147</v>
      </c>
      <c r="B54" s="72">
        <v>11</v>
      </c>
      <c r="D54" s="86">
        <v>73357</v>
      </c>
      <c r="E54" s="81"/>
      <c r="F54" s="86">
        <v>84658</v>
      </c>
      <c r="G54" s="81"/>
      <c r="H54" s="46">
        <v>66552</v>
      </c>
      <c r="I54" s="81"/>
      <c r="J54" s="86">
        <v>75371</v>
      </c>
    </row>
    <row r="55" spans="1:12" ht="21.75" customHeight="1" x14ac:dyDescent="0.6">
      <c r="A55" s="71" t="s">
        <v>206</v>
      </c>
      <c r="D55" s="86">
        <v>17148</v>
      </c>
      <c r="E55" s="81"/>
      <c r="F55" s="86">
        <v>13501</v>
      </c>
      <c r="G55" s="81"/>
      <c r="H55" s="41">
        <v>1207</v>
      </c>
      <c r="I55" s="81"/>
      <c r="J55" s="81">
        <v>455</v>
      </c>
    </row>
    <row r="56" spans="1:12" ht="21.75" customHeight="1" x14ac:dyDescent="0.6">
      <c r="A56" s="71" t="s">
        <v>34</v>
      </c>
      <c r="D56" s="87">
        <v>31985</v>
      </c>
      <c r="E56" s="81"/>
      <c r="F56" s="87">
        <v>40495</v>
      </c>
      <c r="G56" s="81"/>
      <c r="H56" s="90">
        <v>18853</v>
      </c>
      <c r="I56" s="81"/>
      <c r="J56" s="87">
        <v>23757</v>
      </c>
    </row>
    <row r="57" spans="1:12" ht="21.75" customHeight="1" x14ac:dyDescent="0.6">
      <c r="A57" s="69" t="s">
        <v>6</v>
      </c>
      <c r="D57" s="83">
        <f>SUM(D49:D56)</f>
        <v>1284046</v>
      </c>
      <c r="E57" s="81"/>
      <c r="F57" s="83">
        <f>SUM(F49:F56)</f>
        <v>1350275</v>
      </c>
      <c r="G57" s="81"/>
      <c r="H57" s="45">
        <f>SUM(H49:H56)</f>
        <v>1065622</v>
      </c>
      <c r="I57" s="81"/>
      <c r="J57" s="83">
        <f>SUM(J49:J56)</f>
        <v>1128465</v>
      </c>
    </row>
    <row r="58" spans="1:12" ht="21.75" customHeight="1" x14ac:dyDescent="0.6">
      <c r="A58" s="69" t="s">
        <v>16</v>
      </c>
      <c r="D58" s="81"/>
      <c r="E58" s="81"/>
      <c r="F58" s="81"/>
      <c r="G58" s="81"/>
      <c r="I58" s="81"/>
      <c r="J58" s="81"/>
    </row>
    <row r="59" spans="1:12" ht="21.75" customHeight="1" x14ac:dyDescent="0.6">
      <c r="A59" s="71" t="s">
        <v>145</v>
      </c>
      <c r="D59" s="81"/>
      <c r="E59" s="81"/>
      <c r="F59" s="81"/>
      <c r="G59" s="81"/>
      <c r="I59" s="81"/>
      <c r="J59" s="81"/>
    </row>
    <row r="60" spans="1:12" ht="21.75" customHeight="1" x14ac:dyDescent="0.6">
      <c r="A60" s="71" t="s">
        <v>136</v>
      </c>
      <c r="D60" s="81">
        <v>81550</v>
      </c>
      <c r="E60" s="81"/>
      <c r="F60" s="81">
        <v>80301</v>
      </c>
      <c r="G60" s="81"/>
      <c r="H60" s="41">
        <v>65565</v>
      </c>
      <c r="I60" s="81"/>
      <c r="J60" s="81">
        <v>64046</v>
      </c>
      <c r="L60" s="69"/>
    </row>
    <row r="61" spans="1:12" ht="21.75" customHeight="1" x14ac:dyDescent="0.6">
      <c r="A61" s="71" t="s">
        <v>137</v>
      </c>
      <c r="E61" s="81"/>
      <c r="F61" s="81"/>
      <c r="G61" s="81"/>
      <c r="I61" s="81"/>
      <c r="L61" s="69"/>
    </row>
    <row r="62" spans="1:12" ht="21.75" customHeight="1" x14ac:dyDescent="0.6">
      <c r="A62" s="71" t="s">
        <v>136</v>
      </c>
      <c r="B62" s="72">
        <v>11</v>
      </c>
      <c r="D62" s="81">
        <v>314559</v>
      </c>
      <c r="E62" s="81"/>
      <c r="F62" s="81">
        <v>313281</v>
      </c>
      <c r="G62" s="81"/>
      <c r="H62" s="41">
        <v>313500</v>
      </c>
      <c r="I62" s="81"/>
      <c r="J62" s="81">
        <v>311419</v>
      </c>
    </row>
    <row r="63" spans="1:12" ht="21.75" customHeight="1" x14ac:dyDescent="0.6">
      <c r="A63" s="71" t="s">
        <v>98</v>
      </c>
      <c r="D63" s="81">
        <v>33757</v>
      </c>
      <c r="E63" s="81"/>
      <c r="F63" s="81">
        <v>29589</v>
      </c>
      <c r="G63" s="81"/>
      <c r="H63" s="41">
        <v>18648</v>
      </c>
      <c r="I63" s="81"/>
      <c r="J63" s="81">
        <v>18951</v>
      </c>
    </row>
    <row r="64" spans="1:12" ht="21.75" customHeight="1" x14ac:dyDescent="0.6">
      <c r="A64" s="71" t="s">
        <v>207</v>
      </c>
      <c r="D64" s="81">
        <v>87114</v>
      </c>
      <c r="E64" s="81"/>
      <c r="F64" s="81">
        <v>84681</v>
      </c>
      <c r="G64" s="81"/>
      <c r="H64" s="41">
        <v>51786</v>
      </c>
      <c r="I64" s="81"/>
      <c r="J64" s="81">
        <v>50444</v>
      </c>
    </row>
    <row r="65" spans="1:11" ht="21.75" customHeight="1" x14ac:dyDescent="0.6">
      <c r="A65" s="71" t="s">
        <v>103</v>
      </c>
      <c r="D65" s="82">
        <v>1219</v>
      </c>
      <c r="E65" s="81"/>
      <c r="F65" s="82">
        <v>1093</v>
      </c>
      <c r="G65" s="81"/>
      <c r="H65" s="82">
        <v>0</v>
      </c>
      <c r="I65" s="81"/>
      <c r="J65" s="82">
        <v>0</v>
      </c>
    </row>
    <row r="66" spans="1:11" ht="21.75" customHeight="1" x14ac:dyDescent="0.6">
      <c r="A66" s="69" t="s">
        <v>17</v>
      </c>
      <c r="D66" s="82">
        <f>SUM(D59:D65)</f>
        <v>518199</v>
      </c>
      <c r="E66" s="81"/>
      <c r="F66" s="82">
        <f>SUM(F59:F65)</f>
        <v>508945</v>
      </c>
      <c r="G66" s="81"/>
      <c r="H66" s="47">
        <f>SUM(H59:H65)</f>
        <v>449499</v>
      </c>
      <c r="I66" s="81"/>
      <c r="J66" s="82">
        <f>SUM(J59:J65)</f>
        <v>444860</v>
      </c>
    </row>
    <row r="67" spans="1:11" ht="21.75" customHeight="1" x14ac:dyDescent="0.6">
      <c r="A67" s="69" t="s">
        <v>7</v>
      </c>
      <c r="D67" s="82">
        <f>SUM(D57,D66)</f>
        <v>1802245</v>
      </c>
      <c r="E67" s="81"/>
      <c r="F67" s="82">
        <f>SUM(F57,F66)</f>
        <v>1859220</v>
      </c>
      <c r="G67" s="81"/>
      <c r="H67" s="47">
        <f>SUM(H57,H66)</f>
        <v>1515121</v>
      </c>
      <c r="I67" s="81"/>
      <c r="J67" s="82">
        <f>SUM(J57,J66)</f>
        <v>1573325</v>
      </c>
    </row>
    <row r="68" spans="1:11" ht="21.75" customHeight="1" x14ac:dyDescent="0.6">
      <c r="A68" s="69"/>
      <c r="D68" s="81"/>
      <c r="E68" s="81"/>
      <c r="F68" s="81"/>
      <c r="G68" s="81"/>
      <c r="I68" s="81"/>
      <c r="J68" s="81"/>
    </row>
    <row r="69" spans="1:11" ht="21.75" customHeight="1" x14ac:dyDescent="0.6">
      <c r="A69" s="69"/>
      <c r="D69" s="81"/>
      <c r="E69" s="81"/>
      <c r="F69" s="81"/>
      <c r="G69" s="81"/>
      <c r="I69" s="81"/>
      <c r="J69" s="81"/>
    </row>
    <row r="70" spans="1:11" ht="21.75" customHeight="1" x14ac:dyDescent="0.6">
      <c r="A70" s="71" t="s">
        <v>216</v>
      </c>
    </row>
    <row r="71" spans="1:11" s="69" customFormat="1" ht="21.75" customHeight="1" x14ac:dyDescent="0.6">
      <c r="A71" s="69" t="s">
        <v>60</v>
      </c>
      <c r="B71" s="70"/>
      <c r="H71" s="42"/>
      <c r="K71" s="71"/>
    </row>
    <row r="72" spans="1:11" s="69" customFormat="1" ht="21.75" customHeight="1" x14ac:dyDescent="0.6">
      <c r="A72" s="69" t="s">
        <v>174</v>
      </c>
      <c r="B72" s="70"/>
      <c r="H72" s="42"/>
    </row>
    <row r="73" spans="1:11" s="69" customFormat="1" ht="21.75" customHeight="1" x14ac:dyDescent="0.6">
      <c r="A73" s="69" t="s">
        <v>192</v>
      </c>
      <c r="B73" s="70"/>
      <c r="H73" s="42"/>
    </row>
    <row r="74" spans="1:11" ht="21.75" customHeight="1" x14ac:dyDescent="0.6">
      <c r="C74" s="73"/>
      <c r="J74" s="74" t="s">
        <v>125</v>
      </c>
    </row>
    <row r="75" spans="1:11" s="69" customFormat="1" ht="21.75" customHeight="1" x14ac:dyDescent="0.6">
      <c r="D75" s="124" t="s">
        <v>0</v>
      </c>
      <c r="E75" s="124"/>
      <c r="F75" s="124"/>
      <c r="G75" s="76"/>
      <c r="H75" s="124" t="s">
        <v>29</v>
      </c>
      <c r="I75" s="124"/>
      <c r="J75" s="124"/>
    </row>
    <row r="76" spans="1:11" ht="21.75" customHeight="1" x14ac:dyDescent="0.6">
      <c r="B76" s="77" t="s">
        <v>1</v>
      </c>
      <c r="D76" s="78" t="s">
        <v>190</v>
      </c>
      <c r="E76" s="79"/>
      <c r="F76" s="78" t="s">
        <v>191</v>
      </c>
      <c r="G76" s="80"/>
      <c r="H76" s="43" t="s">
        <v>190</v>
      </c>
      <c r="I76" s="79"/>
      <c r="J76" s="78" t="s">
        <v>191</v>
      </c>
    </row>
    <row r="77" spans="1:11" ht="21.75" customHeight="1" x14ac:dyDescent="0.6">
      <c r="B77" s="73"/>
      <c r="D77" s="79" t="s">
        <v>61</v>
      </c>
      <c r="E77" s="79"/>
      <c r="F77" s="79" t="s">
        <v>62</v>
      </c>
      <c r="G77" s="80"/>
      <c r="H77" s="44" t="s">
        <v>61</v>
      </c>
      <c r="I77" s="79"/>
      <c r="J77" s="79" t="s">
        <v>62</v>
      </c>
    </row>
    <row r="78" spans="1:11" ht="21.75" customHeight="1" x14ac:dyDescent="0.6">
      <c r="B78" s="73"/>
      <c r="D78" s="79" t="s">
        <v>63</v>
      </c>
      <c r="E78" s="79"/>
      <c r="F78" s="79"/>
      <c r="G78" s="80"/>
      <c r="H78" s="44" t="s">
        <v>63</v>
      </c>
      <c r="I78" s="79"/>
      <c r="J78" s="79"/>
    </row>
    <row r="79" spans="1:11" ht="21.75" customHeight="1" x14ac:dyDescent="0.6">
      <c r="A79" s="69" t="s">
        <v>8</v>
      </c>
      <c r="B79" s="73"/>
    </row>
    <row r="80" spans="1:11" ht="21.75" customHeight="1" x14ac:dyDescent="0.6">
      <c r="A80" s="71" t="s">
        <v>35</v>
      </c>
    </row>
    <row r="81" spans="1:12" ht="21.75" customHeight="1" x14ac:dyDescent="0.6">
      <c r="A81" s="71" t="s">
        <v>36</v>
      </c>
    </row>
    <row r="82" spans="1:12" ht="21.75" customHeight="1" thickBot="1" x14ac:dyDescent="0.65">
      <c r="A82" s="71" t="s">
        <v>148</v>
      </c>
      <c r="D82" s="89">
        <v>323400</v>
      </c>
      <c r="E82" s="81"/>
      <c r="F82" s="89">
        <v>323400</v>
      </c>
      <c r="G82" s="81"/>
      <c r="H82" s="49">
        <v>323400</v>
      </c>
      <c r="I82" s="81"/>
      <c r="J82" s="89">
        <v>323400</v>
      </c>
    </row>
    <row r="83" spans="1:12" ht="21.75" customHeight="1" thickTop="1" x14ac:dyDescent="0.6">
      <c r="A83" s="71" t="s">
        <v>217</v>
      </c>
      <c r="D83" s="81"/>
      <c r="E83" s="81"/>
      <c r="F83" s="81"/>
      <c r="G83" s="81"/>
      <c r="I83" s="81"/>
      <c r="J83" s="81"/>
    </row>
    <row r="84" spans="1:12" ht="21.75" customHeight="1" x14ac:dyDescent="0.6">
      <c r="A84" s="71" t="s">
        <v>148</v>
      </c>
      <c r="D84" s="81">
        <v>323400</v>
      </c>
      <c r="E84" s="81"/>
      <c r="F84" s="81">
        <v>323400</v>
      </c>
      <c r="G84" s="81"/>
      <c r="H84" s="41">
        <v>323400</v>
      </c>
      <c r="I84" s="81"/>
      <c r="J84" s="81">
        <v>323400</v>
      </c>
      <c r="K84" s="69"/>
      <c r="L84" s="69"/>
    </row>
    <row r="85" spans="1:12" ht="21.75" customHeight="1" x14ac:dyDescent="0.6">
      <c r="A85" s="71" t="s">
        <v>95</v>
      </c>
      <c r="D85" s="86">
        <v>50281</v>
      </c>
      <c r="E85" s="81"/>
      <c r="F85" s="86">
        <v>50281</v>
      </c>
      <c r="G85" s="81"/>
      <c r="H85" s="46">
        <v>50281</v>
      </c>
      <c r="I85" s="81"/>
      <c r="J85" s="86">
        <v>50281</v>
      </c>
    </row>
    <row r="86" spans="1:12" ht="21.75" customHeight="1" x14ac:dyDescent="0.6">
      <c r="A86" s="71" t="s">
        <v>239</v>
      </c>
      <c r="B86" s="72">
        <v>12</v>
      </c>
      <c r="D86" s="86">
        <v>-4685</v>
      </c>
      <c r="E86" s="81"/>
      <c r="F86" s="86">
        <v>0</v>
      </c>
      <c r="G86" s="81"/>
      <c r="H86" s="50">
        <v>-4685</v>
      </c>
      <c r="I86" s="81"/>
      <c r="J86" s="86">
        <v>0</v>
      </c>
    </row>
    <row r="87" spans="1:12" ht="21.75" customHeight="1" x14ac:dyDescent="0.6">
      <c r="A87" s="71" t="s">
        <v>149</v>
      </c>
      <c r="B87" s="91"/>
      <c r="D87" s="86">
        <v>37552</v>
      </c>
      <c r="E87" s="81"/>
      <c r="F87" s="86">
        <v>37552</v>
      </c>
      <c r="G87" s="81"/>
      <c r="H87" s="86">
        <v>0</v>
      </c>
      <c r="I87" s="81"/>
      <c r="J87" s="86">
        <v>0</v>
      </c>
      <c r="K87" s="69"/>
      <c r="L87" s="69"/>
    </row>
    <row r="88" spans="1:12" ht="21.75" customHeight="1" x14ac:dyDescent="0.6">
      <c r="A88" s="71" t="s">
        <v>18</v>
      </c>
      <c r="D88" s="84"/>
      <c r="E88" s="81"/>
      <c r="F88" s="84"/>
      <c r="G88" s="81"/>
      <c r="H88" s="46"/>
      <c r="I88" s="81"/>
      <c r="J88" s="84"/>
    </row>
    <row r="89" spans="1:12" ht="21.75" customHeight="1" x14ac:dyDescent="0.6">
      <c r="A89" s="71" t="s">
        <v>249</v>
      </c>
      <c r="D89" s="84"/>
      <c r="E89" s="81"/>
      <c r="F89" s="84"/>
      <c r="G89" s="81"/>
      <c r="H89" s="46"/>
      <c r="I89" s="81"/>
      <c r="J89" s="84"/>
    </row>
    <row r="90" spans="1:12" ht="21.75" customHeight="1" x14ac:dyDescent="0.6">
      <c r="A90" s="71" t="s">
        <v>253</v>
      </c>
      <c r="D90" s="84">
        <v>32340</v>
      </c>
      <c r="E90" s="81"/>
      <c r="F90" s="81">
        <v>32340</v>
      </c>
      <c r="G90" s="81"/>
      <c r="H90" s="41">
        <v>32340</v>
      </c>
      <c r="I90" s="81"/>
      <c r="J90" s="81">
        <v>32340</v>
      </c>
    </row>
    <row r="91" spans="1:12" ht="21.75" customHeight="1" x14ac:dyDescent="0.6">
      <c r="A91" s="71" t="s">
        <v>254</v>
      </c>
      <c r="B91" s="72">
        <v>12</v>
      </c>
      <c r="D91" s="84">
        <v>4685</v>
      </c>
      <c r="E91" s="81"/>
      <c r="F91" s="81">
        <v>0</v>
      </c>
      <c r="G91" s="81"/>
      <c r="H91" s="41">
        <v>4685</v>
      </c>
      <c r="I91" s="81"/>
      <c r="J91" s="81">
        <v>0</v>
      </c>
    </row>
    <row r="92" spans="1:12" ht="21.75" customHeight="1" x14ac:dyDescent="0.6">
      <c r="A92" s="71" t="s">
        <v>252</v>
      </c>
      <c r="D92" s="81">
        <v>795996</v>
      </c>
      <c r="E92" s="81"/>
      <c r="F92" s="81">
        <v>743149</v>
      </c>
      <c r="G92" s="81"/>
      <c r="H92" s="41">
        <v>588230</v>
      </c>
      <c r="I92" s="81"/>
      <c r="J92" s="81">
        <v>586262</v>
      </c>
    </row>
    <row r="93" spans="1:12" ht="21.75" customHeight="1" x14ac:dyDescent="0.6">
      <c r="A93" s="71" t="s">
        <v>65</v>
      </c>
      <c r="D93" s="82">
        <v>171911</v>
      </c>
      <c r="E93" s="81"/>
      <c r="F93" s="82">
        <v>172506</v>
      </c>
      <c r="G93" s="81"/>
      <c r="H93" s="47">
        <v>135404</v>
      </c>
      <c r="I93" s="81"/>
      <c r="J93" s="82">
        <v>135404</v>
      </c>
    </row>
    <row r="94" spans="1:12" ht="21.75" customHeight="1" x14ac:dyDescent="0.6">
      <c r="A94" s="71" t="s">
        <v>9</v>
      </c>
      <c r="D94" s="81">
        <f>SUM(D84:D93)</f>
        <v>1411480</v>
      </c>
      <c r="E94" s="81"/>
      <c r="F94" s="81">
        <f>SUM(F84:F93)</f>
        <v>1359228</v>
      </c>
      <c r="G94" s="81"/>
      <c r="H94" s="41">
        <f>SUM(H84:H93)</f>
        <v>1129655</v>
      </c>
      <c r="I94" s="81"/>
      <c r="J94" s="81">
        <f>SUM(J84:J93)</f>
        <v>1127687</v>
      </c>
    </row>
    <row r="95" spans="1:12" ht="21.75" customHeight="1" x14ac:dyDescent="0.6">
      <c r="A95" s="71" t="s">
        <v>138</v>
      </c>
      <c r="D95" s="81"/>
      <c r="E95" s="81"/>
      <c r="F95" s="81"/>
      <c r="G95" s="81"/>
      <c r="I95" s="81"/>
      <c r="J95" s="81"/>
    </row>
    <row r="96" spans="1:12" ht="21.75" customHeight="1" x14ac:dyDescent="0.6">
      <c r="A96" s="71" t="s">
        <v>139</v>
      </c>
      <c r="D96" s="82">
        <v>40054</v>
      </c>
      <c r="E96" s="81"/>
      <c r="F96" s="82">
        <v>43162</v>
      </c>
      <c r="G96" s="81"/>
      <c r="H96" s="92">
        <v>0</v>
      </c>
      <c r="I96" s="81"/>
      <c r="J96" s="92">
        <v>0</v>
      </c>
    </row>
    <row r="97" spans="1:10" ht="21.75" customHeight="1" x14ac:dyDescent="0.6">
      <c r="A97" s="69" t="s">
        <v>10</v>
      </c>
      <c r="D97" s="82">
        <f>SUM(D94:D96)</f>
        <v>1451534</v>
      </c>
      <c r="E97" s="81"/>
      <c r="F97" s="82">
        <f>SUM(F94:F96)</f>
        <v>1402390</v>
      </c>
      <c r="G97" s="81"/>
      <c r="H97" s="47">
        <f>SUM(H94:H96)</f>
        <v>1129655</v>
      </c>
      <c r="I97" s="81"/>
      <c r="J97" s="82">
        <f>SUM(J94:J96)</f>
        <v>1127687</v>
      </c>
    </row>
    <row r="98" spans="1:10" ht="21.75" customHeight="1" thickBot="1" x14ac:dyDescent="0.65">
      <c r="A98" s="69" t="s">
        <v>11</v>
      </c>
      <c r="D98" s="89">
        <f>SUM(D67+D96+D94)</f>
        <v>3253779</v>
      </c>
      <c r="E98" s="81"/>
      <c r="F98" s="89">
        <f>SUM(F67+F96+F94)</f>
        <v>3261610</v>
      </c>
      <c r="G98" s="81"/>
      <c r="H98" s="49">
        <f>SUM(H67+H96+H94)</f>
        <v>2644776</v>
      </c>
      <c r="I98" s="81"/>
      <c r="J98" s="89">
        <f>SUM(J67+J96+J94)</f>
        <v>2701012</v>
      </c>
    </row>
    <row r="99" spans="1:10" ht="21.75" customHeight="1" thickTop="1" x14ac:dyDescent="0.6">
      <c r="D99" s="38">
        <f>SUM(D35-D98)</f>
        <v>0</v>
      </c>
      <c r="E99" s="38"/>
      <c r="F99" s="39">
        <f>SUM(F35-F98)</f>
        <v>0</v>
      </c>
      <c r="G99" s="38"/>
      <c r="H99" s="41">
        <f>SUM(H35-H98)</f>
        <v>0</v>
      </c>
      <c r="I99" s="38"/>
      <c r="J99" s="39">
        <f>SUM(J35-J98)</f>
        <v>0</v>
      </c>
    </row>
    <row r="101" spans="1:10" ht="21.75" customHeight="1" x14ac:dyDescent="0.6">
      <c r="A101" s="71" t="s">
        <v>216</v>
      </c>
    </row>
    <row r="104" spans="1:10" ht="21.75" customHeight="1" x14ac:dyDescent="0.6">
      <c r="A104" s="93"/>
      <c r="B104" s="94"/>
      <c r="E104" s="93"/>
      <c r="F104" s="93"/>
      <c r="G104" s="93"/>
      <c r="H104" s="51"/>
      <c r="I104" s="93"/>
      <c r="J104" s="93"/>
    </row>
    <row r="105" spans="1:10" ht="21.75" customHeight="1" x14ac:dyDescent="0.6">
      <c r="A105" s="73"/>
    </row>
    <row r="106" spans="1:10" ht="21.75" customHeight="1" x14ac:dyDescent="0.6">
      <c r="A106" s="123" t="s">
        <v>27</v>
      </c>
      <c r="B106" s="123"/>
      <c r="E106" s="123" t="s">
        <v>27</v>
      </c>
      <c r="F106" s="123"/>
      <c r="G106" s="123"/>
      <c r="H106" s="123"/>
      <c r="I106" s="123"/>
      <c r="J106" s="123"/>
    </row>
    <row r="107" spans="1:10" ht="21.75" customHeight="1" x14ac:dyDescent="0.6">
      <c r="A107" s="73"/>
      <c r="E107" s="73"/>
      <c r="F107" s="73"/>
      <c r="G107" s="73"/>
      <c r="H107" s="44"/>
      <c r="I107" s="73"/>
      <c r="J107" s="73"/>
    </row>
  </sheetData>
  <mergeCells count="8">
    <mergeCell ref="A106:B106"/>
    <mergeCell ref="E106:J106"/>
    <mergeCell ref="D5:F5"/>
    <mergeCell ref="H5:J5"/>
    <mergeCell ref="D43:F43"/>
    <mergeCell ref="H43:J43"/>
    <mergeCell ref="D75:F75"/>
    <mergeCell ref="H75:J7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2" manualBreakCount="2">
    <brk id="38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7"/>
  <sheetViews>
    <sheetView showGridLines="0" view="pageBreakPreview" topLeftCell="A43" zoomScale="90" zoomScaleNormal="115" zoomScaleSheetLayoutView="90" workbookViewId="0">
      <selection activeCell="E63" sqref="E63"/>
    </sheetView>
  </sheetViews>
  <sheetFormatPr defaultColWidth="9.125" defaultRowHeight="20.100000000000001" customHeight="1" x14ac:dyDescent="0.6"/>
  <cols>
    <col min="1" max="1" width="40.375" style="95" customWidth="1"/>
    <col min="2" max="2" width="1.75" style="95" customWidth="1"/>
    <col min="3" max="3" width="7.375" style="95" customWidth="1"/>
    <col min="4" max="4" width="1.75" style="95" customWidth="1"/>
    <col min="5" max="5" width="13.75" style="95" customWidth="1"/>
    <col min="6" max="6" width="1.75" style="95" customWidth="1"/>
    <col min="7" max="7" width="13.75" style="95" customWidth="1"/>
    <col min="8" max="8" width="1.75" style="95" customWidth="1"/>
    <col min="9" max="9" width="13.75" style="95" customWidth="1"/>
    <col min="10" max="10" width="1.75" style="95" customWidth="1"/>
    <col min="11" max="11" width="13.75" style="95" customWidth="1"/>
    <col min="12" max="16384" width="9.125" style="95"/>
  </cols>
  <sheetData>
    <row r="1" spans="1:20" ht="20.100000000000001" customHeight="1" x14ac:dyDescent="0.6">
      <c r="K1" s="96" t="s">
        <v>86</v>
      </c>
    </row>
    <row r="2" spans="1:20" s="97" customFormat="1" ht="20.100000000000001" customHeight="1" x14ac:dyDescent="0.6">
      <c r="A2" s="97" t="s">
        <v>60</v>
      </c>
    </row>
    <row r="3" spans="1:20" s="97" customFormat="1" ht="20.100000000000001" customHeight="1" x14ac:dyDescent="0.6">
      <c r="A3" s="97" t="s">
        <v>12</v>
      </c>
    </row>
    <row r="4" spans="1:20" s="97" customFormat="1" ht="19.5" customHeight="1" x14ac:dyDescent="0.6">
      <c r="A4" s="97" t="s">
        <v>193</v>
      </c>
    </row>
    <row r="5" spans="1:20" ht="20.100000000000001" customHeight="1" x14ac:dyDescent="0.6">
      <c r="D5" s="98"/>
      <c r="K5" s="96" t="s">
        <v>125</v>
      </c>
    </row>
    <row r="6" spans="1:20" s="97" customFormat="1" ht="20.100000000000001" customHeight="1" x14ac:dyDescent="0.6">
      <c r="E6" s="99"/>
      <c r="F6" s="99" t="s">
        <v>0</v>
      </c>
      <c r="G6" s="99"/>
      <c r="H6" s="100"/>
      <c r="I6" s="99"/>
      <c r="J6" s="99" t="s">
        <v>29</v>
      </c>
      <c r="K6" s="99"/>
    </row>
    <row r="7" spans="1:20" ht="20.100000000000001" customHeight="1" x14ac:dyDescent="0.6">
      <c r="C7" s="101" t="s">
        <v>1</v>
      </c>
      <c r="E7" s="102">
        <v>2568</v>
      </c>
      <c r="F7" s="3"/>
      <c r="G7" s="102">
        <v>2567</v>
      </c>
      <c r="H7" s="103"/>
      <c r="I7" s="102">
        <v>2568</v>
      </c>
      <c r="J7" s="3"/>
      <c r="K7" s="102">
        <v>2567</v>
      </c>
    </row>
    <row r="8" spans="1:20" ht="20.100000000000001" customHeight="1" x14ac:dyDescent="0.6">
      <c r="A8" s="97" t="s">
        <v>37</v>
      </c>
      <c r="B8" s="97"/>
      <c r="C8" s="97"/>
      <c r="I8" s="98"/>
      <c r="K8" s="98"/>
    </row>
    <row r="9" spans="1:20" ht="20.100000000000001" customHeight="1" x14ac:dyDescent="0.6">
      <c r="A9" s="95" t="s">
        <v>45</v>
      </c>
      <c r="E9" s="104">
        <v>881360</v>
      </c>
      <c r="F9" s="104"/>
      <c r="G9" s="104">
        <v>734739</v>
      </c>
      <c r="H9" s="104"/>
      <c r="I9" s="104">
        <v>464993</v>
      </c>
      <c r="J9" s="104"/>
      <c r="K9" s="104">
        <v>421906</v>
      </c>
      <c r="N9" s="105"/>
      <c r="O9" s="105"/>
      <c r="P9" s="105"/>
      <c r="Q9" s="105"/>
      <c r="R9" s="105"/>
      <c r="S9" s="105"/>
      <c r="T9" s="105"/>
    </row>
    <row r="10" spans="1:20" ht="20.100000000000001" customHeight="1" x14ac:dyDescent="0.6">
      <c r="A10" s="95" t="s">
        <v>124</v>
      </c>
      <c r="E10" s="104">
        <v>4538</v>
      </c>
      <c r="F10" s="104"/>
      <c r="G10" s="104">
        <v>4176</v>
      </c>
      <c r="H10" s="104"/>
      <c r="I10" s="104">
        <v>4903</v>
      </c>
      <c r="J10" s="104"/>
      <c r="K10" s="104">
        <v>4072</v>
      </c>
    </row>
    <row r="11" spans="1:20" ht="20.100000000000001" customHeight="1" x14ac:dyDescent="0.6">
      <c r="A11" s="95" t="s">
        <v>150</v>
      </c>
      <c r="C11" s="106" t="s">
        <v>185</v>
      </c>
      <c r="E11" s="104">
        <v>0</v>
      </c>
      <c r="F11" s="104"/>
      <c r="G11" s="104">
        <v>0</v>
      </c>
      <c r="H11" s="104"/>
      <c r="I11" s="104">
        <v>7301</v>
      </c>
      <c r="J11" s="104"/>
      <c r="K11" s="104">
        <v>6327</v>
      </c>
    </row>
    <row r="12" spans="1:20" ht="20.100000000000001" customHeight="1" x14ac:dyDescent="0.6">
      <c r="A12" s="95" t="s">
        <v>46</v>
      </c>
      <c r="C12" s="106"/>
      <c r="E12" s="104">
        <v>11246</v>
      </c>
      <c r="F12" s="104"/>
      <c r="G12" s="104">
        <v>832</v>
      </c>
      <c r="H12" s="104"/>
      <c r="I12" s="104">
        <v>5178</v>
      </c>
      <c r="J12" s="104"/>
      <c r="K12" s="104">
        <v>7095</v>
      </c>
    </row>
    <row r="13" spans="1:20" ht="20.100000000000001" customHeight="1" x14ac:dyDescent="0.6">
      <c r="A13" s="95" t="s">
        <v>196</v>
      </c>
      <c r="C13" s="106"/>
      <c r="E13" s="104"/>
      <c r="F13" s="104"/>
      <c r="G13" s="104"/>
      <c r="H13" s="104"/>
      <c r="I13" s="104"/>
      <c r="J13" s="104"/>
      <c r="K13" s="104"/>
    </row>
    <row r="14" spans="1:20" ht="20.100000000000001" customHeight="1" x14ac:dyDescent="0.6">
      <c r="A14" s="95" t="s">
        <v>142</v>
      </c>
      <c r="C14" s="106">
        <v>9</v>
      </c>
      <c r="E14" s="107">
        <v>22814</v>
      </c>
      <c r="F14" s="104"/>
      <c r="G14" s="107">
        <v>0</v>
      </c>
      <c r="H14" s="104"/>
      <c r="I14" s="107">
        <v>0</v>
      </c>
      <c r="J14" s="104"/>
      <c r="K14" s="107">
        <v>0</v>
      </c>
    </row>
    <row r="15" spans="1:20" ht="20.100000000000001" customHeight="1" x14ac:dyDescent="0.6">
      <c r="A15" s="97" t="s">
        <v>38</v>
      </c>
      <c r="B15" s="97"/>
      <c r="C15" s="97"/>
      <c r="E15" s="107">
        <f>SUM(E9:E14)</f>
        <v>919958</v>
      </c>
      <c r="F15" s="104"/>
      <c r="G15" s="107">
        <f>SUM(G9:G14)</f>
        <v>739747</v>
      </c>
      <c r="H15" s="104"/>
      <c r="I15" s="107">
        <f>SUM(I9:I12)</f>
        <v>482375</v>
      </c>
      <c r="J15" s="104"/>
      <c r="K15" s="107">
        <f>SUM(K9:K12)</f>
        <v>439400</v>
      </c>
    </row>
    <row r="16" spans="1:20" ht="20.100000000000001" customHeight="1" x14ac:dyDescent="0.6">
      <c r="A16" s="97" t="s">
        <v>39</v>
      </c>
      <c r="B16" s="97"/>
      <c r="C16" s="97"/>
      <c r="E16" s="104"/>
      <c r="F16" s="104"/>
      <c r="G16" s="104"/>
      <c r="H16" s="104"/>
      <c r="I16" s="104"/>
      <c r="J16" s="104"/>
      <c r="K16" s="104"/>
    </row>
    <row r="17" spans="1:11" ht="20.100000000000001" customHeight="1" x14ac:dyDescent="0.6">
      <c r="A17" s="95" t="s">
        <v>47</v>
      </c>
      <c r="E17" s="104">
        <v>652411</v>
      </c>
      <c r="F17" s="104"/>
      <c r="G17" s="104">
        <v>542976</v>
      </c>
      <c r="H17" s="104"/>
      <c r="I17" s="104">
        <v>350077</v>
      </c>
      <c r="J17" s="104"/>
      <c r="K17" s="104">
        <v>306390</v>
      </c>
    </row>
    <row r="18" spans="1:11" ht="20.100000000000001" customHeight="1" x14ac:dyDescent="0.6">
      <c r="A18" s="95" t="s">
        <v>123</v>
      </c>
      <c r="E18" s="104">
        <v>5936</v>
      </c>
      <c r="F18" s="104"/>
      <c r="G18" s="104">
        <v>6025</v>
      </c>
      <c r="H18" s="104"/>
      <c r="I18" s="104">
        <v>5547</v>
      </c>
      <c r="J18" s="104"/>
      <c r="K18" s="104">
        <v>6025</v>
      </c>
    </row>
    <row r="19" spans="1:11" ht="20.100000000000001" customHeight="1" x14ac:dyDescent="0.6">
      <c r="A19" s="95" t="s">
        <v>131</v>
      </c>
      <c r="E19" s="104">
        <f>99754</f>
        <v>99754</v>
      </c>
      <c r="F19" s="104"/>
      <c r="G19" s="104">
        <v>88883</v>
      </c>
      <c r="H19" s="104"/>
      <c r="I19" s="104">
        <f>60316-1</f>
        <v>60315</v>
      </c>
      <c r="J19" s="104"/>
      <c r="K19" s="104">
        <v>54209</v>
      </c>
    </row>
    <row r="20" spans="1:11" ht="20.100000000000001" customHeight="1" x14ac:dyDescent="0.6">
      <c r="A20" s="95" t="s">
        <v>56</v>
      </c>
      <c r="E20" s="104">
        <v>89189</v>
      </c>
      <c r="F20" s="104"/>
      <c r="G20" s="104">
        <v>70715</v>
      </c>
      <c r="H20" s="104"/>
      <c r="I20" s="104">
        <v>53025</v>
      </c>
      <c r="J20" s="104"/>
      <c r="K20" s="104">
        <v>44270</v>
      </c>
    </row>
    <row r="21" spans="1:11" ht="20.100000000000001" customHeight="1" x14ac:dyDescent="0.6">
      <c r="A21" s="95" t="s">
        <v>141</v>
      </c>
      <c r="E21" s="104"/>
      <c r="F21" s="104"/>
      <c r="G21" s="104"/>
      <c r="H21" s="104"/>
      <c r="I21" s="104"/>
      <c r="J21" s="104"/>
      <c r="K21" s="104"/>
    </row>
    <row r="22" spans="1:11" ht="20.100000000000001" customHeight="1" x14ac:dyDescent="0.6">
      <c r="A22" s="95" t="s">
        <v>142</v>
      </c>
      <c r="C22" s="106"/>
      <c r="E22" s="107">
        <v>0</v>
      </c>
      <c r="F22" s="104"/>
      <c r="G22" s="107">
        <v>4403</v>
      </c>
      <c r="H22" s="104"/>
      <c r="I22" s="107">
        <v>0</v>
      </c>
      <c r="J22" s="104"/>
      <c r="K22" s="107">
        <v>0</v>
      </c>
    </row>
    <row r="23" spans="1:11" ht="20.100000000000001" customHeight="1" x14ac:dyDescent="0.6">
      <c r="A23" s="97" t="s">
        <v>40</v>
      </c>
      <c r="B23" s="97"/>
      <c r="C23" s="106"/>
      <c r="E23" s="107">
        <f>SUM(E17:E22)</f>
        <v>847290</v>
      </c>
      <c r="F23" s="104"/>
      <c r="G23" s="107">
        <f>SUM(G17:G22)</f>
        <v>713002</v>
      </c>
      <c r="H23" s="104"/>
      <c r="I23" s="107">
        <f>SUM(I17:I22)</f>
        <v>468964</v>
      </c>
      <c r="J23" s="104"/>
      <c r="K23" s="107">
        <f>SUM(K17:K22)</f>
        <v>410894</v>
      </c>
    </row>
    <row r="24" spans="1:11" ht="20.100000000000001" customHeight="1" x14ac:dyDescent="0.6">
      <c r="A24" s="97" t="s">
        <v>155</v>
      </c>
      <c r="B24" s="97"/>
      <c r="C24" s="106"/>
      <c r="E24" s="104">
        <f>E15-E23</f>
        <v>72668</v>
      </c>
      <c r="F24" s="104"/>
      <c r="G24" s="104">
        <f>G15-G23</f>
        <v>26745</v>
      </c>
      <c r="H24" s="104"/>
      <c r="I24" s="104">
        <f>I15-I23</f>
        <v>13411</v>
      </c>
      <c r="J24" s="104"/>
      <c r="K24" s="104">
        <f>K15-K23</f>
        <v>28506</v>
      </c>
    </row>
    <row r="25" spans="1:11" ht="20.100000000000001" customHeight="1" x14ac:dyDescent="0.6">
      <c r="A25" s="95" t="s">
        <v>165</v>
      </c>
      <c r="B25" s="106"/>
      <c r="C25" s="106">
        <v>5</v>
      </c>
      <c r="E25" s="104">
        <v>0</v>
      </c>
      <c r="F25" s="104"/>
      <c r="G25" s="104">
        <v>-213</v>
      </c>
      <c r="H25" s="104"/>
      <c r="I25" s="104">
        <v>0</v>
      </c>
      <c r="J25" s="104"/>
      <c r="K25" s="104">
        <v>0</v>
      </c>
    </row>
    <row r="26" spans="1:11" ht="20.100000000000001" customHeight="1" x14ac:dyDescent="0.6">
      <c r="A26" s="95" t="s">
        <v>158</v>
      </c>
      <c r="B26" s="97"/>
      <c r="C26" s="106"/>
      <c r="E26" s="104">
        <v>367</v>
      </c>
      <c r="F26" s="104"/>
      <c r="G26" s="104">
        <v>315</v>
      </c>
      <c r="H26" s="104"/>
      <c r="I26" s="104">
        <v>3115</v>
      </c>
      <c r="J26" s="104"/>
      <c r="K26" s="104">
        <v>2131</v>
      </c>
    </row>
    <row r="27" spans="1:11" ht="20.100000000000001" customHeight="1" x14ac:dyDescent="0.6">
      <c r="A27" s="95" t="s">
        <v>156</v>
      </c>
      <c r="C27" s="106"/>
      <c r="E27" s="107">
        <v>-9535</v>
      </c>
      <c r="F27" s="104"/>
      <c r="G27" s="107">
        <v>-9926</v>
      </c>
      <c r="H27" s="104"/>
      <c r="I27" s="107">
        <v>-8986</v>
      </c>
      <c r="J27" s="104"/>
      <c r="K27" s="107">
        <v>-9180</v>
      </c>
    </row>
    <row r="28" spans="1:11" ht="20.100000000000001" customHeight="1" x14ac:dyDescent="0.6">
      <c r="A28" s="97" t="s">
        <v>199</v>
      </c>
      <c r="B28" s="97"/>
      <c r="C28" s="106"/>
      <c r="E28" s="104">
        <f>SUM(E24:E27)</f>
        <v>63500</v>
      </c>
      <c r="F28" s="104"/>
      <c r="G28" s="104">
        <f>SUM(G24:G27)</f>
        <v>16921</v>
      </c>
      <c r="H28" s="104"/>
      <c r="I28" s="104">
        <f>SUM(I24:I27)</f>
        <v>7540</v>
      </c>
      <c r="J28" s="104"/>
      <c r="K28" s="104">
        <f>SUM(K24:K27)</f>
        <v>21457</v>
      </c>
    </row>
    <row r="29" spans="1:11" ht="20.100000000000001" customHeight="1" x14ac:dyDescent="0.6">
      <c r="A29" s="95" t="s">
        <v>198</v>
      </c>
      <c r="C29" s="106"/>
      <c r="E29" s="107">
        <v>-8955</v>
      </c>
      <c r="F29" s="104"/>
      <c r="G29" s="107">
        <v>-5173</v>
      </c>
      <c r="H29" s="104"/>
      <c r="I29" s="107">
        <v>-887</v>
      </c>
      <c r="J29" s="104"/>
      <c r="K29" s="107">
        <v>-2721</v>
      </c>
    </row>
    <row r="30" spans="1:11" ht="20.100000000000001" customHeight="1" thickBot="1" x14ac:dyDescent="0.65">
      <c r="A30" s="97" t="s">
        <v>66</v>
      </c>
      <c r="B30" s="97"/>
      <c r="C30" s="106"/>
      <c r="E30" s="108">
        <f>SUM(E28:E29)</f>
        <v>54545</v>
      </c>
      <c r="F30" s="104"/>
      <c r="G30" s="108">
        <f>SUM(G28:G29)</f>
        <v>11748</v>
      </c>
      <c r="H30" s="104"/>
      <c r="I30" s="108">
        <f>SUM(I28:I29)</f>
        <v>6653</v>
      </c>
      <c r="J30" s="104"/>
      <c r="K30" s="108">
        <f>SUM(K28:K29)</f>
        <v>18736</v>
      </c>
    </row>
    <row r="31" spans="1:11" ht="20.100000000000001" customHeight="1" thickTop="1" x14ac:dyDescent="0.6">
      <c r="A31" s="97"/>
      <c r="B31" s="97"/>
      <c r="C31" s="106"/>
      <c r="E31" s="104"/>
      <c r="F31" s="104"/>
      <c r="G31" s="104"/>
      <c r="H31" s="104"/>
      <c r="I31" s="104"/>
      <c r="J31" s="104"/>
      <c r="K31" s="104"/>
    </row>
    <row r="32" spans="1:11" ht="20.100000000000001" customHeight="1" x14ac:dyDescent="0.6">
      <c r="A32" s="97" t="s">
        <v>161</v>
      </c>
      <c r="B32" s="97"/>
      <c r="C32" s="106"/>
      <c r="E32" s="104"/>
      <c r="F32" s="104"/>
      <c r="G32" s="104"/>
      <c r="H32" s="104"/>
      <c r="I32" s="104"/>
      <c r="J32" s="104"/>
      <c r="K32" s="104"/>
    </row>
    <row r="33" spans="1:12" ht="20.100000000000001" customHeight="1" thickBot="1" x14ac:dyDescent="0.65">
      <c r="A33" s="95" t="s">
        <v>67</v>
      </c>
      <c r="C33" s="106"/>
      <c r="E33" s="104">
        <f>E30-E34</f>
        <v>57532</v>
      </c>
      <c r="F33" s="104"/>
      <c r="G33" s="104">
        <f>G30-G34</f>
        <v>15468</v>
      </c>
      <c r="H33" s="104"/>
      <c r="I33" s="108">
        <f>SUM(I30)</f>
        <v>6653</v>
      </c>
      <c r="J33" s="104"/>
      <c r="K33" s="108">
        <f>SUM(K30)</f>
        <v>18736</v>
      </c>
    </row>
    <row r="34" spans="1:12" ht="20.100000000000001" customHeight="1" thickTop="1" x14ac:dyDescent="0.6">
      <c r="A34" s="95" t="s">
        <v>68</v>
      </c>
      <c r="C34" s="106"/>
      <c r="E34" s="104">
        <v>-2987</v>
      </c>
      <c r="F34" s="104"/>
      <c r="G34" s="104">
        <v>-3720</v>
      </c>
      <c r="H34" s="104"/>
      <c r="I34" s="104"/>
      <c r="J34" s="104"/>
      <c r="K34" s="104"/>
    </row>
    <row r="35" spans="1:12" ht="20.100000000000001" customHeight="1" thickBot="1" x14ac:dyDescent="0.65">
      <c r="A35" s="97"/>
      <c r="B35" s="97"/>
      <c r="C35" s="106"/>
      <c r="E35" s="109">
        <f>E30</f>
        <v>54545</v>
      </c>
      <c r="F35" s="104"/>
      <c r="G35" s="109">
        <f>G30</f>
        <v>11748</v>
      </c>
      <c r="H35" s="104"/>
      <c r="I35" s="104"/>
      <c r="J35" s="104"/>
      <c r="K35" s="104"/>
    </row>
    <row r="36" spans="1:12" ht="20.100000000000001" customHeight="1" thickTop="1" x14ac:dyDescent="0.6">
      <c r="C36" s="106"/>
      <c r="K36" s="96" t="s">
        <v>132</v>
      </c>
    </row>
    <row r="37" spans="1:12" ht="20.100000000000001" customHeight="1" x14ac:dyDescent="0.6">
      <c r="A37" s="97" t="s">
        <v>116</v>
      </c>
      <c r="B37" s="97"/>
      <c r="C37" s="106"/>
    </row>
    <row r="38" spans="1:12" ht="20.100000000000001" customHeight="1" x14ac:dyDescent="0.6">
      <c r="A38" s="95" t="s">
        <v>41</v>
      </c>
      <c r="B38" s="97"/>
      <c r="C38" s="106"/>
    </row>
    <row r="39" spans="1:12" ht="20.100000000000001" customHeight="1" thickBot="1" x14ac:dyDescent="0.65">
      <c r="A39" s="95" t="s">
        <v>166</v>
      </c>
      <c r="C39" s="106"/>
      <c r="E39" s="110">
        <f>E33/323285</f>
        <v>0.17796062297972376</v>
      </c>
      <c r="F39" s="111"/>
      <c r="G39" s="110">
        <f>G33/323400</f>
        <v>4.7829313543599261E-2</v>
      </c>
      <c r="H39" s="111"/>
      <c r="I39" s="110">
        <f>I33/323285</f>
        <v>2.0579364956617226E-2</v>
      </c>
      <c r="J39" s="111"/>
      <c r="K39" s="110">
        <f>K33/323400</f>
        <v>5.7934446505875078E-2</v>
      </c>
    </row>
    <row r="40" spans="1:12" ht="20.100000000000001" customHeight="1" thickTop="1" x14ac:dyDescent="0.6"/>
    <row r="42" spans="1:12" ht="20.100000000000001" customHeight="1" x14ac:dyDescent="0.6">
      <c r="A42" s="95" t="s">
        <v>216</v>
      </c>
    </row>
    <row r="43" spans="1:12" ht="20.100000000000001" customHeight="1" x14ac:dyDescent="0.6">
      <c r="K43" s="96" t="s">
        <v>86</v>
      </c>
    </row>
    <row r="44" spans="1:12" s="97" customFormat="1" ht="20.100000000000001" customHeight="1" x14ac:dyDescent="0.6">
      <c r="A44" s="97" t="s">
        <v>60</v>
      </c>
      <c r="L44" s="95"/>
    </row>
    <row r="45" spans="1:12" s="97" customFormat="1" ht="20.100000000000001" customHeight="1" x14ac:dyDescent="0.6">
      <c r="A45" s="97" t="s">
        <v>64</v>
      </c>
      <c r="L45" s="95"/>
    </row>
    <row r="46" spans="1:12" s="97" customFormat="1" ht="20.100000000000001" customHeight="1" x14ac:dyDescent="0.6">
      <c r="A46" s="97" t="s">
        <v>193</v>
      </c>
      <c r="L46" s="95"/>
    </row>
    <row r="47" spans="1:12" ht="20.100000000000001" customHeight="1" x14ac:dyDescent="0.6">
      <c r="D47" s="98"/>
      <c r="K47" s="96" t="s">
        <v>125</v>
      </c>
    </row>
    <row r="48" spans="1:12" s="97" customFormat="1" ht="20.100000000000001" customHeight="1" x14ac:dyDescent="0.6">
      <c r="E48" s="99"/>
      <c r="F48" s="99" t="s">
        <v>0</v>
      </c>
      <c r="G48" s="99"/>
      <c r="H48" s="100"/>
      <c r="I48" s="99"/>
      <c r="J48" s="99" t="s">
        <v>29</v>
      </c>
      <c r="K48" s="99"/>
      <c r="L48" s="95"/>
    </row>
    <row r="49" spans="1:11" ht="20.100000000000001" customHeight="1" x14ac:dyDescent="0.6">
      <c r="C49" s="98"/>
      <c r="E49" s="102">
        <v>2568</v>
      </c>
      <c r="F49" s="3"/>
      <c r="G49" s="102">
        <v>2567</v>
      </c>
      <c r="H49" s="103"/>
      <c r="I49" s="102">
        <v>2568</v>
      </c>
      <c r="J49" s="3"/>
      <c r="K49" s="102">
        <v>2567</v>
      </c>
    </row>
    <row r="50" spans="1:11" ht="20.100000000000001" customHeight="1" x14ac:dyDescent="0.6">
      <c r="E50" s="3"/>
      <c r="F50" s="3"/>
      <c r="G50" s="3"/>
      <c r="H50" s="103"/>
      <c r="I50" s="3"/>
      <c r="J50" s="3"/>
      <c r="K50" s="3"/>
    </row>
    <row r="51" spans="1:11" ht="20.100000000000001" customHeight="1" x14ac:dyDescent="0.6">
      <c r="A51" s="97" t="s">
        <v>66</v>
      </c>
      <c r="B51" s="97"/>
      <c r="C51" s="97"/>
      <c r="E51" s="107">
        <f>E30</f>
        <v>54545</v>
      </c>
      <c r="F51" s="104"/>
      <c r="G51" s="107">
        <f>G30</f>
        <v>11748</v>
      </c>
      <c r="H51" s="104"/>
      <c r="I51" s="107">
        <f>I30</f>
        <v>6653</v>
      </c>
      <c r="J51" s="104"/>
      <c r="K51" s="107">
        <f>K30</f>
        <v>18736</v>
      </c>
    </row>
    <row r="52" spans="1:11" ht="20.100000000000001" customHeight="1" x14ac:dyDescent="0.6">
      <c r="A52" s="97"/>
      <c r="B52" s="97"/>
      <c r="C52" s="97"/>
      <c r="E52" s="104"/>
      <c r="F52" s="104"/>
      <c r="G52" s="104"/>
      <c r="H52" s="104"/>
      <c r="I52" s="104"/>
      <c r="J52" s="104"/>
      <c r="K52" s="104"/>
    </row>
    <row r="53" spans="1:11" ht="20.100000000000001" customHeight="1" x14ac:dyDescent="0.6">
      <c r="A53" s="97" t="s">
        <v>69</v>
      </c>
      <c r="B53" s="97"/>
      <c r="C53" s="97"/>
      <c r="E53" s="104"/>
      <c r="F53" s="104"/>
      <c r="G53" s="104"/>
      <c r="H53" s="104"/>
      <c r="I53" s="104"/>
      <c r="J53" s="104"/>
      <c r="K53" s="104"/>
    </row>
    <row r="54" spans="1:11" ht="20.100000000000001" customHeight="1" x14ac:dyDescent="0.6">
      <c r="A54" s="112" t="s">
        <v>118</v>
      </c>
      <c r="E54" s="104"/>
      <c r="F54" s="104"/>
      <c r="G54" s="104"/>
      <c r="H54" s="104"/>
      <c r="I54" s="104"/>
      <c r="J54" s="104"/>
      <c r="K54" s="104"/>
    </row>
    <row r="55" spans="1:11" ht="20.100000000000001" customHeight="1" x14ac:dyDescent="0.6">
      <c r="A55" s="113" t="s">
        <v>112</v>
      </c>
      <c r="E55" s="104"/>
      <c r="F55" s="104"/>
      <c r="G55" s="104"/>
      <c r="H55" s="104"/>
      <c r="I55" s="104"/>
      <c r="J55" s="104"/>
      <c r="K55" s="104"/>
    </row>
    <row r="56" spans="1:11" ht="20.100000000000001" customHeight="1" x14ac:dyDescent="0.6">
      <c r="A56" s="113" t="s">
        <v>117</v>
      </c>
      <c r="E56" s="107">
        <v>-666</v>
      </c>
      <c r="F56" s="104"/>
      <c r="G56" s="107">
        <v>396</v>
      </c>
      <c r="H56" s="104"/>
      <c r="I56" s="107">
        <v>0</v>
      </c>
      <c r="J56" s="104"/>
      <c r="K56" s="107">
        <v>0</v>
      </c>
    </row>
    <row r="57" spans="1:11" ht="20.100000000000001" customHeight="1" x14ac:dyDescent="0.6">
      <c r="A57" s="95" t="s">
        <v>70</v>
      </c>
      <c r="B57" s="97"/>
      <c r="C57" s="97"/>
      <c r="E57" s="114">
        <f>SUM(E56)</f>
        <v>-666</v>
      </c>
      <c r="F57" s="104"/>
      <c r="G57" s="114">
        <f>SUM(G56)</f>
        <v>396</v>
      </c>
      <c r="H57" s="104"/>
      <c r="I57" s="114">
        <f>SUM(I56)</f>
        <v>0</v>
      </c>
      <c r="J57" s="104"/>
      <c r="K57" s="114">
        <f>SUM(K56)</f>
        <v>0</v>
      </c>
    </row>
    <row r="58" spans="1:11" ht="20.100000000000001" customHeight="1" x14ac:dyDescent="0.6">
      <c r="E58" s="104"/>
      <c r="F58" s="104"/>
      <c r="G58" s="104"/>
      <c r="H58" s="104"/>
      <c r="I58" s="104"/>
      <c r="J58" s="104"/>
      <c r="K58" s="104"/>
    </row>
    <row r="59" spans="1:11" ht="20.100000000000001" customHeight="1" thickBot="1" x14ac:dyDescent="0.65">
      <c r="A59" s="97" t="s">
        <v>71</v>
      </c>
      <c r="B59" s="97"/>
      <c r="C59" s="97"/>
      <c r="E59" s="108">
        <f>E51+E57</f>
        <v>53879</v>
      </c>
      <c r="F59" s="104"/>
      <c r="G59" s="108">
        <f>G51+G57</f>
        <v>12144</v>
      </c>
      <c r="H59" s="104"/>
      <c r="I59" s="108">
        <f>I51+I57</f>
        <v>6653</v>
      </c>
      <c r="J59" s="104"/>
      <c r="K59" s="108">
        <f>K51+K57</f>
        <v>18736</v>
      </c>
    </row>
    <row r="60" spans="1:11" ht="20.100000000000001" customHeight="1" thickTop="1" x14ac:dyDescent="0.6">
      <c r="E60" s="104"/>
      <c r="F60" s="104"/>
      <c r="G60" s="104"/>
      <c r="H60" s="104"/>
      <c r="I60" s="104"/>
      <c r="J60" s="104"/>
      <c r="K60" s="104"/>
    </row>
    <row r="61" spans="1:11" ht="20.100000000000001" customHeight="1" x14ac:dyDescent="0.6">
      <c r="A61" s="97" t="s">
        <v>72</v>
      </c>
      <c r="B61" s="97"/>
      <c r="C61" s="97"/>
      <c r="E61" s="104"/>
      <c r="F61" s="104"/>
      <c r="G61" s="104"/>
      <c r="H61" s="104"/>
      <c r="I61" s="104"/>
      <c r="J61" s="104"/>
      <c r="K61" s="104"/>
    </row>
    <row r="62" spans="1:11" ht="20.100000000000001" customHeight="1" thickBot="1" x14ac:dyDescent="0.65">
      <c r="A62" s="95" t="s">
        <v>67</v>
      </c>
      <c r="E62" s="104">
        <f>E64-E63</f>
        <v>56937</v>
      </c>
      <c r="F62" s="104"/>
      <c r="G62" s="104">
        <f>G64-G63</f>
        <v>16089</v>
      </c>
      <c r="H62" s="104"/>
      <c r="I62" s="108">
        <f>SUM(I59)</f>
        <v>6653</v>
      </c>
      <c r="J62" s="104"/>
      <c r="K62" s="108">
        <f>SUM(K59)</f>
        <v>18736</v>
      </c>
    </row>
    <row r="63" spans="1:11" ht="20.100000000000001" customHeight="1" thickTop="1" x14ac:dyDescent="0.6">
      <c r="A63" s="95" t="s">
        <v>68</v>
      </c>
      <c r="E63" s="104">
        <v>-3058</v>
      </c>
      <c r="F63" s="104"/>
      <c r="G63" s="104">
        <v>-3945</v>
      </c>
      <c r="H63" s="104"/>
      <c r="I63" s="104"/>
      <c r="J63" s="104"/>
      <c r="K63" s="104"/>
    </row>
    <row r="64" spans="1:11" ht="20.100000000000001" customHeight="1" thickBot="1" x14ac:dyDescent="0.65">
      <c r="E64" s="109">
        <f>E59</f>
        <v>53879</v>
      </c>
      <c r="F64" s="104"/>
      <c r="G64" s="109">
        <f>G59</f>
        <v>12144</v>
      </c>
      <c r="H64" s="104"/>
      <c r="I64" s="115"/>
      <c r="J64" s="104"/>
      <c r="K64" s="104"/>
    </row>
    <row r="65" spans="1:11" ht="20.100000000000001" customHeight="1" thickTop="1" x14ac:dyDescent="0.6">
      <c r="E65" s="104"/>
      <c r="F65" s="104"/>
      <c r="G65" s="104"/>
      <c r="H65" s="104"/>
      <c r="I65" s="115"/>
      <c r="J65" s="104"/>
      <c r="K65" s="104"/>
    </row>
    <row r="66" spans="1:11" ht="20.100000000000001" customHeight="1" x14ac:dyDescent="0.6">
      <c r="E66" s="104"/>
      <c r="F66" s="104"/>
      <c r="G66" s="104"/>
      <c r="H66" s="104"/>
      <c r="I66" s="104"/>
      <c r="J66" s="104"/>
      <c r="K66" s="104"/>
    </row>
    <row r="67" spans="1:11" ht="20.100000000000001" customHeight="1" x14ac:dyDescent="0.6">
      <c r="A67" s="95" t="s">
        <v>216</v>
      </c>
      <c r="E67" s="104"/>
      <c r="F67" s="104"/>
      <c r="G67" s="104"/>
      <c r="H67" s="104"/>
      <c r="I67" s="104"/>
      <c r="J67" s="104"/>
      <c r="K67" s="104"/>
    </row>
  </sheetData>
  <pageMargins left="0.78740157480314965" right="0.39370078740157483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37"/>
  <sheetViews>
    <sheetView showGridLines="0" view="pageBreakPreview" topLeftCell="A13" zoomScale="85" zoomScaleNormal="80" zoomScaleSheetLayoutView="85" workbookViewId="0">
      <selection activeCell="O22" sqref="O22"/>
    </sheetView>
  </sheetViews>
  <sheetFormatPr defaultColWidth="9.125" defaultRowHeight="18.899999999999999" customHeight="1" x14ac:dyDescent="0.6"/>
  <cols>
    <col min="1" max="1" width="28.75" style="20" customWidth="1"/>
    <col min="2" max="2" width="1.75" style="20" customWidth="1"/>
    <col min="3" max="3" width="13.125" style="20" customWidth="1"/>
    <col min="4" max="4" width="0.875" style="20" customWidth="1"/>
    <col min="5" max="5" width="13.125" style="20" customWidth="1"/>
    <col min="6" max="6" width="1.125" style="20" customWidth="1"/>
    <col min="7" max="7" width="13.125" style="20" customWidth="1"/>
    <col min="8" max="8" width="0.875" style="20" customWidth="1"/>
    <col min="9" max="9" width="13.125" style="20" customWidth="1"/>
    <col min="10" max="10" width="0.875" style="20" customWidth="1"/>
    <col min="11" max="11" width="13.125" style="20" customWidth="1"/>
    <col min="12" max="12" width="0.875" style="20" customWidth="1"/>
    <col min="13" max="13" width="13.125" style="20" customWidth="1"/>
    <col min="14" max="14" width="0.875" style="20" customWidth="1"/>
    <col min="15" max="15" width="13.125" style="20" customWidth="1"/>
    <col min="16" max="16" width="0.875" style="20" customWidth="1"/>
    <col min="17" max="17" width="13.125" style="20" customWidth="1"/>
    <col min="18" max="18" width="0.875" style="20" customWidth="1"/>
    <col min="19" max="19" width="15.875" style="20" customWidth="1"/>
    <col min="20" max="20" width="0.875" style="20" customWidth="1"/>
    <col min="21" max="21" width="16" style="20" bestFit="1" customWidth="1"/>
    <col min="22" max="22" width="0.875" style="20" customWidth="1"/>
    <col min="23" max="23" width="13.125" style="20" customWidth="1"/>
    <col min="24" max="24" width="0.875" style="20" customWidth="1"/>
    <col min="25" max="25" width="13.125" style="20" customWidth="1"/>
    <col min="26" max="26" width="0.875" style="20" customWidth="1"/>
    <col min="27" max="27" width="13.125" style="20" customWidth="1"/>
    <col min="28" max="28" width="0.875" style="20" customWidth="1"/>
    <col min="29" max="29" width="13.125" style="20" customWidth="1"/>
    <col min="30" max="30" width="0.875" style="20" customWidth="1"/>
    <col min="31" max="31" width="13.125" style="20" customWidth="1"/>
    <col min="32" max="32" width="1.75" style="20" customWidth="1"/>
    <col min="33" max="34" width="9.125" style="20"/>
    <col min="35" max="16384" width="9.125" style="28"/>
  </cols>
  <sheetData>
    <row r="1" spans="1:34" ht="18.899999999999999" customHeight="1" x14ac:dyDescent="0.6">
      <c r="A1" s="28"/>
      <c r="B1" s="15"/>
      <c r="C1" s="15"/>
      <c r="D1" s="15"/>
      <c r="E1" s="127"/>
      <c r="F1" s="127"/>
      <c r="G1" s="127"/>
      <c r="H1" s="127"/>
      <c r="I1" s="127"/>
      <c r="J1" s="15"/>
      <c r="K1" s="16"/>
      <c r="L1" s="16"/>
      <c r="M1" s="16"/>
      <c r="N1" s="15"/>
      <c r="O1" s="16"/>
      <c r="P1" s="15"/>
      <c r="Q1" s="15"/>
      <c r="R1" s="15"/>
      <c r="S1" s="17"/>
      <c r="T1" s="15"/>
      <c r="U1" s="16"/>
      <c r="V1" s="15"/>
      <c r="W1" s="15"/>
      <c r="X1" s="15"/>
      <c r="Y1" s="15"/>
      <c r="Z1" s="15"/>
      <c r="AA1" s="15"/>
      <c r="AB1" s="15"/>
      <c r="AC1" s="15"/>
      <c r="AD1" s="15"/>
      <c r="AE1" s="31" t="s">
        <v>82</v>
      </c>
      <c r="AF1" s="15"/>
      <c r="AG1" s="15"/>
      <c r="AH1" s="15"/>
    </row>
    <row r="2" spans="1:34" ht="18.899999999999999" customHeight="1" x14ac:dyDescent="0.6">
      <c r="A2" s="15" t="s">
        <v>60</v>
      </c>
      <c r="B2" s="15"/>
      <c r="C2" s="15"/>
      <c r="D2" s="15"/>
      <c r="E2" s="30"/>
      <c r="F2" s="30"/>
      <c r="G2" s="30"/>
      <c r="H2" s="30"/>
      <c r="I2" s="30"/>
      <c r="J2" s="15"/>
      <c r="K2" s="16"/>
      <c r="L2" s="16"/>
      <c r="M2" s="16"/>
      <c r="N2" s="15"/>
      <c r="O2" s="16"/>
      <c r="P2" s="15"/>
      <c r="Q2" s="15"/>
      <c r="R2" s="15"/>
      <c r="S2" s="17"/>
      <c r="T2" s="15"/>
      <c r="U2" s="16"/>
      <c r="V2" s="15"/>
      <c r="W2" s="15"/>
      <c r="X2" s="15"/>
      <c r="Y2" s="15"/>
      <c r="Z2" s="15"/>
      <c r="AA2" s="15"/>
      <c r="AB2" s="15"/>
      <c r="AC2" s="15"/>
      <c r="AD2" s="15"/>
      <c r="AE2" s="31"/>
      <c r="AF2" s="15"/>
      <c r="AG2" s="15"/>
      <c r="AH2" s="15"/>
    </row>
    <row r="3" spans="1:34" s="27" customFormat="1" ht="18.899999999999999" customHeight="1" x14ac:dyDescent="0.6">
      <c r="A3" s="15" t="s">
        <v>175</v>
      </c>
      <c r="B3" s="15"/>
      <c r="C3" s="15"/>
      <c r="D3" s="15"/>
      <c r="E3" s="15"/>
      <c r="F3" s="15"/>
      <c r="G3" s="15"/>
      <c r="H3" s="30"/>
      <c r="I3" s="30"/>
      <c r="J3" s="15"/>
      <c r="K3" s="16"/>
      <c r="L3" s="16"/>
      <c r="M3" s="16"/>
      <c r="N3" s="15"/>
      <c r="O3" s="15"/>
      <c r="P3" s="15"/>
      <c r="Q3" s="15"/>
      <c r="R3" s="15"/>
      <c r="S3" s="17"/>
      <c r="T3" s="15"/>
      <c r="U3" s="18"/>
      <c r="V3" s="15"/>
      <c r="W3" s="15"/>
      <c r="X3" s="15"/>
      <c r="Y3" s="18"/>
      <c r="Z3" s="15"/>
      <c r="AA3" s="15"/>
      <c r="AB3" s="15"/>
      <c r="AC3" s="15"/>
      <c r="AD3" s="15"/>
      <c r="AE3" s="15"/>
      <c r="AF3" s="15"/>
      <c r="AG3" s="15"/>
      <c r="AH3" s="15"/>
    </row>
    <row r="4" spans="1:34" s="27" customFormat="1" ht="18.899999999999999" customHeight="1" x14ac:dyDescent="0.6">
      <c r="A4" s="15" t="s">
        <v>193</v>
      </c>
      <c r="B4" s="15"/>
      <c r="C4" s="15"/>
      <c r="D4" s="15"/>
      <c r="E4" s="19"/>
      <c r="F4" s="19"/>
      <c r="G4" s="19"/>
      <c r="H4" s="30"/>
      <c r="I4" s="30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8"/>
      <c r="Z4" s="15"/>
      <c r="AA4" s="15"/>
      <c r="AB4" s="15"/>
      <c r="AC4" s="15"/>
      <c r="AD4" s="15"/>
      <c r="AE4" s="15"/>
      <c r="AF4" s="15"/>
      <c r="AG4" s="15"/>
      <c r="AH4" s="15"/>
    </row>
    <row r="5" spans="1:34" s="27" customFormat="1" ht="18.899999999999999" customHeight="1" x14ac:dyDescent="0.6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20"/>
      <c r="Q5" s="20"/>
      <c r="R5" s="20"/>
      <c r="S5" s="20"/>
      <c r="T5" s="20"/>
      <c r="U5" s="21"/>
      <c r="V5" s="20"/>
      <c r="W5" s="20"/>
      <c r="X5" s="20"/>
      <c r="Y5" s="20"/>
      <c r="Z5" s="20"/>
      <c r="AA5" s="20"/>
      <c r="AB5" s="20"/>
      <c r="AC5" s="20"/>
      <c r="AD5" s="20"/>
      <c r="AE5" s="22" t="s">
        <v>125</v>
      </c>
      <c r="AF5" s="20"/>
      <c r="AG5" s="20"/>
      <c r="AH5" s="20"/>
    </row>
    <row r="6" spans="1:34" ht="18.899999999999999" customHeight="1" x14ac:dyDescent="0.6">
      <c r="C6" s="128" t="s">
        <v>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23"/>
    </row>
    <row r="7" spans="1:34" ht="18.899999999999999" customHeight="1" x14ac:dyDescent="0.6">
      <c r="C7" s="125" t="s">
        <v>99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24"/>
      <c r="AD7" s="24"/>
      <c r="AE7" s="24"/>
      <c r="AF7" s="23"/>
    </row>
    <row r="8" spans="1:34" ht="18.899999999999999" customHeight="1" x14ac:dyDescent="0.6"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125" t="s">
        <v>65</v>
      </c>
      <c r="R8" s="125"/>
      <c r="S8" s="125"/>
      <c r="T8" s="125"/>
      <c r="U8" s="125"/>
      <c r="V8" s="125"/>
      <c r="W8" s="125"/>
      <c r="X8" s="125"/>
      <c r="Y8" s="125"/>
      <c r="Z8" s="23"/>
      <c r="AA8" s="23"/>
      <c r="AB8" s="24"/>
      <c r="AD8" s="24"/>
      <c r="AE8" s="24"/>
      <c r="AF8" s="23"/>
    </row>
    <row r="9" spans="1:34" ht="18.899999999999999" customHeight="1" x14ac:dyDescent="0.6"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125" t="s">
        <v>83</v>
      </c>
      <c r="R9" s="125"/>
      <c r="S9" s="125"/>
      <c r="T9" s="125"/>
      <c r="U9" s="125"/>
      <c r="V9" s="23"/>
      <c r="W9" s="23"/>
      <c r="X9" s="23"/>
      <c r="Y9" s="23"/>
      <c r="Z9" s="23"/>
      <c r="AA9" s="23"/>
      <c r="AB9" s="24"/>
      <c r="AC9" s="28"/>
      <c r="AD9" s="24"/>
      <c r="AE9" s="24"/>
      <c r="AF9" s="23"/>
    </row>
    <row r="10" spans="1:34" ht="18.899999999999999" customHeight="1" x14ac:dyDescent="0.6">
      <c r="A10" s="23"/>
      <c r="B10" s="23"/>
      <c r="C10" s="28"/>
      <c r="D10" s="28"/>
      <c r="E10" s="28"/>
      <c r="F10" s="28"/>
      <c r="G10" s="28"/>
      <c r="H10" s="28"/>
      <c r="I10" s="28"/>
      <c r="J10" s="23"/>
      <c r="K10" s="28"/>
      <c r="L10" s="28"/>
      <c r="M10" s="28"/>
      <c r="N10" s="28"/>
      <c r="O10" s="28"/>
      <c r="P10" s="23"/>
      <c r="Q10" s="23" t="s">
        <v>104</v>
      </c>
      <c r="R10" s="23"/>
      <c r="S10" s="28"/>
      <c r="T10" s="23"/>
      <c r="U10" s="28"/>
      <c r="V10" s="23"/>
      <c r="W10" s="23" t="s">
        <v>246</v>
      </c>
      <c r="X10" s="23"/>
      <c r="Y10" s="23"/>
      <c r="Z10" s="23"/>
      <c r="AA10" s="23"/>
      <c r="AB10" s="24"/>
      <c r="AC10" s="23" t="s">
        <v>79</v>
      </c>
      <c r="AD10" s="24"/>
      <c r="AE10" s="24"/>
      <c r="AF10" s="23"/>
      <c r="AG10" s="23"/>
      <c r="AH10" s="23"/>
    </row>
    <row r="11" spans="1:34" ht="18.899999999999999" customHeight="1" x14ac:dyDescent="0.45">
      <c r="A11" s="23"/>
      <c r="B11" s="23"/>
      <c r="C11" s="28"/>
      <c r="D11" s="28"/>
      <c r="E11" s="28"/>
      <c r="F11" s="28"/>
      <c r="G11" s="28"/>
      <c r="H11" s="28"/>
      <c r="I11" s="28"/>
      <c r="J11" s="23"/>
      <c r="K11" s="126" t="s">
        <v>18</v>
      </c>
      <c r="L11" s="126"/>
      <c r="M11" s="126"/>
      <c r="N11" s="126"/>
      <c r="O11" s="126"/>
      <c r="P11" s="23"/>
      <c r="Q11" s="23" t="s">
        <v>105</v>
      </c>
      <c r="R11" s="23"/>
      <c r="S11" s="28"/>
      <c r="T11" s="23"/>
      <c r="U11" s="23" t="s">
        <v>100</v>
      </c>
      <c r="V11" s="23"/>
      <c r="W11" s="23" t="s">
        <v>120</v>
      </c>
      <c r="X11" s="23"/>
      <c r="Y11" s="23" t="s">
        <v>20</v>
      </c>
      <c r="Z11" s="23"/>
      <c r="AA11" s="53" t="s">
        <v>20</v>
      </c>
      <c r="AB11" s="23"/>
      <c r="AC11" s="23" t="s">
        <v>80</v>
      </c>
      <c r="AD11" s="23"/>
      <c r="AE11" s="23"/>
      <c r="AF11" s="23"/>
      <c r="AG11" s="23"/>
      <c r="AH11" s="23"/>
    </row>
    <row r="12" spans="1:34" ht="18.899999999999999" customHeight="1" x14ac:dyDescent="0.45">
      <c r="A12" s="23"/>
      <c r="B12" s="23"/>
      <c r="C12" s="23" t="s">
        <v>22</v>
      </c>
      <c r="D12" s="23"/>
      <c r="E12" s="23" t="s">
        <v>58</v>
      </c>
      <c r="F12" s="23"/>
      <c r="G12" s="23"/>
      <c r="H12" s="23"/>
      <c r="I12" s="23" t="s">
        <v>100</v>
      </c>
      <c r="J12" s="23"/>
      <c r="K12" s="125" t="s">
        <v>250</v>
      </c>
      <c r="L12" s="125"/>
      <c r="M12" s="125"/>
      <c r="N12" s="23"/>
      <c r="O12" s="23"/>
      <c r="P12" s="23"/>
      <c r="Q12" s="23" t="s">
        <v>106</v>
      </c>
      <c r="R12" s="23"/>
      <c r="S12" s="23" t="s">
        <v>100</v>
      </c>
      <c r="T12" s="23"/>
      <c r="U12" s="23" t="s">
        <v>127</v>
      </c>
      <c r="V12" s="23"/>
      <c r="W12" s="23" t="s">
        <v>101</v>
      </c>
      <c r="X12" s="23"/>
      <c r="Y12" s="23" t="s">
        <v>75</v>
      </c>
      <c r="Z12" s="23"/>
      <c r="AA12" s="53" t="s">
        <v>8</v>
      </c>
      <c r="AB12" s="23"/>
      <c r="AC12" s="23" t="s">
        <v>81</v>
      </c>
      <c r="AD12" s="23"/>
      <c r="AE12" s="23" t="s">
        <v>110</v>
      </c>
      <c r="AF12" s="23"/>
      <c r="AG12" s="23"/>
      <c r="AH12" s="23"/>
    </row>
    <row r="13" spans="1:34" s="32" customFormat="1" ht="18.75" customHeight="1" x14ac:dyDescent="0.45">
      <c r="A13" s="23"/>
      <c r="B13" s="23"/>
      <c r="C13" s="52" t="s">
        <v>19</v>
      </c>
      <c r="D13" s="23"/>
      <c r="E13" s="52" t="s">
        <v>59</v>
      </c>
      <c r="F13" s="23"/>
      <c r="G13" s="52" t="s">
        <v>197</v>
      </c>
      <c r="H13" s="23"/>
      <c r="I13" s="52" t="s">
        <v>133</v>
      </c>
      <c r="J13" s="23"/>
      <c r="K13" s="52" t="s">
        <v>240</v>
      </c>
      <c r="L13" s="23"/>
      <c r="M13" s="52" t="s">
        <v>241</v>
      </c>
      <c r="N13" s="23"/>
      <c r="O13" s="52" t="s">
        <v>23</v>
      </c>
      <c r="P13" s="23"/>
      <c r="Q13" s="52" t="s">
        <v>107</v>
      </c>
      <c r="R13" s="23"/>
      <c r="S13" s="52" t="s">
        <v>127</v>
      </c>
      <c r="T13" s="23"/>
      <c r="U13" s="52" t="s">
        <v>77</v>
      </c>
      <c r="V13" s="23"/>
      <c r="W13" s="52" t="s">
        <v>102</v>
      </c>
      <c r="X13" s="23"/>
      <c r="Y13" s="52" t="s">
        <v>76</v>
      </c>
      <c r="Z13" s="23"/>
      <c r="AA13" s="54" t="s">
        <v>78</v>
      </c>
      <c r="AB13" s="23"/>
      <c r="AC13" s="52" t="s">
        <v>77</v>
      </c>
      <c r="AD13" s="23"/>
      <c r="AE13" s="52" t="s">
        <v>111</v>
      </c>
      <c r="AF13" s="23"/>
      <c r="AG13" s="23"/>
      <c r="AH13" s="23"/>
    </row>
    <row r="14" spans="1:34" s="32" customFormat="1" ht="18.899999999999999" customHeight="1" x14ac:dyDescent="0.6">
      <c r="A14" s="15" t="s">
        <v>168</v>
      </c>
      <c r="B14" s="20"/>
      <c r="C14" s="21">
        <v>323400</v>
      </c>
      <c r="D14" s="21"/>
      <c r="E14" s="21">
        <v>50281</v>
      </c>
      <c r="F14" s="21"/>
      <c r="G14" s="21">
        <v>0</v>
      </c>
      <c r="H14" s="21"/>
      <c r="I14" s="21">
        <v>37552</v>
      </c>
      <c r="J14" s="21"/>
      <c r="K14" s="21">
        <v>32340</v>
      </c>
      <c r="L14" s="21"/>
      <c r="M14" s="21">
        <v>0</v>
      </c>
      <c r="N14" s="21"/>
      <c r="O14" s="21">
        <v>674374</v>
      </c>
      <c r="P14" s="21"/>
      <c r="Q14" s="21">
        <v>-70</v>
      </c>
      <c r="R14" s="21"/>
      <c r="S14" s="21">
        <v>135404</v>
      </c>
      <c r="T14" s="21"/>
      <c r="U14" s="21">
        <v>45823</v>
      </c>
      <c r="V14" s="21"/>
      <c r="W14" s="21">
        <v>502</v>
      </c>
      <c r="X14" s="21"/>
      <c r="Y14" s="55">
        <f>SUM(Q14:W14)</f>
        <v>181659</v>
      </c>
      <c r="Z14" s="21"/>
      <c r="AA14" s="55">
        <f>SUM(C14:O14,Y14)</f>
        <v>1299606</v>
      </c>
      <c r="AB14" s="21"/>
      <c r="AC14" s="55">
        <v>10378</v>
      </c>
      <c r="AD14" s="21"/>
      <c r="AE14" s="55">
        <f>SUM(AA14:AC14)</f>
        <v>1309984</v>
      </c>
      <c r="AF14" s="20"/>
      <c r="AG14" s="20"/>
      <c r="AH14" s="20"/>
    </row>
    <row r="15" spans="1:34" s="32" customFormat="1" ht="18.899999999999999" customHeight="1" x14ac:dyDescent="0.6">
      <c r="A15" s="28" t="s">
        <v>167</v>
      </c>
      <c r="B15" s="20"/>
      <c r="C15" s="21">
        <v>0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f>SUM(PL!G33)</f>
        <v>15468</v>
      </c>
      <c r="P15" s="21"/>
      <c r="Q15" s="21">
        <v>0</v>
      </c>
      <c r="R15" s="21"/>
      <c r="S15" s="21">
        <v>0</v>
      </c>
      <c r="T15" s="21"/>
      <c r="U15" s="21">
        <v>0</v>
      </c>
      <c r="V15" s="21"/>
      <c r="W15" s="21">
        <v>0</v>
      </c>
      <c r="X15" s="21"/>
      <c r="Y15" s="21">
        <f>SUM(Q15:W15)</f>
        <v>0</v>
      </c>
      <c r="Z15" s="21"/>
      <c r="AA15" s="21">
        <f>SUM(C15:O15)+Y15</f>
        <v>15468</v>
      </c>
      <c r="AB15" s="21"/>
      <c r="AC15" s="21">
        <f>SUM(PL!G34)</f>
        <v>-3720</v>
      </c>
      <c r="AD15" s="21"/>
      <c r="AE15" s="21">
        <f>SUM(AA15:AC15)</f>
        <v>11748</v>
      </c>
      <c r="AF15" s="20"/>
      <c r="AG15" s="20"/>
      <c r="AH15" s="20"/>
    </row>
    <row r="16" spans="1:34" s="32" customFormat="1" ht="18.899999999999999" customHeight="1" x14ac:dyDescent="0.6">
      <c r="A16" s="20" t="s">
        <v>119</v>
      </c>
      <c r="B16" s="20"/>
      <c r="C16" s="56">
        <v>0</v>
      </c>
      <c r="D16" s="21"/>
      <c r="E16" s="56">
        <v>0</v>
      </c>
      <c r="F16" s="21"/>
      <c r="G16" s="56">
        <v>0</v>
      </c>
      <c r="H16" s="21"/>
      <c r="I16" s="56">
        <v>0</v>
      </c>
      <c r="J16" s="21"/>
      <c r="K16" s="56">
        <v>0</v>
      </c>
      <c r="L16" s="21"/>
      <c r="M16" s="56">
        <v>0</v>
      </c>
      <c r="N16" s="21"/>
      <c r="O16" s="56">
        <v>0</v>
      </c>
      <c r="P16" s="21"/>
      <c r="Q16" s="21">
        <v>621</v>
      </c>
      <c r="R16" s="21"/>
      <c r="S16" s="56">
        <v>0</v>
      </c>
      <c r="T16" s="21"/>
      <c r="U16" s="56">
        <v>0</v>
      </c>
      <c r="V16" s="21"/>
      <c r="W16" s="56">
        <v>0</v>
      </c>
      <c r="X16" s="21"/>
      <c r="Y16" s="56">
        <f t="shared" ref="Y16" si="0">SUM(Q16:W16)</f>
        <v>621</v>
      </c>
      <c r="Z16" s="21"/>
      <c r="AA16" s="56">
        <f>SUM(C16:O16)+Y16</f>
        <v>621</v>
      </c>
      <c r="AB16" s="21"/>
      <c r="AC16" s="56">
        <v>-225</v>
      </c>
      <c r="AD16" s="21"/>
      <c r="AE16" s="21">
        <f>SUM(AA16:AC16)</f>
        <v>396</v>
      </c>
      <c r="AF16" s="20"/>
      <c r="AG16" s="20"/>
      <c r="AH16" s="20"/>
    </row>
    <row r="17" spans="1:34" s="32" customFormat="1" ht="18.600000000000001" customHeight="1" x14ac:dyDescent="0.6">
      <c r="A17" s="20" t="s">
        <v>89</v>
      </c>
      <c r="B17" s="20"/>
      <c r="C17" s="57">
        <f>SUM(C15:C16)</f>
        <v>0</v>
      </c>
      <c r="D17" s="21"/>
      <c r="E17" s="57">
        <f>SUM(E15:E16)</f>
        <v>0</v>
      </c>
      <c r="F17" s="21"/>
      <c r="G17" s="57">
        <f>SUM(G15:G16)</f>
        <v>0</v>
      </c>
      <c r="H17" s="21"/>
      <c r="I17" s="57">
        <f>SUM(I15:I16)</f>
        <v>0</v>
      </c>
      <c r="J17" s="21"/>
      <c r="K17" s="57">
        <f>SUM(K15:K16)</f>
        <v>0</v>
      </c>
      <c r="L17" s="21"/>
      <c r="M17" s="57">
        <f>SUM(M15:M16)</f>
        <v>0</v>
      </c>
      <c r="N17" s="21"/>
      <c r="O17" s="57">
        <f>SUM(O15:O16)</f>
        <v>15468</v>
      </c>
      <c r="P17" s="21"/>
      <c r="Q17" s="57">
        <f>SUM(Q15:Q16)</f>
        <v>621</v>
      </c>
      <c r="R17" s="21"/>
      <c r="S17" s="57">
        <f>SUM(S15:S16)</f>
        <v>0</v>
      </c>
      <c r="T17" s="21"/>
      <c r="U17" s="57">
        <f>SUM(U15:U16)</f>
        <v>0</v>
      </c>
      <c r="V17" s="21"/>
      <c r="W17" s="57">
        <f>SUM(W15:W16)</f>
        <v>0</v>
      </c>
      <c r="X17" s="21"/>
      <c r="Y17" s="57">
        <f>SUM(Y15:Y16)</f>
        <v>621</v>
      </c>
      <c r="Z17" s="21"/>
      <c r="AA17" s="57">
        <f>SUM(AA15:AA16)</f>
        <v>16089</v>
      </c>
      <c r="AB17" s="21"/>
      <c r="AC17" s="57">
        <f>SUM(AC15:AC16)</f>
        <v>-3945</v>
      </c>
      <c r="AD17" s="21"/>
      <c r="AE17" s="57">
        <f>SUM(AE15:AE16)</f>
        <v>12144</v>
      </c>
      <c r="AF17" s="20"/>
      <c r="AG17" s="20"/>
      <c r="AH17" s="20"/>
    </row>
    <row r="18" spans="1:34" s="32" customFormat="1" ht="18.600000000000001" customHeight="1" x14ac:dyDescent="0.6">
      <c r="A18" s="20" t="s">
        <v>186</v>
      </c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0"/>
      <c r="AG18" s="20"/>
      <c r="AH18" s="20"/>
    </row>
    <row r="19" spans="1:34" s="32" customFormat="1" ht="18.600000000000001" customHeight="1" x14ac:dyDescent="0.6">
      <c r="A19" s="58" t="s">
        <v>187</v>
      </c>
      <c r="B19" s="20"/>
      <c r="C19" s="56">
        <v>0</v>
      </c>
      <c r="D19" s="21"/>
      <c r="E19" s="56">
        <v>0</v>
      </c>
      <c r="F19" s="21"/>
      <c r="G19" s="56">
        <v>0</v>
      </c>
      <c r="H19" s="21"/>
      <c r="I19" s="56">
        <v>0</v>
      </c>
      <c r="J19" s="21"/>
      <c r="K19" s="56">
        <v>0</v>
      </c>
      <c r="L19" s="21"/>
      <c r="M19" s="56">
        <v>0</v>
      </c>
      <c r="N19" s="21"/>
      <c r="O19" s="56">
        <v>0</v>
      </c>
      <c r="P19" s="21"/>
      <c r="Q19" s="56">
        <v>0</v>
      </c>
      <c r="R19" s="21"/>
      <c r="S19" s="56">
        <v>0</v>
      </c>
      <c r="T19" s="21"/>
      <c r="U19" s="56">
        <v>0</v>
      </c>
      <c r="V19" s="21"/>
      <c r="W19" s="56">
        <v>0</v>
      </c>
      <c r="X19" s="21"/>
      <c r="Y19" s="56">
        <f>SUM(Q19:W19)</f>
        <v>0</v>
      </c>
      <c r="Z19" s="21"/>
      <c r="AA19" s="56">
        <f>SUM(C19:O19)+Y19</f>
        <v>0</v>
      </c>
      <c r="AB19" s="21"/>
      <c r="AC19" s="56">
        <v>-42</v>
      </c>
      <c r="AD19" s="21"/>
      <c r="AE19" s="56">
        <f>SUM(AA19:AC19)</f>
        <v>-42</v>
      </c>
      <c r="AF19" s="20"/>
      <c r="AG19" s="20"/>
      <c r="AH19" s="20"/>
    </row>
    <row r="20" spans="1:34" ht="18.899999999999999" customHeight="1" thickBot="1" x14ac:dyDescent="0.65">
      <c r="A20" s="15" t="s">
        <v>169</v>
      </c>
      <c r="B20" s="59"/>
      <c r="C20" s="60">
        <f>SUM(C14,C17:C17)</f>
        <v>323400</v>
      </c>
      <c r="D20" s="21"/>
      <c r="E20" s="60">
        <f>SUM(E14,E17:E17)</f>
        <v>50281</v>
      </c>
      <c r="F20" s="21"/>
      <c r="G20" s="60">
        <f>SUM(G14,G17:G17)</f>
        <v>0</v>
      </c>
      <c r="H20" s="21"/>
      <c r="I20" s="60">
        <f>SUM(I14,I17:I17)</f>
        <v>37552</v>
      </c>
      <c r="J20" s="21"/>
      <c r="K20" s="60">
        <f>SUM(K14,K17:K17)</f>
        <v>32340</v>
      </c>
      <c r="L20" s="21"/>
      <c r="M20" s="60">
        <f>SUM(M14,M17:M17)</f>
        <v>0</v>
      </c>
      <c r="N20" s="21"/>
      <c r="O20" s="60">
        <f>SUM(O14,O17:O17)</f>
        <v>689842</v>
      </c>
      <c r="P20" s="21"/>
      <c r="Q20" s="60">
        <f>SUM(Q14,Q17:Q17)</f>
        <v>551</v>
      </c>
      <c r="R20" s="21"/>
      <c r="S20" s="60">
        <f>SUM(S14,S17:S17)</f>
        <v>135404</v>
      </c>
      <c r="T20" s="21"/>
      <c r="U20" s="60">
        <f>SUM(U14,U17:U17)</f>
        <v>45823</v>
      </c>
      <c r="V20" s="21"/>
      <c r="W20" s="60">
        <f>SUM(W14,W17:W17)</f>
        <v>502</v>
      </c>
      <c r="X20" s="21"/>
      <c r="Y20" s="60">
        <f>SUM(Y14,Y17:Y17)</f>
        <v>182280</v>
      </c>
      <c r="Z20" s="21"/>
      <c r="AA20" s="60">
        <f>SUM(AA14,AA17:AA17)</f>
        <v>1315695</v>
      </c>
      <c r="AB20" s="21"/>
      <c r="AC20" s="60">
        <f>SUM(AC14,AC17:AC19)</f>
        <v>6391</v>
      </c>
      <c r="AD20" s="21"/>
      <c r="AE20" s="60">
        <f>SUM(AE14,AE17:AE19)</f>
        <v>1322086</v>
      </c>
    </row>
    <row r="21" spans="1:34" ht="18.899999999999999" customHeight="1" thickTop="1" x14ac:dyDescent="0.6">
      <c r="A21" s="15"/>
      <c r="B21" s="59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4" ht="18.899999999999999" customHeight="1" x14ac:dyDescent="0.6">
      <c r="A22" s="15" t="s">
        <v>194</v>
      </c>
      <c r="C22" s="55">
        <v>323400</v>
      </c>
      <c r="D22" s="55"/>
      <c r="E22" s="55">
        <v>50281</v>
      </c>
      <c r="F22" s="55"/>
      <c r="G22" s="55">
        <v>0</v>
      </c>
      <c r="H22" s="55"/>
      <c r="I22" s="55">
        <v>37552</v>
      </c>
      <c r="J22" s="55"/>
      <c r="K22" s="55">
        <v>32340</v>
      </c>
      <c r="L22" s="55"/>
      <c r="M22" s="55">
        <v>0</v>
      </c>
      <c r="N22" s="55"/>
      <c r="O22" s="55">
        <v>743149</v>
      </c>
      <c r="P22" s="55"/>
      <c r="Q22" s="55">
        <v>-1364</v>
      </c>
      <c r="R22" s="55"/>
      <c r="S22" s="55">
        <v>135404</v>
      </c>
      <c r="T22" s="55"/>
      <c r="U22" s="55">
        <v>45823</v>
      </c>
      <c r="V22" s="55"/>
      <c r="W22" s="55">
        <v>-7357</v>
      </c>
      <c r="X22" s="55"/>
      <c r="Y22" s="55">
        <f>SUM(Q22:W22)</f>
        <v>172506</v>
      </c>
      <c r="Z22" s="55"/>
      <c r="AA22" s="55">
        <f>SUM(C22:O22,Y22)</f>
        <v>1359228</v>
      </c>
      <c r="AB22" s="55"/>
      <c r="AC22" s="55">
        <v>43162</v>
      </c>
      <c r="AD22" s="55"/>
      <c r="AE22" s="55">
        <f>SUM(AA22:AC22)</f>
        <v>1402390</v>
      </c>
      <c r="AF22" s="21"/>
    </row>
    <row r="23" spans="1:34" ht="18.899999999999999" customHeight="1" x14ac:dyDescent="0.6">
      <c r="A23" s="28" t="s">
        <v>167</v>
      </c>
      <c r="C23" s="21">
        <v>0</v>
      </c>
      <c r="D23" s="21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f>PL!E33</f>
        <v>57532</v>
      </c>
      <c r="P23" s="21"/>
      <c r="Q23" s="21">
        <v>0</v>
      </c>
      <c r="R23" s="21"/>
      <c r="S23" s="21">
        <v>0</v>
      </c>
      <c r="T23" s="21"/>
      <c r="U23" s="21">
        <v>0</v>
      </c>
      <c r="V23" s="21"/>
      <c r="W23" s="21">
        <v>0</v>
      </c>
      <c r="X23" s="21"/>
      <c r="Y23" s="21">
        <f t="shared" ref="Y23:Y27" si="1">SUM(Q23:W23)</f>
        <v>0</v>
      </c>
      <c r="Z23" s="21"/>
      <c r="AA23" s="21">
        <f>SUM(C23:O23)+Y23</f>
        <v>57532</v>
      </c>
      <c r="AB23" s="21"/>
      <c r="AC23" s="21">
        <f>PL!E34</f>
        <v>-2987</v>
      </c>
      <c r="AD23" s="21"/>
      <c r="AE23" s="21">
        <f t="shared" ref="AE23:AE29" si="2">SUM(AA23:AC23)</f>
        <v>54545</v>
      </c>
      <c r="AF23" s="21"/>
    </row>
    <row r="24" spans="1:34" ht="18.899999999999999" customHeight="1" x14ac:dyDescent="0.6">
      <c r="A24" s="20" t="s">
        <v>119</v>
      </c>
      <c r="C24" s="21">
        <v>0</v>
      </c>
      <c r="D24" s="21"/>
      <c r="E24" s="21">
        <v>0</v>
      </c>
      <c r="F24" s="21"/>
      <c r="G24" s="21">
        <v>0</v>
      </c>
      <c r="H24" s="21"/>
      <c r="I24" s="21">
        <v>0</v>
      </c>
      <c r="J24" s="21"/>
      <c r="K24" s="21">
        <v>0</v>
      </c>
      <c r="L24" s="21"/>
      <c r="M24" s="21">
        <v>0</v>
      </c>
      <c r="N24" s="21"/>
      <c r="O24" s="21">
        <v>0</v>
      </c>
      <c r="P24" s="21"/>
      <c r="Q24" s="21">
        <v>-595</v>
      </c>
      <c r="R24" s="21"/>
      <c r="S24" s="21">
        <v>0</v>
      </c>
      <c r="T24" s="21"/>
      <c r="U24" s="21">
        <v>0</v>
      </c>
      <c r="V24" s="21"/>
      <c r="W24" s="21">
        <v>0</v>
      </c>
      <c r="X24" s="21"/>
      <c r="Y24" s="21">
        <f t="shared" si="1"/>
        <v>-595</v>
      </c>
      <c r="Z24" s="21"/>
      <c r="AA24" s="21">
        <f>SUM(C24:O24)+Y24</f>
        <v>-595</v>
      </c>
      <c r="AB24" s="21"/>
      <c r="AC24" s="21">
        <v>-71</v>
      </c>
      <c r="AD24" s="21"/>
      <c r="AE24" s="56">
        <f t="shared" si="2"/>
        <v>-666</v>
      </c>
      <c r="AF24" s="21"/>
    </row>
    <row r="25" spans="1:34" ht="18.899999999999999" customHeight="1" x14ac:dyDescent="0.6">
      <c r="A25" s="20" t="s">
        <v>89</v>
      </c>
      <c r="B25" s="59"/>
      <c r="C25" s="57">
        <f>SUM(C23:C24)</f>
        <v>0</v>
      </c>
      <c r="D25" s="21"/>
      <c r="E25" s="57">
        <f>SUM(E23:E24)</f>
        <v>0</v>
      </c>
      <c r="F25" s="21"/>
      <c r="G25" s="57">
        <f>SUM(G23:G24)</f>
        <v>0</v>
      </c>
      <c r="H25" s="21"/>
      <c r="I25" s="57">
        <f>SUM(I23:I24)</f>
        <v>0</v>
      </c>
      <c r="J25" s="21"/>
      <c r="K25" s="57">
        <f>SUM(K23:K24)</f>
        <v>0</v>
      </c>
      <c r="L25" s="21"/>
      <c r="M25" s="57">
        <f>SUM(M23:M24)</f>
        <v>0</v>
      </c>
      <c r="N25" s="21"/>
      <c r="O25" s="57">
        <f>SUM(O23:O24)</f>
        <v>57532</v>
      </c>
      <c r="P25" s="21"/>
      <c r="Q25" s="57">
        <f>SUM(Q23:Q24)</f>
        <v>-595</v>
      </c>
      <c r="R25" s="21"/>
      <c r="S25" s="57">
        <f>SUM(S23:S24)</f>
        <v>0</v>
      </c>
      <c r="T25" s="21"/>
      <c r="U25" s="57">
        <f>SUM(U23:U24)</f>
        <v>0</v>
      </c>
      <c r="V25" s="21"/>
      <c r="W25" s="57">
        <f>SUM(W23:W24)</f>
        <v>0</v>
      </c>
      <c r="X25" s="21"/>
      <c r="Y25" s="57">
        <f>SUM(Y23:Y24)</f>
        <v>-595</v>
      </c>
      <c r="Z25" s="21"/>
      <c r="AA25" s="57">
        <f>SUM(AA23:AA24)</f>
        <v>56937</v>
      </c>
      <c r="AB25" s="21"/>
      <c r="AC25" s="57">
        <f>SUM(AC23:AC24)</f>
        <v>-3058</v>
      </c>
      <c r="AD25" s="21"/>
      <c r="AE25" s="57">
        <f>SUM(AE23:AE24)</f>
        <v>53879</v>
      </c>
    </row>
    <row r="26" spans="1:34" ht="18.899999999999999" customHeight="1" x14ac:dyDescent="0.6">
      <c r="A26" s="20" t="s">
        <v>242</v>
      </c>
      <c r="B26" s="59"/>
      <c r="C26" s="21">
        <v>0</v>
      </c>
      <c r="D26" s="21"/>
      <c r="E26" s="21">
        <v>0</v>
      </c>
      <c r="F26" s="21"/>
      <c r="G26" s="21">
        <v>-4685</v>
      </c>
      <c r="H26" s="21"/>
      <c r="I26" s="21">
        <v>0</v>
      </c>
      <c r="J26" s="21"/>
      <c r="K26" s="21">
        <v>0</v>
      </c>
      <c r="L26" s="21"/>
      <c r="M26" s="21">
        <v>0</v>
      </c>
      <c r="N26" s="21"/>
      <c r="O26" s="21">
        <v>0</v>
      </c>
      <c r="P26" s="21"/>
      <c r="Q26" s="21">
        <v>0</v>
      </c>
      <c r="R26" s="21"/>
      <c r="S26" s="21">
        <v>0</v>
      </c>
      <c r="T26" s="21"/>
      <c r="U26" s="21">
        <v>0</v>
      </c>
      <c r="V26" s="21"/>
      <c r="W26" s="21">
        <v>0</v>
      </c>
      <c r="X26" s="21"/>
      <c r="Y26" s="21">
        <f t="shared" si="1"/>
        <v>0</v>
      </c>
      <c r="Z26" s="21"/>
      <c r="AA26" s="21">
        <f>SUM(C26:O26)+Y26</f>
        <v>-4685</v>
      </c>
      <c r="AB26" s="21"/>
      <c r="AC26" s="21">
        <v>0</v>
      </c>
      <c r="AD26" s="21"/>
      <c r="AE26" s="21">
        <f t="shared" si="2"/>
        <v>-4685</v>
      </c>
    </row>
    <row r="27" spans="1:34" ht="18.899999999999999" customHeight="1" x14ac:dyDescent="0.6">
      <c r="A27" s="20" t="s">
        <v>243</v>
      </c>
      <c r="B27" s="59"/>
      <c r="C27" s="21">
        <v>0</v>
      </c>
      <c r="D27" s="21"/>
      <c r="E27" s="21">
        <v>0</v>
      </c>
      <c r="F27" s="21"/>
      <c r="G27" s="21">
        <v>0</v>
      </c>
      <c r="H27" s="21"/>
      <c r="I27" s="21">
        <v>0</v>
      </c>
      <c r="J27" s="21"/>
      <c r="K27" s="21">
        <v>0</v>
      </c>
      <c r="L27" s="21"/>
      <c r="M27" s="21">
        <v>4685</v>
      </c>
      <c r="N27" s="21"/>
      <c r="O27" s="21">
        <v>-4685</v>
      </c>
      <c r="P27" s="21"/>
      <c r="Q27" s="21">
        <v>0</v>
      </c>
      <c r="R27" s="21"/>
      <c r="S27" s="21">
        <v>0</v>
      </c>
      <c r="T27" s="21"/>
      <c r="U27" s="21">
        <v>0</v>
      </c>
      <c r="V27" s="21"/>
      <c r="W27" s="21">
        <v>0</v>
      </c>
      <c r="X27" s="21"/>
      <c r="Y27" s="21">
        <f t="shared" si="1"/>
        <v>0</v>
      </c>
      <c r="Z27" s="21"/>
      <c r="AA27" s="21">
        <f>SUM(C27:O27)+Y27</f>
        <v>0</v>
      </c>
      <c r="AB27" s="21"/>
      <c r="AC27" s="21">
        <v>0</v>
      </c>
      <c r="AD27" s="21"/>
      <c r="AE27" s="21">
        <f t="shared" si="2"/>
        <v>0</v>
      </c>
    </row>
    <row r="28" spans="1:34" ht="18.899999999999999" customHeight="1" x14ac:dyDescent="0.6">
      <c r="A28" s="20" t="s">
        <v>186</v>
      </c>
      <c r="B28" s="59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34" ht="18.899999999999999" customHeight="1" x14ac:dyDescent="0.6">
      <c r="A29" s="58" t="s">
        <v>187</v>
      </c>
      <c r="B29" s="59"/>
      <c r="C29" s="21">
        <v>0</v>
      </c>
      <c r="D29" s="21"/>
      <c r="E29" s="21">
        <v>0</v>
      </c>
      <c r="F29" s="21"/>
      <c r="G29" s="21">
        <v>0</v>
      </c>
      <c r="H29" s="21"/>
      <c r="I29" s="21">
        <v>0</v>
      </c>
      <c r="J29" s="21"/>
      <c r="K29" s="21">
        <v>0</v>
      </c>
      <c r="L29" s="21"/>
      <c r="M29" s="21">
        <v>0</v>
      </c>
      <c r="N29" s="21"/>
      <c r="O29" s="21">
        <v>0</v>
      </c>
      <c r="P29" s="21"/>
      <c r="Q29" s="21">
        <v>0</v>
      </c>
      <c r="R29" s="21"/>
      <c r="S29" s="21">
        <v>0</v>
      </c>
      <c r="T29" s="21"/>
      <c r="U29" s="21">
        <v>0</v>
      </c>
      <c r="V29" s="21"/>
      <c r="W29" s="21">
        <v>0</v>
      </c>
      <c r="X29" s="21"/>
      <c r="Y29" s="21">
        <f>SUM(Q29:W29)</f>
        <v>0</v>
      </c>
      <c r="Z29" s="21"/>
      <c r="AA29" s="21">
        <f>SUM(C29:O29)+Y29</f>
        <v>0</v>
      </c>
      <c r="AB29" s="21"/>
      <c r="AC29" s="21">
        <v>-50</v>
      </c>
      <c r="AD29" s="21"/>
      <c r="AE29" s="56">
        <f t="shared" si="2"/>
        <v>-50</v>
      </c>
    </row>
    <row r="30" spans="1:34" ht="18.899999999999999" customHeight="1" thickBot="1" x14ac:dyDescent="0.65">
      <c r="A30" s="15" t="s">
        <v>195</v>
      </c>
      <c r="B30" s="59"/>
      <c r="C30" s="61">
        <f>SUM(C22:C22)+SUM(C25:C29)</f>
        <v>323400</v>
      </c>
      <c r="D30" s="21"/>
      <c r="E30" s="61">
        <f>SUM(E22:E22)+SUM(E25:E29)</f>
        <v>50281</v>
      </c>
      <c r="F30" s="21"/>
      <c r="G30" s="61">
        <f>SUM(G22:G22)+SUM(G25:G29)</f>
        <v>-4685</v>
      </c>
      <c r="H30" s="21"/>
      <c r="I30" s="61">
        <f>SUM(I22:I22)+SUM(I25:I29)</f>
        <v>37552</v>
      </c>
      <c r="J30" s="21"/>
      <c r="K30" s="61">
        <f>SUM(K22:K22)+SUM(K25:K29)</f>
        <v>32340</v>
      </c>
      <c r="L30" s="21"/>
      <c r="M30" s="61">
        <f>SUM(M22:M22)+SUM(M25:M29)</f>
        <v>4685</v>
      </c>
      <c r="N30" s="21"/>
      <c r="O30" s="61">
        <f>SUM(O22:O22)+SUM(O25:O29)</f>
        <v>795996</v>
      </c>
      <c r="P30" s="21"/>
      <c r="Q30" s="61">
        <f>SUM(Q22:Q22)+SUM(Q25:Q29)</f>
        <v>-1959</v>
      </c>
      <c r="R30" s="21"/>
      <c r="S30" s="61">
        <f>SUM(S22:S22)+SUM(S25:S29)</f>
        <v>135404</v>
      </c>
      <c r="T30" s="21"/>
      <c r="U30" s="61">
        <f>SUM(U22:U22)+SUM(U25:U29)</f>
        <v>45823</v>
      </c>
      <c r="V30" s="21"/>
      <c r="W30" s="61">
        <f>SUM(W22:W22)+SUM(W25:W29)</f>
        <v>-7357</v>
      </c>
      <c r="X30" s="21"/>
      <c r="Y30" s="61">
        <f>SUM(Y22:Y22)+SUM(Y25:Y29)</f>
        <v>171911</v>
      </c>
      <c r="Z30" s="21"/>
      <c r="AA30" s="61">
        <f>SUM(AA22:AA22)+SUM(AA25:AA29)</f>
        <v>1411480</v>
      </c>
      <c r="AB30" s="21"/>
      <c r="AC30" s="61">
        <f>SUM(AC22:AC22)+SUM(AC25:AC29)</f>
        <v>40054</v>
      </c>
      <c r="AD30" s="21"/>
      <c r="AE30" s="60">
        <f>SUM(AE22:AE22)+SUM(AE25:AE29)</f>
        <v>1451534</v>
      </c>
    </row>
    <row r="31" spans="1:34" s="25" customFormat="1" ht="18.899999999999999" customHeight="1" thickTop="1" x14ac:dyDescent="0.6">
      <c r="C31" s="35">
        <f>SUM(C22-BS!F84)</f>
        <v>0</v>
      </c>
      <c r="D31" s="26"/>
      <c r="E31" s="35">
        <f>SUM(E22-BS!F85)</f>
        <v>0</v>
      </c>
      <c r="F31" s="35"/>
      <c r="G31" s="35">
        <f>SUM(G22-BS!F86)</f>
        <v>0</v>
      </c>
      <c r="H31" s="26"/>
      <c r="I31" s="35">
        <f>SUM(I22-BS!F87)</f>
        <v>0</v>
      </c>
      <c r="J31" s="26"/>
      <c r="K31" s="35">
        <f>SUM(K22-BS!F90)</f>
        <v>0</v>
      </c>
      <c r="L31" s="35"/>
      <c r="M31" s="35"/>
      <c r="N31" s="26"/>
      <c r="O31" s="35">
        <f>SUM(O22-BS!F92)</f>
        <v>0</v>
      </c>
      <c r="P31" s="26"/>
      <c r="Q31" s="26"/>
      <c r="R31" s="26"/>
      <c r="S31" s="26"/>
      <c r="T31" s="26"/>
      <c r="U31" s="26"/>
      <c r="V31" s="26"/>
      <c r="W31" s="26"/>
      <c r="X31" s="26"/>
      <c r="Y31" s="35">
        <f>SUM(Y22-BS!F93)</f>
        <v>0</v>
      </c>
      <c r="Z31" s="26"/>
      <c r="AA31" s="35">
        <f>SUM(AA22-BS!F94)</f>
        <v>0</v>
      </c>
      <c r="AB31" s="26"/>
      <c r="AC31" s="35">
        <f>SUM(AC22-BS!F96)</f>
        <v>0</v>
      </c>
      <c r="AD31" s="26"/>
      <c r="AE31" s="35">
        <f>SUM(AE22-BS!F97)</f>
        <v>0</v>
      </c>
    </row>
    <row r="32" spans="1:34" ht="18.899999999999999" customHeight="1" x14ac:dyDescent="0.6">
      <c r="C32" s="35">
        <f>SUM(C30-BS!D84)</f>
        <v>0</v>
      </c>
      <c r="D32" s="26"/>
      <c r="E32" s="35">
        <f>E30-BS!D85</f>
        <v>0</v>
      </c>
      <c r="F32" s="35"/>
      <c r="G32" s="35">
        <f>G30-BS!D86</f>
        <v>0</v>
      </c>
      <c r="H32" s="26"/>
      <c r="I32" s="35">
        <f>I30-BS!D87</f>
        <v>0</v>
      </c>
      <c r="J32" s="26"/>
      <c r="K32" s="35">
        <f>K30-BS!D90</f>
        <v>0</v>
      </c>
      <c r="L32" s="35"/>
      <c r="M32" s="35"/>
      <c r="N32" s="26"/>
      <c r="O32" s="35">
        <f>O30-BS!D92</f>
        <v>0</v>
      </c>
      <c r="P32" s="26"/>
      <c r="Q32" s="26"/>
      <c r="R32" s="26"/>
      <c r="S32" s="26"/>
      <c r="T32" s="26"/>
      <c r="U32" s="26"/>
      <c r="V32" s="26"/>
      <c r="W32" s="26"/>
      <c r="X32" s="26"/>
      <c r="Y32" s="26">
        <f>Y30-BS!D93</f>
        <v>0</v>
      </c>
      <c r="Z32" s="26"/>
      <c r="AA32" s="26">
        <f>AA30-BS!D94</f>
        <v>0</v>
      </c>
      <c r="AB32" s="26"/>
      <c r="AC32" s="26">
        <f>AC30-BS!D96</f>
        <v>0</v>
      </c>
      <c r="AD32" s="26"/>
      <c r="AE32" s="26">
        <f>AE30-BS!D97</f>
        <v>0</v>
      </c>
      <c r="AF32" s="25"/>
    </row>
    <row r="33" spans="1:31" ht="18.899999999999999" customHeight="1" x14ac:dyDescent="0.6">
      <c r="A33" s="20" t="s">
        <v>216</v>
      </c>
      <c r="C33" s="68"/>
      <c r="E33" s="68"/>
      <c r="F33" s="68"/>
      <c r="G33" s="68"/>
      <c r="I33" s="68"/>
      <c r="K33" s="68"/>
      <c r="L33" s="68"/>
      <c r="M33" s="68"/>
      <c r="O33" s="68"/>
      <c r="Q33" s="68"/>
      <c r="S33" s="68"/>
      <c r="U33" s="68"/>
      <c r="Y33" s="68"/>
      <c r="AC33" s="68"/>
      <c r="AE33" s="68"/>
    </row>
    <row r="34" spans="1:31" ht="18.899999999999999" customHeight="1" x14ac:dyDescent="0.6">
      <c r="C34" s="26"/>
      <c r="D34" s="34"/>
      <c r="E34" s="26"/>
      <c r="F34" s="26"/>
      <c r="G34" s="26"/>
      <c r="H34" s="34"/>
      <c r="I34" s="34"/>
      <c r="J34" s="34"/>
      <c r="K34" s="34"/>
      <c r="L34" s="34"/>
      <c r="M34" s="34"/>
      <c r="N34" s="34"/>
      <c r="O34" s="26"/>
      <c r="P34" s="34"/>
      <c r="Q34" s="34"/>
      <c r="R34" s="34"/>
      <c r="S34" s="26"/>
      <c r="T34" s="34"/>
      <c r="U34" s="34"/>
      <c r="V34" s="34"/>
      <c r="W34" s="34"/>
      <c r="X34" s="34"/>
      <c r="Y34" s="34"/>
      <c r="Z34" s="34"/>
      <c r="AA34" s="34"/>
      <c r="AB34" s="34"/>
      <c r="AC34" s="26"/>
      <c r="AD34" s="34"/>
      <c r="AE34" s="26"/>
    </row>
    <row r="36" spans="1:31" ht="18.899999999999999" customHeight="1" x14ac:dyDescent="0.6">
      <c r="O36" s="21"/>
    </row>
    <row r="37" spans="1:31" ht="18.899999999999999" customHeight="1" x14ac:dyDescent="0.6">
      <c r="O37" s="21"/>
    </row>
  </sheetData>
  <mergeCells count="7">
    <mergeCell ref="K12:M12"/>
    <mergeCell ref="K11:O11"/>
    <mergeCell ref="E1:I1"/>
    <mergeCell ref="C6:AE6"/>
    <mergeCell ref="C7:AA7"/>
    <mergeCell ref="Q8:Y8"/>
    <mergeCell ref="Q9:U9"/>
  </mergeCells>
  <printOptions horizontalCentered="1"/>
  <pageMargins left="0.39370078740157483" right="0.19685039370078741" top="0.96" bottom="0.19685039370078741" header="0.19685039370078741" footer="0.19685039370078741"/>
  <pageSetup paperSize="9" scale="6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31"/>
  <sheetViews>
    <sheetView showGridLines="0" view="pageBreakPreview" topLeftCell="A10" zoomScale="85" zoomScaleNormal="70" zoomScaleSheetLayoutView="85" workbookViewId="0">
      <selection activeCell="K31" sqref="K31"/>
    </sheetView>
  </sheetViews>
  <sheetFormatPr defaultColWidth="9.125" defaultRowHeight="18.899999999999999" customHeight="1" x14ac:dyDescent="0.6"/>
  <cols>
    <col min="1" max="1" width="31.625" style="6" customWidth="1"/>
    <col min="2" max="2" width="1.75" style="6" customWidth="1"/>
    <col min="3" max="3" width="12.75" style="6" customWidth="1"/>
    <col min="4" max="4" width="1.75" style="6" customWidth="1"/>
    <col min="5" max="5" width="12.75" style="6" customWidth="1"/>
    <col min="6" max="6" width="1.625" style="6" customWidth="1"/>
    <col min="7" max="7" width="12.75" style="6" customWidth="1"/>
    <col min="8" max="8" width="1" style="6" customWidth="1"/>
    <col min="9" max="9" width="14.125" style="6" bestFit="1" customWidth="1"/>
    <col min="10" max="10" width="1.75" style="6" customWidth="1"/>
    <col min="11" max="11" width="14.125" style="6" customWidth="1"/>
    <col min="12" max="12" width="1.75" style="6" customWidth="1"/>
    <col min="13" max="13" width="12.75" style="6" customWidth="1"/>
    <col min="14" max="14" width="1.75" style="6" customWidth="1"/>
    <col min="15" max="15" width="13.125" style="6" customWidth="1"/>
    <col min="16" max="16" width="1.75" style="6" customWidth="1"/>
    <col min="17" max="17" width="12.75" style="6" customWidth="1"/>
    <col min="18" max="18" width="1.75" style="6" customWidth="1"/>
    <col min="19" max="19" width="10.75" style="6" customWidth="1"/>
    <col min="20" max="20" width="11.125" style="6" bestFit="1" customWidth="1"/>
    <col min="21" max="21" width="9.875" style="6" bestFit="1" customWidth="1"/>
    <col min="22" max="22" width="9.625" style="6" bestFit="1" customWidth="1"/>
    <col min="23" max="257" width="9.125" style="6"/>
    <col min="258" max="16384" width="9.125" style="1"/>
  </cols>
  <sheetData>
    <row r="1" spans="1:257" ht="18.899999999999999" customHeight="1" x14ac:dyDescent="0.6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3" t="s">
        <v>82</v>
      </c>
      <c r="R1" s="5"/>
      <c r="S1" s="5"/>
      <c r="T1" s="5"/>
      <c r="U1" s="5"/>
      <c r="V1" s="5"/>
      <c r="W1" s="5"/>
      <c r="X1" s="5"/>
      <c r="Y1" s="5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spans="1:257" ht="18.899999999999999" customHeight="1" x14ac:dyDescent="0.6">
      <c r="A2" s="4" t="s">
        <v>60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3"/>
      <c r="R2" s="5"/>
      <c r="S2" s="5"/>
      <c r="T2" s="5"/>
      <c r="U2" s="5"/>
      <c r="V2" s="5"/>
      <c r="W2" s="5"/>
      <c r="X2" s="5"/>
      <c r="Y2" s="5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</row>
    <row r="3" spans="1:257" s="2" customFormat="1" ht="18.899999999999999" customHeight="1" x14ac:dyDescent="0.6">
      <c r="A3" s="4" t="s">
        <v>176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</row>
    <row r="4" spans="1:257" s="2" customFormat="1" ht="18.899999999999999" customHeight="1" x14ac:dyDescent="0.6">
      <c r="A4" s="4" t="s">
        <v>193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</row>
    <row r="5" spans="1:257" s="2" customFormat="1" ht="18.899999999999999" customHeight="1" x14ac:dyDescent="0.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 t="s">
        <v>125</v>
      </c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</row>
    <row r="6" spans="1:257" ht="18.899999999999999" customHeight="1" x14ac:dyDescent="0.6">
      <c r="C6" s="129" t="s">
        <v>29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257" ht="18.899999999999999" customHeight="1" x14ac:dyDescent="0.6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 t="s">
        <v>121</v>
      </c>
      <c r="P7" s="5"/>
      <c r="Q7" s="5"/>
    </row>
    <row r="8" spans="1:257" ht="18.899999999999999" customHeight="1" x14ac:dyDescent="0.6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 t="s">
        <v>8</v>
      </c>
      <c r="P8" s="8"/>
      <c r="Q8" s="8"/>
      <c r="U8" s="11"/>
      <c r="V8" s="11"/>
    </row>
    <row r="9" spans="1:257" ht="18.899999999999999" customHeight="1" x14ac:dyDescent="0.6">
      <c r="C9" s="8"/>
      <c r="D9" s="8"/>
      <c r="E9" s="8"/>
      <c r="F9" s="8"/>
      <c r="G9" s="8"/>
      <c r="H9" s="8"/>
      <c r="N9" s="8"/>
      <c r="O9" s="9" t="s">
        <v>84</v>
      </c>
      <c r="Q9" s="8"/>
    </row>
    <row r="10" spans="1:257" ht="18.899999999999999" customHeight="1" x14ac:dyDescent="0.6">
      <c r="A10" s="8"/>
      <c r="B10" s="8"/>
      <c r="C10" s="1"/>
      <c r="D10" s="1"/>
      <c r="E10" s="1"/>
      <c r="F10" s="8"/>
      <c r="G10" s="8"/>
      <c r="H10" s="8"/>
      <c r="I10" s="130" t="s">
        <v>18</v>
      </c>
      <c r="J10" s="130"/>
      <c r="K10" s="130"/>
      <c r="L10" s="130"/>
      <c r="M10" s="130"/>
      <c r="N10" s="8"/>
      <c r="O10" s="10" t="s">
        <v>85</v>
      </c>
      <c r="P10" s="8"/>
      <c r="Q10" s="8"/>
      <c r="R10" s="8"/>
      <c r="S10" s="8"/>
      <c r="T10" s="8"/>
      <c r="U10" s="62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ht="18.899999999999999" customHeight="1" x14ac:dyDescent="0.6">
      <c r="A11" s="8"/>
      <c r="B11" s="8"/>
      <c r="C11" s="8" t="s">
        <v>22</v>
      </c>
      <c r="D11" s="8"/>
      <c r="E11" s="8" t="s">
        <v>58</v>
      </c>
      <c r="F11" s="8"/>
      <c r="G11" s="8"/>
      <c r="H11" s="8"/>
      <c r="I11" s="131" t="s">
        <v>250</v>
      </c>
      <c r="J11" s="131"/>
      <c r="K11" s="131"/>
      <c r="L11" s="8"/>
      <c r="M11" s="8"/>
      <c r="N11" s="8"/>
      <c r="O11" s="8" t="s">
        <v>122</v>
      </c>
      <c r="P11" s="8"/>
      <c r="Q11" s="8" t="s">
        <v>20</v>
      </c>
      <c r="R11" s="8"/>
      <c r="S11" s="8"/>
      <c r="T11" s="8"/>
      <c r="U11" s="62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3" customFormat="1" ht="18.899999999999999" customHeight="1" x14ac:dyDescent="0.6">
      <c r="A12" s="8"/>
      <c r="B12" s="8"/>
      <c r="C12" s="10" t="s">
        <v>19</v>
      </c>
      <c r="D12" s="8"/>
      <c r="E12" s="10" t="s">
        <v>59</v>
      </c>
      <c r="F12" s="8"/>
      <c r="G12" s="10" t="s">
        <v>197</v>
      </c>
      <c r="H12" s="8"/>
      <c r="I12" s="10" t="s">
        <v>240</v>
      </c>
      <c r="J12" s="8"/>
      <c r="K12" s="10" t="s">
        <v>241</v>
      </c>
      <c r="L12" s="8"/>
      <c r="M12" s="10" t="s">
        <v>23</v>
      </c>
      <c r="N12" s="8"/>
      <c r="O12" s="10" t="s">
        <v>128</v>
      </c>
      <c r="P12" s="8"/>
      <c r="Q12" s="10" t="s">
        <v>8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3" customFormat="1" ht="18.899999999999999" customHeight="1" x14ac:dyDescent="0.6">
      <c r="A13" s="4" t="s">
        <v>168</v>
      </c>
      <c r="B13" s="6"/>
      <c r="C13" s="11">
        <v>323400</v>
      </c>
      <c r="D13" s="11"/>
      <c r="E13" s="11">
        <v>50281</v>
      </c>
      <c r="F13" s="11"/>
      <c r="G13" s="11">
        <v>0</v>
      </c>
      <c r="H13" s="11"/>
      <c r="I13" s="11">
        <v>32340</v>
      </c>
      <c r="J13" s="11"/>
      <c r="K13" s="11">
        <v>0</v>
      </c>
      <c r="L13" s="11"/>
      <c r="M13" s="11">
        <v>537031</v>
      </c>
      <c r="N13" s="11"/>
      <c r="O13" s="11">
        <v>135404</v>
      </c>
      <c r="P13" s="11"/>
      <c r="Q13" s="11">
        <f>SUM(C13:O13)</f>
        <v>1078456</v>
      </c>
      <c r="R13" s="6"/>
      <c r="S13" s="5"/>
      <c r="T13" s="63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</row>
    <row r="14" spans="1:257" s="3" customFormat="1" ht="18.899999999999999" customHeight="1" x14ac:dyDescent="0.6">
      <c r="A14" s="6" t="s">
        <v>66</v>
      </c>
      <c r="B14" s="6"/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3">
        <f>SUM(PL!K30)</f>
        <v>18736</v>
      </c>
      <c r="N14" s="11"/>
      <c r="O14" s="11">
        <v>0</v>
      </c>
      <c r="P14" s="11"/>
      <c r="Q14" s="13">
        <f>SUM(C14:O14)</f>
        <v>18736</v>
      </c>
      <c r="R14" s="6"/>
      <c r="S14" s="5"/>
      <c r="T14" s="63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</row>
    <row r="15" spans="1:257" s="3" customFormat="1" ht="18.899999999999999" customHeight="1" x14ac:dyDescent="0.6">
      <c r="A15" s="6" t="s">
        <v>119</v>
      </c>
      <c r="B15" s="6"/>
      <c r="C15" s="64">
        <v>0</v>
      </c>
      <c r="D15" s="11"/>
      <c r="E15" s="64">
        <v>0</v>
      </c>
      <c r="F15" s="11"/>
      <c r="G15" s="64">
        <v>0</v>
      </c>
      <c r="H15" s="11"/>
      <c r="I15" s="64">
        <v>0</v>
      </c>
      <c r="J15" s="11"/>
      <c r="K15" s="64">
        <v>0</v>
      </c>
      <c r="L15" s="11"/>
      <c r="M15" s="64">
        <v>0</v>
      </c>
      <c r="N15" s="11"/>
      <c r="O15" s="64">
        <v>0</v>
      </c>
      <c r="P15" s="11"/>
      <c r="Q15" s="64">
        <f>SUM(C15:O15)</f>
        <v>0</v>
      </c>
      <c r="R15" s="6"/>
      <c r="S15" s="5"/>
      <c r="T15" s="63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</row>
    <row r="16" spans="1:257" s="3" customFormat="1" ht="18.899999999999999" customHeight="1" x14ac:dyDescent="0.6">
      <c r="A16" s="6" t="s">
        <v>89</v>
      </c>
      <c r="B16" s="65"/>
      <c r="C16" s="66">
        <f>SUM(C14:C15)</f>
        <v>0</v>
      </c>
      <c r="D16" s="66"/>
      <c r="E16" s="66">
        <f>SUM(E14:E15)</f>
        <v>0</v>
      </c>
      <c r="F16" s="66"/>
      <c r="G16" s="66">
        <f>SUM(G14:G15)</f>
        <v>0</v>
      </c>
      <c r="H16" s="66"/>
      <c r="I16" s="66">
        <f>SUM(I14:I15)</f>
        <v>0</v>
      </c>
      <c r="J16" s="66"/>
      <c r="K16" s="66">
        <f>SUM(K14:K15)</f>
        <v>0</v>
      </c>
      <c r="L16" s="11"/>
      <c r="M16" s="66">
        <f>SUM(M14:M15)</f>
        <v>18736</v>
      </c>
      <c r="N16" s="66"/>
      <c r="O16" s="66">
        <f>SUM(O14:O15)</f>
        <v>0</v>
      </c>
      <c r="P16" s="66"/>
      <c r="Q16" s="66">
        <f>SUM(Q14:Q15)</f>
        <v>18736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</row>
    <row r="17" spans="1:257" s="3" customFormat="1" ht="18.899999999999999" customHeight="1" thickBot="1" x14ac:dyDescent="0.65">
      <c r="A17" s="4" t="s">
        <v>169</v>
      </c>
      <c r="B17" s="65"/>
      <c r="C17" s="67">
        <f>C13+C16</f>
        <v>323400</v>
      </c>
      <c r="D17" s="11"/>
      <c r="E17" s="67">
        <f>E13+E16</f>
        <v>50281</v>
      </c>
      <c r="F17" s="11"/>
      <c r="G17" s="67">
        <f>G13+G16</f>
        <v>0</v>
      </c>
      <c r="H17" s="11"/>
      <c r="I17" s="67">
        <f>I13+I16</f>
        <v>32340</v>
      </c>
      <c r="J17" s="11"/>
      <c r="K17" s="67">
        <f>K13+K16</f>
        <v>0</v>
      </c>
      <c r="L17" s="11"/>
      <c r="M17" s="67">
        <f>SUM(M13:M13)+M16</f>
        <v>555767</v>
      </c>
      <c r="N17" s="11"/>
      <c r="O17" s="67">
        <f>O13+O16</f>
        <v>135404</v>
      </c>
      <c r="P17" s="11"/>
      <c r="Q17" s="67">
        <f>SUM(Q13:Q13)+Q16</f>
        <v>1097192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</row>
    <row r="18" spans="1:257" ht="18.899999999999999" customHeight="1" thickTop="1" x14ac:dyDescent="0.6">
      <c r="A18" s="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S18" s="5"/>
      <c r="T18" s="12"/>
    </row>
    <row r="19" spans="1:257" ht="18.899999999999999" customHeight="1" x14ac:dyDescent="0.6">
      <c r="A19" s="4" t="s">
        <v>194</v>
      </c>
      <c r="C19" s="11">
        <v>323400</v>
      </c>
      <c r="D19" s="11"/>
      <c r="E19" s="11">
        <v>50281</v>
      </c>
      <c r="F19" s="11"/>
      <c r="G19" s="11">
        <v>0</v>
      </c>
      <c r="H19" s="11"/>
      <c r="I19" s="11">
        <v>32340</v>
      </c>
      <c r="J19" s="11"/>
      <c r="K19" s="11">
        <v>0</v>
      </c>
      <c r="L19" s="11"/>
      <c r="M19" s="11">
        <v>586262</v>
      </c>
      <c r="N19" s="11"/>
      <c r="O19" s="11">
        <v>135404</v>
      </c>
      <c r="P19" s="11"/>
      <c r="Q19" s="11">
        <f>SUM(C19:O19)</f>
        <v>1127687</v>
      </c>
      <c r="S19" s="5"/>
      <c r="T19" s="12"/>
    </row>
    <row r="20" spans="1:257" ht="18.899999999999999" customHeight="1" x14ac:dyDescent="0.6">
      <c r="A20" s="6" t="s">
        <v>66</v>
      </c>
      <c r="C20" s="11">
        <v>0</v>
      </c>
      <c r="D20" s="11"/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3">
        <f>SUM(PL!I30)</f>
        <v>6653</v>
      </c>
      <c r="N20" s="11"/>
      <c r="O20" s="11">
        <v>0</v>
      </c>
      <c r="P20" s="11"/>
      <c r="Q20" s="13">
        <f t="shared" ref="Q20" si="0">SUM(C20:O20)</f>
        <v>6653</v>
      </c>
      <c r="S20" s="5"/>
      <c r="T20" s="12"/>
    </row>
    <row r="21" spans="1:257" ht="18.899999999999999" customHeight="1" x14ac:dyDescent="0.6">
      <c r="A21" s="6" t="s">
        <v>119</v>
      </c>
      <c r="C21" s="64">
        <v>0</v>
      </c>
      <c r="D21" s="11"/>
      <c r="E21" s="64">
        <v>0</v>
      </c>
      <c r="F21" s="11"/>
      <c r="G21" s="64">
        <v>0</v>
      </c>
      <c r="H21" s="11"/>
      <c r="I21" s="64">
        <v>0</v>
      </c>
      <c r="J21" s="11"/>
      <c r="K21" s="64">
        <v>0</v>
      </c>
      <c r="L21" s="11"/>
      <c r="M21" s="64">
        <v>0</v>
      </c>
      <c r="N21" s="11"/>
      <c r="O21" s="64">
        <v>0</v>
      </c>
      <c r="P21" s="11"/>
      <c r="Q21" s="64">
        <f>SUM(C21:O21)</f>
        <v>0</v>
      </c>
      <c r="S21" s="5"/>
      <c r="T21" s="12"/>
    </row>
    <row r="22" spans="1:257" ht="18.899999999999999" customHeight="1" x14ac:dyDescent="0.6">
      <c r="A22" s="6" t="s">
        <v>89</v>
      </c>
      <c r="C22" s="66">
        <f>SUM(C20:C21)</f>
        <v>0</v>
      </c>
      <c r="D22" s="66"/>
      <c r="E22" s="66">
        <f>SUM(E20:E21)</f>
        <v>0</v>
      </c>
      <c r="F22" s="66"/>
      <c r="G22" s="66">
        <f>SUM(G20:G21)</f>
        <v>0</v>
      </c>
      <c r="H22" s="66"/>
      <c r="I22" s="66">
        <f>SUM(I20:I21)</f>
        <v>0</v>
      </c>
      <c r="J22" s="66"/>
      <c r="K22" s="66">
        <f>SUM(K20:K21)</f>
        <v>0</v>
      </c>
      <c r="L22" s="11"/>
      <c r="M22" s="66">
        <f>SUM(M20:M21)</f>
        <v>6653</v>
      </c>
      <c r="N22" s="66"/>
      <c r="O22" s="66">
        <f>SUM(O20:O21)</f>
        <v>0</v>
      </c>
      <c r="P22" s="66"/>
      <c r="Q22" s="66">
        <f>SUM(Q20:Q21)</f>
        <v>6653</v>
      </c>
      <c r="S22" s="5"/>
      <c r="T22" s="29"/>
    </row>
    <row r="23" spans="1:257" ht="18.899999999999999" customHeight="1" x14ac:dyDescent="0.6">
      <c r="A23" s="6" t="s">
        <v>242</v>
      </c>
      <c r="C23" s="66">
        <v>0</v>
      </c>
      <c r="D23" s="66"/>
      <c r="E23" s="66">
        <v>0</v>
      </c>
      <c r="F23" s="66"/>
      <c r="G23" s="66">
        <v>-4685</v>
      </c>
      <c r="H23" s="66"/>
      <c r="I23" s="66">
        <v>0</v>
      </c>
      <c r="J23" s="66"/>
      <c r="K23" s="66">
        <v>0</v>
      </c>
      <c r="L23" s="11"/>
      <c r="M23" s="11">
        <v>0</v>
      </c>
      <c r="N23" s="66"/>
      <c r="O23" s="66">
        <v>0</v>
      </c>
      <c r="P23" s="66"/>
      <c r="Q23" s="11">
        <f>SUM(C23:O23)</f>
        <v>-4685</v>
      </c>
      <c r="S23" s="5"/>
      <c r="T23" s="29"/>
    </row>
    <row r="24" spans="1:257" ht="18.899999999999999" customHeight="1" x14ac:dyDescent="0.6">
      <c r="A24" s="6" t="s">
        <v>243</v>
      </c>
      <c r="C24" s="66">
        <v>0</v>
      </c>
      <c r="D24" s="66"/>
      <c r="E24" s="66">
        <v>0</v>
      </c>
      <c r="F24" s="66"/>
      <c r="G24" s="66">
        <v>0</v>
      </c>
      <c r="H24" s="66"/>
      <c r="I24" s="66">
        <v>0</v>
      </c>
      <c r="J24" s="66"/>
      <c r="K24" s="66">
        <v>4685</v>
      </c>
      <c r="L24" s="11"/>
      <c r="M24" s="11">
        <v>-4685</v>
      </c>
      <c r="N24" s="66"/>
      <c r="O24" s="66">
        <v>0</v>
      </c>
      <c r="P24" s="66"/>
      <c r="Q24" s="11">
        <f>SUM(C24:O24)</f>
        <v>0</v>
      </c>
      <c r="S24" s="5"/>
      <c r="T24" s="29"/>
    </row>
    <row r="25" spans="1:257" ht="18.899999999999999" customHeight="1" thickBot="1" x14ac:dyDescent="0.65">
      <c r="A25" s="4" t="s">
        <v>195</v>
      </c>
      <c r="C25" s="67">
        <f>SUM(C19,C22:C24)</f>
        <v>323400</v>
      </c>
      <c r="D25" s="11"/>
      <c r="E25" s="67">
        <f>SUM(E19,E22:E24)</f>
        <v>50281</v>
      </c>
      <c r="F25" s="11"/>
      <c r="G25" s="67">
        <f>SUM(G19,G22:G24)</f>
        <v>-4685</v>
      </c>
      <c r="H25" s="11"/>
      <c r="I25" s="67">
        <f>SUM(I19,I22:I24)</f>
        <v>32340</v>
      </c>
      <c r="J25" s="11"/>
      <c r="K25" s="67">
        <f>SUM(K19,K22:K24)</f>
        <v>4685</v>
      </c>
      <c r="L25" s="11"/>
      <c r="M25" s="67">
        <f>SUM(M19,M22:M24)</f>
        <v>588230</v>
      </c>
      <c r="N25" s="11"/>
      <c r="O25" s="67">
        <f>SUM(O19,O22:O24)</f>
        <v>135404</v>
      </c>
      <c r="P25" s="11"/>
      <c r="Q25" s="67">
        <f>SUM(Q19,Q22:Q24)</f>
        <v>1129655</v>
      </c>
      <c r="S25" s="5"/>
      <c r="T25" s="12"/>
    </row>
    <row r="26" spans="1:257" ht="18.899999999999999" customHeight="1" thickTop="1" x14ac:dyDescent="0.6">
      <c r="C26" s="13">
        <f>SUM(C19-BS!J84)</f>
        <v>0</v>
      </c>
      <c r="D26" s="14"/>
      <c r="E26" s="36">
        <f>SUM(E19-BS!J85)</f>
        <v>0</v>
      </c>
      <c r="F26" s="36"/>
      <c r="G26" s="36">
        <f>SUM(G19-BS!J86)</f>
        <v>0</v>
      </c>
      <c r="H26" s="36"/>
      <c r="I26" s="36">
        <f>+I19-BS!J90</f>
        <v>0</v>
      </c>
      <c r="J26" s="36"/>
      <c r="K26" s="36"/>
      <c r="L26" s="37"/>
      <c r="M26" s="36">
        <f>+M19-BS!J92</f>
        <v>0</v>
      </c>
      <c r="N26" s="37"/>
      <c r="O26" s="36">
        <f>+O19-BS!J93</f>
        <v>0</v>
      </c>
      <c r="P26" s="37"/>
      <c r="Q26" s="36">
        <f>+Q19-BS!J94</f>
        <v>0</v>
      </c>
    </row>
    <row r="27" spans="1:257" ht="18.899999999999999" customHeight="1" x14ac:dyDescent="0.6">
      <c r="C27" s="13">
        <f>SUM(C25-BS!H84)</f>
        <v>0</v>
      </c>
      <c r="D27" s="14"/>
      <c r="E27" s="13">
        <f>+E25-BS!H85</f>
        <v>0</v>
      </c>
      <c r="F27" s="13"/>
      <c r="G27" s="13">
        <f>+G25-BS!H86</f>
        <v>0</v>
      </c>
      <c r="H27" s="13"/>
      <c r="I27" s="14">
        <f>+I25-BS!H90</f>
        <v>0</v>
      </c>
      <c r="J27" s="14"/>
      <c r="K27" s="14"/>
      <c r="L27" s="14"/>
      <c r="M27" s="13">
        <f>+M25-BS!H92</f>
        <v>0</v>
      </c>
      <c r="N27" s="14"/>
      <c r="O27" s="13">
        <f>+O25-BS!H93</f>
        <v>0</v>
      </c>
      <c r="P27" s="14"/>
      <c r="Q27" s="13">
        <f>+Q25-BS!H94</f>
        <v>0</v>
      </c>
    </row>
    <row r="28" spans="1:257" ht="18.899999999999999" customHeight="1" x14ac:dyDescent="0.6">
      <c r="A28" s="6" t="s">
        <v>216</v>
      </c>
    </row>
    <row r="31" spans="1:257" ht="18.899999999999999" customHeight="1" x14ac:dyDescent="0.6">
      <c r="A31" s="12"/>
    </row>
  </sheetData>
  <mergeCells count="3">
    <mergeCell ref="C6:Q6"/>
    <mergeCell ref="I10:M10"/>
    <mergeCell ref="I11:K11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scale="94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K100"/>
  <sheetViews>
    <sheetView showGridLines="0" tabSelected="1" view="pageBreakPreview" zoomScaleNormal="40" zoomScaleSheetLayoutView="100" workbookViewId="0">
      <selection activeCell="C84" sqref="C84"/>
    </sheetView>
  </sheetViews>
  <sheetFormatPr defaultColWidth="9.125" defaultRowHeight="19.649999999999999" customHeight="1" x14ac:dyDescent="0.6"/>
  <cols>
    <col min="1" max="1" width="31.875" style="95" customWidth="1"/>
    <col min="2" max="2" width="1.75" style="95" customWidth="1"/>
    <col min="3" max="3" width="15.375" style="95" customWidth="1"/>
    <col min="4" max="4" width="1.75" style="95" customWidth="1"/>
    <col min="5" max="5" width="13.75" style="95" customWidth="1"/>
    <col min="6" max="6" width="1.75" style="95" customWidth="1"/>
    <col min="7" max="7" width="13.75" style="95" customWidth="1"/>
    <col min="8" max="8" width="1.75" style="95" customWidth="1"/>
    <col min="9" max="9" width="13.75" style="95" customWidth="1"/>
    <col min="10" max="10" width="1.75" style="95" customWidth="1"/>
    <col min="11" max="11" width="13.75" style="95" customWidth="1"/>
    <col min="12" max="16384" width="9.125" style="95"/>
  </cols>
  <sheetData>
    <row r="1" spans="1:11" ht="19.649999999999999" customHeight="1" x14ac:dyDescent="0.6">
      <c r="K1" s="96" t="s">
        <v>86</v>
      </c>
    </row>
    <row r="2" spans="1:11" s="97" customFormat="1" ht="19.649999999999999" customHeight="1" x14ac:dyDescent="0.6">
      <c r="A2" s="97" t="s">
        <v>60</v>
      </c>
    </row>
    <row r="3" spans="1:11" s="97" customFormat="1" ht="19.649999999999999" customHeight="1" x14ac:dyDescent="0.6">
      <c r="A3" s="97" t="s">
        <v>13</v>
      </c>
    </row>
    <row r="4" spans="1:11" s="97" customFormat="1" ht="19.649999999999999" customHeight="1" x14ac:dyDescent="0.6">
      <c r="A4" s="97" t="s">
        <v>193</v>
      </c>
    </row>
    <row r="5" spans="1:11" ht="19.649999999999999" customHeight="1" x14ac:dyDescent="0.6">
      <c r="D5" s="98"/>
      <c r="K5" s="96" t="s">
        <v>125</v>
      </c>
    </row>
    <row r="6" spans="1:11" s="97" customFormat="1" ht="19.649999999999999" customHeight="1" x14ac:dyDescent="0.6">
      <c r="E6" s="99"/>
      <c r="F6" s="99" t="s">
        <v>0</v>
      </c>
      <c r="G6" s="99"/>
      <c r="H6" s="100"/>
      <c r="I6" s="99"/>
      <c r="J6" s="99" t="s">
        <v>29</v>
      </c>
      <c r="K6" s="99"/>
    </row>
    <row r="7" spans="1:11" ht="19.649999999999999" customHeight="1" x14ac:dyDescent="0.6">
      <c r="E7" s="102">
        <v>2568</v>
      </c>
      <c r="F7" s="3"/>
      <c r="G7" s="102">
        <v>2567</v>
      </c>
      <c r="H7" s="103"/>
      <c r="I7" s="102">
        <v>2568</v>
      </c>
      <c r="J7" s="3"/>
      <c r="K7" s="102">
        <v>2567</v>
      </c>
    </row>
    <row r="8" spans="1:11" ht="19.649999999999999" customHeight="1" x14ac:dyDescent="0.6">
      <c r="A8" s="97" t="s">
        <v>24</v>
      </c>
      <c r="B8" s="97"/>
      <c r="C8" s="97"/>
    </row>
    <row r="9" spans="1:11" ht="19.649999999999999" customHeight="1" x14ac:dyDescent="0.6">
      <c r="A9" s="95" t="s">
        <v>177</v>
      </c>
      <c r="E9" s="104">
        <f>PL!E28</f>
        <v>63500</v>
      </c>
      <c r="F9" s="104"/>
      <c r="G9" s="104">
        <f>PL!G28</f>
        <v>16921</v>
      </c>
      <c r="H9" s="104"/>
      <c r="I9" s="104">
        <f>PL!I28</f>
        <v>7540</v>
      </c>
      <c r="J9" s="104"/>
      <c r="K9" s="104">
        <f>PL!K28</f>
        <v>21457</v>
      </c>
    </row>
    <row r="10" spans="1:11" ht="19.649999999999999" customHeight="1" x14ac:dyDescent="0.6">
      <c r="A10" s="95" t="s">
        <v>178</v>
      </c>
      <c r="E10" s="104"/>
      <c r="F10" s="104"/>
      <c r="G10" s="104"/>
      <c r="H10" s="104"/>
      <c r="I10" s="104"/>
      <c r="J10" s="104"/>
      <c r="K10" s="104"/>
    </row>
    <row r="11" spans="1:11" ht="19.649999999999999" customHeight="1" x14ac:dyDescent="0.6">
      <c r="A11" s="95" t="s">
        <v>179</v>
      </c>
      <c r="E11" s="104"/>
      <c r="F11" s="104"/>
      <c r="G11" s="104"/>
      <c r="H11" s="104"/>
      <c r="I11" s="104"/>
      <c r="J11" s="104"/>
      <c r="K11" s="104"/>
    </row>
    <row r="12" spans="1:11" ht="19.649999999999999" customHeight="1" x14ac:dyDescent="0.6">
      <c r="A12" s="95" t="s">
        <v>129</v>
      </c>
      <c r="E12" s="104">
        <v>42571</v>
      </c>
      <c r="F12" s="104"/>
      <c r="G12" s="104">
        <v>34939</v>
      </c>
      <c r="H12" s="104"/>
      <c r="I12" s="104">
        <v>16042</v>
      </c>
      <c r="J12" s="104"/>
      <c r="K12" s="104">
        <v>13565</v>
      </c>
    </row>
    <row r="13" spans="1:11" ht="19.649999999999999" customHeight="1" x14ac:dyDescent="0.6">
      <c r="A13" s="95" t="s">
        <v>130</v>
      </c>
      <c r="E13" s="104">
        <v>1629</v>
      </c>
      <c r="F13" s="104"/>
      <c r="G13" s="104">
        <v>1612</v>
      </c>
      <c r="H13" s="104"/>
      <c r="I13" s="104">
        <v>0</v>
      </c>
      <c r="J13" s="104"/>
      <c r="K13" s="104">
        <v>0</v>
      </c>
    </row>
    <row r="14" spans="1:11" ht="19.649999999999999" customHeight="1" x14ac:dyDescent="0.6">
      <c r="A14" s="95" t="s">
        <v>96</v>
      </c>
      <c r="E14" s="104">
        <v>1466</v>
      </c>
      <c r="F14" s="104"/>
      <c r="G14" s="104">
        <v>429</v>
      </c>
      <c r="H14" s="104"/>
      <c r="I14" s="104">
        <v>672</v>
      </c>
      <c r="J14" s="104"/>
      <c r="K14" s="104">
        <v>257</v>
      </c>
    </row>
    <row r="15" spans="1:11" ht="19.649999999999999" customHeight="1" x14ac:dyDescent="0.6">
      <c r="A15" s="95" t="s">
        <v>230</v>
      </c>
      <c r="E15" s="104"/>
      <c r="F15" s="104"/>
      <c r="G15" s="104"/>
      <c r="H15" s="104"/>
      <c r="I15" s="104"/>
      <c r="J15" s="104"/>
      <c r="K15" s="104"/>
    </row>
    <row r="16" spans="1:11" ht="19.649999999999999" customHeight="1" x14ac:dyDescent="0.6">
      <c r="A16" s="95" t="s">
        <v>231</v>
      </c>
      <c r="E16" s="104">
        <v>-491</v>
      </c>
      <c r="F16" s="104"/>
      <c r="G16" s="104">
        <v>1565</v>
      </c>
      <c r="H16" s="104"/>
      <c r="I16" s="104">
        <v>-512</v>
      </c>
      <c r="J16" s="104"/>
      <c r="K16" s="104">
        <v>1376</v>
      </c>
    </row>
    <row r="17" spans="1:11" ht="19.649999999999999" customHeight="1" x14ac:dyDescent="0.6">
      <c r="A17" s="95" t="s">
        <v>151</v>
      </c>
      <c r="E17" s="104">
        <v>-265</v>
      </c>
      <c r="F17" s="104"/>
      <c r="G17" s="104">
        <v>656</v>
      </c>
      <c r="H17" s="104"/>
      <c r="I17" s="104">
        <v>130</v>
      </c>
      <c r="J17" s="104"/>
      <c r="K17" s="104">
        <v>1140</v>
      </c>
    </row>
    <row r="18" spans="1:11" ht="19.649999999999999" customHeight="1" x14ac:dyDescent="0.6">
      <c r="A18" s="95" t="s">
        <v>162</v>
      </c>
      <c r="E18" s="116">
        <v>-2052</v>
      </c>
      <c r="F18" s="116">
        <v>0</v>
      </c>
      <c r="G18" s="116">
        <v>-157</v>
      </c>
      <c r="H18" s="116">
        <v>0</v>
      </c>
      <c r="I18" s="104">
        <v>-702</v>
      </c>
      <c r="J18" s="104"/>
      <c r="K18" s="116">
        <v>-157</v>
      </c>
    </row>
    <row r="19" spans="1:11" ht="19.649999999999999" customHeight="1" x14ac:dyDescent="0.6">
      <c r="A19" s="95" t="s">
        <v>212</v>
      </c>
      <c r="E19" s="116">
        <v>-121</v>
      </c>
      <c r="F19" s="104"/>
      <c r="G19" s="116">
        <v>0</v>
      </c>
      <c r="H19" s="104"/>
      <c r="I19" s="116">
        <v>-53</v>
      </c>
      <c r="J19" s="104"/>
      <c r="K19" s="116">
        <v>0</v>
      </c>
    </row>
    <row r="20" spans="1:11" ht="19.649999999999999" customHeight="1" x14ac:dyDescent="0.6">
      <c r="A20" s="95" t="s">
        <v>143</v>
      </c>
      <c r="E20" s="116">
        <v>1529</v>
      </c>
      <c r="F20" s="104"/>
      <c r="G20" s="116">
        <v>19</v>
      </c>
      <c r="H20" s="104"/>
      <c r="I20" s="116">
        <v>66</v>
      </c>
      <c r="J20" s="104"/>
      <c r="K20" s="116">
        <v>0</v>
      </c>
    </row>
    <row r="21" spans="1:11" ht="19.649999999999999" customHeight="1" x14ac:dyDescent="0.6">
      <c r="A21" s="95" t="s">
        <v>113</v>
      </c>
      <c r="E21" s="116">
        <v>-2706</v>
      </c>
      <c r="F21" s="104"/>
      <c r="G21" s="116">
        <v>-1898</v>
      </c>
      <c r="H21" s="104"/>
      <c r="I21" s="116">
        <v>0</v>
      </c>
      <c r="J21" s="104"/>
      <c r="K21" s="116">
        <v>0</v>
      </c>
    </row>
    <row r="22" spans="1:11" ht="19.649999999999999" customHeight="1" x14ac:dyDescent="0.6">
      <c r="A22" s="95" t="s">
        <v>163</v>
      </c>
      <c r="E22" s="116">
        <v>-192</v>
      </c>
      <c r="F22" s="116">
        <v>0</v>
      </c>
      <c r="G22" s="116">
        <v>0</v>
      </c>
      <c r="H22" s="116">
        <v>0</v>
      </c>
      <c r="I22" s="104">
        <v>-10</v>
      </c>
      <c r="J22" s="104"/>
      <c r="K22" s="116">
        <v>0</v>
      </c>
    </row>
    <row r="23" spans="1:11" ht="19.649999999999999" customHeight="1" x14ac:dyDescent="0.6">
      <c r="A23" s="95" t="s">
        <v>164</v>
      </c>
      <c r="E23" s="116">
        <v>0</v>
      </c>
      <c r="F23" s="116">
        <v>0</v>
      </c>
      <c r="G23" s="116">
        <v>213</v>
      </c>
      <c r="H23" s="116">
        <v>0</v>
      </c>
      <c r="I23" s="104">
        <v>0</v>
      </c>
      <c r="J23" s="104"/>
      <c r="K23" s="116">
        <v>0</v>
      </c>
    </row>
    <row r="24" spans="1:11" ht="19.649999999999999" customHeight="1" x14ac:dyDescent="0.6">
      <c r="A24" s="95" t="s">
        <v>244</v>
      </c>
      <c r="E24" s="116">
        <v>0</v>
      </c>
      <c r="F24" s="116"/>
      <c r="G24" s="116">
        <v>10</v>
      </c>
      <c r="H24" s="116"/>
      <c r="I24" s="116">
        <v>0</v>
      </c>
      <c r="J24" s="104"/>
      <c r="K24" s="116">
        <v>0</v>
      </c>
    </row>
    <row r="25" spans="1:11" ht="19.649999999999999" customHeight="1" x14ac:dyDescent="0.6">
      <c r="A25" s="95" t="s">
        <v>218</v>
      </c>
      <c r="E25" s="116">
        <v>0</v>
      </c>
      <c r="F25" s="104"/>
      <c r="G25" s="116">
        <v>1</v>
      </c>
      <c r="H25" s="104"/>
      <c r="I25" s="116">
        <v>0</v>
      </c>
      <c r="J25" s="104"/>
      <c r="K25" s="116">
        <v>0</v>
      </c>
    </row>
    <row r="26" spans="1:11" ht="19.649999999999999" customHeight="1" x14ac:dyDescent="0.6">
      <c r="A26" s="95" t="s">
        <v>208</v>
      </c>
      <c r="E26" s="104">
        <v>2433</v>
      </c>
      <c r="F26" s="104"/>
      <c r="G26" s="104">
        <v>2709</v>
      </c>
      <c r="H26" s="104"/>
      <c r="I26" s="104">
        <v>1342</v>
      </c>
      <c r="J26" s="104"/>
      <c r="K26" s="104">
        <v>1451</v>
      </c>
    </row>
    <row r="27" spans="1:11" ht="19.649999999999999" customHeight="1" x14ac:dyDescent="0.6">
      <c r="A27" s="95" t="s">
        <v>213</v>
      </c>
      <c r="E27" s="116">
        <v>-399</v>
      </c>
      <c r="F27" s="104"/>
      <c r="G27" s="116">
        <f>-381-1</f>
        <v>-382</v>
      </c>
      <c r="H27" s="104"/>
      <c r="I27" s="116">
        <v>0</v>
      </c>
      <c r="J27" s="104"/>
      <c r="K27" s="116">
        <v>0</v>
      </c>
    </row>
    <row r="28" spans="1:11" ht="19.649999999999999" customHeight="1" x14ac:dyDescent="0.6">
      <c r="A28" s="95" t="s">
        <v>209</v>
      </c>
      <c r="E28" s="116"/>
      <c r="F28" s="104"/>
      <c r="G28" s="116"/>
      <c r="H28" s="104"/>
      <c r="I28" s="116"/>
      <c r="J28" s="104"/>
      <c r="K28" s="116"/>
    </row>
    <row r="29" spans="1:11" ht="19.649999999999999" customHeight="1" x14ac:dyDescent="0.6">
      <c r="A29" s="95" t="s">
        <v>144</v>
      </c>
      <c r="E29" s="116">
        <v>-22814</v>
      </c>
      <c r="F29" s="104"/>
      <c r="G29" s="116">
        <v>4403</v>
      </c>
      <c r="H29" s="104"/>
      <c r="I29" s="116">
        <v>0</v>
      </c>
      <c r="J29" s="104"/>
      <c r="K29" s="116">
        <v>0</v>
      </c>
    </row>
    <row r="30" spans="1:11" ht="19.649999999999999" customHeight="1" x14ac:dyDescent="0.6">
      <c r="A30" s="95" t="s">
        <v>219</v>
      </c>
      <c r="E30" s="116">
        <v>-367</v>
      </c>
      <c r="F30" s="104"/>
      <c r="G30" s="116">
        <v>-315</v>
      </c>
      <c r="H30" s="104"/>
      <c r="I30" s="116">
        <v>-3115</v>
      </c>
      <c r="J30" s="104"/>
      <c r="K30" s="116">
        <v>-2131</v>
      </c>
    </row>
    <row r="31" spans="1:11" ht="19.649999999999999" customHeight="1" x14ac:dyDescent="0.6">
      <c r="A31" s="95" t="s">
        <v>220</v>
      </c>
      <c r="E31" s="116">
        <v>0</v>
      </c>
      <c r="F31" s="104"/>
      <c r="G31" s="116">
        <v>0</v>
      </c>
      <c r="H31" s="104"/>
      <c r="I31" s="116">
        <v>-7301</v>
      </c>
      <c r="J31" s="104"/>
      <c r="K31" s="116">
        <v>-6327</v>
      </c>
    </row>
    <row r="32" spans="1:11" ht="19.649999999999999" customHeight="1" x14ac:dyDescent="0.6">
      <c r="A32" s="95" t="s">
        <v>152</v>
      </c>
      <c r="E32" s="116">
        <v>9535</v>
      </c>
      <c r="F32" s="104"/>
      <c r="G32" s="116">
        <v>9926</v>
      </c>
      <c r="H32" s="104"/>
      <c r="I32" s="116">
        <v>8986</v>
      </c>
      <c r="J32" s="104"/>
      <c r="K32" s="116">
        <v>9180</v>
      </c>
    </row>
    <row r="33" spans="1:11" ht="19.649999999999999" customHeight="1" x14ac:dyDescent="0.6">
      <c r="A33" s="97" t="s">
        <v>48</v>
      </c>
      <c r="B33" s="97"/>
      <c r="C33" s="97"/>
      <c r="E33" s="117"/>
      <c r="F33" s="104"/>
      <c r="G33" s="117"/>
      <c r="H33" s="104"/>
      <c r="I33" s="117"/>
      <c r="J33" s="104"/>
      <c r="K33" s="117"/>
    </row>
    <row r="34" spans="1:11" ht="19.649999999999999" customHeight="1" x14ac:dyDescent="0.6">
      <c r="A34" s="97" t="s">
        <v>49</v>
      </c>
      <c r="B34" s="97"/>
      <c r="C34" s="97"/>
      <c r="E34" s="104">
        <f>SUM(E9:E32)</f>
        <v>93256</v>
      </c>
      <c r="F34" s="104"/>
      <c r="G34" s="104">
        <f>SUM(G9:G32)</f>
        <v>70651</v>
      </c>
      <c r="H34" s="104"/>
      <c r="I34" s="104">
        <f>SUM(I9:I32)</f>
        <v>23085</v>
      </c>
      <c r="J34" s="104"/>
      <c r="K34" s="104">
        <f>SUM(K9:K32)</f>
        <v>39811</v>
      </c>
    </row>
    <row r="35" spans="1:11" ht="19.649999999999999" customHeight="1" x14ac:dyDescent="0.6">
      <c r="A35" s="95" t="s">
        <v>50</v>
      </c>
      <c r="E35" s="104"/>
      <c r="F35" s="104"/>
      <c r="G35" s="104"/>
      <c r="H35" s="104"/>
      <c r="I35" s="104"/>
      <c r="J35" s="104"/>
      <c r="K35" s="104"/>
    </row>
    <row r="36" spans="1:11" ht="19.649999999999999" customHeight="1" x14ac:dyDescent="0.6">
      <c r="A36" s="95" t="s">
        <v>221</v>
      </c>
      <c r="E36" s="104">
        <v>47365</v>
      </c>
      <c r="F36" s="104"/>
      <c r="G36" s="104">
        <v>-3666</v>
      </c>
      <c r="H36" s="104"/>
      <c r="I36" s="104">
        <v>31904</v>
      </c>
      <c r="J36" s="104"/>
      <c r="K36" s="104">
        <v>-15289</v>
      </c>
    </row>
    <row r="37" spans="1:11" ht="19.649999999999999" customHeight="1" x14ac:dyDescent="0.6">
      <c r="A37" s="95" t="s">
        <v>51</v>
      </c>
      <c r="E37" s="104">
        <v>-40864</v>
      </c>
      <c r="F37" s="104"/>
      <c r="G37" s="104">
        <v>33143</v>
      </c>
      <c r="H37" s="104"/>
      <c r="I37" s="104">
        <v>-34504</v>
      </c>
      <c r="J37" s="104"/>
      <c r="K37" s="104">
        <v>32615</v>
      </c>
    </row>
    <row r="38" spans="1:11" ht="19.5" customHeight="1" x14ac:dyDescent="0.6">
      <c r="A38" s="95" t="s">
        <v>126</v>
      </c>
      <c r="E38" s="104">
        <v>-5495</v>
      </c>
      <c r="F38" s="104"/>
      <c r="G38" s="104">
        <v>-27227</v>
      </c>
      <c r="H38" s="104"/>
      <c r="I38" s="104">
        <v>0</v>
      </c>
      <c r="J38" s="104"/>
      <c r="K38" s="116">
        <v>0</v>
      </c>
    </row>
    <row r="39" spans="1:11" ht="19.5" customHeight="1" x14ac:dyDescent="0.6">
      <c r="A39" s="95" t="s">
        <v>52</v>
      </c>
      <c r="E39" s="104">
        <v>-1520</v>
      </c>
      <c r="F39" s="104"/>
      <c r="G39" s="104">
        <v>3229</v>
      </c>
      <c r="H39" s="104"/>
      <c r="I39" s="104">
        <v>-1908</v>
      </c>
      <c r="J39" s="104"/>
      <c r="K39" s="104">
        <v>3006</v>
      </c>
    </row>
    <row r="40" spans="1:11" ht="19.5" customHeight="1" x14ac:dyDescent="0.6">
      <c r="A40" s="95" t="s">
        <v>90</v>
      </c>
      <c r="E40" s="116">
        <v>-437</v>
      </c>
      <c r="F40" s="116"/>
      <c r="G40" s="116">
        <v>-166</v>
      </c>
      <c r="H40" s="116"/>
      <c r="I40" s="116">
        <v>-747</v>
      </c>
      <c r="J40" s="116"/>
      <c r="K40" s="116">
        <v>-208</v>
      </c>
    </row>
    <row r="41" spans="1:11" ht="19.649999999999999" customHeight="1" x14ac:dyDescent="0.6">
      <c r="A41" s="95" t="s">
        <v>53</v>
      </c>
      <c r="E41" s="104"/>
      <c r="F41" s="104"/>
      <c r="G41" s="104"/>
      <c r="H41" s="104"/>
      <c r="I41" s="104"/>
      <c r="J41" s="104"/>
      <c r="K41" s="104"/>
    </row>
    <row r="42" spans="1:11" ht="19.649999999999999" customHeight="1" x14ac:dyDescent="0.6">
      <c r="A42" s="95" t="s">
        <v>222</v>
      </c>
      <c r="E42" s="118">
        <v>7471</v>
      </c>
      <c r="F42" s="104"/>
      <c r="G42" s="118">
        <v>-12233</v>
      </c>
      <c r="H42" s="104"/>
      <c r="I42" s="118">
        <v>5924</v>
      </c>
      <c r="J42" s="104"/>
      <c r="K42" s="118">
        <v>-5856</v>
      </c>
    </row>
    <row r="43" spans="1:11" ht="19.649999999999999" customHeight="1" x14ac:dyDescent="0.6">
      <c r="A43" s="95" t="s">
        <v>54</v>
      </c>
      <c r="E43" s="118">
        <v>-8510</v>
      </c>
      <c r="F43" s="104"/>
      <c r="G43" s="118">
        <v>2450</v>
      </c>
      <c r="H43" s="104"/>
      <c r="I43" s="118">
        <v>-4904</v>
      </c>
      <c r="J43" s="104"/>
      <c r="K43" s="118">
        <v>-2010</v>
      </c>
    </row>
    <row r="44" spans="1:11" ht="19.649999999999999" customHeight="1" x14ac:dyDescent="0.6">
      <c r="A44" s="95" t="s">
        <v>108</v>
      </c>
      <c r="E44" s="104">
        <v>126</v>
      </c>
      <c r="F44" s="104"/>
      <c r="G44" s="104">
        <v>-1710</v>
      </c>
      <c r="H44" s="104"/>
      <c r="I44" s="104">
        <v>0</v>
      </c>
      <c r="J44" s="104"/>
      <c r="K44" s="104">
        <v>-1566</v>
      </c>
    </row>
    <row r="45" spans="1:11" ht="19.649999999999999" customHeight="1" x14ac:dyDescent="0.6">
      <c r="A45" s="95" t="s">
        <v>223</v>
      </c>
      <c r="E45" s="107">
        <v>0</v>
      </c>
      <c r="F45" s="104"/>
      <c r="G45" s="107">
        <f>-3320+1</f>
        <v>-3319</v>
      </c>
      <c r="H45" s="104"/>
      <c r="I45" s="107">
        <v>0</v>
      </c>
      <c r="J45" s="104"/>
      <c r="K45" s="107">
        <v>0</v>
      </c>
    </row>
    <row r="46" spans="1:11" ht="19.649999999999999" customHeight="1" x14ac:dyDescent="0.6">
      <c r="A46" s="95" t="s">
        <v>57</v>
      </c>
      <c r="E46" s="104">
        <f>SUM(E34:E40,E42:E45)</f>
        <v>91392</v>
      </c>
      <c r="F46" s="104"/>
      <c r="G46" s="104">
        <f>SUM(G34:G40,G42:G45)</f>
        <v>61152</v>
      </c>
      <c r="H46" s="104"/>
      <c r="I46" s="104">
        <f>SUM(I34:I40,I42:I45)</f>
        <v>18850</v>
      </c>
      <c r="J46" s="104"/>
      <c r="K46" s="104">
        <f>SUM(K34:K40,K42:K45)</f>
        <v>50503</v>
      </c>
    </row>
    <row r="47" spans="1:11" ht="19.649999999999999" customHeight="1" x14ac:dyDescent="0.6">
      <c r="A47" s="95" t="s">
        <v>201</v>
      </c>
      <c r="E47" s="104">
        <v>7443</v>
      </c>
      <c r="F47" s="104"/>
      <c r="G47" s="104">
        <v>0</v>
      </c>
      <c r="H47" s="104"/>
      <c r="I47" s="104">
        <v>0</v>
      </c>
      <c r="J47" s="104"/>
      <c r="K47" s="104">
        <v>0</v>
      </c>
    </row>
    <row r="48" spans="1:11" ht="19.649999999999999" customHeight="1" x14ac:dyDescent="0.6">
      <c r="A48" s="95" t="s">
        <v>97</v>
      </c>
      <c r="E48" s="107">
        <v>-3010</v>
      </c>
      <c r="F48" s="104"/>
      <c r="G48" s="107">
        <v>-24</v>
      </c>
      <c r="H48" s="104"/>
      <c r="I48" s="107">
        <v>-438</v>
      </c>
      <c r="J48" s="104"/>
      <c r="K48" s="107">
        <v>0</v>
      </c>
    </row>
    <row r="49" spans="1:11" ht="19.649999999999999" customHeight="1" x14ac:dyDescent="0.6">
      <c r="A49" s="97" t="s">
        <v>88</v>
      </c>
      <c r="B49" s="97"/>
      <c r="C49" s="97"/>
      <c r="E49" s="119">
        <f>SUM(E46:E48)</f>
        <v>95825</v>
      </c>
      <c r="F49" s="104"/>
      <c r="G49" s="119">
        <f>SUM(G46:G48)</f>
        <v>61128</v>
      </c>
      <c r="H49" s="104"/>
      <c r="I49" s="119">
        <f>SUM(I46:I48)</f>
        <v>18412</v>
      </c>
      <c r="J49" s="104"/>
      <c r="K49" s="119">
        <f>SUM(K46:K48)</f>
        <v>50503</v>
      </c>
    </row>
    <row r="50" spans="1:11" ht="7.5" customHeight="1" x14ac:dyDescent="0.6">
      <c r="E50" s="116"/>
      <c r="F50" s="116"/>
      <c r="G50" s="116"/>
      <c r="H50" s="116"/>
      <c r="I50" s="116"/>
      <c r="J50" s="116"/>
      <c r="K50" s="116"/>
    </row>
    <row r="51" spans="1:11" ht="19.649999999999999" customHeight="1" x14ac:dyDescent="0.6">
      <c r="A51" s="95" t="s">
        <v>216</v>
      </c>
      <c r="E51" s="104"/>
      <c r="F51" s="104"/>
      <c r="G51" s="104"/>
      <c r="H51" s="104"/>
      <c r="I51" s="104"/>
      <c r="J51" s="104"/>
      <c r="K51" s="104"/>
    </row>
    <row r="52" spans="1:11" ht="19.649999999999999" customHeight="1" x14ac:dyDescent="0.6">
      <c r="K52" s="96" t="s">
        <v>86</v>
      </c>
    </row>
    <row r="53" spans="1:11" s="97" customFormat="1" ht="19.649999999999999" customHeight="1" x14ac:dyDescent="0.6">
      <c r="A53" s="97" t="s">
        <v>60</v>
      </c>
    </row>
    <row r="54" spans="1:11" s="97" customFormat="1" ht="19.649999999999999" customHeight="1" x14ac:dyDescent="0.6">
      <c r="A54" s="97" t="s">
        <v>14</v>
      </c>
    </row>
    <row r="55" spans="1:11" s="97" customFormat="1" ht="19.649999999999999" customHeight="1" x14ac:dyDescent="0.6">
      <c r="A55" s="97" t="s">
        <v>193</v>
      </c>
    </row>
    <row r="56" spans="1:11" ht="19.649999999999999" customHeight="1" x14ac:dyDescent="0.6">
      <c r="D56" s="98"/>
      <c r="K56" s="96" t="s">
        <v>125</v>
      </c>
    </row>
    <row r="57" spans="1:11" s="97" customFormat="1" ht="19.649999999999999" customHeight="1" x14ac:dyDescent="0.6">
      <c r="A57" s="95"/>
      <c r="E57" s="99"/>
      <c r="F57" s="99" t="s">
        <v>0</v>
      </c>
      <c r="G57" s="99"/>
      <c r="H57" s="100"/>
      <c r="I57" s="99"/>
      <c r="J57" s="99" t="s">
        <v>29</v>
      </c>
      <c r="K57" s="99"/>
    </row>
    <row r="58" spans="1:11" ht="19.649999999999999" customHeight="1" x14ac:dyDescent="0.6">
      <c r="E58" s="102">
        <v>2568</v>
      </c>
      <c r="F58" s="3"/>
      <c r="G58" s="102">
        <v>2567</v>
      </c>
      <c r="H58" s="103"/>
      <c r="I58" s="102">
        <v>2568</v>
      </c>
      <c r="J58" s="3"/>
      <c r="K58" s="102">
        <v>2567</v>
      </c>
    </row>
    <row r="59" spans="1:11" ht="19.649999999999999" customHeight="1" x14ac:dyDescent="0.6">
      <c r="A59" s="97" t="s">
        <v>25</v>
      </c>
      <c r="B59" s="97"/>
      <c r="C59" s="97"/>
      <c r="F59" s="104"/>
      <c r="G59" s="118"/>
      <c r="H59" s="104"/>
      <c r="I59" s="118"/>
      <c r="J59" s="104"/>
      <c r="K59" s="118"/>
    </row>
    <row r="60" spans="1:11" ht="19.649999999999999" customHeight="1" x14ac:dyDescent="0.6">
      <c r="A60" s="95" t="s">
        <v>232</v>
      </c>
      <c r="B60" s="97"/>
      <c r="C60" s="97"/>
      <c r="E60" s="118">
        <v>-3</v>
      </c>
      <c r="F60" s="104"/>
      <c r="G60" s="118">
        <v>0</v>
      </c>
      <c r="H60" s="104"/>
      <c r="I60" s="118">
        <v>0</v>
      </c>
      <c r="J60" s="104"/>
      <c r="K60" s="118">
        <v>0</v>
      </c>
    </row>
    <row r="61" spans="1:11" ht="19.649999999999999" customHeight="1" x14ac:dyDescent="0.6">
      <c r="A61" s="95" t="s">
        <v>247</v>
      </c>
      <c r="B61" s="97"/>
      <c r="C61" s="97"/>
      <c r="E61" s="118">
        <v>0</v>
      </c>
      <c r="F61" s="104"/>
      <c r="G61" s="118">
        <v>0</v>
      </c>
      <c r="H61" s="104"/>
      <c r="I61" s="118">
        <v>0</v>
      </c>
      <c r="J61" s="104"/>
      <c r="K61" s="118">
        <v>-36659</v>
      </c>
    </row>
    <row r="62" spans="1:11" ht="19.649999999999999" customHeight="1" x14ac:dyDescent="0.6">
      <c r="A62" s="95" t="s">
        <v>248</v>
      </c>
      <c r="E62" s="104">
        <v>0</v>
      </c>
      <c r="F62" s="116"/>
      <c r="G62" s="104">
        <v>-91</v>
      </c>
      <c r="H62" s="116"/>
      <c r="I62" s="104">
        <v>12010</v>
      </c>
      <c r="J62" s="116"/>
      <c r="K62" s="104">
        <v>-54990</v>
      </c>
    </row>
    <row r="63" spans="1:11" ht="19.649999999999999" customHeight="1" x14ac:dyDescent="0.6">
      <c r="A63" s="95" t="s">
        <v>251</v>
      </c>
      <c r="E63" s="116">
        <v>36</v>
      </c>
      <c r="F63" s="116"/>
      <c r="G63" s="116">
        <v>0</v>
      </c>
      <c r="H63" s="116"/>
      <c r="I63" s="116">
        <v>-5468</v>
      </c>
      <c r="J63" s="116"/>
      <c r="K63" s="116">
        <v>0</v>
      </c>
    </row>
    <row r="64" spans="1:11" ht="19.649999999999999" customHeight="1" x14ac:dyDescent="0.6">
      <c r="A64" s="95" t="s">
        <v>171</v>
      </c>
      <c r="E64" s="116">
        <v>-926</v>
      </c>
      <c r="F64" s="116"/>
      <c r="G64" s="116">
        <v>-1334</v>
      </c>
      <c r="H64" s="116"/>
      <c r="I64" s="116">
        <v>-926</v>
      </c>
      <c r="J64" s="116"/>
      <c r="K64" s="116">
        <v>-1334</v>
      </c>
    </row>
    <row r="65" spans="1:11" ht="19.649999999999999" customHeight="1" x14ac:dyDescent="0.6">
      <c r="A65" s="95" t="s">
        <v>153</v>
      </c>
      <c r="E65" s="116">
        <v>-65397</v>
      </c>
      <c r="F65" s="116"/>
      <c r="G65" s="116">
        <v>-63501</v>
      </c>
      <c r="H65" s="116"/>
      <c r="I65" s="116">
        <v>-27048</v>
      </c>
      <c r="J65" s="116"/>
      <c r="K65" s="116">
        <v>-7765</v>
      </c>
    </row>
    <row r="66" spans="1:11" ht="19.649999999999999" customHeight="1" x14ac:dyDescent="0.6">
      <c r="A66" s="95" t="s">
        <v>154</v>
      </c>
      <c r="E66" s="118">
        <v>-3759</v>
      </c>
      <c r="F66" s="116"/>
      <c r="G66" s="118">
        <v>-3582</v>
      </c>
      <c r="H66" s="116"/>
      <c r="I66" s="116">
        <v>0</v>
      </c>
      <c r="J66" s="116"/>
      <c r="K66" s="118">
        <v>0</v>
      </c>
    </row>
    <row r="67" spans="1:11" ht="19.649999999999999" customHeight="1" x14ac:dyDescent="0.6">
      <c r="A67" s="95" t="s">
        <v>114</v>
      </c>
      <c r="E67" s="104">
        <v>-1927</v>
      </c>
      <c r="F67" s="116"/>
      <c r="G67" s="104">
        <v>-16725</v>
      </c>
      <c r="H67" s="116"/>
      <c r="I67" s="104">
        <v>-140</v>
      </c>
      <c r="J67" s="116"/>
      <c r="K67" s="104">
        <v>-9873</v>
      </c>
    </row>
    <row r="68" spans="1:11" ht="19.649999999999999" customHeight="1" x14ac:dyDescent="0.6">
      <c r="A68" s="95" t="s">
        <v>87</v>
      </c>
      <c r="E68" s="118">
        <v>2764</v>
      </c>
      <c r="F68" s="116"/>
      <c r="G68" s="118">
        <v>0</v>
      </c>
      <c r="H68" s="116"/>
      <c r="I68" s="116">
        <v>65</v>
      </c>
      <c r="J68" s="116"/>
      <c r="K68" s="118">
        <v>0</v>
      </c>
    </row>
    <row r="69" spans="1:11" ht="19.649999999999999" customHeight="1" x14ac:dyDescent="0.6">
      <c r="A69" s="95" t="s">
        <v>115</v>
      </c>
      <c r="E69" s="118">
        <v>5340</v>
      </c>
      <c r="F69" s="116"/>
      <c r="G69" s="118">
        <v>3210</v>
      </c>
      <c r="H69" s="116"/>
      <c r="I69" s="116">
        <v>0</v>
      </c>
      <c r="J69" s="116"/>
      <c r="K69" s="118">
        <v>0</v>
      </c>
    </row>
    <row r="70" spans="1:11" ht="19.649999999999999" customHeight="1" x14ac:dyDescent="0.6">
      <c r="A70" s="95" t="s">
        <v>224</v>
      </c>
      <c r="E70" s="118">
        <v>12</v>
      </c>
      <c r="F70" s="116"/>
      <c r="G70" s="118">
        <v>34</v>
      </c>
      <c r="H70" s="116"/>
      <c r="I70" s="116">
        <v>2353</v>
      </c>
      <c r="J70" s="116"/>
      <c r="K70" s="118">
        <v>2079</v>
      </c>
    </row>
    <row r="71" spans="1:11" ht="19.649999999999999" customHeight="1" x14ac:dyDescent="0.6">
      <c r="A71" s="95" t="s">
        <v>225</v>
      </c>
      <c r="E71" s="107">
        <v>0</v>
      </c>
      <c r="F71" s="104"/>
      <c r="G71" s="107">
        <v>0</v>
      </c>
      <c r="H71" s="104"/>
      <c r="I71" s="107">
        <v>0</v>
      </c>
      <c r="J71" s="104"/>
      <c r="K71" s="107">
        <v>33196</v>
      </c>
    </row>
    <row r="72" spans="1:11" ht="19.649999999999999" customHeight="1" x14ac:dyDescent="0.6">
      <c r="A72" s="97" t="s">
        <v>183</v>
      </c>
      <c r="B72" s="97"/>
      <c r="C72" s="97"/>
      <c r="E72" s="119">
        <f>SUM(E60:E71)</f>
        <v>-63860</v>
      </c>
      <c r="F72" s="116"/>
      <c r="G72" s="119">
        <f>SUM(G60:G71)</f>
        <v>-81989</v>
      </c>
      <c r="H72" s="116"/>
      <c r="I72" s="119">
        <f>SUM(I60:I71)</f>
        <v>-19154</v>
      </c>
      <c r="J72" s="116"/>
      <c r="K72" s="119">
        <f>SUM(K60:K71)</f>
        <v>-75346</v>
      </c>
    </row>
    <row r="73" spans="1:11" ht="19.649999999999999" customHeight="1" x14ac:dyDescent="0.6">
      <c r="A73" s="97" t="s">
        <v>26</v>
      </c>
      <c r="B73" s="97"/>
      <c r="C73" s="97"/>
      <c r="E73" s="116"/>
      <c r="F73" s="116"/>
      <c r="G73" s="116"/>
      <c r="H73" s="116"/>
      <c r="I73" s="116"/>
      <c r="J73" s="116"/>
      <c r="K73" s="116"/>
    </row>
    <row r="74" spans="1:11" ht="19.649999999999999" customHeight="1" x14ac:dyDescent="0.6">
      <c r="A74" s="95" t="s">
        <v>214</v>
      </c>
      <c r="E74" s="116">
        <v>-56000</v>
      </c>
      <c r="F74" s="116"/>
      <c r="G74" s="116">
        <v>-13638</v>
      </c>
      <c r="H74" s="116"/>
      <c r="I74" s="116">
        <v>-46000</v>
      </c>
      <c r="J74" s="116"/>
      <c r="K74" s="116">
        <v>-10000</v>
      </c>
    </row>
    <row r="75" spans="1:11" ht="19.649999999999999" customHeight="1" x14ac:dyDescent="0.6">
      <c r="A75" s="95" t="s">
        <v>180</v>
      </c>
      <c r="E75" s="116">
        <v>0</v>
      </c>
      <c r="F75" s="116"/>
      <c r="G75" s="116">
        <v>0</v>
      </c>
      <c r="H75" s="116"/>
      <c r="I75" s="116">
        <v>-5000</v>
      </c>
      <c r="J75" s="116"/>
      <c r="K75" s="116">
        <v>-5000</v>
      </c>
    </row>
    <row r="76" spans="1:11" ht="19.649999999999999" customHeight="1" x14ac:dyDescent="0.6">
      <c r="A76" s="95" t="s">
        <v>188</v>
      </c>
      <c r="E76" s="116">
        <v>0</v>
      </c>
      <c r="F76" s="116"/>
      <c r="G76" s="116">
        <v>5000</v>
      </c>
      <c r="H76" s="116"/>
      <c r="I76" s="116">
        <v>0</v>
      </c>
      <c r="J76" s="116"/>
      <c r="K76" s="116">
        <v>0</v>
      </c>
    </row>
    <row r="77" spans="1:11" ht="19.649999999999999" customHeight="1" x14ac:dyDescent="0.6">
      <c r="A77" s="95" t="s">
        <v>157</v>
      </c>
      <c r="E77" s="116">
        <v>13000</v>
      </c>
      <c r="F77" s="116"/>
      <c r="G77" s="116">
        <v>64681</v>
      </c>
      <c r="H77" s="116"/>
      <c r="I77" s="116">
        <v>13000</v>
      </c>
      <c r="J77" s="116"/>
      <c r="K77" s="116">
        <v>64680</v>
      </c>
    </row>
    <row r="78" spans="1:11" ht="19.649999999999999" customHeight="1" x14ac:dyDescent="0.6">
      <c r="A78" s="95" t="s">
        <v>226</v>
      </c>
      <c r="E78" s="104">
        <v>-23023</v>
      </c>
      <c r="F78" s="116"/>
      <c r="G78" s="104">
        <v>-25222</v>
      </c>
      <c r="H78" s="116"/>
      <c r="I78" s="104">
        <v>-19738</v>
      </c>
      <c r="J78" s="116"/>
      <c r="K78" s="104">
        <v>-19693</v>
      </c>
    </row>
    <row r="79" spans="1:11" ht="19.649999999999999" customHeight="1" x14ac:dyDescent="0.6">
      <c r="A79" s="95" t="s">
        <v>227</v>
      </c>
      <c r="E79" s="116">
        <v>-6143</v>
      </c>
      <c r="F79" s="116"/>
      <c r="G79" s="116">
        <v>-3366</v>
      </c>
      <c r="H79" s="116"/>
      <c r="I79" s="116">
        <v>-4129</v>
      </c>
      <c r="J79" s="116"/>
      <c r="K79" s="116">
        <v>-1750</v>
      </c>
    </row>
    <row r="80" spans="1:11" ht="19.649999999999999" customHeight="1" x14ac:dyDescent="0.6">
      <c r="A80" s="95" t="s">
        <v>228</v>
      </c>
      <c r="E80" s="116">
        <v>-9928</v>
      </c>
      <c r="F80" s="104"/>
      <c r="G80" s="116">
        <v>-9462</v>
      </c>
      <c r="H80" s="104"/>
      <c r="I80" s="116">
        <v>-9305</v>
      </c>
      <c r="J80" s="104"/>
      <c r="K80" s="116">
        <f>-9128-2</f>
        <v>-9130</v>
      </c>
    </row>
    <row r="81" spans="1:11" ht="19.649999999999999" customHeight="1" x14ac:dyDescent="0.6">
      <c r="A81" s="95" t="s">
        <v>229</v>
      </c>
      <c r="E81" s="116">
        <v>-3382</v>
      </c>
      <c r="F81" s="104"/>
      <c r="G81" s="116">
        <v>0</v>
      </c>
      <c r="H81" s="104"/>
      <c r="I81" s="116">
        <v>-3382</v>
      </c>
      <c r="J81" s="104"/>
      <c r="K81" s="116">
        <v>0</v>
      </c>
    </row>
    <row r="82" spans="1:11" ht="19.649999999999999" customHeight="1" x14ac:dyDescent="0.6">
      <c r="A82" s="97" t="s">
        <v>181</v>
      </c>
      <c r="B82" s="97"/>
      <c r="C82" s="97"/>
      <c r="E82" s="120">
        <f>SUM(E74:E81)</f>
        <v>-85476</v>
      </c>
      <c r="F82" s="116"/>
      <c r="G82" s="120">
        <f>SUM(G74:G81)</f>
        <v>17993</v>
      </c>
      <c r="H82" s="116"/>
      <c r="I82" s="120">
        <f>SUM(I74:I81)</f>
        <v>-74554</v>
      </c>
      <c r="J82" s="116"/>
      <c r="K82" s="120">
        <f>SUM(K74:K81)</f>
        <v>19107</v>
      </c>
    </row>
    <row r="83" spans="1:11" ht="19.649999999999999" customHeight="1" x14ac:dyDescent="0.6">
      <c r="A83" s="97" t="s">
        <v>182</v>
      </c>
      <c r="B83" s="97"/>
      <c r="C83" s="97"/>
      <c r="E83" s="116">
        <f>SUM(E49,E72,E82:E82)</f>
        <v>-53511</v>
      </c>
      <c r="F83" s="116"/>
      <c r="G83" s="116">
        <f>SUM(G49,G72,G82:G82)</f>
        <v>-2868</v>
      </c>
      <c r="H83" s="116"/>
      <c r="I83" s="116">
        <f>SUM(I49,I72,I82:I82)</f>
        <v>-75296</v>
      </c>
      <c r="J83" s="116"/>
      <c r="K83" s="116">
        <f>SUM(K49,K72,K82:K82)</f>
        <v>-5736</v>
      </c>
    </row>
    <row r="84" spans="1:11" ht="19.649999999999999" customHeight="1" x14ac:dyDescent="0.6">
      <c r="A84" s="95" t="s">
        <v>109</v>
      </c>
      <c r="E84" s="116">
        <f>PL!E56</f>
        <v>-666</v>
      </c>
      <c r="F84" s="116"/>
      <c r="G84" s="116">
        <v>396</v>
      </c>
      <c r="H84" s="116"/>
      <c r="I84" s="116" t="s">
        <v>200</v>
      </c>
      <c r="J84" s="116"/>
      <c r="K84" s="116">
        <v>0</v>
      </c>
    </row>
    <row r="85" spans="1:11" ht="19.649999999999999" customHeight="1" x14ac:dyDescent="0.6">
      <c r="A85" s="95" t="s">
        <v>73</v>
      </c>
      <c r="E85" s="121">
        <f>BS!F11</f>
        <v>209338</v>
      </c>
      <c r="F85" s="104"/>
      <c r="G85" s="121">
        <v>161525</v>
      </c>
      <c r="H85" s="104"/>
      <c r="I85" s="121">
        <f>BS!J11</f>
        <v>103879</v>
      </c>
      <c r="J85" s="104"/>
      <c r="K85" s="121">
        <v>79392</v>
      </c>
    </row>
    <row r="86" spans="1:11" ht="19.649999999999999" customHeight="1" thickBot="1" x14ac:dyDescent="0.65">
      <c r="A86" s="97" t="s">
        <v>74</v>
      </c>
      <c r="B86" s="97"/>
      <c r="C86" s="97"/>
      <c r="E86" s="122">
        <f>SUM(E83:E85)</f>
        <v>155161</v>
      </c>
      <c r="F86" s="116"/>
      <c r="G86" s="122">
        <f>SUM(G83:G85)</f>
        <v>159053</v>
      </c>
      <c r="H86" s="116"/>
      <c r="I86" s="122">
        <f>SUM(I83:I85)</f>
        <v>28583</v>
      </c>
      <c r="J86" s="116"/>
      <c r="K86" s="122">
        <f>SUM(K83:K85)</f>
        <v>73656</v>
      </c>
    </row>
    <row r="87" spans="1:11" ht="19.649999999999999" customHeight="1" thickTop="1" x14ac:dyDescent="0.6">
      <c r="E87" s="40">
        <f>E86-BS!D11</f>
        <v>0</v>
      </c>
      <c r="F87" s="13"/>
      <c r="G87" s="13"/>
      <c r="H87" s="13"/>
      <c r="I87" s="40">
        <f>I86-BS!H11</f>
        <v>0</v>
      </c>
      <c r="J87" s="13"/>
      <c r="K87" s="13"/>
    </row>
    <row r="88" spans="1:11" ht="19.649999999999999" customHeight="1" x14ac:dyDescent="0.6">
      <c r="A88" s="97" t="s">
        <v>28</v>
      </c>
      <c r="B88" s="97"/>
      <c r="C88" s="97"/>
      <c r="E88" s="116"/>
      <c r="F88" s="116"/>
      <c r="G88" s="116"/>
      <c r="H88" s="116"/>
      <c r="I88" s="116"/>
      <c r="J88" s="116"/>
      <c r="K88" s="116"/>
    </row>
    <row r="89" spans="1:11" ht="19.649999999999999" customHeight="1" x14ac:dyDescent="0.6">
      <c r="A89" s="95" t="s">
        <v>42</v>
      </c>
      <c r="E89" s="116"/>
      <c r="F89" s="116"/>
      <c r="G89" s="116"/>
      <c r="H89" s="116"/>
      <c r="I89" s="116"/>
      <c r="J89" s="116"/>
      <c r="K89" s="116"/>
    </row>
    <row r="90" spans="1:11" ht="19.649999999999999" customHeight="1" x14ac:dyDescent="0.6">
      <c r="A90" s="95" t="s">
        <v>233</v>
      </c>
      <c r="E90" s="104">
        <v>20784</v>
      </c>
      <c r="G90" s="104">
        <v>16083</v>
      </c>
      <c r="I90" s="95">
        <v>13244</v>
      </c>
      <c r="K90" s="95">
        <v>422</v>
      </c>
    </row>
    <row r="91" spans="1:11" ht="19.649999999999999" customHeight="1" x14ac:dyDescent="0.6">
      <c r="A91" s="95" t="s">
        <v>234</v>
      </c>
      <c r="E91" s="104">
        <v>1303</v>
      </c>
      <c r="G91" s="104">
        <v>0</v>
      </c>
      <c r="I91" s="95">
        <v>1303</v>
      </c>
      <c r="K91" s="104">
        <v>0</v>
      </c>
    </row>
    <row r="92" spans="1:11" ht="19.649999999999999" customHeight="1" x14ac:dyDescent="0.6">
      <c r="A92" s="95" t="s">
        <v>235</v>
      </c>
      <c r="E92" s="104">
        <v>13830</v>
      </c>
      <c r="G92" s="104">
        <v>7198</v>
      </c>
      <c r="I92" s="95">
        <v>6600</v>
      </c>
      <c r="K92" s="104">
        <v>0</v>
      </c>
    </row>
    <row r="93" spans="1:11" ht="19.649999999999999" customHeight="1" x14ac:dyDescent="0.6">
      <c r="A93" s="95" t="s">
        <v>236</v>
      </c>
      <c r="E93" s="104">
        <v>855</v>
      </c>
      <c r="G93" s="104">
        <v>0</v>
      </c>
      <c r="I93" s="95">
        <v>855</v>
      </c>
      <c r="K93" s="104">
        <v>0</v>
      </c>
    </row>
    <row r="94" spans="1:11" ht="19.649999999999999" customHeight="1" x14ac:dyDescent="0.6">
      <c r="A94" s="95" t="s">
        <v>245</v>
      </c>
      <c r="E94" s="104">
        <v>92</v>
      </c>
      <c r="G94" s="104">
        <v>0</v>
      </c>
      <c r="I94" s="104">
        <v>92</v>
      </c>
      <c r="K94" s="104">
        <v>0</v>
      </c>
    </row>
    <row r="95" spans="1:11" ht="19.649999999999999" customHeight="1" x14ac:dyDescent="0.6">
      <c r="A95" s="95" t="s">
        <v>237</v>
      </c>
      <c r="E95" s="104">
        <v>0</v>
      </c>
      <c r="G95" s="104">
        <v>0</v>
      </c>
      <c r="I95" s="104">
        <v>7301</v>
      </c>
      <c r="K95" s="104">
        <v>6327</v>
      </c>
    </row>
    <row r="96" spans="1:11" ht="19.649999999999999" customHeight="1" x14ac:dyDescent="0.6">
      <c r="A96" s="95" t="s">
        <v>238</v>
      </c>
      <c r="E96" s="104">
        <v>50</v>
      </c>
      <c r="G96" s="104">
        <v>0</v>
      </c>
      <c r="I96" s="104">
        <v>0</v>
      </c>
      <c r="K96" s="104">
        <v>0</v>
      </c>
    </row>
    <row r="97" spans="1:11" ht="19.649999999999999" customHeight="1" x14ac:dyDescent="0.6">
      <c r="A97" s="95" t="s">
        <v>255</v>
      </c>
      <c r="E97" s="104">
        <v>4850</v>
      </c>
      <c r="G97" s="104">
        <v>0</v>
      </c>
      <c r="I97" s="104">
        <v>1496</v>
      </c>
      <c r="K97" s="104">
        <v>0</v>
      </c>
    </row>
    <row r="98" spans="1:11" ht="19.649999999999999" customHeight="1" x14ac:dyDescent="0.6">
      <c r="A98" s="95" t="s">
        <v>256</v>
      </c>
      <c r="E98" s="104">
        <v>2150</v>
      </c>
      <c r="G98" s="104">
        <v>0</v>
      </c>
      <c r="I98" s="104">
        <v>0</v>
      </c>
      <c r="K98" s="104">
        <v>0</v>
      </c>
    </row>
    <row r="100" spans="1:11" ht="19.649999999999999" customHeight="1" x14ac:dyDescent="0.6">
      <c r="A100" s="95" t="s">
        <v>216</v>
      </c>
    </row>
  </sheetData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6" ma:contentTypeDescription="Create a new document." ma:contentTypeScope="" ma:versionID="e9362e93848ce4383f5333764e8c0275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af1be3f7ef000600090379b7c34e7433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  <SharedWithUsers xmlns="9683ce54-f6cf-412a-a92f-fc2988c3cb1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E046F2-E61B-425F-B373-A10C81614D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  <ds:schemaRef ds:uri="61981ef8-4ab9-4540-baf0-d7dacb67e0bd"/>
  </ds:schemaRefs>
</ds:datastoreItem>
</file>

<file path=customXml/itemProps3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Nathamon Opaskriengchai(มายด์ นัทธมน โอภาสเกรียงชัย)</cp:lastModifiedBy>
  <cp:lastPrinted>2025-05-14T08:06:11Z</cp:lastPrinted>
  <dcterms:created xsi:type="dcterms:W3CDTF">1998-07-31T12:10:43Z</dcterms:created>
  <dcterms:modified xsi:type="dcterms:W3CDTF">2025-05-14T11:26:40Z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  <property fmtid="{D5CDD505-2E9C-101B-9397-08002B2CF9AE}" pid="4" name="Order">
    <vt:r8>393800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