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4\Q3'2024\"/>
    </mc:Choice>
  </mc:AlternateContent>
  <xr:revisionPtr revIDLastSave="0" documentId="13_ncr:1_{34708037-B567-4757-ACE4-944FC060C317}" xr6:coauthVersionLast="47" xr6:coauthVersionMax="47" xr10:uidLastSave="{00000000-0000-0000-0000-000000000000}"/>
  <bookViews>
    <workbookView xWindow="-120" yWindow="-120" windowWidth="24240" windowHeight="13140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BS!$A$1:$J$99</definedName>
    <definedName name="_xlnm.Print_Area" localSheetId="6">cashflow!$A$1:$J$106</definedName>
    <definedName name="_xlnm.Print_Area" localSheetId="3">PL!$A$1:$J$138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2" i="3" l="1"/>
  <c r="U33" i="5"/>
  <c r="W33" i="5" s="1"/>
  <c r="AA33" i="5" s="1"/>
  <c r="J91" i="9"/>
  <c r="H91" i="9"/>
  <c r="F91" i="9"/>
  <c r="D91" i="9"/>
  <c r="J80" i="9"/>
  <c r="H80" i="9"/>
  <c r="F80" i="9"/>
  <c r="D80" i="9"/>
  <c r="M24" i="6" l="1"/>
  <c r="Y36" i="5"/>
  <c r="J100" i="8"/>
  <c r="J98" i="8"/>
  <c r="H98" i="8"/>
  <c r="H100" i="8" s="1"/>
  <c r="F98" i="8"/>
  <c r="F100" i="8" s="1"/>
  <c r="J25" i="8"/>
  <c r="J29" i="8" s="1"/>
  <c r="J31" i="8" s="1"/>
  <c r="H25" i="8"/>
  <c r="H29" i="8" s="1"/>
  <c r="H31" i="8" s="1"/>
  <c r="F25" i="8"/>
  <c r="F29" i="8" s="1"/>
  <c r="F31" i="8" s="1"/>
  <c r="J24" i="8"/>
  <c r="H24" i="8"/>
  <c r="F24" i="8"/>
  <c r="D24" i="8"/>
  <c r="J92" i="3"/>
  <c r="F92" i="3"/>
  <c r="J91" i="3"/>
  <c r="H91" i="3"/>
  <c r="F91" i="3"/>
  <c r="J90" i="3"/>
  <c r="H90" i="3"/>
  <c r="F90" i="3"/>
  <c r="D90" i="3"/>
  <c r="J88" i="3"/>
  <c r="H88" i="3"/>
  <c r="F88" i="3"/>
  <c r="D88" i="3"/>
  <c r="J61" i="3"/>
  <c r="H61" i="3"/>
  <c r="F61" i="3"/>
  <c r="D61" i="3"/>
  <c r="J54" i="3"/>
  <c r="J62" i="3" s="1"/>
  <c r="H54" i="3"/>
  <c r="H62" i="3" s="1"/>
  <c r="F54" i="3"/>
  <c r="F62" i="3" s="1"/>
  <c r="D54" i="3"/>
  <c r="D62" i="3" s="1"/>
  <c r="D91" i="3" s="1"/>
  <c r="J31" i="3"/>
  <c r="H31" i="3"/>
  <c r="F31" i="3"/>
  <c r="D31" i="3"/>
  <c r="J18" i="3"/>
  <c r="J32" i="3" s="1"/>
  <c r="H18" i="3"/>
  <c r="H32" i="3" s="1"/>
  <c r="F18" i="3"/>
  <c r="F32" i="3" s="1"/>
  <c r="D18" i="3"/>
  <c r="D32" i="3" s="1"/>
  <c r="F135" i="8"/>
  <c r="F66" i="8"/>
  <c r="F15" i="8"/>
  <c r="H15" i="8"/>
  <c r="J15" i="8"/>
  <c r="W14" i="5"/>
  <c r="AA14" i="5" s="1"/>
  <c r="D92" i="3" l="1"/>
  <c r="U28" i="5"/>
  <c r="W28" i="5" s="1"/>
  <c r="AA28" i="5" s="1"/>
  <c r="U18" i="5"/>
  <c r="W18" i="5" s="1"/>
  <c r="AA18" i="5" s="1"/>
  <c r="M22" i="6"/>
  <c r="K23" i="6"/>
  <c r="G23" i="6"/>
  <c r="E23" i="6"/>
  <c r="C23" i="6"/>
  <c r="C21" i="6"/>
  <c r="Y25" i="5"/>
  <c r="U30" i="5"/>
  <c r="W30" i="5" s="1"/>
  <c r="AA30" i="5" s="1"/>
  <c r="J85" i="8"/>
  <c r="H85" i="8"/>
  <c r="F85" i="8"/>
  <c r="D85" i="8"/>
  <c r="D15" i="8"/>
  <c r="D25" i="8" s="1"/>
  <c r="D29" i="8" s="1"/>
  <c r="D31" i="8" s="1"/>
  <c r="M16" i="6"/>
  <c r="Y15" i="5" l="1"/>
  <c r="H93" i="8"/>
  <c r="D93" i="8"/>
  <c r="D94" i="8" l="1"/>
  <c r="D98" i="8" s="1"/>
  <c r="D100" i="8" s="1"/>
  <c r="H94" i="8"/>
  <c r="U21" i="5"/>
  <c r="W21" i="5" s="1"/>
  <c r="AA21" i="5" s="1"/>
  <c r="J129" i="8" l="1"/>
  <c r="H129" i="8"/>
  <c r="F129" i="8"/>
  <c r="M16" i="5" s="1"/>
  <c r="D129" i="8"/>
  <c r="M27" i="5" s="1"/>
  <c r="J93" i="8"/>
  <c r="J94" i="8" s="1"/>
  <c r="F93" i="8"/>
  <c r="F94" i="8" s="1"/>
  <c r="W24" i="5"/>
  <c r="U26" i="5" l="1"/>
  <c r="W26" i="5" s="1"/>
  <c r="AA26" i="5" s="1"/>
  <c r="F122" i="8"/>
  <c r="F131" i="8" s="1"/>
  <c r="F136" i="8" s="1"/>
  <c r="F134" i="8" s="1"/>
  <c r="F9" i="9"/>
  <c r="F39" i="9" s="1"/>
  <c r="F51" i="9" s="1"/>
  <c r="F53" i="9" s="1"/>
  <c r="F92" i="9" s="1"/>
  <c r="F95" i="9" s="1"/>
  <c r="J103" i="8"/>
  <c r="J9" i="9"/>
  <c r="J39" i="9" s="1"/>
  <c r="J51" i="9" s="1"/>
  <c r="J53" i="9" s="1"/>
  <c r="J92" i="9" s="1"/>
  <c r="J95" i="9" s="1"/>
  <c r="H103" i="8"/>
  <c r="H109" i="8" s="1"/>
  <c r="H9" i="9"/>
  <c r="H39" i="9" s="1"/>
  <c r="H51" i="9" s="1"/>
  <c r="H53" i="9" s="1"/>
  <c r="H92" i="9" s="1"/>
  <c r="H95" i="9" s="1"/>
  <c r="H96" i="9" s="1"/>
  <c r="F103" i="8" l="1"/>
  <c r="K15" i="5" s="1"/>
  <c r="J109" i="8"/>
  <c r="I14" i="6"/>
  <c r="M14" i="6" s="1"/>
  <c r="J122" i="8"/>
  <c r="J131" i="8" s="1"/>
  <c r="F105" i="8"/>
  <c r="H122" i="8"/>
  <c r="I20" i="6" s="1"/>
  <c r="D9" i="9"/>
  <c r="D39" i="9" s="1"/>
  <c r="D51" i="9" s="1"/>
  <c r="D53" i="9" s="1"/>
  <c r="D92" i="9" s="1"/>
  <c r="D95" i="9" s="1"/>
  <c r="D96" i="9" s="1"/>
  <c r="D105" i="8"/>
  <c r="F53" i="8"/>
  <c r="U20" i="5"/>
  <c r="W20" i="5" s="1"/>
  <c r="AA20" i="5" s="1"/>
  <c r="F109" i="8" l="1"/>
  <c r="J134" i="8"/>
  <c r="H131" i="8"/>
  <c r="H134" i="8"/>
  <c r="D103" i="8"/>
  <c r="D122" i="8"/>
  <c r="K36" i="5"/>
  <c r="D131" i="8" l="1"/>
  <c r="D136" i="8" s="1"/>
  <c r="D134" i="8" s="1"/>
  <c r="D109" i="8"/>
  <c r="K25" i="5"/>
  <c r="C17" i="5"/>
  <c r="C22" i="5" s="1"/>
  <c r="U15" i="5"/>
  <c r="W15" i="5" s="1"/>
  <c r="AA15" i="5" s="1"/>
  <c r="U34" i="5" l="1"/>
  <c r="W34" i="5" s="1"/>
  <c r="AA34" i="5" s="1"/>
  <c r="D34" i="8" l="1"/>
  <c r="D36" i="8" l="1"/>
  <c r="U36" i="5"/>
  <c r="D53" i="8"/>
  <c r="H53" i="8"/>
  <c r="H65" i="8" l="1"/>
  <c r="AA24" i="5"/>
  <c r="AA36" i="5" s="1"/>
  <c r="W36" i="5"/>
  <c r="K21" i="6"/>
  <c r="G21" i="6"/>
  <c r="E21" i="6"/>
  <c r="J60" i="8" l="1"/>
  <c r="H60" i="8"/>
  <c r="F60" i="8"/>
  <c r="D60" i="8"/>
  <c r="D62" i="8" l="1"/>
  <c r="D67" i="8" s="1"/>
  <c r="D65" i="8" s="1"/>
  <c r="H62" i="8"/>
  <c r="F62" i="8"/>
  <c r="F67" i="8" s="1"/>
  <c r="F65" i="8" s="1"/>
  <c r="H34" i="8" l="1"/>
  <c r="H40" i="8" s="1"/>
  <c r="J53" i="8"/>
  <c r="F34" i="8"/>
  <c r="F36" i="8"/>
  <c r="G24" i="6"/>
  <c r="E24" i="6"/>
  <c r="F40" i="8" l="1"/>
  <c r="J65" i="8"/>
  <c r="I15" i="6"/>
  <c r="I17" i="6" s="1"/>
  <c r="D40" i="8"/>
  <c r="J34" i="8"/>
  <c r="J40" i="8" s="1"/>
  <c r="I21" i="6"/>
  <c r="I23" i="6" s="1"/>
  <c r="J62" i="8"/>
  <c r="I36" i="5"/>
  <c r="G36" i="5"/>
  <c r="E36" i="5"/>
  <c r="C36" i="5" l="1"/>
  <c r="C27" i="5"/>
  <c r="C35" i="5" s="1"/>
  <c r="K24" i="6" l="1"/>
  <c r="I24" i="6"/>
  <c r="Y17" i="5" l="1"/>
  <c r="Y22" i="5" s="1"/>
  <c r="S17" i="5"/>
  <c r="S22" i="5" s="1"/>
  <c r="Q17" i="5"/>
  <c r="Q22" i="5" s="1"/>
  <c r="O17" i="5"/>
  <c r="O22" i="5" s="1"/>
  <c r="U16" i="5"/>
  <c r="W16" i="5" s="1"/>
  <c r="AA16" i="5" s="1"/>
  <c r="AA17" i="5" s="1"/>
  <c r="U25" i="5"/>
  <c r="W25" i="5" s="1"/>
  <c r="AA25" i="5" s="1"/>
  <c r="AA27" i="5" s="1"/>
  <c r="AA35" i="5" s="1"/>
  <c r="AA37" i="5" s="1"/>
  <c r="Y27" i="5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7" i="5"/>
  <c r="I35" i="5" s="1"/>
  <c r="G27" i="5"/>
  <c r="G35" i="5" s="1"/>
  <c r="E27" i="5"/>
  <c r="E35" i="5" s="1"/>
  <c r="C37" i="5"/>
  <c r="S27" i="5"/>
  <c r="S35" i="5" s="1"/>
  <c r="Q27" i="5"/>
  <c r="Q35" i="5" s="1"/>
  <c r="O27" i="5"/>
  <c r="O35" i="5" s="1"/>
  <c r="I17" i="5"/>
  <c r="I22" i="5" s="1"/>
  <c r="G17" i="5"/>
  <c r="G22" i="5" s="1"/>
  <c r="E17" i="5"/>
  <c r="E22" i="5" s="1"/>
  <c r="M19" i="6"/>
  <c r="M13" i="6"/>
  <c r="J35" i="5"/>
  <c r="C24" i="6"/>
  <c r="U27" i="5" l="1"/>
  <c r="W27" i="5"/>
  <c r="Y35" i="5"/>
  <c r="Y37" i="5" s="1"/>
  <c r="I37" i="5"/>
  <c r="G37" i="5"/>
  <c r="E37" i="5"/>
  <c r="M17" i="5"/>
  <c r="M22" i="5" s="1"/>
  <c r="U17" i="5"/>
  <c r="U22" i="5" s="1"/>
  <c r="M35" i="5"/>
  <c r="U35" i="5" l="1"/>
  <c r="U37" i="5" s="1"/>
  <c r="M20" i="6" l="1"/>
  <c r="M21" i="6" s="1"/>
  <c r="M23" i="6" s="1"/>
  <c r="M25" i="6" s="1"/>
  <c r="K27" i="5"/>
  <c r="K35" i="5" s="1"/>
  <c r="K37" i="5" s="1"/>
  <c r="I25" i="6" l="1"/>
  <c r="K17" i="5"/>
  <c r="K22" i="5" s="1"/>
  <c r="AA22" i="5"/>
  <c r="M15" i="6"/>
  <c r="M17" i="6" s="1"/>
  <c r="W35" i="5" l="1"/>
  <c r="W37" i="5" s="1"/>
  <c r="W17" i="5"/>
  <c r="W22" i="5" s="1"/>
</calcChain>
</file>

<file path=xl/sharedStrings.xml><?xml version="1.0" encoding="utf-8"?>
<sst xmlns="http://schemas.openxmlformats.org/spreadsheetml/2006/main" count="443" uniqueCount="264">
  <si>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</si>
  <si>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</si>
  <si>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</si>
  <si>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</si>
  <si>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</si>
  <si>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</si>
  <si>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</si>
  <si>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</si>
  <si>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</si>
  <si>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</si>
  <si>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</si>
  <si>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</si>
  <si>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</si>
  <si>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</si>
  <si>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</si>
  <si>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</si>
  <si>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</si>
  <si>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</si>
  <si>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</si>
  <si>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</si>
  <si>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</si>
  <si>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</si>
  <si>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</si>
  <si>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</si>
  <si>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</si>
  <si>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</si>
  <si>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</si>
  <si>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</si>
  <si>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</si>
  <si>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</si>
  <si>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</si>
  <si>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</si>
  <si>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</si>
  <si>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</si>
  <si>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</si>
  <si>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</si>
  <si>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</si>
  <si>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</si>
  <si>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</si>
  <si>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</si>
  <si>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</si>
  <si>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</si>
  <si>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</si>
  <si>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</si>
  <si>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</si>
  <si>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</si>
  <si>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</si>
  <si>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</si>
  <si>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</si>
  <si>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</si>
  <si>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</si>
  <si>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</si>
  <si>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</si>
  <si>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</si>
  <si>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</si>
  <si>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</si>
  <si>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</si>
  <si>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</si>
  <si>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</si>
  <si>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</si>
  <si>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</si>
  <si>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</si>
  <si>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</si>
  <si>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</si>
  <si>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</si>
  <si>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</si>
  <si>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</si>
  <si>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</si>
  <si>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</si>
  <si>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</si>
  <si>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</si>
  <si>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</si>
  <si>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</si>
  <si>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</si>
  <si>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</si>
  <si>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</si>
  <si>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</si>
  <si>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</si>
  <si>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</si>
  <si>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</si>
  <si>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</si>
  <si>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</si>
  <si>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</si>
  <si>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</si>
  <si>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</si>
  <si>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</si>
  <si>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</si>
  <si>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</si>
  <si>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</si>
  <si>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</si>
  <si>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</si>
  <si>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</si>
  <si>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</si>
  <si>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</si>
  <si>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</si>
  <si>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</si>
  <si>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</si>
  <si>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</si>
  <si>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</si>
  <si>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</si>
  <si>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</si>
  <si>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</si>
  <si>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</si>
  <si>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</si>
  <si>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</si>
  <si>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</si>
  <si>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</si>
  <si>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</si>
  <si>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</si>
  <si>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</si>
  <si>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</si>
  <si>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</si>
  <si>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</si>
  <si>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</si>
  <si>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</si>
  <si>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</si>
  <si>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</si>
  <si>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</si>
  <si>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</si>
  <si>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</si>
  <si>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</si>
  <si>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</si>
  <si>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</si>
  <si>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</si>
  <si>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</si>
  <si>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</si>
  <si>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</si>
  <si>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</si>
  <si>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</si>
  <si>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</si>
  <si>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</si>
  <si>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</si>
  <si>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</si>
  <si>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</si>
  <si>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</si>
  <si>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</si>
  <si>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</si>
  <si>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</si>
  <si>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</si>
  <si>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</si>
  <si>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</si>
  <si>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</si>
  <si>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</si>
  <si>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</si>
  <si>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</si>
  <si>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</si>
  <si>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</si>
  <si>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</si>
  <si>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</si>
  <si>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</si>
  <si>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</si>
  <si>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</si>
  <si>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</si>
  <si>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</si>
  <si>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</si>
  <si>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</si>
  <si>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</si>
  <si>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</si>
  <si>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</si>
  <si>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</si>
  <si>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</si>
  <si>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</si>
  <si>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</si>
  <si>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</si>
  <si>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</si>
  <si>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</si>
  <si>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</si>
  <si>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</si>
  <si>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</si>
  <si>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</si>
  <si>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</si>
  <si>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</si>
  <si>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</si>
  <si>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Write-off building and equipment</t>
  </si>
  <si>
    <t xml:space="preserve">      of biological assets</t>
  </si>
  <si>
    <t>Operating profit</t>
  </si>
  <si>
    <t xml:space="preserve">   Dividend income from subsidairy</t>
  </si>
  <si>
    <t xml:space="preserve">   Finance cost</t>
  </si>
  <si>
    <t>2, 3</t>
  </si>
  <si>
    <t>Cash received from long-term loans</t>
  </si>
  <si>
    <t>Balance as at 1 January 2023</t>
  </si>
  <si>
    <t>Short-term loans to other company</t>
  </si>
  <si>
    <t>Profit and loss attributable to:</t>
  </si>
  <si>
    <t xml:space="preserve">   Reversal of loss on impairment of equipment</t>
  </si>
  <si>
    <t>Dividend paid</t>
  </si>
  <si>
    <t xml:space="preserve">   Share of loss from investments in joint ventures </t>
  </si>
  <si>
    <t xml:space="preserve">   Profit attributable to equity holders of the Company</t>
  </si>
  <si>
    <t xml:space="preserve">Profit before tax </t>
  </si>
  <si>
    <t>Investments in joint ventures</t>
  </si>
  <si>
    <t>Share of loss from investments in joint ventures</t>
  </si>
  <si>
    <t>Profit (loss) for the period</t>
  </si>
  <si>
    <t>Cash paid for investment in joint venture</t>
  </si>
  <si>
    <t>Balance as at 1 January 2024</t>
  </si>
  <si>
    <t>31 December 2023</t>
  </si>
  <si>
    <t>Long-term loans to other companies</t>
  </si>
  <si>
    <t>Cash received from dividend income from subsidiary</t>
  </si>
  <si>
    <t>Acquisition of investment properties</t>
  </si>
  <si>
    <t>Cash paid for investment in subsidiary</t>
  </si>
  <si>
    <t>Short-term loans to related parties</t>
  </si>
  <si>
    <t>Adjustments to reconcile profit before tax expenses to net cash</t>
  </si>
  <si>
    <t xml:space="preserve">   Allowance for expected credit losses of trade and other receivables</t>
  </si>
  <si>
    <t>Increase in short-term loans to related parties</t>
  </si>
  <si>
    <t>Profit before tax revenue (expense)</t>
  </si>
  <si>
    <t>Tax revenue (expense)</t>
  </si>
  <si>
    <t xml:space="preserve">Loss on changes in fair value less cost to sale </t>
  </si>
  <si>
    <t xml:space="preserve">   of biological assets</t>
  </si>
  <si>
    <t>Deferred tax assets</t>
  </si>
  <si>
    <t>Short-term loan from subsidiary</t>
  </si>
  <si>
    <t>Provision for long-term employee benefits</t>
  </si>
  <si>
    <t>2, 4</t>
  </si>
  <si>
    <t>Finance income</t>
  </si>
  <si>
    <t xml:space="preserve">Dividends paid to non-controlling interests </t>
  </si>
  <si>
    <t xml:space="preserve">   of the subsidiaries</t>
  </si>
  <si>
    <t xml:space="preserve">   Loss from sale to joint ventures</t>
  </si>
  <si>
    <t xml:space="preserve">   Gain on equity instruments at fair value through profit or loss </t>
  </si>
  <si>
    <t xml:space="preserve">   Reversal of impairment of investment in subsidiary</t>
  </si>
  <si>
    <t>Feed costs</t>
  </si>
  <si>
    <t>Cash paid for repayment of long-term loans</t>
  </si>
  <si>
    <t>Cash paid repayment of lease liabilities</t>
  </si>
  <si>
    <t>Cash received from non-controlling interests of the subsidiaries</t>
  </si>
  <si>
    <t xml:space="preserve">   Transfer property, plant and equipment to intangible assets</t>
  </si>
  <si>
    <t xml:space="preserve">Gain on changes in fair value less cost to sale </t>
  </si>
  <si>
    <t xml:space="preserve">   Write-off intangible assets</t>
  </si>
  <si>
    <t>Dividends paid (Note 16)</t>
  </si>
  <si>
    <t xml:space="preserve">   Loss (gain) on changes in fair value less cost to sale</t>
  </si>
  <si>
    <t>Net increase (decrease) in cash and cash equivalents</t>
  </si>
  <si>
    <t xml:space="preserve">   Loss (gain) on write-off of lease agreements</t>
  </si>
  <si>
    <t xml:space="preserve">         (31 December 2023: 339,392,500 ordinary shares </t>
  </si>
  <si>
    <t xml:space="preserve">         of Baht 1 each)</t>
  </si>
  <si>
    <t xml:space="preserve">      of the subsidiary with property, plant and equipment</t>
  </si>
  <si>
    <t xml:space="preserve">   Receive payment for shares from non-controlling interests </t>
  </si>
  <si>
    <t xml:space="preserve">   Gain on sales of investment properties</t>
  </si>
  <si>
    <t xml:space="preserve">   Gain on changes in fair value of interest rate swaps</t>
  </si>
  <si>
    <t>Increase in short-term loans to other company</t>
  </si>
  <si>
    <t>Proceeds from sales of investment properties</t>
  </si>
  <si>
    <t>The accompanying condensed notes to interim financial statements are an integral part of the financial statements.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</si>
  <si>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</si>
  <si>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</si>
  <si>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</si>
  <si>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</si>
  <si>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</si>
  <si>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</si>
  <si>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Increase in restricted bank deposits</t>
  </si>
  <si>
    <t xml:space="preserve">                        -</t>
  </si>
  <si>
    <t>Gain on sales of assets</t>
  </si>
  <si>
    <t>Loss on sales of assets</t>
  </si>
  <si>
    <t xml:space="preserve">   Reduction of inventories to net realisable value </t>
  </si>
  <si>
    <t>Net cash flows used in investing activities</t>
  </si>
  <si>
    <t xml:space="preserve">Increase (decrease) in bank overdrafts and short-term loans </t>
  </si>
  <si>
    <t>Net cash flows used in financing activities</t>
  </si>
  <si>
    <t>Acquisition of investment in subsidiary from non-controlling interests</t>
  </si>
  <si>
    <t>Profit before tax expenses</t>
  </si>
  <si>
    <t>Tax expenses</t>
  </si>
  <si>
    <t xml:space="preserve">   Write-off withholding tax</t>
  </si>
  <si>
    <t xml:space="preserve">   Unrealised (gain) loss on exchange</t>
  </si>
  <si>
    <t>Change in equity attribulable to non-controlling</t>
  </si>
  <si>
    <t xml:space="preserve">   interests from purchase of investment </t>
  </si>
  <si>
    <t xml:space="preserve">   in subsidiary (Note 4)</t>
  </si>
  <si>
    <t xml:space="preserve">   Receivable from sales of equipment</t>
  </si>
  <si>
    <t xml:space="preserve">   Increase in lease liabilities</t>
  </si>
  <si>
    <t xml:space="preserve">   Reversal of loss on impairment of computer software</t>
  </si>
  <si>
    <t>Increase in short-term loans to subsidiaries</t>
  </si>
  <si>
    <t>Increase (decrease) in short-term loans from subsidiary</t>
  </si>
  <si>
    <t xml:space="preserve">   Loss (gain) on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</si>
</sst>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[$€-2]\ * #,##0.00_);_([$€-2]\ * \(#,##0.00\);_([$€-2]\ * &quot;-&quot;??_);_(@_)"/>
    <numFmt numFmtId="172" formatCode="_-* #,##0_-;\-* #,##0_-;_-* &quot;-&quot;??_-;_-@_-"/>
    <numFmt numFmtId="173" formatCode="_(* #,##0.0000_);_(* \(#,##0.0000\);_(* &quot;-&quot;??_);_(@_)"/>
    <numFmt numFmtId="174" formatCode="_-* #,##0_-;\-* #,##0_-;_-* &quot;-&quot;_-;_-@_-"/>
  </numFmts>
  <fonts count="24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69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8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21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43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67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170" fontId="2" fillId="0" borderId="0" xfId="11" applyNumberFormat="1" applyFont="1" applyFill="1" applyAlignment="1">
      <alignment vertical="center"/>
    </xf>
    <xf numFmtId="170" fontId="2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3" fillId="0" borderId="6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41" fontId="13" fillId="0" borderId="0" xfId="33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right" vertical="center"/>
    </xf>
    <xf numFmtId="41" fontId="18" fillId="0" borderId="3" xfId="22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70" fontId="18" fillId="0" borderId="0" xfId="0" applyNumberFormat="1" applyFont="1" applyAlignment="1">
      <alignment horizontal="centerContinuous" vertical="center"/>
    </xf>
    <xf numFmtId="171" fontId="22" fillId="0" borderId="0" xfId="0" applyNumberFormat="1" applyFont="1" applyAlignment="1">
      <alignment vertical="center"/>
    </xf>
    <xf numFmtId="41" fontId="23" fillId="0" borderId="3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18" fillId="0" borderId="3" xfId="23" applyNumberFormat="1" applyFont="1" applyBorder="1" applyAlignment="1">
      <alignment vertical="center"/>
    </xf>
    <xf numFmtId="41" fontId="18" fillId="0" borderId="0" xfId="23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18" fillId="0" borderId="0" xfId="24" applyNumberFormat="1" applyFont="1" applyAlignment="1">
      <alignment vertical="center"/>
    </xf>
    <xf numFmtId="41" fontId="23" fillId="0" borderId="5" xfId="0" applyNumberFormat="1" applyFont="1" applyBorder="1" applyAlignment="1">
      <alignment horizontal="right" vertical="center"/>
    </xf>
    <xf numFmtId="174" fontId="13" fillId="0" borderId="0" xfId="12" applyNumberFormat="1" applyFont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37" fontId="13" fillId="0" borderId="3" xfId="0" applyNumberFormat="1" applyFont="1" applyBorder="1" applyAlignment="1">
      <alignment vertical="center"/>
    </xf>
    <xf numFmtId="41" fontId="13" fillId="0" borderId="0" xfId="15" applyNumberFormat="1" applyFont="1" applyFill="1" applyAlignment="1">
      <alignment vertical="center"/>
    </xf>
    <xf numFmtId="172" fontId="13" fillId="0" borderId="0" xfId="15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0"/>
  <sheetViews>
    <sheetView showGridLines="0" view="pageBreakPreview" topLeftCell="A73" zoomScale="70" zoomScaleNormal="80" zoomScaleSheetLayoutView="70" workbookViewId="0">
      <selection activeCell="D31" sqref="D31"/>
    </sheetView>
  </sheetViews>
  <sheetFormatPr defaultColWidth="9.140625" defaultRowHeight="21.75" customHeight="1" x14ac:dyDescent="0.5"/>
  <cols>
    <col min="1" max="1" width="48.85546875" style="16" customWidth="1"/>
    <col min="2" max="2" width="12.42578125" style="15" customWidth="1"/>
    <col min="3" max="3" width="1.7109375" style="16" customWidth="1"/>
    <col min="4" max="4" width="17.7109375" style="16" customWidth="1"/>
    <col min="5" max="5" width="1.7109375" style="16" customWidth="1"/>
    <col min="6" max="6" width="16.42578125" style="16" customWidth="1"/>
    <col min="7" max="7" width="1.7109375" style="16" customWidth="1"/>
    <col min="8" max="8" width="16.42578125" style="16" customWidth="1"/>
    <col min="9" max="9" width="1.7109375" style="16" customWidth="1"/>
    <col min="10" max="10" width="16.42578125" style="16" customWidth="1"/>
    <col min="11" max="16384" width="9.140625" style="16"/>
  </cols>
  <sheetData>
    <row r="1" spans="1:10" s="19" customFormat="1" ht="21.75" customHeight="1" x14ac:dyDescent="0.5">
      <c r="A1" s="19" t="s">
        <v>110</v>
      </c>
      <c r="B1" s="18"/>
    </row>
    <row r="2" spans="1:10" s="19" customFormat="1" ht="21.75" customHeight="1" x14ac:dyDescent="0.5">
      <c r="A2" s="19" t="s">
        <v>113</v>
      </c>
      <c r="B2" s="18"/>
    </row>
    <row r="3" spans="1:10" s="19" customFormat="1" ht="21.75" customHeight="1" x14ac:dyDescent="0.5">
      <c r="A3" s="19" t="s">
        <v>236</v>
      </c>
      <c r="B3" s="18"/>
    </row>
    <row r="4" spans="1:10" ht="21.75" customHeight="1" x14ac:dyDescent="0.5">
      <c r="C4" s="33"/>
      <c r="J4" s="20" t="s">
        <v>143</v>
      </c>
    </row>
    <row r="5" spans="1:10" s="19" customFormat="1" ht="21.75" customHeight="1" x14ac:dyDescent="0.5">
      <c r="B5" s="21"/>
      <c r="D5" s="117" t="s">
        <v>45</v>
      </c>
      <c r="E5" s="117"/>
      <c r="F5" s="117"/>
      <c r="G5" s="22"/>
      <c r="H5" s="117" t="s">
        <v>20</v>
      </c>
      <c r="I5" s="117"/>
      <c r="J5" s="117"/>
    </row>
    <row r="6" spans="1:10" ht="21.75" customHeight="1" x14ac:dyDescent="0.5">
      <c r="B6" s="23" t="s">
        <v>0</v>
      </c>
      <c r="D6" s="24" t="s">
        <v>237</v>
      </c>
      <c r="E6" s="25"/>
      <c r="F6" s="24" t="s">
        <v>193</v>
      </c>
      <c r="G6" s="25"/>
      <c r="H6" s="24" t="s">
        <v>237</v>
      </c>
      <c r="I6" s="25"/>
      <c r="J6" s="24" t="s">
        <v>193</v>
      </c>
    </row>
    <row r="7" spans="1:10" ht="21.75" customHeight="1" x14ac:dyDescent="0.5">
      <c r="B7" s="26"/>
      <c r="D7" s="25" t="s">
        <v>52</v>
      </c>
      <c r="E7" s="25"/>
      <c r="F7" s="25" t="s">
        <v>53</v>
      </c>
      <c r="G7" s="25"/>
      <c r="H7" s="25" t="s">
        <v>52</v>
      </c>
      <c r="I7" s="25"/>
      <c r="J7" s="25" t="s">
        <v>53</v>
      </c>
    </row>
    <row r="8" spans="1:10" ht="21.75" customHeight="1" x14ac:dyDescent="0.5">
      <c r="B8" s="26"/>
      <c r="D8" s="25" t="s">
        <v>54</v>
      </c>
      <c r="E8" s="25"/>
      <c r="F8" s="25"/>
      <c r="G8" s="25"/>
      <c r="H8" s="25" t="s">
        <v>54</v>
      </c>
      <c r="I8" s="25"/>
      <c r="J8" s="25"/>
    </row>
    <row r="9" spans="1:10" s="6" customFormat="1" ht="21.75" customHeight="1" x14ac:dyDescent="0.5">
      <c r="A9" s="5" t="s">
        <v>23</v>
      </c>
      <c r="B9" s="7"/>
      <c r="F9" s="27"/>
      <c r="J9" s="27"/>
    </row>
    <row r="10" spans="1:10" s="6" customFormat="1" ht="21.75" customHeight="1" x14ac:dyDescent="0.5">
      <c r="A10" s="5" t="s">
        <v>9</v>
      </c>
      <c r="B10" s="7"/>
    </row>
    <row r="11" spans="1:10" s="6" customFormat="1" ht="21.75" customHeight="1" x14ac:dyDescent="0.5">
      <c r="A11" s="6" t="s">
        <v>24</v>
      </c>
      <c r="B11" s="15"/>
      <c r="C11" s="16"/>
      <c r="D11" s="1">
        <v>175725</v>
      </c>
      <c r="E11" s="1"/>
      <c r="F11" s="1">
        <v>161525</v>
      </c>
      <c r="G11" s="1"/>
      <c r="H11" s="1">
        <v>65835</v>
      </c>
      <c r="I11" s="1"/>
      <c r="J11" s="1">
        <v>79392</v>
      </c>
    </row>
    <row r="12" spans="1:10" s="6" customFormat="1" ht="21.75" customHeight="1" x14ac:dyDescent="0.5">
      <c r="A12" s="6" t="s">
        <v>89</v>
      </c>
      <c r="B12" s="15" t="s">
        <v>178</v>
      </c>
      <c r="C12" s="16"/>
      <c r="D12" s="1">
        <v>520040</v>
      </c>
      <c r="E12" s="1"/>
      <c r="F12" s="1">
        <v>532062</v>
      </c>
      <c r="G12" s="1"/>
      <c r="H12" s="1">
        <v>436799</v>
      </c>
      <c r="I12" s="1"/>
      <c r="J12" s="1">
        <v>462580</v>
      </c>
    </row>
    <row r="13" spans="1:10" s="6" customFormat="1" ht="21.75" customHeight="1" x14ac:dyDescent="0.5">
      <c r="A13" s="6" t="s">
        <v>198</v>
      </c>
      <c r="B13" s="15">
        <v>2</v>
      </c>
      <c r="C13" s="16"/>
      <c r="D13" s="1">
        <v>91</v>
      </c>
      <c r="E13" s="1"/>
      <c r="F13" s="1">
        <v>0</v>
      </c>
      <c r="G13" s="1"/>
      <c r="H13" s="1">
        <v>299030</v>
      </c>
      <c r="I13" s="1"/>
      <c r="J13" s="1">
        <v>190960</v>
      </c>
    </row>
    <row r="14" spans="1:10" s="6" customFormat="1" ht="21.75" customHeight="1" x14ac:dyDescent="0.5">
      <c r="A14" s="6" t="s">
        <v>181</v>
      </c>
      <c r="B14" s="15"/>
      <c r="C14" s="16"/>
      <c r="D14" s="1">
        <v>7304</v>
      </c>
      <c r="E14" s="1"/>
      <c r="F14" s="1">
        <v>7900</v>
      </c>
      <c r="G14" s="1"/>
      <c r="H14" s="1">
        <v>0</v>
      </c>
      <c r="I14" s="1"/>
      <c r="J14" s="1">
        <v>0</v>
      </c>
    </row>
    <row r="15" spans="1:10" s="6" customFormat="1" ht="21.75" customHeight="1" x14ac:dyDescent="0.5">
      <c r="A15" s="6" t="s">
        <v>90</v>
      </c>
      <c r="B15" s="15"/>
      <c r="C15" s="16"/>
      <c r="D15" s="1">
        <v>254873</v>
      </c>
      <c r="E15" s="1"/>
      <c r="F15" s="1">
        <v>302528</v>
      </c>
      <c r="G15" s="1"/>
      <c r="H15" s="1">
        <v>143262</v>
      </c>
      <c r="I15" s="1"/>
      <c r="J15" s="1">
        <v>176355</v>
      </c>
    </row>
    <row r="16" spans="1:10" s="6" customFormat="1" ht="21.75" customHeight="1" x14ac:dyDescent="0.5">
      <c r="A16" s="6" t="s">
        <v>135</v>
      </c>
      <c r="B16" s="15">
        <v>9</v>
      </c>
      <c r="C16" s="16"/>
      <c r="D16" s="1">
        <v>110796</v>
      </c>
      <c r="E16" s="1"/>
      <c r="F16" s="1">
        <v>67200</v>
      </c>
      <c r="G16" s="1"/>
      <c r="H16" s="1">
        <v>0</v>
      </c>
      <c r="I16" s="1"/>
      <c r="J16" s="1">
        <v>0</v>
      </c>
    </row>
    <row r="17" spans="1:10" s="6" customFormat="1" ht="21.75" customHeight="1" x14ac:dyDescent="0.5">
      <c r="A17" s="6" t="s">
        <v>25</v>
      </c>
      <c r="B17" s="15"/>
      <c r="C17" s="16"/>
      <c r="D17" s="8">
        <v>29415</v>
      </c>
      <c r="E17" s="1"/>
      <c r="F17" s="8">
        <v>24880</v>
      </c>
      <c r="G17" s="1"/>
      <c r="H17" s="8">
        <v>14400</v>
      </c>
      <c r="I17" s="1"/>
      <c r="J17" s="8">
        <v>12875</v>
      </c>
    </row>
    <row r="18" spans="1:10" s="6" customFormat="1" ht="21.75" customHeight="1" x14ac:dyDescent="0.5">
      <c r="A18" s="5" t="s">
        <v>10</v>
      </c>
      <c r="B18" s="7"/>
      <c r="D18" s="9">
        <f>SUM(D11:D17)</f>
        <v>1098244</v>
      </c>
      <c r="E18" s="1"/>
      <c r="F18" s="9">
        <f>SUM(F11:F17)</f>
        <v>1096095</v>
      </c>
      <c r="G18" s="1"/>
      <c r="H18" s="9">
        <f>SUM(H11:H17)</f>
        <v>959326</v>
      </c>
      <c r="I18" s="1"/>
      <c r="J18" s="9">
        <f>SUM(J11:J17)</f>
        <v>922162</v>
      </c>
    </row>
    <row r="19" spans="1:10" s="6" customFormat="1" ht="21.75" customHeight="1" x14ac:dyDescent="0.5">
      <c r="A19" s="5" t="s">
        <v>11</v>
      </c>
      <c r="B19" s="7"/>
      <c r="D19" s="1"/>
      <c r="E19" s="1"/>
      <c r="F19" s="1"/>
      <c r="G19" s="1"/>
      <c r="H19" s="1"/>
      <c r="I19" s="1"/>
      <c r="J19" s="1"/>
    </row>
    <row r="20" spans="1:10" s="6" customFormat="1" ht="21.75" customHeight="1" x14ac:dyDescent="0.5">
      <c r="A20" s="6" t="s">
        <v>163</v>
      </c>
      <c r="B20" s="15"/>
      <c r="C20" s="16"/>
      <c r="D20" s="1">
        <v>1534</v>
      </c>
      <c r="E20" s="1"/>
      <c r="F20" s="1">
        <v>1521</v>
      </c>
      <c r="G20" s="1"/>
      <c r="H20" s="3">
        <v>0</v>
      </c>
      <c r="I20" s="1"/>
      <c r="J20" s="3">
        <v>0</v>
      </c>
    </row>
    <row r="21" spans="1:10" s="6" customFormat="1" ht="21.75" customHeight="1" x14ac:dyDescent="0.5">
      <c r="A21" s="6" t="s">
        <v>194</v>
      </c>
      <c r="B21" s="15"/>
      <c r="C21" s="16"/>
      <c r="D21" s="1">
        <v>2000</v>
      </c>
      <c r="E21" s="1"/>
      <c r="F21" s="1">
        <v>2000</v>
      </c>
      <c r="G21" s="1"/>
      <c r="H21" s="3">
        <v>0</v>
      </c>
      <c r="I21" s="1"/>
      <c r="J21" s="3">
        <v>0</v>
      </c>
    </row>
    <row r="22" spans="1:10" s="6" customFormat="1" ht="21.75" customHeight="1" x14ac:dyDescent="0.5">
      <c r="A22" s="6" t="s">
        <v>91</v>
      </c>
      <c r="B22" s="15">
        <v>4</v>
      </c>
      <c r="C22" s="16"/>
      <c r="D22" s="3">
        <v>0</v>
      </c>
      <c r="E22" s="1"/>
      <c r="F22" s="3">
        <v>0</v>
      </c>
      <c r="G22" s="1"/>
      <c r="H22" s="1">
        <v>599914</v>
      </c>
      <c r="I22" s="1"/>
      <c r="J22" s="1">
        <v>558988</v>
      </c>
    </row>
    <row r="23" spans="1:10" s="6" customFormat="1" ht="21.75" customHeight="1" x14ac:dyDescent="0.5">
      <c r="A23" s="6" t="s">
        <v>188</v>
      </c>
      <c r="B23" s="15">
        <v>5</v>
      </c>
      <c r="C23" s="16"/>
      <c r="D23" s="3">
        <v>2599</v>
      </c>
      <c r="E23" s="1"/>
      <c r="F23" s="3">
        <v>3331</v>
      </c>
      <c r="G23" s="1"/>
      <c r="H23" s="1">
        <v>0</v>
      </c>
      <c r="I23" s="1"/>
      <c r="J23" s="1">
        <v>0</v>
      </c>
    </row>
    <row r="24" spans="1:10" s="6" customFormat="1" ht="21.75" customHeight="1" x14ac:dyDescent="0.5">
      <c r="A24" s="6" t="s">
        <v>92</v>
      </c>
      <c r="B24" s="15">
        <v>6</v>
      </c>
      <c r="C24" s="16"/>
      <c r="D24" s="2">
        <v>582407</v>
      </c>
      <c r="E24" s="1"/>
      <c r="F24" s="2">
        <v>584745</v>
      </c>
      <c r="G24" s="1"/>
      <c r="H24" s="2">
        <v>393566</v>
      </c>
      <c r="I24" s="1"/>
      <c r="J24" s="2">
        <v>395904</v>
      </c>
    </row>
    <row r="25" spans="1:10" s="6" customFormat="1" ht="21.75" customHeight="1" x14ac:dyDescent="0.5">
      <c r="A25" s="6" t="s">
        <v>93</v>
      </c>
      <c r="B25" s="15">
        <v>7</v>
      </c>
      <c r="C25" s="16"/>
      <c r="D25" s="2">
        <v>1247169</v>
      </c>
      <c r="E25" s="1"/>
      <c r="F25" s="2">
        <v>1145562</v>
      </c>
      <c r="G25" s="1"/>
      <c r="H25" s="3">
        <v>519089</v>
      </c>
      <c r="I25" s="1"/>
      <c r="J25" s="3">
        <v>509378</v>
      </c>
    </row>
    <row r="26" spans="1:10" s="6" customFormat="1" ht="21.75" customHeight="1" x14ac:dyDescent="0.5">
      <c r="A26" s="6" t="s">
        <v>165</v>
      </c>
      <c r="B26" s="15">
        <v>8</v>
      </c>
      <c r="C26" s="16"/>
      <c r="D26" s="2">
        <v>83371</v>
      </c>
      <c r="E26" s="1"/>
      <c r="F26" s="2">
        <v>86491</v>
      </c>
      <c r="G26" s="1"/>
      <c r="H26" s="3">
        <v>62324</v>
      </c>
      <c r="I26" s="1"/>
      <c r="J26" s="3">
        <v>69522</v>
      </c>
    </row>
    <row r="27" spans="1:10" s="6" customFormat="1" ht="21.75" customHeight="1" x14ac:dyDescent="0.5">
      <c r="A27" s="6" t="s">
        <v>136</v>
      </c>
      <c r="B27" s="15">
        <v>9</v>
      </c>
      <c r="C27" s="16"/>
      <c r="D27" s="2">
        <v>15494</v>
      </c>
      <c r="E27" s="1"/>
      <c r="F27" s="2">
        <v>13775</v>
      </c>
      <c r="G27" s="1"/>
      <c r="H27" s="3">
        <v>0</v>
      </c>
      <c r="I27" s="1"/>
      <c r="J27" s="3">
        <v>0</v>
      </c>
    </row>
    <row r="28" spans="1:10" s="6" customFormat="1" ht="21.75" customHeight="1" x14ac:dyDescent="0.5">
      <c r="A28" s="6" t="s">
        <v>94</v>
      </c>
      <c r="B28" s="15">
        <v>10</v>
      </c>
      <c r="C28" s="16"/>
      <c r="D28" s="2">
        <v>42612</v>
      </c>
      <c r="E28" s="1"/>
      <c r="F28" s="2">
        <v>29485</v>
      </c>
      <c r="G28" s="16"/>
      <c r="H28" s="1">
        <v>16902</v>
      </c>
      <c r="I28" s="1"/>
      <c r="J28" s="1">
        <v>8944</v>
      </c>
    </row>
    <row r="29" spans="1:10" s="6" customFormat="1" ht="21.75" customHeight="1" x14ac:dyDescent="0.5">
      <c r="A29" s="6" t="s">
        <v>206</v>
      </c>
      <c r="B29" s="15"/>
      <c r="C29" s="16"/>
      <c r="D29" s="2">
        <v>2053</v>
      </c>
      <c r="E29" s="1"/>
      <c r="F29" s="2">
        <v>0</v>
      </c>
      <c r="G29" s="1"/>
      <c r="H29" s="1">
        <v>0</v>
      </c>
      <c r="I29" s="1"/>
      <c r="J29" s="1">
        <v>0</v>
      </c>
    </row>
    <row r="30" spans="1:10" s="6" customFormat="1" ht="21.75" customHeight="1" x14ac:dyDescent="0.5">
      <c r="A30" s="6" t="s">
        <v>26</v>
      </c>
      <c r="B30" s="15"/>
      <c r="C30" s="16"/>
      <c r="D30" s="4">
        <v>20776</v>
      </c>
      <c r="E30" s="1"/>
      <c r="F30" s="4">
        <v>14904</v>
      </c>
      <c r="G30" s="1"/>
      <c r="H30" s="8">
        <v>5680</v>
      </c>
      <c r="I30" s="1"/>
      <c r="J30" s="8">
        <v>6204</v>
      </c>
    </row>
    <row r="31" spans="1:10" s="6" customFormat="1" ht="21.75" customHeight="1" x14ac:dyDescent="0.5">
      <c r="A31" s="5" t="s">
        <v>12</v>
      </c>
      <c r="B31" s="7"/>
      <c r="D31" s="10">
        <f>SUM(D20:D30)</f>
        <v>2000015</v>
      </c>
      <c r="E31" s="1"/>
      <c r="F31" s="10">
        <f>SUM(F20:F30)</f>
        <v>1881814</v>
      </c>
      <c r="G31" s="1"/>
      <c r="H31" s="10">
        <f>SUM(H20:H30)</f>
        <v>1597475</v>
      </c>
      <c r="I31" s="1"/>
      <c r="J31" s="10">
        <f>SUM(J20:J30)</f>
        <v>1548940</v>
      </c>
    </row>
    <row r="32" spans="1:10" s="6" customFormat="1" ht="21.75" customHeight="1" thickBot="1" x14ac:dyDescent="0.55000000000000004">
      <c r="A32" s="5" t="s">
        <v>21</v>
      </c>
      <c r="B32" s="7"/>
      <c r="D32" s="11">
        <f>SUM(D18,D31)</f>
        <v>3098259</v>
      </c>
      <c r="E32" s="1"/>
      <c r="F32" s="11">
        <f>SUM(F18,F31)</f>
        <v>2977909</v>
      </c>
      <c r="G32" s="1"/>
      <c r="H32" s="11">
        <f>SUM(H18,H31)</f>
        <v>2556801</v>
      </c>
      <c r="I32" s="1"/>
      <c r="J32" s="11">
        <f>SUM(J18,J31)</f>
        <v>2471102</v>
      </c>
    </row>
    <row r="33" spans="1:10" s="6" customFormat="1" ht="21.75" customHeight="1" thickTop="1" x14ac:dyDescent="0.5">
      <c r="A33" s="5"/>
      <c r="B33" s="7"/>
      <c r="D33" s="1"/>
      <c r="E33" s="1"/>
      <c r="F33" s="1"/>
      <c r="G33" s="1"/>
      <c r="H33" s="1"/>
      <c r="I33" s="1"/>
      <c r="J33" s="1"/>
    </row>
    <row r="34" spans="1:10" ht="21.75" customHeight="1" x14ac:dyDescent="0.5">
      <c r="B34" s="17"/>
      <c r="C34" s="17"/>
    </row>
    <row r="35" spans="1:10" ht="21.75" customHeight="1" x14ac:dyDescent="0.5">
      <c r="A35" s="16" t="s">
        <v>235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9" customFormat="1" ht="21.75" customHeight="1" x14ac:dyDescent="0.5">
      <c r="A36" s="19" t="s">
        <v>110</v>
      </c>
      <c r="B36" s="18"/>
    </row>
    <row r="37" spans="1:10" s="19" customFormat="1" ht="21.75" customHeight="1" x14ac:dyDescent="0.5">
      <c r="A37" s="19" t="s">
        <v>114</v>
      </c>
      <c r="B37" s="18"/>
    </row>
    <row r="38" spans="1:10" s="19" customFormat="1" ht="21.75" customHeight="1" x14ac:dyDescent="0.5">
      <c r="A38" s="19" t="s">
        <v>236</v>
      </c>
      <c r="B38" s="18"/>
    </row>
    <row r="39" spans="1:10" ht="21.75" customHeight="1" x14ac:dyDescent="0.5">
      <c r="C39" s="33"/>
      <c r="J39" s="20" t="s">
        <v>143</v>
      </c>
    </row>
    <row r="40" spans="1:10" s="19" customFormat="1" ht="21.75" customHeight="1" x14ac:dyDescent="0.5">
      <c r="B40" s="21"/>
      <c r="D40" s="117" t="s">
        <v>45</v>
      </c>
      <c r="E40" s="117"/>
      <c r="F40" s="117"/>
      <c r="G40" s="22"/>
      <c r="H40" s="117" t="s">
        <v>20</v>
      </c>
      <c r="I40" s="117"/>
      <c r="J40" s="117"/>
    </row>
    <row r="41" spans="1:10" ht="21.75" customHeight="1" x14ac:dyDescent="0.5">
      <c r="B41" s="23" t="s">
        <v>0</v>
      </c>
      <c r="D41" s="24" t="s">
        <v>237</v>
      </c>
      <c r="E41" s="25"/>
      <c r="F41" s="24" t="s">
        <v>193</v>
      </c>
      <c r="G41" s="25"/>
      <c r="H41" s="24" t="s">
        <v>237</v>
      </c>
      <c r="I41" s="25"/>
      <c r="J41" s="24" t="s">
        <v>193</v>
      </c>
    </row>
    <row r="42" spans="1:10" ht="21.75" customHeight="1" x14ac:dyDescent="0.5">
      <c r="B42" s="26"/>
      <c r="D42" s="25" t="s">
        <v>52</v>
      </c>
      <c r="E42" s="25"/>
      <c r="F42" s="25" t="s">
        <v>53</v>
      </c>
      <c r="G42" s="25"/>
      <c r="H42" s="25" t="s">
        <v>52</v>
      </c>
      <c r="I42" s="25"/>
      <c r="J42" s="25" t="s">
        <v>53</v>
      </c>
    </row>
    <row r="43" spans="1:10" ht="21.75" customHeight="1" x14ac:dyDescent="0.5">
      <c r="B43" s="26"/>
      <c r="D43" s="25" t="s">
        <v>54</v>
      </c>
      <c r="E43" s="25"/>
      <c r="F43" s="25"/>
      <c r="G43" s="25"/>
      <c r="H43" s="25" t="s">
        <v>54</v>
      </c>
      <c r="I43" s="25"/>
      <c r="J43" s="25"/>
    </row>
    <row r="44" spans="1:10" s="6" customFormat="1" ht="21.75" customHeight="1" x14ac:dyDescent="0.5">
      <c r="A44" s="5" t="s">
        <v>38</v>
      </c>
      <c r="B44" s="7"/>
      <c r="F44" s="27"/>
      <c r="J44" s="27"/>
    </row>
    <row r="45" spans="1:10" s="6" customFormat="1" ht="21.75" customHeight="1" x14ac:dyDescent="0.5">
      <c r="A45" s="5" t="s">
        <v>13</v>
      </c>
      <c r="B45" s="7"/>
    </row>
    <row r="46" spans="1:10" s="6" customFormat="1" ht="21.75" customHeight="1" x14ac:dyDescent="0.5">
      <c r="A46" s="6" t="s">
        <v>111</v>
      </c>
      <c r="B46" s="7"/>
    </row>
    <row r="47" spans="1:10" s="6" customFormat="1" ht="21.75" customHeight="1" x14ac:dyDescent="0.5">
      <c r="A47" s="6" t="s">
        <v>112</v>
      </c>
      <c r="B47" s="15"/>
      <c r="C47" s="16"/>
      <c r="D47" s="1">
        <v>673000</v>
      </c>
      <c r="E47" s="1"/>
      <c r="F47" s="1">
        <v>688638</v>
      </c>
      <c r="G47" s="1"/>
      <c r="H47" s="1">
        <v>613000</v>
      </c>
      <c r="I47" s="1"/>
      <c r="J47" s="1">
        <v>615000</v>
      </c>
    </row>
    <row r="48" spans="1:10" s="6" customFormat="1" ht="21.75" customHeight="1" x14ac:dyDescent="0.5">
      <c r="A48" s="6" t="s">
        <v>95</v>
      </c>
      <c r="B48" s="15">
        <v>2</v>
      </c>
      <c r="C48" s="16"/>
      <c r="D48" s="2">
        <v>400255</v>
      </c>
      <c r="E48" s="1"/>
      <c r="F48" s="2">
        <v>357222</v>
      </c>
      <c r="G48" s="1"/>
      <c r="H48" s="1">
        <v>270298</v>
      </c>
      <c r="I48" s="1"/>
      <c r="J48" s="1">
        <v>226118</v>
      </c>
    </row>
    <row r="49" spans="1:10" s="6" customFormat="1" ht="21.75" customHeight="1" x14ac:dyDescent="0.5">
      <c r="A49" s="6" t="s">
        <v>166</v>
      </c>
      <c r="B49" s="15"/>
      <c r="C49" s="16"/>
      <c r="D49" s="2">
        <v>11843</v>
      </c>
      <c r="E49" s="1"/>
      <c r="F49" s="2">
        <v>11610</v>
      </c>
      <c r="G49" s="1"/>
      <c r="H49" s="1">
        <v>5175</v>
      </c>
      <c r="I49" s="1"/>
      <c r="J49" s="1">
        <v>7316</v>
      </c>
    </row>
    <row r="50" spans="1:10" s="6" customFormat="1" ht="21.75" customHeight="1" x14ac:dyDescent="0.5">
      <c r="A50" s="6" t="s">
        <v>207</v>
      </c>
      <c r="B50" s="15">
        <v>2</v>
      </c>
      <c r="D50" s="2">
        <v>0</v>
      </c>
      <c r="E50" s="1"/>
      <c r="F50" s="2">
        <v>0</v>
      </c>
      <c r="G50" s="1"/>
      <c r="H50" s="1">
        <v>55000</v>
      </c>
      <c r="I50" s="1"/>
      <c r="J50" s="1">
        <v>65000</v>
      </c>
    </row>
    <row r="51" spans="1:10" s="6" customFormat="1" ht="21.75" customHeight="1" x14ac:dyDescent="0.5">
      <c r="A51" s="6" t="s">
        <v>27</v>
      </c>
      <c r="B51" s="15">
        <v>11</v>
      </c>
      <c r="C51" s="16"/>
      <c r="D51" s="2">
        <v>103082</v>
      </c>
      <c r="E51" s="1"/>
      <c r="F51" s="2">
        <v>109109</v>
      </c>
      <c r="G51" s="1"/>
      <c r="H51" s="1">
        <v>78981</v>
      </c>
      <c r="I51" s="1"/>
      <c r="J51" s="1">
        <v>86840</v>
      </c>
    </row>
    <row r="52" spans="1:10" s="6" customFormat="1" ht="21.75" customHeight="1" x14ac:dyDescent="0.5">
      <c r="A52" s="6" t="s">
        <v>96</v>
      </c>
      <c r="B52" s="15"/>
      <c r="C52" s="16"/>
      <c r="D52" s="1">
        <v>7126</v>
      </c>
      <c r="E52" s="1"/>
      <c r="F52" s="1">
        <v>11304</v>
      </c>
      <c r="G52" s="1"/>
      <c r="H52" s="1">
        <v>496</v>
      </c>
      <c r="I52" s="1"/>
      <c r="J52" s="1">
        <v>0</v>
      </c>
    </row>
    <row r="53" spans="1:10" s="6" customFormat="1" ht="21.75" customHeight="1" x14ac:dyDescent="0.5">
      <c r="A53" s="6" t="s">
        <v>28</v>
      </c>
      <c r="B53" s="15"/>
      <c r="C53" s="16"/>
      <c r="D53" s="4">
        <v>37942</v>
      </c>
      <c r="E53" s="1"/>
      <c r="F53" s="4">
        <v>26592</v>
      </c>
      <c r="G53" s="1"/>
      <c r="H53" s="4">
        <v>24098</v>
      </c>
      <c r="I53" s="1"/>
      <c r="J53" s="4">
        <v>23503</v>
      </c>
    </row>
    <row r="54" spans="1:10" s="6" customFormat="1" ht="21.75" customHeight="1" x14ac:dyDescent="0.5">
      <c r="A54" s="5" t="s">
        <v>14</v>
      </c>
      <c r="B54" s="7"/>
      <c r="D54" s="9">
        <f>SUM(D46:D53)</f>
        <v>1233248</v>
      </c>
      <c r="E54" s="1"/>
      <c r="F54" s="9">
        <f>SUM(F46:F53)</f>
        <v>1204475</v>
      </c>
      <c r="G54" s="1"/>
      <c r="H54" s="9">
        <f>SUM(H46:H53)</f>
        <v>1047048</v>
      </c>
      <c r="I54" s="1"/>
      <c r="J54" s="9">
        <f>SUM(J46:J53)</f>
        <v>1023777</v>
      </c>
    </row>
    <row r="55" spans="1:10" s="6" customFormat="1" ht="21.75" customHeight="1" x14ac:dyDescent="0.5">
      <c r="A55" s="5" t="s">
        <v>15</v>
      </c>
      <c r="B55" s="7"/>
      <c r="D55" s="1"/>
      <c r="E55" s="1"/>
      <c r="F55" s="1"/>
      <c r="G55" s="1"/>
      <c r="H55" s="1"/>
      <c r="I55" s="1"/>
      <c r="J55" s="1"/>
    </row>
    <row r="56" spans="1:10" s="6" customFormat="1" ht="21.75" customHeight="1" x14ac:dyDescent="0.5">
      <c r="A56" s="6" t="s">
        <v>167</v>
      </c>
      <c r="B56" s="7"/>
      <c r="D56" s="1">
        <v>80203</v>
      </c>
      <c r="E56" s="1"/>
      <c r="F56" s="1">
        <v>82177</v>
      </c>
      <c r="G56" s="1"/>
      <c r="H56" s="1">
        <v>64983</v>
      </c>
      <c r="I56" s="1"/>
      <c r="J56" s="1">
        <v>68734</v>
      </c>
    </row>
    <row r="57" spans="1:10" s="6" customFormat="1" ht="21.75" customHeight="1" x14ac:dyDescent="0.5">
      <c r="A57" s="6" t="s">
        <v>97</v>
      </c>
      <c r="B57" s="15">
        <v>11</v>
      </c>
      <c r="C57" s="16"/>
      <c r="D57" s="1">
        <v>299641</v>
      </c>
      <c r="E57" s="1"/>
      <c r="F57" s="1">
        <v>266606</v>
      </c>
      <c r="G57" s="1"/>
      <c r="H57" s="1">
        <v>295537</v>
      </c>
      <c r="I57" s="1"/>
      <c r="J57" s="1">
        <v>229511</v>
      </c>
    </row>
    <row r="58" spans="1:10" s="6" customFormat="1" ht="21.75" customHeight="1" x14ac:dyDescent="0.5">
      <c r="A58" s="6" t="s">
        <v>102</v>
      </c>
      <c r="B58" s="15"/>
      <c r="C58" s="16"/>
      <c r="D58" s="1">
        <v>23637</v>
      </c>
      <c r="E58" s="1"/>
      <c r="F58" s="1">
        <v>22936</v>
      </c>
      <c r="G58" s="1"/>
      <c r="H58" s="1">
        <v>17522</v>
      </c>
      <c r="I58" s="1"/>
      <c r="J58" s="1">
        <v>17717</v>
      </c>
    </row>
    <row r="59" spans="1:10" s="6" customFormat="1" ht="21.75" customHeight="1" x14ac:dyDescent="0.5">
      <c r="A59" s="6" t="s">
        <v>208</v>
      </c>
      <c r="B59" s="15"/>
      <c r="C59" s="16"/>
      <c r="D59" s="1">
        <v>94542</v>
      </c>
      <c r="E59" s="1"/>
      <c r="F59" s="1">
        <v>90021</v>
      </c>
      <c r="G59" s="1"/>
      <c r="H59" s="1">
        <v>55408</v>
      </c>
      <c r="I59" s="1"/>
      <c r="J59" s="1">
        <v>51341</v>
      </c>
    </row>
    <row r="60" spans="1:10" s="6" customFormat="1" ht="21.75" customHeight="1" x14ac:dyDescent="0.5">
      <c r="A60" s="6" t="s">
        <v>119</v>
      </c>
      <c r="B60" s="15"/>
      <c r="C60" s="16"/>
      <c r="D60" s="8">
        <v>966</v>
      </c>
      <c r="E60" s="1"/>
      <c r="F60" s="8">
        <v>1710</v>
      </c>
      <c r="G60" s="1"/>
      <c r="H60" s="8">
        <v>0</v>
      </c>
      <c r="I60" s="1"/>
      <c r="J60" s="8">
        <v>1566</v>
      </c>
    </row>
    <row r="61" spans="1:10" s="6" customFormat="1" ht="21.75" customHeight="1" x14ac:dyDescent="0.5">
      <c r="A61" s="5" t="s">
        <v>16</v>
      </c>
      <c r="B61" s="7"/>
      <c r="D61" s="8">
        <f>SUM(D56:D60)</f>
        <v>498989</v>
      </c>
      <c r="E61" s="1"/>
      <c r="F61" s="8">
        <f>SUM(F56:F60)</f>
        <v>463450</v>
      </c>
      <c r="G61" s="1"/>
      <c r="H61" s="8">
        <f>SUM(H56:H60)</f>
        <v>433450</v>
      </c>
      <c r="I61" s="1"/>
      <c r="J61" s="8">
        <f>SUM(J56:J60)</f>
        <v>368869</v>
      </c>
    </row>
    <row r="62" spans="1:10" s="6" customFormat="1" ht="21.75" customHeight="1" x14ac:dyDescent="0.5">
      <c r="A62" s="5" t="s">
        <v>17</v>
      </c>
      <c r="B62" s="12"/>
      <c r="C62" s="12"/>
      <c r="D62" s="8">
        <f>SUM(D54,D61)</f>
        <v>1732237</v>
      </c>
      <c r="E62" s="1"/>
      <c r="F62" s="8">
        <f>SUM(F54,F61)</f>
        <v>1667925</v>
      </c>
      <c r="G62" s="1"/>
      <c r="H62" s="8">
        <f>SUM(H54,H61)</f>
        <v>1480498</v>
      </c>
      <c r="I62" s="1"/>
      <c r="J62" s="8">
        <f>SUM(J54,J61)</f>
        <v>1392646</v>
      </c>
    </row>
    <row r="65" spans="1:10" ht="21.75" customHeight="1" x14ac:dyDescent="0.5">
      <c r="A65" s="16" t="s">
        <v>235</v>
      </c>
      <c r="I65" s="17"/>
      <c r="J65" s="17"/>
    </row>
    <row r="66" spans="1:10" s="19" customFormat="1" ht="21.75" customHeight="1" x14ac:dyDescent="0.5">
      <c r="A66" s="19" t="s">
        <v>110</v>
      </c>
      <c r="B66" s="18"/>
    </row>
    <row r="67" spans="1:10" s="19" customFormat="1" ht="21.75" customHeight="1" x14ac:dyDescent="0.5">
      <c r="A67" s="19" t="s">
        <v>114</v>
      </c>
      <c r="B67" s="18"/>
    </row>
    <row r="68" spans="1:10" s="19" customFormat="1" ht="21.75" customHeight="1" x14ac:dyDescent="0.5">
      <c r="A68" s="19" t="s">
        <v>236</v>
      </c>
      <c r="B68" s="18"/>
    </row>
    <row r="69" spans="1:10" ht="21.75" customHeight="1" x14ac:dyDescent="0.5">
      <c r="C69" s="33"/>
      <c r="J69" s="20" t="s">
        <v>143</v>
      </c>
    </row>
    <row r="70" spans="1:10" s="19" customFormat="1" ht="21.75" customHeight="1" x14ac:dyDescent="0.5">
      <c r="B70" s="21"/>
      <c r="D70" s="117" t="s">
        <v>45</v>
      </c>
      <c r="E70" s="117"/>
      <c r="F70" s="117"/>
      <c r="G70" s="22"/>
      <c r="H70" s="117" t="s">
        <v>20</v>
      </c>
      <c r="I70" s="117"/>
      <c r="J70" s="117"/>
    </row>
    <row r="71" spans="1:10" ht="21.75" customHeight="1" x14ac:dyDescent="0.5">
      <c r="B71" s="23" t="s">
        <v>0</v>
      </c>
      <c r="D71" s="24" t="s">
        <v>237</v>
      </c>
      <c r="E71" s="25"/>
      <c r="F71" s="24" t="s">
        <v>193</v>
      </c>
      <c r="G71" s="25"/>
      <c r="H71" s="24" t="s">
        <v>237</v>
      </c>
      <c r="I71" s="25"/>
      <c r="J71" s="24" t="s">
        <v>193</v>
      </c>
    </row>
    <row r="72" spans="1:10" ht="21.75" customHeight="1" x14ac:dyDescent="0.5">
      <c r="B72" s="26"/>
      <c r="D72" s="25" t="s">
        <v>52</v>
      </c>
      <c r="E72" s="25"/>
      <c r="F72" s="25" t="s">
        <v>53</v>
      </c>
      <c r="G72" s="25"/>
      <c r="H72" s="25" t="s">
        <v>52</v>
      </c>
      <c r="I72" s="25"/>
      <c r="J72" s="25" t="s">
        <v>53</v>
      </c>
    </row>
    <row r="73" spans="1:10" ht="21.75" customHeight="1" x14ac:dyDescent="0.5">
      <c r="B73" s="26"/>
      <c r="D73" s="25" t="s">
        <v>54</v>
      </c>
      <c r="E73" s="25"/>
      <c r="F73" s="25"/>
      <c r="G73" s="25"/>
      <c r="H73" s="25" t="s">
        <v>54</v>
      </c>
      <c r="I73" s="25"/>
      <c r="J73" s="25"/>
    </row>
    <row r="74" spans="1:10" s="6" customFormat="1" ht="21.75" customHeight="1" x14ac:dyDescent="0.5">
      <c r="A74" s="5" t="s">
        <v>18</v>
      </c>
      <c r="B74" s="12"/>
      <c r="C74" s="12"/>
      <c r="F74" s="27"/>
      <c r="J74" s="27"/>
    </row>
    <row r="75" spans="1:10" s="6" customFormat="1" ht="21.75" customHeight="1" x14ac:dyDescent="0.5">
      <c r="A75" s="6" t="s">
        <v>29</v>
      </c>
      <c r="B75" s="7">
        <v>12</v>
      </c>
    </row>
    <row r="76" spans="1:10" s="6" customFormat="1" ht="21.75" customHeight="1" x14ac:dyDescent="0.5">
      <c r="A76" s="6" t="s">
        <v>30</v>
      </c>
      <c r="B76" s="7"/>
    </row>
    <row r="77" spans="1:10" s="6" customFormat="1" ht="21.75" customHeight="1" x14ac:dyDescent="0.5">
      <c r="A77" s="6" t="s">
        <v>168</v>
      </c>
      <c r="B77" s="7"/>
    </row>
    <row r="78" spans="1:10" s="6" customFormat="1" ht="21.75" customHeight="1" x14ac:dyDescent="0.5">
      <c r="A78" s="6" t="s">
        <v>227</v>
      </c>
      <c r="B78" s="7"/>
    </row>
    <row r="79" spans="1:10" s="6" customFormat="1" ht="21.75" customHeight="1" thickBot="1" x14ac:dyDescent="0.55000000000000004">
      <c r="A79" s="6" t="s">
        <v>228</v>
      </c>
      <c r="B79" s="7"/>
      <c r="D79" s="11">
        <v>323400</v>
      </c>
      <c r="E79" s="1"/>
      <c r="F79" s="11">
        <v>339393</v>
      </c>
      <c r="G79" s="1"/>
      <c r="H79" s="11">
        <v>323400</v>
      </c>
      <c r="I79" s="1"/>
      <c r="J79" s="11">
        <v>339393</v>
      </c>
    </row>
    <row r="80" spans="1:10" s="6" customFormat="1" ht="21.75" customHeight="1" thickTop="1" x14ac:dyDescent="0.5">
      <c r="A80" s="6" t="s">
        <v>164</v>
      </c>
      <c r="B80" s="7"/>
      <c r="D80" s="1"/>
      <c r="E80" s="1"/>
      <c r="F80" s="1"/>
      <c r="G80" s="1"/>
      <c r="H80" s="1"/>
      <c r="I80" s="1"/>
      <c r="J80" s="1"/>
    </row>
    <row r="81" spans="1:10" s="6" customFormat="1" ht="21.75" customHeight="1" x14ac:dyDescent="0.5">
      <c r="A81" s="6" t="s">
        <v>168</v>
      </c>
      <c r="B81" s="7"/>
      <c r="D81" s="1">
        <v>323400</v>
      </c>
      <c r="E81" s="1"/>
      <c r="F81" s="1">
        <v>323400</v>
      </c>
      <c r="G81" s="1"/>
      <c r="H81" s="1">
        <v>323400</v>
      </c>
      <c r="I81" s="1"/>
      <c r="J81" s="1">
        <v>323400</v>
      </c>
    </row>
    <row r="82" spans="1:10" s="6" customFormat="1" ht="21.75" customHeight="1" x14ac:dyDescent="0.5">
      <c r="A82" s="6" t="s">
        <v>47</v>
      </c>
      <c r="B82" s="7"/>
      <c r="D82" s="2">
        <v>50281</v>
      </c>
      <c r="E82" s="1"/>
      <c r="F82" s="2">
        <v>50281</v>
      </c>
      <c r="G82" s="1"/>
      <c r="H82" s="2">
        <v>50281</v>
      </c>
      <c r="I82" s="1"/>
      <c r="J82" s="2">
        <v>50281</v>
      </c>
    </row>
    <row r="83" spans="1:10" s="6" customFormat="1" ht="21.75" customHeight="1" x14ac:dyDescent="0.5">
      <c r="A83" s="6" t="s">
        <v>103</v>
      </c>
      <c r="B83" s="28"/>
      <c r="D83" s="2">
        <v>37552</v>
      </c>
      <c r="E83" s="1"/>
      <c r="F83" s="2">
        <v>37552</v>
      </c>
      <c r="G83" s="1"/>
      <c r="H83" s="2">
        <v>0</v>
      </c>
      <c r="I83" s="1"/>
      <c r="J83" s="2">
        <v>0</v>
      </c>
    </row>
    <row r="84" spans="1:10" s="6" customFormat="1" ht="21.75" customHeight="1" x14ac:dyDescent="0.5">
      <c r="A84" s="6" t="s">
        <v>4</v>
      </c>
      <c r="B84" s="7"/>
      <c r="D84" s="3"/>
      <c r="E84" s="1"/>
      <c r="F84" s="3"/>
      <c r="G84" s="1"/>
      <c r="H84" s="2"/>
      <c r="I84" s="1"/>
      <c r="J84" s="3"/>
    </row>
    <row r="85" spans="1:10" s="6" customFormat="1" ht="21.75" customHeight="1" x14ac:dyDescent="0.5">
      <c r="A85" s="6" t="s">
        <v>31</v>
      </c>
      <c r="B85" s="7"/>
      <c r="D85" s="1">
        <v>32340</v>
      </c>
      <c r="E85" s="1"/>
      <c r="F85" s="1">
        <v>32340</v>
      </c>
      <c r="G85" s="1"/>
      <c r="H85" s="1">
        <v>32340</v>
      </c>
      <c r="I85" s="1"/>
      <c r="J85" s="1">
        <v>32340</v>
      </c>
    </row>
    <row r="86" spans="1:10" s="6" customFormat="1" ht="21.75" customHeight="1" x14ac:dyDescent="0.5">
      <c r="A86" s="6" t="s">
        <v>32</v>
      </c>
      <c r="B86" s="7"/>
      <c r="D86" s="1">
        <v>711816</v>
      </c>
      <c r="E86" s="1"/>
      <c r="F86" s="1">
        <v>674374</v>
      </c>
      <c r="G86" s="1"/>
      <c r="H86" s="1">
        <v>534878</v>
      </c>
      <c r="I86" s="1"/>
      <c r="J86" s="1">
        <v>537031</v>
      </c>
    </row>
    <row r="87" spans="1:10" s="6" customFormat="1" ht="21.75" customHeight="1" x14ac:dyDescent="0.5">
      <c r="A87" s="6" t="s">
        <v>55</v>
      </c>
      <c r="B87" s="7"/>
      <c r="D87" s="8">
        <v>176376</v>
      </c>
      <c r="E87" s="1"/>
      <c r="F87" s="8">
        <v>181659</v>
      </c>
      <c r="G87" s="1"/>
      <c r="H87" s="8">
        <v>135404</v>
      </c>
      <c r="I87" s="1"/>
      <c r="J87" s="8">
        <v>135404</v>
      </c>
    </row>
    <row r="88" spans="1:10" s="6" customFormat="1" ht="21.75" customHeight="1" x14ac:dyDescent="0.5">
      <c r="A88" s="6" t="s">
        <v>98</v>
      </c>
      <c r="B88" s="7"/>
      <c r="D88" s="1">
        <f>SUM(D81:D87)</f>
        <v>1331765</v>
      </c>
      <c r="E88" s="1"/>
      <c r="F88" s="1">
        <f>SUM(F81:F87)</f>
        <v>1299606</v>
      </c>
      <c r="G88" s="1"/>
      <c r="H88" s="1">
        <f>SUM(H81:H87)</f>
        <v>1076303</v>
      </c>
      <c r="I88" s="1"/>
      <c r="J88" s="1">
        <f>SUM(J81:J87)</f>
        <v>1078456</v>
      </c>
    </row>
    <row r="89" spans="1:10" s="6" customFormat="1" ht="21.75" customHeight="1" x14ac:dyDescent="0.5">
      <c r="A89" s="6" t="s">
        <v>67</v>
      </c>
      <c r="B89" s="7"/>
      <c r="D89" s="8">
        <v>34257</v>
      </c>
      <c r="E89" s="1"/>
      <c r="F89" s="8">
        <v>10378</v>
      </c>
      <c r="G89" s="1"/>
      <c r="H89" s="13">
        <v>0</v>
      </c>
      <c r="I89" s="1"/>
      <c r="J89" s="13">
        <v>0</v>
      </c>
    </row>
    <row r="90" spans="1:10" s="6" customFormat="1" ht="21.75" customHeight="1" x14ac:dyDescent="0.5">
      <c r="A90" s="5" t="s">
        <v>19</v>
      </c>
      <c r="B90" s="7"/>
      <c r="D90" s="8">
        <f>SUM(D88:D89)</f>
        <v>1366022</v>
      </c>
      <c r="E90" s="1"/>
      <c r="F90" s="8">
        <f>SUM(F88:F89)</f>
        <v>1309984</v>
      </c>
      <c r="G90" s="1"/>
      <c r="H90" s="8">
        <f>SUM(H88:H89)</f>
        <v>1076303</v>
      </c>
      <c r="I90" s="1"/>
      <c r="J90" s="8">
        <f>SUM(J88:J89)</f>
        <v>1078456</v>
      </c>
    </row>
    <row r="91" spans="1:10" s="6" customFormat="1" ht="21.75" customHeight="1" thickBot="1" x14ac:dyDescent="0.55000000000000004">
      <c r="A91" s="5" t="s">
        <v>22</v>
      </c>
      <c r="B91" s="7"/>
      <c r="D91" s="11">
        <f>SUM(D62+D89+D88)</f>
        <v>3098259</v>
      </c>
      <c r="E91" s="1"/>
      <c r="F91" s="11">
        <f>SUM(F62+F89+F88)</f>
        <v>2977909</v>
      </c>
      <c r="G91" s="1"/>
      <c r="H91" s="11">
        <f>SUM(H62+H89+H88)</f>
        <v>2556801</v>
      </c>
      <c r="I91" s="1"/>
      <c r="J91" s="11">
        <f>SUM(J62+J89+J88)</f>
        <v>2471102</v>
      </c>
    </row>
    <row r="92" spans="1:10" s="6" customFormat="1" ht="21.75" customHeight="1" thickTop="1" x14ac:dyDescent="0.5">
      <c r="B92" s="7"/>
      <c r="D92" s="14">
        <f>D91-D32</f>
        <v>0</v>
      </c>
      <c r="E92" s="14"/>
      <c r="F92" s="14">
        <f>F91-F32</f>
        <v>0</v>
      </c>
      <c r="G92" s="14"/>
      <c r="H92" s="14">
        <f>H91-H32</f>
        <v>0</v>
      </c>
      <c r="I92" s="14"/>
      <c r="J92" s="14">
        <f>J91-J32</f>
        <v>0</v>
      </c>
    </row>
    <row r="94" spans="1:10" ht="21.75" customHeight="1" x14ac:dyDescent="0.5">
      <c r="A94" s="16" t="s">
        <v>235</v>
      </c>
      <c r="B94" s="17"/>
      <c r="C94" s="17"/>
    </row>
    <row r="95" spans="1:10" ht="21.75" customHeight="1" x14ac:dyDescent="0.5">
      <c r="B95" s="17"/>
      <c r="C95" s="17"/>
    </row>
    <row r="96" spans="1:10" ht="21.75" customHeight="1" x14ac:dyDescent="0.5">
      <c r="B96" s="17"/>
      <c r="C96" s="17"/>
      <c r="D96" s="17"/>
      <c r="E96" s="17"/>
      <c r="G96" s="17"/>
      <c r="H96" s="17"/>
      <c r="I96" s="17"/>
    </row>
    <row r="97" spans="1:10" ht="21.75" customHeight="1" x14ac:dyDescent="0.5">
      <c r="A97" s="33"/>
      <c r="B97" s="33"/>
      <c r="C97" s="33"/>
      <c r="D97" s="33"/>
      <c r="E97" s="29"/>
      <c r="F97" s="29"/>
      <c r="G97" s="29"/>
      <c r="H97" s="29"/>
      <c r="I97" s="29"/>
      <c r="J97" s="29"/>
    </row>
    <row r="98" spans="1:10" ht="21.75" customHeight="1" x14ac:dyDescent="0.5">
      <c r="A98" s="30"/>
      <c r="B98" s="31"/>
      <c r="C98" s="17"/>
      <c r="D98" s="33"/>
      <c r="E98" s="17"/>
      <c r="G98" s="17"/>
      <c r="H98" s="17"/>
      <c r="I98" s="17"/>
    </row>
    <row r="99" spans="1:10" ht="21.75" customHeight="1" x14ac:dyDescent="0.5">
      <c r="A99" s="116" t="s">
        <v>8</v>
      </c>
      <c r="B99" s="116"/>
      <c r="E99" s="116" t="s">
        <v>8</v>
      </c>
      <c r="F99" s="116"/>
      <c r="G99" s="116"/>
      <c r="H99" s="116"/>
      <c r="I99" s="116"/>
      <c r="J99" s="116"/>
    </row>
    <row r="100" spans="1:10" ht="21.75" customHeight="1" x14ac:dyDescent="0.5">
      <c r="A100" s="33"/>
      <c r="B100" s="32"/>
      <c r="D100" s="33"/>
      <c r="E100" s="33"/>
      <c r="F100" s="33"/>
      <c r="G100" s="33"/>
      <c r="H100" s="33"/>
      <c r="I100" s="33"/>
      <c r="J100" s="33"/>
    </row>
  </sheetData>
  <mergeCells count="8">
    <mergeCell ref="A99:B99"/>
    <mergeCell ref="E99:J99"/>
    <mergeCell ref="D5:F5"/>
    <mergeCell ref="D40:F40"/>
    <mergeCell ref="H40:J40"/>
    <mergeCell ref="D70:F70"/>
    <mergeCell ref="H70:J70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2" manualBreakCount="2">
    <brk id="3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8"/>
  <sheetViews>
    <sheetView showGridLines="0" view="pageBreakPreview" topLeftCell="A70" zoomScale="85" zoomScaleNormal="100" zoomScaleSheetLayoutView="85" workbookViewId="0">
      <selection activeCell="A89" sqref="A89"/>
    </sheetView>
  </sheetViews>
  <sheetFormatPr defaultColWidth="9.140625" defaultRowHeight="21.75" customHeight="1" x14ac:dyDescent="0.5"/>
  <cols>
    <col min="1" max="1" width="46.7109375" style="70" customWidth="1"/>
    <col min="2" max="2" width="5.7109375" style="71" customWidth="1"/>
    <col min="3" max="3" width="1.140625" style="70" customWidth="1"/>
    <col min="4" max="4" width="14.7109375" style="70" customWidth="1"/>
    <col min="5" max="5" width="1.7109375" style="70" customWidth="1"/>
    <col min="6" max="6" width="14.7109375" style="70" customWidth="1"/>
    <col min="7" max="7" width="1.7109375" style="70" customWidth="1"/>
    <col min="8" max="8" width="14.7109375" style="70" customWidth="1"/>
    <col min="9" max="9" width="1.7109375" style="70" customWidth="1"/>
    <col min="10" max="10" width="14.7109375" style="70" customWidth="1"/>
    <col min="11" max="11" width="19" style="70" customWidth="1"/>
    <col min="12" max="12" width="13.7109375" style="70" customWidth="1"/>
    <col min="13" max="16384" width="9.140625" style="70"/>
  </cols>
  <sheetData>
    <row r="1" spans="1:10" ht="21.75" customHeight="1" x14ac:dyDescent="0.5">
      <c r="J1" s="72" t="s">
        <v>56</v>
      </c>
    </row>
    <row r="2" spans="1:10" s="73" customFormat="1" ht="21.75" customHeight="1" x14ac:dyDescent="0.5">
      <c r="A2" s="73" t="s">
        <v>110</v>
      </c>
      <c r="B2" s="74"/>
    </row>
    <row r="3" spans="1:10" s="73" customFormat="1" ht="21.75" customHeight="1" x14ac:dyDescent="0.5">
      <c r="A3" s="73" t="s">
        <v>104</v>
      </c>
      <c r="B3" s="74"/>
    </row>
    <row r="4" spans="1:10" s="73" customFormat="1" ht="21.75" customHeight="1" x14ac:dyDescent="0.5">
      <c r="A4" s="73" t="s">
        <v>238</v>
      </c>
      <c r="B4" s="74"/>
    </row>
    <row r="5" spans="1:10" ht="21.75" customHeight="1" x14ac:dyDescent="0.5">
      <c r="C5" s="75"/>
      <c r="J5" s="72" t="s">
        <v>143</v>
      </c>
    </row>
    <row r="6" spans="1:10" s="73" customFormat="1" ht="21.75" customHeight="1" x14ac:dyDescent="0.5">
      <c r="A6" s="70"/>
      <c r="B6" s="71"/>
      <c r="C6" s="70"/>
      <c r="D6" s="76"/>
      <c r="E6" s="76" t="s">
        <v>45</v>
      </c>
      <c r="F6" s="76"/>
      <c r="G6" s="77"/>
      <c r="H6" s="76"/>
      <c r="I6" s="76" t="s">
        <v>20</v>
      </c>
      <c r="J6" s="76"/>
    </row>
    <row r="7" spans="1:10" ht="21.75" customHeight="1" x14ac:dyDescent="0.5">
      <c r="B7" s="78" t="s">
        <v>0</v>
      </c>
      <c r="D7" s="79">
        <v>2024</v>
      </c>
      <c r="E7" s="80"/>
      <c r="F7" s="79">
        <v>2023</v>
      </c>
      <c r="G7" s="80"/>
      <c r="H7" s="79">
        <v>2024</v>
      </c>
      <c r="I7" s="80"/>
      <c r="J7" s="79">
        <v>2023</v>
      </c>
    </row>
    <row r="8" spans="1:10" ht="21.75" customHeight="1" x14ac:dyDescent="0.5">
      <c r="A8" s="73" t="s">
        <v>33</v>
      </c>
      <c r="F8" s="75"/>
      <c r="H8" s="75"/>
      <c r="J8" s="75"/>
    </row>
    <row r="9" spans="1:10" ht="21.75" customHeight="1" x14ac:dyDescent="0.5">
      <c r="A9" s="70" t="s">
        <v>39</v>
      </c>
      <c r="B9" s="70"/>
      <c r="D9" s="82">
        <v>841183</v>
      </c>
      <c r="E9" s="82"/>
      <c r="F9" s="82">
        <v>757899</v>
      </c>
      <c r="G9" s="82"/>
      <c r="H9" s="82">
        <v>452451</v>
      </c>
      <c r="I9" s="82"/>
      <c r="J9" s="82">
        <v>436428</v>
      </c>
    </row>
    <row r="10" spans="1:10" ht="21.75" customHeight="1" x14ac:dyDescent="0.5">
      <c r="A10" s="70" t="s">
        <v>140</v>
      </c>
      <c r="B10" s="70"/>
      <c r="D10" s="82">
        <v>4848</v>
      </c>
      <c r="E10" s="82"/>
      <c r="F10" s="82">
        <v>3359</v>
      </c>
      <c r="G10" s="82"/>
      <c r="H10" s="82">
        <v>4461</v>
      </c>
      <c r="I10" s="82"/>
      <c r="J10" s="82">
        <v>3359</v>
      </c>
    </row>
    <row r="11" spans="1:10" ht="21.75" customHeight="1" x14ac:dyDescent="0.5">
      <c r="A11" s="70" t="s">
        <v>244</v>
      </c>
      <c r="B11" s="70"/>
      <c r="D11" s="82">
        <v>1921</v>
      </c>
      <c r="E11" s="82"/>
      <c r="F11" s="82">
        <v>2788</v>
      </c>
      <c r="G11" s="82"/>
      <c r="H11" s="82">
        <v>0</v>
      </c>
      <c r="I11" s="82"/>
      <c r="J11" s="82">
        <v>9839</v>
      </c>
    </row>
    <row r="12" spans="1:10" ht="21.75" customHeight="1" x14ac:dyDescent="0.5">
      <c r="A12" s="70" t="s">
        <v>40</v>
      </c>
      <c r="B12" s="70"/>
      <c r="D12" s="82">
        <v>2530</v>
      </c>
      <c r="E12" s="82"/>
      <c r="F12" s="82">
        <v>6085</v>
      </c>
      <c r="G12" s="82"/>
      <c r="H12" s="82">
        <v>5522</v>
      </c>
      <c r="I12" s="82"/>
      <c r="J12" s="82">
        <v>6819</v>
      </c>
    </row>
    <row r="13" spans="1:10" ht="21.75" customHeight="1" x14ac:dyDescent="0.5">
      <c r="A13" s="70" t="s">
        <v>221</v>
      </c>
      <c r="B13" s="70"/>
      <c r="D13" s="82"/>
      <c r="E13" s="82"/>
      <c r="F13" s="82"/>
      <c r="G13" s="82"/>
      <c r="H13" s="82"/>
      <c r="I13" s="82"/>
      <c r="J13" s="82"/>
    </row>
    <row r="14" spans="1:10" ht="21.75" customHeight="1" x14ac:dyDescent="0.5">
      <c r="A14" s="70" t="s">
        <v>205</v>
      </c>
      <c r="B14" s="71">
        <v>9</v>
      </c>
      <c r="D14" s="81">
        <v>4556</v>
      </c>
      <c r="E14" s="82"/>
      <c r="F14" s="81">
        <v>0</v>
      </c>
      <c r="G14" s="82">
        <v>0</v>
      </c>
      <c r="H14" s="81">
        <v>0</v>
      </c>
      <c r="I14" s="82"/>
      <c r="J14" s="81">
        <v>0</v>
      </c>
    </row>
    <row r="15" spans="1:10" ht="21.75" customHeight="1" x14ac:dyDescent="0.5">
      <c r="A15" s="73" t="s">
        <v>34</v>
      </c>
      <c r="B15" s="73"/>
      <c r="D15" s="81">
        <f>SUM(D9:D14)</f>
        <v>855038</v>
      </c>
      <c r="E15" s="82"/>
      <c r="F15" s="81">
        <f>SUM(F9:F14)</f>
        <v>770131</v>
      </c>
      <c r="G15" s="82"/>
      <c r="H15" s="81">
        <f>SUM(H9:H14)</f>
        <v>462434</v>
      </c>
      <c r="I15" s="82"/>
      <c r="J15" s="81">
        <f>SUM(J9:J14)</f>
        <v>456445</v>
      </c>
    </row>
    <row r="16" spans="1:10" ht="21.75" customHeight="1" x14ac:dyDescent="0.5">
      <c r="A16" s="73" t="s">
        <v>35</v>
      </c>
      <c r="B16" s="73"/>
      <c r="D16" s="82"/>
      <c r="E16" s="82"/>
      <c r="F16" s="82"/>
      <c r="G16" s="82"/>
      <c r="H16" s="82"/>
      <c r="I16" s="82"/>
      <c r="J16" s="82"/>
    </row>
    <row r="17" spans="1:10" ht="21.75" customHeight="1" x14ac:dyDescent="0.5">
      <c r="A17" s="70" t="s">
        <v>41</v>
      </c>
      <c r="B17" s="70"/>
      <c r="D17" s="82">
        <v>632581</v>
      </c>
      <c r="E17" s="82"/>
      <c r="F17" s="82">
        <v>569401</v>
      </c>
      <c r="G17" s="82"/>
      <c r="H17" s="82">
        <v>335617</v>
      </c>
      <c r="I17" s="82"/>
      <c r="J17" s="82">
        <v>320151</v>
      </c>
    </row>
    <row r="18" spans="1:10" ht="21.75" customHeight="1" x14ac:dyDescent="0.5">
      <c r="A18" s="70" t="s">
        <v>141</v>
      </c>
      <c r="B18" s="70"/>
      <c r="D18" s="82">
        <v>5424</v>
      </c>
      <c r="E18" s="82"/>
      <c r="F18" s="82">
        <v>6515</v>
      </c>
      <c r="G18" s="82"/>
      <c r="H18" s="82">
        <v>6090</v>
      </c>
      <c r="I18" s="82"/>
      <c r="J18" s="82">
        <v>6515</v>
      </c>
    </row>
    <row r="19" spans="1:10" ht="21.75" customHeight="1" x14ac:dyDescent="0.5">
      <c r="A19" s="70" t="s">
        <v>162</v>
      </c>
      <c r="B19" s="70"/>
      <c r="D19" s="82">
        <v>96308</v>
      </c>
      <c r="E19" s="82"/>
      <c r="F19" s="82">
        <v>79224</v>
      </c>
      <c r="G19" s="82"/>
      <c r="H19" s="82">
        <v>57203</v>
      </c>
      <c r="I19" s="82"/>
      <c r="J19" s="82">
        <v>50960</v>
      </c>
    </row>
    <row r="20" spans="1:10" ht="21.75" customHeight="1" x14ac:dyDescent="0.5">
      <c r="A20" s="70" t="s">
        <v>49</v>
      </c>
      <c r="B20" s="70"/>
      <c r="D20" s="82">
        <v>79067</v>
      </c>
      <c r="E20" s="82"/>
      <c r="F20" s="82">
        <v>75580</v>
      </c>
      <c r="G20" s="82"/>
      <c r="H20" s="82">
        <v>42980</v>
      </c>
      <c r="I20" s="82"/>
      <c r="J20" s="82">
        <v>52096</v>
      </c>
    </row>
    <row r="21" spans="1:10" ht="21.75" customHeight="1" x14ac:dyDescent="0.5">
      <c r="A21" s="70" t="s">
        <v>245</v>
      </c>
      <c r="B21" s="70"/>
      <c r="D21" s="82">
        <v>0</v>
      </c>
      <c r="E21" s="82"/>
      <c r="F21" s="82">
        <v>0</v>
      </c>
      <c r="G21" s="82"/>
      <c r="H21" s="82">
        <v>765</v>
      </c>
      <c r="I21" s="82"/>
      <c r="J21" s="82">
        <v>0</v>
      </c>
    </row>
    <row r="22" spans="1:10" ht="21.75" customHeight="1" x14ac:dyDescent="0.5">
      <c r="A22" s="70" t="s">
        <v>204</v>
      </c>
      <c r="B22" s="70"/>
      <c r="D22" s="82"/>
      <c r="E22" s="82"/>
      <c r="F22" s="82"/>
      <c r="G22" s="82"/>
      <c r="H22" s="82"/>
      <c r="I22" s="82"/>
      <c r="J22" s="82"/>
    </row>
    <row r="23" spans="1:10" ht="21.75" customHeight="1" x14ac:dyDescent="0.5">
      <c r="A23" s="70" t="s">
        <v>205</v>
      </c>
      <c r="B23" s="71">
        <v>9</v>
      </c>
      <c r="D23" s="81">
        <v>0</v>
      </c>
      <c r="E23" s="82"/>
      <c r="F23" s="81">
        <v>4044</v>
      </c>
      <c r="G23" s="82"/>
      <c r="H23" s="81">
        <v>0</v>
      </c>
      <c r="I23" s="82"/>
      <c r="J23" s="81">
        <v>0</v>
      </c>
    </row>
    <row r="24" spans="1:10" ht="21.75" customHeight="1" x14ac:dyDescent="0.5">
      <c r="A24" s="73" t="s">
        <v>36</v>
      </c>
      <c r="D24" s="81">
        <f>SUM(D17:D23)</f>
        <v>813380</v>
      </c>
      <c r="E24" s="82"/>
      <c r="F24" s="81">
        <f>SUM(F17:F23)</f>
        <v>734764</v>
      </c>
      <c r="G24" s="82"/>
      <c r="H24" s="81">
        <f>SUM(H17:H23)</f>
        <v>442655</v>
      </c>
      <c r="I24" s="82"/>
      <c r="J24" s="81">
        <f>SUM(J17:J23)</f>
        <v>429722</v>
      </c>
    </row>
    <row r="25" spans="1:10" ht="21.75" customHeight="1" x14ac:dyDescent="0.5">
      <c r="A25" s="73" t="s">
        <v>175</v>
      </c>
      <c r="D25" s="82">
        <f>D15-D24</f>
        <v>41658</v>
      </c>
      <c r="E25" s="82"/>
      <c r="F25" s="82">
        <f>F15-F24</f>
        <v>35367</v>
      </c>
      <c r="G25" s="82"/>
      <c r="H25" s="82">
        <f>H15-H24</f>
        <v>19779</v>
      </c>
      <c r="I25" s="82"/>
      <c r="J25" s="82">
        <f>J15-J24</f>
        <v>26723</v>
      </c>
    </row>
    <row r="26" spans="1:10" ht="21.75" customHeight="1" x14ac:dyDescent="0.5">
      <c r="A26" s="70" t="s">
        <v>189</v>
      </c>
      <c r="B26" s="71">
        <v>5</v>
      </c>
      <c r="D26" s="82">
        <v>-227</v>
      </c>
      <c r="E26" s="82"/>
      <c r="F26" s="82">
        <v>-1877</v>
      </c>
      <c r="G26" s="82"/>
      <c r="H26" s="82">
        <v>0</v>
      </c>
      <c r="I26" s="82"/>
      <c r="J26" s="82">
        <v>0</v>
      </c>
    </row>
    <row r="27" spans="1:10" ht="21.75" customHeight="1" x14ac:dyDescent="0.5">
      <c r="A27" s="70" t="s">
        <v>210</v>
      </c>
      <c r="D27" s="82">
        <v>272</v>
      </c>
      <c r="E27" s="82"/>
      <c r="F27" s="82">
        <v>361</v>
      </c>
      <c r="G27" s="82"/>
      <c r="H27" s="82">
        <v>2900</v>
      </c>
      <c r="I27" s="82"/>
      <c r="J27" s="82">
        <v>1092</v>
      </c>
    </row>
    <row r="28" spans="1:10" ht="21.75" customHeight="1" x14ac:dyDescent="0.5">
      <c r="A28" s="70" t="s">
        <v>50</v>
      </c>
      <c r="D28" s="81">
        <v>-9436</v>
      </c>
      <c r="E28" s="82"/>
      <c r="F28" s="81">
        <v>-10167</v>
      </c>
      <c r="G28" s="82"/>
      <c r="H28" s="81">
        <v>-9031</v>
      </c>
      <c r="I28" s="82"/>
      <c r="J28" s="81">
        <v>-8915</v>
      </c>
    </row>
    <row r="29" spans="1:10" ht="21.75" customHeight="1" x14ac:dyDescent="0.5">
      <c r="A29" s="73" t="s">
        <v>202</v>
      </c>
      <c r="D29" s="82">
        <f>SUM(D25:D28)</f>
        <v>32267</v>
      </c>
      <c r="E29" s="82"/>
      <c r="F29" s="82">
        <f>SUM(F25:F28)</f>
        <v>23684</v>
      </c>
      <c r="G29" s="82"/>
      <c r="H29" s="82">
        <f>SUM(H25:H28)</f>
        <v>13648</v>
      </c>
      <c r="I29" s="82"/>
      <c r="J29" s="82">
        <f>SUM(J25:J28)</f>
        <v>18900</v>
      </c>
    </row>
    <row r="30" spans="1:10" ht="21.75" customHeight="1" x14ac:dyDescent="0.5">
      <c r="A30" s="70" t="s">
        <v>203</v>
      </c>
      <c r="D30" s="81">
        <v>-1823</v>
      </c>
      <c r="E30" s="82"/>
      <c r="F30" s="81">
        <v>-8915</v>
      </c>
      <c r="G30" s="82"/>
      <c r="H30" s="81">
        <v>2755</v>
      </c>
      <c r="I30" s="82"/>
      <c r="J30" s="81">
        <v>-1229</v>
      </c>
    </row>
    <row r="31" spans="1:10" ht="21.75" customHeight="1" thickBot="1" x14ac:dyDescent="0.55000000000000004">
      <c r="A31" s="73" t="s">
        <v>61</v>
      </c>
      <c r="D31" s="83">
        <f>SUM(D29:D30)</f>
        <v>30444</v>
      </c>
      <c r="E31" s="82"/>
      <c r="F31" s="83">
        <f>SUM(F29:F30)</f>
        <v>14769</v>
      </c>
      <c r="G31" s="82"/>
      <c r="H31" s="83">
        <f>SUM(H29:H30)</f>
        <v>16403</v>
      </c>
      <c r="I31" s="82"/>
      <c r="J31" s="83">
        <f>SUM(J29:J30)</f>
        <v>17671</v>
      </c>
    </row>
    <row r="32" spans="1:10" ht="21.75" customHeight="1" thickTop="1" x14ac:dyDescent="0.5">
      <c r="A32" s="84"/>
      <c r="C32" s="71"/>
      <c r="D32" s="85"/>
      <c r="E32" s="86"/>
      <c r="F32" s="85"/>
      <c r="G32" s="86"/>
      <c r="H32" s="86"/>
      <c r="I32" s="86"/>
      <c r="J32" s="86"/>
    </row>
    <row r="33" spans="1:10" ht="21.75" customHeight="1" x14ac:dyDescent="0.5">
      <c r="A33" s="73" t="s">
        <v>182</v>
      </c>
      <c r="C33" s="71"/>
      <c r="D33" s="85"/>
      <c r="E33" s="87"/>
      <c r="F33" s="85"/>
      <c r="G33" s="87"/>
      <c r="H33" s="85"/>
      <c r="I33" s="87"/>
      <c r="J33" s="85"/>
    </row>
    <row r="34" spans="1:10" ht="21.75" customHeight="1" thickBot="1" x14ac:dyDescent="0.55000000000000004">
      <c r="A34" s="70" t="s">
        <v>66</v>
      </c>
      <c r="C34" s="71"/>
      <c r="D34" s="82">
        <f>D31-D35</f>
        <v>34155</v>
      </c>
      <c r="E34" s="82"/>
      <c r="F34" s="82">
        <f>F31-F35</f>
        <v>16844</v>
      </c>
      <c r="G34" s="82"/>
      <c r="H34" s="83">
        <f>SUM(H31)</f>
        <v>16403</v>
      </c>
      <c r="I34" s="82"/>
      <c r="J34" s="83">
        <f>SUM(J31)</f>
        <v>17671</v>
      </c>
    </row>
    <row r="35" spans="1:10" ht="21.75" customHeight="1" thickTop="1" x14ac:dyDescent="0.5">
      <c r="A35" s="70" t="s">
        <v>67</v>
      </c>
      <c r="C35" s="71"/>
      <c r="D35" s="88">
        <v>-3711</v>
      </c>
      <c r="E35" s="82"/>
      <c r="F35" s="88">
        <v>-2075</v>
      </c>
      <c r="G35" s="82"/>
      <c r="H35" s="89"/>
      <c r="I35" s="82"/>
      <c r="J35" s="89"/>
    </row>
    <row r="36" spans="1:10" ht="21.75" customHeight="1" thickBot="1" x14ac:dyDescent="0.55000000000000004">
      <c r="A36" s="84"/>
      <c r="C36" s="71"/>
      <c r="D36" s="83">
        <f>D31</f>
        <v>30444</v>
      </c>
      <c r="E36" s="82"/>
      <c r="F36" s="83">
        <f>F31</f>
        <v>14769</v>
      </c>
      <c r="G36" s="82"/>
      <c r="H36" s="82"/>
      <c r="I36" s="82"/>
      <c r="J36" s="82"/>
    </row>
    <row r="37" spans="1:10" ht="21.75" customHeight="1" thickTop="1" x14ac:dyDescent="0.5">
      <c r="C37" s="71"/>
      <c r="D37" s="82"/>
      <c r="E37" s="82"/>
      <c r="F37" s="82"/>
      <c r="G37" s="82"/>
      <c r="H37" s="82"/>
      <c r="I37" s="82"/>
      <c r="J37" s="72" t="s">
        <v>160</v>
      </c>
    </row>
    <row r="38" spans="1:10" ht="21.75" customHeight="1" x14ac:dyDescent="0.5">
      <c r="A38" s="73" t="s">
        <v>130</v>
      </c>
    </row>
    <row r="39" spans="1:10" ht="21.75" customHeight="1" x14ac:dyDescent="0.5">
      <c r="A39" s="70" t="s">
        <v>37</v>
      </c>
    </row>
    <row r="40" spans="1:10" ht="21.75" customHeight="1" thickBot="1" x14ac:dyDescent="0.55000000000000004">
      <c r="A40" s="70" t="s">
        <v>186</v>
      </c>
      <c r="D40" s="90">
        <f>D34/323400</f>
        <v>0.10561224489795919</v>
      </c>
      <c r="E40" s="91"/>
      <c r="F40" s="90">
        <f>F34/323400</f>
        <v>5.2084106369820658E-2</v>
      </c>
      <c r="G40" s="91"/>
      <c r="H40" s="90">
        <f>H34/323400</f>
        <v>5.0720470006184293E-2</v>
      </c>
      <c r="I40" s="91"/>
      <c r="J40" s="90">
        <f>J34/323400</f>
        <v>5.4641311069882501E-2</v>
      </c>
    </row>
    <row r="41" spans="1:10" ht="21.75" customHeight="1" thickTop="1" x14ac:dyDescent="0.5">
      <c r="D41" s="91"/>
      <c r="E41" s="91"/>
      <c r="F41" s="91"/>
      <c r="G41" s="91"/>
      <c r="H41" s="91"/>
      <c r="I41" s="91"/>
      <c r="J41" s="91"/>
    </row>
    <row r="42" spans="1:10" ht="21.75" customHeight="1" x14ac:dyDescent="0.5">
      <c r="D42" s="91"/>
      <c r="E42" s="91"/>
      <c r="F42" s="91"/>
      <c r="G42" s="91"/>
      <c r="H42" s="91"/>
      <c r="I42" s="91"/>
      <c r="J42" s="91"/>
    </row>
    <row r="43" spans="1:10" ht="21.75" customHeight="1" x14ac:dyDescent="0.5">
      <c r="D43" s="91"/>
      <c r="E43" s="91"/>
      <c r="F43" s="91"/>
      <c r="G43" s="91"/>
      <c r="H43" s="91"/>
      <c r="I43" s="91"/>
      <c r="J43" s="91"/>
    </row>
    <row r="44" spans="1:10" ht="21.75" customHeight="1" x14ac:dyDescent="0.5">
      <c r="A44" s="70" t="s">
        <v>235</v>
      </c>
    </row>
    <row r="45" spans="1:10" ht="21.75" customHeight="1" x14ac:dyDescent="0.5">
      <c r="C45" s="75"/>
      <c r="J45" s="72" t="s">
        <v>56</v>
      </c>
    </row>
    <row r="46" spans="1:10" s="85" customFormat="1" ht="21.75" customHeight="1" x14ac:dyDescent="0.5">
      <c r="A46" s="73" t="s">
        <v>110</v>
      </c>
      <c r="C46" s="92"/>
      <c r="E46" s="87"/>
      <c r="G46" s="87"/>
      <c r="I46" s="87"/>
      <c r="J46" s="87"/>
    </row>
    <row r="47" spans="1:10" s="85" customFormat="1" ht="21.75" customHeight="1" x14ac:dyDescent="0.5">
      <c r="A47" s="73" t="s">
        <v>105</v>
      </c>
      <c r="C47" s="92"/>
      <c r="E47" s="87"/>
      <c r="G47" s="87"/>
      <c r="I47" s="87"/>
      <c r="J47" s="87"/>
    </row>
    <row r="48" spans="1:10" s="85" customFormat="1" ht="21.75" customHeight="1" x14ac:dyDescent="0.5">
      <c r="A48" s="73" t="s">
        <v>238</v>
      </c>
      <c r="C48" s="92"/>
      <c r="E48" s="87"/>
      <c r="G48" s="87"/>
      <c r="I48" s="87"/>
      <c r="J48" s="87"/>
    </row>
    <row r="49" spans="1:10" s="85" customFormat="1" ht="21.75" customHeight="1" x14ac:dyDescent="0.5">
      <c r="A49" s="84"/>
      <c r="C49" s="93"/>
      <c r="D49" s="94"/>
      <c r="E49" s="94"/>
      <c r="F49" s="94"/>
      <c r="G49" s="94"/>
      <c r="H49" s="94"/>
      <c r="I49" s="94"/>
      <c r="J49" s="72" t="s">
        <v>143</v>
      </c>
    </row>
    <row r="50" spans="1:10" s="85" customFormat="1" ht="21.75" customHeight="1" x14ac:dyDescent="0.5">
      <c r="A50" s="84"/>
      <c r="C50" s="84"/>
      <c r="D50" s="76"/>
      <c r="E50" s="76" t="s">
        <v>45</v>
      </c>
      <c r="F50" s="76"/>
      <c r="G50" s="77"/>
      <c r="H50" s="76"/>
      <c r="I50" s="76" t="s">
        <v>20</v>
      </c>
      <c r="J50" s="76"/>
    </row>
    <row r="51" spans="1:10" s="85" customFormat="1" ht="21.75" customHeight="1" x14ac:dyDescent="0.5">
      <c r="A51" s="84"/>
      <c r="B51" s="75"/>
      <c r="D51" s="79">
        <v>2024</v>
      </c>
      <c r="E51" s="80"/>
      <c r="F51" s="79">
        <v>2023</v>
      </c>
      <c r="G51" s="80"/>
      <c r="H51" s="79">
        <v>2024</v>
      </c>
      <c r="I51" s="80"/>
      <c r="J51" s="79">
        <v>2023</v>
      </c>
    </row>
    <row r="52" spans="1:10" s="85" customFormat="1" ht="21.75" customHeight="1" x14ac:dyDescent="0.5">
      <c r="A52" s="84"/>
      <c r="B52" s="75"/>
      <c r="D52" s="80"/>
      <c r="E52" s="80"/>
      <c r="F52" s="80"/>
      <c r="G52" s="80"/>
      <c r="H52" s="80"/>
      <c r="I52" s="80"/>
      <c r="J52" s="80"/>
    </row>
    <row r="53" spans="1:10" s="85" customFormat="1" ht="21.75" customHeight="1" x14ac:dyDescent="0.5">
      <c r="A53" s="73" t="s">
        <v>61</v>
      </c>
      <c r="C53" s="95"/>
      <c r="D53" s="96">
        <f>SUM(D31)</f>
        <v>30444</v>
      </c>
      <c r="E53" s="97"/>
      <c r="F53" s="96">
        <f>SUM(F31)</f>
        <v>14769</v>
      </c>
      <c r="G53" s="98"/>
      <c r="H53" s="96">
        <f>SUM(H31)</f>
        <v>16403</v>
      </c>
      <c r="I53" s="99"/>
      <c r="J53" s="96">
        <f>SUM(J31)</f>
        <v>17671</v>
      </c>
    </row>
    <row r="54" spans="1:10" s="85" customFormat="1" ht="21.75" customHeight="1" x14ac:dyDescent="0.5">
      <c r="A54" s="100"/>
      <c r="C54" s="101"/>
      <c r="D54" s="99"/>
      <c r="E54" s="102"/>
      <c r="F54" s="99"/>
      <c r="G54" s="99"/>
      <c r="H54" s="102"/>
      <c r="I54" s="99"/>
      <c r="J54" s="102"/>
    </row>
    <row r="55" spans="1:10" s="85" customFormat="1" ht="21.75" customHeight="1" x14ac:dyDescent="0.5">
      <c r="A55" s="73" t="s">
        <v>62</v>
      </c>
      <c r="C55" s="95"/>
      <c r="D55" s="98"/>
      <c r="E55" s="97"/>
      <c r="F55" s="98"/>
      <c r="G55" s="98"/>
      <c r="H55" s="97"/>
      <c r="I55" s="99"/>
      <c r="J55" s="97"/>
    </row>
    <row r="56" spans="1:10" s="85" customFormat="1" ht="21.75" customHeight="1" x14ac:dyDescent="0.5">
      <c r="A56" s="103" t="s">
        <v>133</v>
      </c>
      <c r="C56" s="95"/>
      <c r="D56" s="98"/>
      <c r="E56" s="97"/>
      <c r="F56" s="98"/>
      <c r="G56" s="98"/>
      <c r="H56" s="97"/>
      <c r="I56" s="99"/>
      <c r="J56" s="97"/>
    </row>
    <row r="57" spans="1:10" s="85" customFormat="1" ht="21.75" customHeight="1" x14ac:dyDescent="0.5">
      <c r="A57" s="103" t="s">
        <v>134</v>
      </c>
      <c r="C57" s="95"/>
      <c r="D57" s="98"/>
      <c r="E57" s="97"/>
      <c r="F57" s="98"/>
      <c r="G57" s="98"/>
      <c r="H57" s="97"/>
      <c r="I57" s="99"/>
      <c r="J57" s="97"/>
    </row>
    <row r="58" spans="1:10" s="85" customFormat="1" ht="21.75" customHeight="1" x14ac:dyDescent="0.5">
      <c r="A58" s="104" t="s">
        <v>129</v>
      </c>
      <c r="C58" s="95"/>
      <c r="D58" s="98"/>
      <c r="E58" s="97"/>
      <c r="F58" s="98"/>
      <c r="G58" s="98"/>
      <c r="H58" s="97"/>
      <c r="I58" s="99"/>
      <c r="J58" s="97"/>
    </row>
    <row r="59" spans="1:10" s="85" customFormat="1" ht="21.75" customHeight="1" x14ac:dyDescent="0.5">
      <c r="A59" s="104" t="s">
        <v>131</v>
      </c>
      <c r="C59" s="101"/>
      <c r="D59" s="105">
        <v>-3948</v>
      </c>
      <c r="E59" s="106"/>
      <c r="F59" s="105">
        <v>-96</v>
      </c>
      <c r="G59" s="106"/>
      <c r="H59" s="105">
        <v>0</v>
      </c>
      <c r="I59" s="106"/>
      <c r="J59" s="105">
        <v>0</v>
      </c>
    </row>
    <row r="60" spans="1:10" s="85" customFormat="1" ht="21.75" customHeight="1" x14ac:dyDescent="0.5">
      <c r="A60" s="70" t="s">
        <v>63</v>
      </c>
      <c r="C60" s="101"/>
      <c r="D60" s="96">
        <f>SUM(D59)</f>
        <v>-3948</v>
      </c>
      <c r="E60" s="102"/>
      <c r="F60" s="96">
        <f>SUM(F59)</f>
        <v>-96</v>
      </c>
      <c r="G60" s="99"/>
      <c r="H60" s="96">
        <f>SUM(H59)</f>
        <v>0</v>
      </c>
      <c r="I60" s="99"/>
      <c r="J60" s="96">
        <f>SUM(J59)</f>
        <v>0</v>
      </c>
    </row>
    <row r="61" spans="1:10" s="85" customFormat="1" ht="21.75" customHeight="1" x14ac:dyDescent="0.5">
      <c r="A61" s="100"/>
      <c r="C61" s="101"/>
      <c r="D61" s="99"/>
      <c r="E61" s="102"/>
      <c r="F61" s="99"/>
      <c r="G61" s="99"/>
      <c r="H61" s="102"/>
      <c r="I61" s="99"/>
      <c r="J61" s="102"/>
    </row>
    <row r="62" spans="1:10" s="85" customFormat="1" ht="21.75" customHeight="1" thickBot="1" x14ac:dyDescent="0.55000000000000004">
      <c r="A62" s="73" t="s">
        <v>64</v>
      </c>
      <c r="C62" s="95"/>
      <c r="D62" s="107">
        <f>SUM(D53,D60)</f>
        <v>26496</v>
      </c>
      <c r="E62" s="102"/>
      <c r="F62" s="107">
        <f>SUM(F53,F60)</f>
        <v>14673</v>
      </c>
      <c r="G62" s="99"/>
      <c r="H62" s="107">
        <f>SUM(H53,H60)</f>
        <v>16403</v>
      </c>
      <c r="I62" s="99"/>
      <c r="J62" s="107">
        <f>SUM(J53,J60)</f>
        <v>17671</v>
      </c>
    </row>
    <row r="63" spans="1:10" s="85" customFormat="1" ht="21.75" customHeight="1" thickTop="1" x14ac:dyDescent="0.5">
      <c r="A63" s="100"/>
      <c r="C63" s="101"/>
      <c r="D63" s="99"/>
      <c r="E63" s="102"/>
      <c r="F63" s="99"/>
      <c r="G63" s="99"/>
      <c r="H63" s="102"/>
      <c r="I63" s="99"/>
      <c r="J63" s="102"/>
    </row>
    <row r="64" spans="1:10" s="85" customFormat="1" ht="21.75" customHeight="1" x14ac:dyDescent="0.5">
      <c r="A64" s="73" t="s">
        <v>65</v>
      </c>
      <c r="C64" s="101"/>
      <c r="D64" s="99"/>
      <c r="E64" s="102"/>
      <c r="F64" s="99"/>
      <c r="G64" s="99"/>
      <c r="H64" s="102"/>
      <c r="I64" s="99"/>
      <c r="J64" s="102"/>
    </row>
    <row r="65" spans="1:10" s="85" customFormat="1" ht="21.75" customHeight="1" thickBot="1" x14ac:dyDescent="0.55000000000000004">
      <c r="A65" s="70" t="s">
        <v>66</v>
      </c>
      <c r="C65" s="101"/>
      <c r="D65" s="108">
        <f>D67-D66</f>
        <v>32026</v>
      </c>
      <c r="E65" s="82"/>
      <c r="F65" s="108">
        <f>F67-F66</f>
        <v>16748</v>
      </c>
      <c r="G65" s="99"/>
      <c r="H65" s="107">
        <f>H53</f>
        <v>16403</v>
      </c>
      <c r="I65" s="99"/>
      <c r="J65" s="107">
        <f>J53</f>
        <v>17671</v>
      </c>
    </row>
    <row r="66" spans="1:10" s="85" customFormat="1" ht="21.75" customHeight="1" thickTop="1" x14ac:dyDescent="0.5">
      <c r="A66" s="70" t="s">
        <v>67</v>
      </c>
      <c r="C66" s="101"/>
      <c r="D66" s="108">
        <v>-5530</v>
      </c>
      <c r="E66" s="82"/>
      <c r="F66" s="108">
        <f>SUM(F35)</f>
        <v>-2075</v>
      </c>
      <c r="G66" s="99"/>
      <c r="H66" s="102"/>
      <c r="I66" s="99"/>
      <c r="J66" s="99"/>
    </row>
    <row r="67" spans="1:10" s="85" customFormat="1" ht="21.75" customHeight="1" thickBot="1" x14ac:dyDescent="0.55000000000000004">
      <c r="A67" s="100"/>
      <c r="C67" s="101"/>
      <c r="D67" s="109">
        <f>D62</f>
        <v>26496</v>
      </c>
      <c r="E67" s="102"/>
      <c r="F67" s="109">
        <f>F62</f>
        <v>14673</v>
      </c>
      <c r="G67" s="98"/>
      <c r="H67" s="97"/>
      <c r="I67" s="99"/>
      <c r="J67" s="97"/>
    </row>
    <row r="68" spans="1:10" s="85" customFormat="1" ht="21.75" customHeight="1" thickTop="1" x14ac:dyDescent="0.5">
      <c r="A68" s="84"/>
      <c r="C68" s="92"/>
      <c r="E68" s="87"/>
      <c r="G68" s="87"/>
      <c r="I68" s="87"/>
      <c r="J68" s="87"/>
    </row>
    <row r="69" spans="1:10" s="85" customFormat="1" ht="21.75" customHeight="1" x14ac:dyDescent="0.5">
      <c r="A69" s="70" t="s">
        <v>235</v>
      </c>
      <c r="C69" s="92"/>
      <c r="E69" s="87"/>
      <c r="G69" s="87"/>
      <c r="I69" s="87"/>
      <c r="J69" s="87"/>
    </row>
    <row r="70" spans="1:10" ht="21.75" customHeight="1" x14ac:dyDescent="0.5">
      <c r="J70" s="72" t="s">
        <v>56</v>
      </c>
    </row>
    <row r="71" spans="1:10" s="73" customFormat="1" ht="21.75" customHeight="1" x14ac:dyDescent="0.5">
      <c r="A71" s="73" t="s">
        <v>110</v>
      </c>
      <c r="B71" s="74"/>
    </row>
    <row r="72" spans="1:10" s="73" customFormat="1" ht="21.75" customHeight="1" x14ac:dyDescent="0.5">
      <c r="A72" s="73" t="s">
        <v>104</v>
      </c>
      <c r="B72" s="74"/>
    </row>
    <row r="73" spans="1:10" s="73" customFormat="1" ht="21.75" customHeight="1" x14ac:dyDescent="0.5">
      <c r="A73" s="73" t="s">
        <v>241</v>
      </c>
      <c r="B73" s="74"/>
    </row>
    <row r="74" spans="1:10" ht="21.75" customHeight="1" x14ac:dyDescent="0.5">
      <c r="C74" s="75"/>
      <c r="J74" s="72" t="s">
        <v>143</v>
      </c>
    </row>
    <row r="75" spans="1:10" s="73" customFormat="1" ht="21.75" customHeight="1" x14ac:dyDescent="0.5">
      <c r="A75" s="70"/>
      <c r="B75" s="71"/>
      <c r="C75" s="70"/>
      <c r="D75" s="76"/>
      <c r="E75" s="76" t="s">
        <v>45</v>
      </c>
      <c r="F75" s="76"/>
      <c r="G75" s="77"/>
      <c r="H75" s="76"/>
      <c r="I75" s="76" t="s">
        <v>20</v>
      </c>
      <c r="J75" s="76"/>
    </row>
    <row r="76" spans="1:10" ht="21.75" customHeight="1" x14ac:dyDescent="0.5">
      <c r="B76" s="78" t="s">
        <v>0</v>
      </c>
      <c r="D76" s="79">
        <v>2024</v>
      </c>
      <c r="E76" s="80"/>
      <c r="F76" s="79">
        <v>2023</v>
      </c>
      <c r="G76" s="80"/>
      <c r="H76" s="79">
        <v>2024</v>
      </c>
      <c r="I76" s="80"/>
      <c r="J76" s="79">
        <v>2023</v>
      </c>
    </row>
    <row r="77" spans="1:10" ht="21.75" customHeight="1" x14ac:dyDescent="0.5">
      <c r="A77" s="73" t="s">
        <v>33</v>
      </c>
      <c r="F77" s="75"/>
      <c r="H77" s="75"/>
      <c r="J77" s="75"/>
    </row>
    <row r="78" spans="1:10" ht="21.75" customHeight="1" x14ac:dyDescent="0.5">
      <c r="A78" s="70" t="s">
        <v>39</v>
      </c>
      <c r="B78" s="70"/>
      <c r="D78" s="82">
        <v>2436808</v>
      </c>
      <c r="E78" s="82"/>
      <c r="F78" s="82">
        <v>2306894</v>
      </c>
      <c r="G78" s="82"/>
      <c r="H78" s="82">
        <v>1352582</v>
      </c>
      <c r="I78" s="82"/>
      <c r="J78" s="82">
        <v>1312492</v>
      </c>
    </row>
    <row r="79" spans="1:10" ht="21.75" customHeight="1" x14ac:dyDescent="0.5">
      <c r="A79" s="70" t="s">
        <v>140</v>
      </c>
      <c r="B79" s="70"/>
      <c r="D79" s="82">
        <v>13636</v>
      </c>
      <c r="E79" s="82"/>
      <c r="F79" s="82">
        <v>9479</v>
      </c>
      <c r="G79" s="82"/>
      <c r="H79" s="82">
        <v>13170</v>
      </c>
      <c r="I79" s="82"/>
      <c r="J79" s="82">
        <v>9479</v>
      </c>
    </row>
    <row r="80" spans="1:10" ht="21.75" customHeight="1" x14ac:dyDescent="0.5">
      <c r="A80" s="70" t="s">
        <v>169</v>
      </c>
      <c r="B80" s="71" t="s">
        <v>209</v>
      </c>
      <c r="D80" s="82">
        <v>0</v>
      </c>
      <c r="E80" s="82"/>
      <c r="F80" s="82">
        <v>0</v>
      </c>
      <c r="G80" s="82"/>
      <c r="H80" s="82">
        <v>6327</v>
      </c>
      <c r="I80" s="82"/>
      <c r="J80" s="82">
        <v>31636</v>
      </c>
    </row>
    <row r="81" spans="1:10" ht="21.75" customHeight="1" x14ac:dyDescent="0.5">
      <c r="A81" s="70" t="s">
        <v>244</v>
      </c>
      <c r="B81" s="70"/>
      <c r="D81" s="82">
        <v>8647</v>
      </c>
      <c r="E81" s="82"/>
      <c r="F81" s="82">
        <v>31667</v>
      </c>
      <c r="G81" s="82"/>
      <c r="H81" s="82">
        <v>3887</v>
      </c>
      <c r="I81" s="82"/>
      <c r="J81" s="82">
        <v>9839</v>
      </c>
    </row>
    <row r="82" spans="1:10" ht="21.75" customHeight="1" x14ac:dyDescent="0.5">
      <c r="A82" s="70" t="s">
        <v>40</v>
      </c>
      <c r="B82" s="70"/>
      <c r="D82" s="82">
        <v>15197</v>
      </c>
      <c r="E82" s="82"/>
      <c r="F82" s="82">
        <v>26369</v>
      </c>
      <c r="G82" s="82"/>
      <c r="H82" s="82">
        <v>22885</v>
      </c>
      <c r="I82" s="82"/>
      <c r="J82" s="82">
        <v>18806</v>
      </c>
    </row>
    <row r="83" spans="1:10" ht="21.75" customHeight="1" x14ac:dyDescent="0.5">
      <c r="A83" s="70" t="s">
        <v>221</v>
      </c>
      <c r="B83" s="70"/>
      <c r="D83" s="82"/>
      <c r="E83" s="82"/>
      <c r="F83" s="82"/>
      <c r="G83" s="82"/>
      <c r="H83" s="82"/>
      <c r="I83" s="82"/>
      <c r="J83" s="82"/>
    </row>
    <row r="84" spans="1:10" ht="21.75" customHeight="1" x14ac:dyDescent="0.5">
      <c r="A84" s="70" t="s">
        <v>205</v>
      </c>
      <c r="B84" s="71">
        <v>9</v>
      </c>
      <c r="D84" s="81">
        <v>15010</v>
      </c>
      <c r="E84" s="82"/>
      <c r="F84" s="81">
        <v>0</v>
      </c>
      <c r="G84" s="82">
        <v>0</v>
      </c>
      <c r="H84" s="81">
        <v>0</v>
      </c>
      <c r="I84" s="82"/>
      <c r="J84" s="81">
        <v>0</v>
      </c>
    </row>
    <row r="85" spans="1:10" ht="21.75" customHeight="1" x14ac:dyDescent="0.5">
      <c r="A85" s="73" t="s">
        <v>34</v>
      </c>
      <c r="B85" s="73"/>
      <c r="D85" s="81">
        <f>SUM(D78:D84)</f>
        <v>2489298</v>
      </c>
      <c r="E85" s="82"/>
      <c r="F85" s="81">
        <f>SUM(F78:F84)</f>
        <v>2374409</v>
      </c>
      <c r="G85" s="82"/>
      <c r="H85" s="81">
        <f>SUM(H78:H84)</f>
        <v>1398851</v>
      </c>
      <c r="I85" s="82"/>
      <c r="J85" s="81">
        <f>SUM(J78:J84)</f>
        <v>1382252</v>
      </c>
    </row>
    <row r="86" spans="1:10" ht="21.75" customHeight="1" x14ac:dyDescent="0.5">
      <c r="A86" s="73" t="s">
        <v>35</v>
      </c>
      <c r="B86" s="73"/>
      <c r="D86" s="82"/>
      <c r="E86" s="82"/>
      <c r="F86" s="82"/>
      <c r="G86" s="82"/>
      <c r="H86" s="82"/>
      <c r="I86" s="82"/>
      <c r="J86" s="82"/>
    </row>
    <row r="87" spans="1:10" ht="21.75" customHeight="1" x14ac:dyDescent="0.5">
      <c r="A87" s="70" t="s">
        <v>41</v>
      </c>
      <c r="B87" s="70"/>
      <c r="D87" s="82">
        <v>1807661</v>
      </c>
      <c r="E87" s="82"/>
      <c r="F87" s="82">
        <v>1753307</v>
      </c>
      <c r="G87" s="82"/>
      <c r="H87" s="82">
        <v>986331</v>
      </c>
      <c r="I87" s="82"/>
      <c r="J87" s="82">
        <v>994425</v>
      </c>
    </row>
    <row r="88" spans="1:10" ht="21.75" customHeight="1" x14ac:dyDescent="0.5">
      <c r="A88" s="70" t="s">
        <v>141</v>
      </c>
      <c r="B88" s="70"/>
      <c r="D88" s="82">
        <v>18047</v>
      </c>
      <c r="E88" s="82"/>
      <c r="F88" s="82">
        <v>19169</v>
      </c>
      <c r="G88" s="82"/>
      <c r="H88" s="82">
        <v>18713</v>
      </c>
      <c r="I88" s="82"/>
      <c r="J88" s="82">
        <v>19169</v>
      </c>
    </row>
    <row r="89" spans="1:10" ht="21.75" customHeight="1" x14ac:dyDescent="0.5">
      <c r="A89" s="70" t="s">
        <v>162</v>
      </c>
      <c r="B89" s="70"/>
      <c r="D89" s="82">
        <v>281099</v>
      </c>
      <c r="E89" s="82"/>
      <c r="F89" s="82">
        <v>249247</v>
      </c>
      <c r="G89" s="82"/>
      <c r="H89" s="82">
        <v>170082</v>
      </c>
      <c r="I89" s="82"/>
      <c r="J89" s="82">
        <v>150835</v>
      </c>
    </row>
    <row r="90" spans="1:10" ht="21.75" customHeight="1" x14ac:dyDescent="0.5">
      <c r="A90" s="70" t="s">
        <v>49</v>
      </c>
      <c r="B90" s="70"/>
      <c r="D90" s="82">
        <v>242753</v>
      </c>
      <c r="E90" s="82"/>
      <c r="F90" s="82">
        <v>228918</v>
      </c>
      <c r="G90" s="82"/>
      <c r="H90" s="82">
        <v>135904</v>
      </c>
      <c r="I90" s="82"/>
      <c r="J90" s="82">
        <v>148702</v>
      </c>
    </row>
    <row r="91" spans="1:10" ht="21.75" customHeight="1" x14ac:dyDescent="0.5">
      <c r="A91" s="70" t="s">
        <v>204</v>
      </c>
      <c r="B91" s="70"/>
      <c r="D91" s="82"/>
      <c r="E91" s="82"/>
      <c r="F91" s="82"/>
      <c r="G91" s="82"/>
      <c r="H91" s="82"/>
      <c r="I91" s="82"/>
      <c r="J91" s="82"/>
    </row>
    <row r="92" spans="1:10" ht="21.75" customHeight="1" x14ac:dyDescent="0.5">
      <c r="A92" s="70" t="s">
        <v>205</v>
      </c>
      <c r="B92" s="71">
        <v>9</v>
      </c>
      <c r="D92" s="81">
        <v>0</v>
      </c>
      <c r="E92" s="82"/>
      <c r="F92" s="81">
        <v>38514</v>
      </c>
      <c r="G92" s="82"/>
      <c r="H92" s="81">
        <v>0</v>
      </c>
      <c r="I92" s="82"/>
      <c r="J92" s="81">
        <v>0</v>
      </c>
    </row>
    <row r="93" spans="1:10" ht="21.75" customHeight="1" x14ac:dyDescent="0.5">
      <c r="A93" s="73" t="s">
        <v>36</v>
      </c>
      <c r="D93" s="81">
        <f>SUM(D87:D92)</f>
        <v>2349560</v>
      </c>
      <c r="E93" s="82"/>
      <c r="F93" s="81">
        <f>SUM(F87:F92)</f>
        <v>2289155</v>
      </c>
      <c r="G93" s="82"/>
      <c r="H93" s="81">
        <f>SUM(H87:H92)</f>
        <v>1311030</v>
      </c>
      <c r="I93" s="82"/>
      <c r="J93" s="81">
        <f>SUM(J87:J92)</f>
        <v>1313131</v>
      </c>
    </row>
    <row r="94" spans="1:10" ht="21.75" customHeight="1" x14ac:dyDescent="0.5">
      <c r="A94" s="73" t="s">
        <v>175</v>
      </c>
      <c r="D94" s="82">
        <f>D85-D93</f>
        <v>139738</v>
      </c>
      <c r="E94" s="82"/>
      <c r="F94" s="82">
        <f>F85-F93</f>
        <v>85254</v>
      </c>
      <c r="G94" s="82"/>
      <c r="H94" s="82">
        <f>H85-H93</f>
        <v>87821</v>
      </c>
      <c r="I94" s="82"/>
      <c r="J94" s="82">
        <f>J85-J93</f>
        <v>69121</v>
      </c>
    </row>
    <row r="95" spans="1:10" ht="21.75" customHeight="1" x14ac:dyDescent="0.5">
      <c r="A95" s="70" t="s">
        <v>189</v>
      </c>
      <c r="B95" s="71">
        <v>5</v>
      </c>
      <c r="D95" s="82">
        <v>-722</v>
      </c>
      <c r="E95" s="82"/>
      <c r="F95" s="82">
        <v>-2872</v>
      </c>
      <c r="G95" s="82"/>
      <c r="H95" s="82">
        <v>0</v>
      </c>
      <c r="I95" s="82"/>
      <c r="J95" s="82">
        <v>0</v>
      </c>
    </row>
    <row r="96" spans="1:10" ht="21.75" customHeight="1" x14ac:dyDescent="0.5">
      <c r="A96" s="70" t="s">
        <v>210</v>
      </c>
      <c r="D96" s="82">
        <v>887</v>
      </c>
      <c r="E96" s="82"/>
      <c r="F96" s="82">
        <v>717</v>
      </c>
      <c r="G96" s="82"/>
      <c r="H96" s="82">
        <v>7909</v>
      </c>
      <c r="I96" s="82"/>
      <c r="J96" s="82">
        <v>3068</v>
      </c>
    </row>
    <row r="97" spans="1:10" ht="21.75" customHeight="1" x14ac:dyDescent="0.5">
      <c r="A97" s="70" t="s">
        <v>50</v>
      </c>
      <c r="D97" s="81">
        <v>-28941</v>
      </c>
      <c r="E97" s="82"/>
      <c r="F97" s="81">
        <v>-29962</v>
      </c>
      <c r="G97" s="82"/>
      <c r="H97" s="81">
        <v>-27411</v>
      </c>
      <c r="I97" s="82"/>
      <c r="J97" s="81">
        <v>-25590</v>
      </c>
    </row>
    <row r="98" spans="1:10" ht="21.75" customHeight="1" x14ac:dyDescent="0.5">
      <c r="A98" s="73" t="s">
        <v>251</v>
      </c>
      <c r="D98" s="82">
        <f>SUM(D94:D97)</f>
        <v>110962</v>
      </c>
      <c r="E98" s="82"/>
      <c r="F98" s="82">
        <f>SUM(F94:F97)</f>
        <v>53137</v>
      </c>
      <c r="G98" s="82"/>
      <c r="H98" s="82">
        <f>SUM(H94:H97)</f>
        <v>68319</v>
      </c>
      <c r="I98" s="82"/>
      <c r="J98" s="82">
        <f>SUM(J94:J97)</f>
        <v>46599</v>
      </c>
    </row>
    <row r="99" spans="1:10" ht="21.75" customHeight="1" x14ac:dyDescent="0.5">
      <c r="A99" s="70" t="s">
        <v>252</v>
      </c>
      <c r="D99" s="81">
        <v>-20926</v>
      </c>
      <c r="E99" s="82"/>
      <c r="F99" s="81">
        <v>-14110</v>
      </c>
      <c r="G99" s="82"/>
      <c r="H99" s="81">
        <v>-5796</v>
      </c>
      <c r="I99" s="82"/>
      <c r="J99" s="81">
        <v>-2030</v>
      </c>
    </row>
    <row r="100" spans="1:10" ht="21.75" customHeight="1" thickBot="1" x14ac:dyDescent="0.55000000000000004">
      <c r="A100" s="73" t="s">
        <v>61</v>
      </c>
      <c r="D100" s="83">
        <f>SUM(D98:D99)</f>
        <v>90036</v>
      </c>
      <c r="E100" s="82"/>
      <c r="F100" s="83">
        <f>SUM(F98:F99)</f>
        <v>39027</v>
      </c>
      <c r="G100" s="82"/>
      <c r="H100" s="83">
        <f>SUM(H98:H99)</f>
        <v>62523</v>
      </c>
      <c r="I100" s="82"/>
      <c r="J100" s="83">
        <f>SUM(J98:J99)</f>
        <v>44569</v>
      </c>
    </row>
    <row r="101" spans="1:10" ht="21.75" customHeight="1" thickTop="1" x14ac:dyDescent="0.5">
      <c r="A101" s="84"/>
      <c r="C101" s="71"/>
      <c r="D101" s="85"/>
      <c r="E101" s="86"/>
      <c r="F101" s="85"/>
      <c r="G101" s="86"/>
      <c r="H101" s="86"/>
      <c r="I101" s="86"/>
      <c r="J101" s="86"/>
    </row>
    <row r="102" spans="1:10" ht="21.75" customHeight="1" x14ac:dyDescent="0.5">
      <c r="A102" s="73" t="s">
        <v>182</v>
      </c>
      <c r="C102" s="71"/>
      <c r="D102" s="85"/>
      <c r="E102" s="87"/>
      <c r="F102" s="85"/>
      <c r="G102" s="87"/>
      <c r="H102" s="85"/>
      <c r="I102" s="87"/>
      <c r="J102" s="85"/>
    </row>
    <row r="103" spans="1:10" ht="21.75" customHeight="1" thickBot="1" x14ac:dyDescent="0.55000000000000004">
      <c r="A103" s="70" t="s">
        <v>66</v>
      </c>
      <c r="C103" s="71"/>
      <c r="D103" s="82">
        <f>D100-D104</f>
        <v>102118</v>
      </c>
      <c r="E103" s="82"/>
      <c r="F103" s="82">
        <f>F100-F104</f>
        <v>42192</v>
      </c>
      <c r="G103" s="82"/>
      <c r="H103" s="83">
        <f>SUM(H100)</f>
        <v>62523</v>
      </c>
      <c r="I103" s="82"/>
      <c r="J103" s="83">
        <f>SUM(J100)</f>
        <v>44569</v>
      </c>
    </row>
    <row r="104" spans="1:10" ht="21.75" customHeight="1" thickTop="1" x14ac:dyDescent="0.5">
      <c r="A104" s="70" t="s">
        <v>67</v>
      </c>
      <c r="C104" s="71"/>
      <c r="D104" s="88">
        <v>-12082</v>
      </c>
      <c r="E104" s="82"/>
      <c r="F104" s="88">
        <v>-3165</v>
      </c>
      <c r="G104" s="82"/>
      <c r="H104" s="89"/>
      <c r="I104" s="82"/>
      <c r="J104" s="89"/>
    </row>
    <row r="105" spans="1:10" ht="21.75" customHeight="1" thickBot="1" x14ac:dyDescent="0.55000000000000004">
      <c r="A105" s="84"/>
      <c r="C105" s="71"/>
      <c r="D105" s="83">
        <f>D100</f>
        <v>90036</v>
      </c>
      <c r="E105" s="82"/>
      <c r="F105" s="83">
        <f>F100</f>
        <v>39027</v>
      </c>
      <c r="G105" s="82"/>
      <c r="H105" s="82"/>
      <c r="I105" s="82"/>
      <c r="J105" s="82"/>
    </row>
    <row r="106" spans="1:10" ht="21.75" customHeight="1" thickTop="1" x14ac:dyDescent="0.5">
      <c r="C106" s="71"/>
      <c r="D106" s="82"/>
      <c r="E106" s="82"/>
      <c r="F106" s="82"/>
      <c r="G106" s="82"/>
      <c r="H106" s="82"/>
      <c r="I106" s="82"/>
      <c r="J106" s="72" t="s">
        <v>160</v>
      </c>
    </row>
    <row r="107" spans="1:10" ht="21.75" customHeight="1" x14ac:dyDescent="0.5">
      <c r="A107" s="73" t="s">
        <v>130</v>
      </c>
    </row>
    <row r="108" spans="1:10" ht="21.75" customHeight="1" x14ac:dyDescent="0.5">
      <c r="A108" s="70" t="s">
        <v>37</v>
      </c>
    </row>
    <row r="109" spans="1:10" ht="21.75" customHeight="1" thickBot="1" x14ac:dyDescent="0.55000000000000004">
      <c r="A109" s="70" t="s">
        <v>186</v>
      </c>
      <c r="D109" s="90">
        <f>D103/323400</f>
        <v>0.31576376004947432</v>
      </c>
      <c r="E109" s="91"/>
      <c r="F109" s="90">
        <f>F103/323400</f>
        <v>0.13046382189239333</v>
      </c>
      <c r="G109" s="91"/>
      <c r="H109" s="90">
        <f>H103/323400</f>
        <v>0.19333024118738404</v>
      </c>
      <c r="I109" s="91"/>
      <c r="J109" s="90">
        <f>J103/323400</f>
        <v>0.13781385281385281</v>
      </c>
    </row>
    <row r="110" spans="1:10" ht="21.75" customHeight="1" thickTop="1" x14ac:dyDescent="0.5">
      <c r="D110" s="91"/>
      <c r="E110" s="91"/>
      <c r="F110" s="91"/>
      <c r="G110" s="91"/>
      <c r="H110" s="91"/>
      <c r="I110" s="91"/>
      <c r="J110" s="91"/>
    </row>
    <row r="111" spans="1:10" ht="21.75" customHeight="1" x14ac:dyDescent="0.5">
      <c r="D111" s="91"/>
      <c r="E111" s="91"/>
      <c r="F111" s="91"/>
      <c r="G111" s="91"/>
      <c r="H111" s="91"/>
      <c r="I111" s="91"/>
      <c r="J111" s="91"/>
    </row>
    <row r="112" spans="1:10" ht="21.75" customHeight="1" x14ac:dyDescent="0.5">
      <c r="D112" s="91"/>
      <c r="E112" s="91"/>
      <c r="F112" s="91"/>
      <c r="G112" s="91"/>
      <c r="H112" s="91"/>
      <c r="I112" s="91"/>
      <c r="J112" s="91"/>
    </row>
    <row r="113" spans="1:10" ht="21.75" customHeight="1" x14ac:dyDescent="0.5">
      <c r="A113" s="70" t="s">
        <v>235</v>
      </c>
    </row>
    <row r="114" spans="1:10" ht="21.75" customHeight="1" x14ac:dyDescent="0.5">
      <c r="C114" s="75"/>
      <c r="J114" s="72" t="s">
        <v>56</v>
      </c>
    </row>
    <row r="115" spans="1:10" s="85" customFormat="1" ht="21.75" customHeight="1" x14ac:dyDescent="0.5">
      <c r="A115" s="73" t="s">
        <v>110</v>
      </c>
      <c r="C115" s="92"/>
      <c r="E115" s="87"/>
      <c r="G115" s="87"/>
      <c r="I115" s="87"/>
      <c r="J115" s="87"/>
    </row>
    <row r="116" spans="1:10" s="85" customFormat="1" ht="21.75" customHeight="1" x14ac:dyDescent="0.5">
      <c r="A116" s="73" t="s">
        <v>105</v>
      </c>
      <c r="C116" s="92"/>
      <c r="E116" s="87"/>
      <c r="G116" s="87"/>
      <c r="I116" s="87"/>
      <c r="J116" s="87"/>
    </row>
    <row r="117" spans="1:10" s="85" customFormat="1" ht="21.75" customHeight="1" x14ac:dyDescent="0.5">
      <c r="A117" s="73" t="s">
        <v>241</v>
      </c>
      <c r="C117" s="92"/>
      <c r="E117" s="87"/>
      <c r="G117" s="87"/>
      <c r="I117" s="87"/>
      <c r="J117" s="87"/>
    </row>
    <row r="118" spans="1:10" s="85" customFormat="1" ht="21.75" customHeight="1" x14ac:dyDescent="0.5">
      <c r="A118" s="84"/>
      <c r="C118" s="93"/>
      <c r="D118" s="94"/>
      <c r="E118" s="94"/>
      <c r="F118" s="94"/>
      <c r="G118" s="94"/>
      <c r="H118" s="94"/>
      <c r="I118" s="94"/>
      <c r="J118" s="72" t="s">
        <v>143</v>
      </c>
    </row>
    <row r="119" spans="1:10" s="85" customFormat="1" ht="21.75" customHeight="1" x14ac:dyDescent="0.5">
      <c r="A119" s="84"/>
      <c r="C119" s="84"/>
      <c r="D119" s="76"/>
      <c r="E119" s="76" t="s">
        <v>45</v>
      </c>
      <c r="F119" s="76"/>
      <c r="G119" s="77"/>
      <c r="H119" s="76"/>
      <c r="I119" s="76" t="s">
        <v>20</v>
      </c>
      <c r="J119" s="76"/>
    </row>
    <row r="120" spans="1:10" s="85" customFormat="1" ht="21.75" customHeight="1" x14ac:dyDescent="0.5">
      <c r="A120" s="84"/>
      <c r="B120" s="75"/>
      <c r="D120" s="79">
        <v>2024</v>
      </c>
      <c r="E120" s="80"/>
      <c r="F120" s="79">
        <v>2023</v>
      </c>
      <c r="G120" s="80"/>
      <c r="H120" s="79">
        <v>2024</v>
      </c>
      <c r="I120" s="80"/>
      <c r="J120" s="79">
        <v>2023</v>
      </c>
    </row>
    <row r="121" spans="1:10" s="85" customFormat="1" ht="21.75" customHeight="1" x14ac:dyDescent="0.5">
      <c r="A121" s="84"/>
      <c r="B121" s="75"/>
      <c r="D121" s="80"/>
      <c r="E121" s="80"/>
      <c r="F121" s="80"/>
      <c r="G121" s="80"/>
      <c r="H121" s="80"/>
      <c r="I121" s="80"/>
      <c r="J121" s="80"/>
    </row>
    <row r="122" spans="1:10" s="85" customFormat="1" ht="21.75" customHeight="1" x14ac:dyDescent="0.5">
      <c r="A122" s="73" t="s">
        <v>61</v>
      </c>
      <c r="C122" s="95"/>
      <c r="D122" s="96">
        <f>SUM(D100)</f>
        <v>90036</v>
      </c>
      <c r="E122" s="97"/>
      <c r="F122" s="96">
        <f>SUM(F100)</f>
        <v>39027</v>
      </c>
      <c r="G122" s="98"/>
      <c r="H122" s="96">
        <f>SUM(H100)</f>
        <v>62523</v>
      </c>
      <c r="I122" s="99"/>
      <c r="J122" s="96">
        <f>SUM(J100)</f>
        <v>44569</v>
      </c>
    </row>
    <row r="123" spans="1:10" s="85" customFormat="1" ht="21.75" customHeight="1" x14ac:dyDescent="0.5">
      <c r="A123" s="100"/>
      <c r="C123" s="101"/>
      <c r="D123" s="99"/>
      <c r="E123" s="102"/>
      <c r="F123" s="99"/>
      <c r="G123" s="99"/>
      <c r="H123" s="102"/>
      <c r="I123" s="99"/>
      <c r="J123" s="102"/>
    </row>
    <row r="124" spans="1:10" s="85" customFormat="1" ht="21.75" customHeight="1" x14ac:dyDescent="0.5">
      <c r="A124" s="73" t="s">
        <v>62</v>
      </c>
      <c r="C124" s="95"/>
      <c r="D124" s="98"/>
      <c r="E124" s="97"/>
      <c r="F124" s="98"/>
      <c r="G124" s="98"/>
      <c r="H124" s="97"/>
      <c r="I124" s="99"/>
      <c r="J124" s="97"/>
    </row>
    <row r="125" spans="1:10" s="85" customFormat="1" ht="21.75" customHeight="1" x14ac:dyDescent="0.5">
      <c r="A125" s="103" t="s">
        <v>133</v>
      </c>
      <c r="C125" s="95"/>
      <c r="D125" s="98"/>
      <c r="E125" s="97"/>
      <c r="F125" s="98"/>
      <c r="G125" s="98"/>
      <c r="H125" s="97"/>
      <c r="I125" s="99"/>
      <c r="J125" s="97"/>
    </row>
    <row r="126" spans="1:10" s="85" customFormat="1" ht="21.75" customHeight="1" x14ac:dyDescent="0.5">
      <c r="A126" s="103" t="s">
        <v>134</v>
      </c>
      <c r="C126" s="95"/>
      <c r="D126" s="98"/>
      <c r="E126" s="97"/>
      <c r="F126" s="98"/>
      <c r="G126" s="98"/>
      <c r="H126" s="97"/>
      <c r="I126" s="99"/>
      <c r="J126" s="97"/>
    </row>
    <row r="127" spans="1:10" s="85" customFormat="1" ht="21.75" customHeight="1" x14ac:dyDescent="0.5">
      <c r="A127" s="104" t="s">
        <v>129</v>
      </c>
      <c r="C127" s="95"/>
      <c r="D127" s="98"/>
      <c r="E127" s="97"/>
      <c r="F127" s="98"/>
      <c r="G127" s="98"/>
      <c r="H127" s="97"/>
      <c r="I127" s="99"/>
      <c r="J127" s="97"/>
    </row>
    <row r="128" spans="1:10" s="85" customFormat="1" ht="21.75" customHeight="1" x14ac:dyDescent="0.5">
      <c r="A128" s="104" t="s">
        <v>131</v>
      </c>
      <c r="C128" s="101"/>
      <c r="D128" s="105">
        <v>-1543</v>
      </c>
      <c r="E128" s="106"/>
      <c r="F128" s="105">
        <v>124</v>
      </c>
      <c r="G128" s="106"/>
      <c r="H128" s="105">
        <v>0</v>
      </c>
      <c r="I128" s="106"/>
      <c r="J128" s="105">
        <v>0</v>
      </c>
    </row>
    <row r="129" spans="1:10" s="85" customFormat="1" ht="21.75" customHeight="1" x14ac:dyDescent="0.5">
      <c r="A129" s="70" t="s">
        <v>63</v>
      </c>
      <c r="C129" s="101"/>
      <c r="D129" s="96">
        <f>SUM(D128)</f>
        <v>-1543</v>
      </c>
      <c r="E129" s="102"/>
      <c r="F129" s="96">
        <f>SUM(F128)</f>
        <v>124</v>
      </c>
      <c r="G129" s="99"/>
      <c r="H129" s="96">
        <f>SUM(H128)</f>
        <v>0</v>
      </c>
      <c r="I129" s="99"/>
      <c r="J129" s="96">
        <f>SUM(J128)</f>
        <v>0</v>
      </c>
    </row>
    <row r="130" spans="1:10" s="85" customFormat="1" ht="21.75" customHeight="1" x14ac:dyDescent="0.5">
      <c r="A130" s="100"/>
      <c r="C130" s="101"/>
      <c r="D130" s="99"/>
      <c r="E130" s="102"/>
      <c r="F130" s="99"/>
      <c r="G130" s="99"/>
      <c r="H130" s="102"/>
      <c r="I130" s="99"/>
      <c r="J130" s="102"/>
    </row>
    <row r="131" spans="1:10" s="85" customFormat="1" ht="21.75" customHeight="1" thickBot="1" x14ac:dyDescent="0.55000000000000004">
      <c r="A131" s="73" t="s">
        <v>64</v>
      </c>
      <c r="C131" s="95"/>
      <c r="D131" s="107">
        <f>SUM(D122,D129)</f>
        <v>88493</v>
      </c>
      <c r="E131" s="102"/>
      <c r="F131" s="107">
        <f>SUM(F122,F129)</f>
        <v>39151</v>
      </c>
      <c r="G131" s="99"/>
      <c r="H131" s="107">
        <f>SUM(H122,H129)</f>
        <v>62523</v>
      </c>
      <c r="I131" s="99"/>
      <c r="J131" s="107">
        <f>SUM(J122,J129)</f>
        <v>44569</v>
      </c>
    </row>
    <row r="132" spans="1:10" s="85" customFormat="1" ht="21.75" customHeight="1" thickTop="1" x14ac:dyDescent="0.5">
      <c r="A132" s="100"/>
      <c r="C132" s="101"/>
      <c r="D132" s="99"/>
      <c r="E132" s="102"/>
      <c r="F132" s="99"/>
      <c r="G132" s="99"/>
      <c r="H132" s="102"/>
      <c r="I132" s="99"/>
      <c r="J132" s="102"/>
    </row>
    <row r="133" spans="1:10" s="85" customFormat="1" ht="21.75" customHeight="1" x14ac:dyDescent="0.5">
      <c r="A133" s="73" t="s">
        <v>65</v>
      </c>
      <c r="C133" s="101"/>
      <c r="D133" s="99"/>
      <c r="E133" s="102"/>
      <c r="F133" s="99"/>
      <c r="G133" s="99"/>
      <c r="H133" s="102"/>
      <c r="I133" s="99"/>
      <c r="J133" s="102"/>
    </row>
    <row r="134" spans="1:10" s="85" customFormat="1" ht="21.75" customHeight="1" thickBot="1" x14ac:dyDescent="0.55000000000000004">
      <c r="A134" s="70" t="s">
        <v>66</v>
      </c>
      <c r="C134" s="101"/>
      <c r="D134" s="108">
        <f>D136-D135</f>
        <v>101657</v>
      </c>
      <c r="E134" s="82"/>
      <c r="F134" s="108">
        <f>F136-F135</f>
        <v>42316</v>
      </c>
      <c r="G134" s="99"/>
      <c r="H134" s="107">
        <f>H122</f>
        <v>62523</v>
      </c>
      <c r="I134" s="99"/>
      <c r="J134" s="107">
        <f>J122</f>
        <v>44569</v>
      </c>
    </row>
    <row r="135" spans="1:10" s="85" customFormat="1" ht="21.75" customHeight="1" thickTop="1" x14ac:dyDescent="0.5">
      <c r="A135" s="70" t="s">
        <v>67</v>
      </c>
      <c r="C135" s="101"/>
      <c r="D135" s="108">
        <v>-13164</v>
      </c>
      <c r="E135" s="82"/>
      <c r="F135" s="108">
        <f>SUM(F104)</f>
        <v>-3165</v>
      </c>
      <c r="G135" s="99"/>
      <c r="H135" s="102"/>
      <c r="I135" s="99"/>
      <c r="J135" s="99"/>
    </row>
    <row r="136" spans="1:10" s="85" customFormat="1" ht="21.75" customHeight="1" thickBot="1" x14ac:dyDescent="0.55000000000000004">
      <c r="A136" s="100"/>
      <c r="C136" s="101"/>
      <c r="D136" s="109">
        <f>D131</f>
        <v>88493</v>
      </c>
      <c r="E136" s="102"/>
      <c r="F136" s="109">
        <f>F131</f>
        <v>39151</v>
      </c>
      <c r="G136" s="98"/>
      <c r="H136" s="97"/>
      <c r="I136" s="99"/>
      <c r="J136" s="97"/>
    </row>
    <row r="137" spans="1:10" s="85" customFormat="1" ht="21.75" customHeight="1" thickTop="1" x14ac:dyDescent="0.5">
      <c r="A137" s="84"/>
      <c r="C137" s="92"/>
      <c r="E137" s="87"/>
      <c r="G137" s="87"/>
      <c r="I137" s="87"/>
      <c r="J137" s="87"/>
    </row>
    <row r="138" spans="1:10" s="85" customFormat="1" ht="21.75" customHeight="1" x14ac:dyDescent="0.5">
      <c r="A138" s="70" t="s">
        <v>235</v>
      </c>
      <c r="C138" s="92"/>
      <c r="E138" s="87"/>
      <c r="G138" s="87"/>
      <c r="I138" s="87"/>
      <c r="J138" s="87"/>
    </row>
  </sheetData>
  <pageMargins left="0.78740157480314965" right="0.39370078740157483" top="0.78740157480314965" bottom="0.39370078740157483" header="0.19685039370078741" footer="0.19685039370078741"/>
  <pageSetup paperSize="9" scale="84" orientation="portrait" r:id="rId1"/>
  <headerFooter alignWithMargins="0"/>
  <rowBreaks count="3" manualBreakCount="3">
    <brk id="44" max="9" man="1"/>
    <brk id="69" max="9" man="1"/>
    <brk id="11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8"/>
  <sheetViews>
    <sheetView showGridLines="0" view="pageBreakPreview" topLeftCell="A11" zoomScale="55" zoomScaleNormal="60" zoomScaleSheetLayoutView="55" workbookViewId="0">
      <selection activeCell="A34" sqref="A34"/>
    </sheetView>
  </sheetViews>
  <sheetFormatPr defaultColWidth="9.140625" defaultRowHeight="22.5" customHeight="1" x14ac:dyDescent="0.5"/>
  <cols>
    <col min="1" max="1" width="38" style="17" customWidth="1"/>
    <col min="2" max="2" width="1.7109375" style="17" customWidth="1"/>
    <col min="3" max="3" width="15.7109375" style="17" customWidth="1"/>
    <col min="4" max="4" width="1.7109375" style="17" customWidth="1"/>
    <col min="5" max="5" width="15.7109375" style="17" customWidth="1"/>
    <col min="6" max="6" width="1.570312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8.28515625" style="17" customWidth="1"/>
    <col min="16" max="16" width="1.7109375" style="17" customWidth="1"/>
    <col min="17" max="17" width="18.28515625" style="17" customWidth="1"/>
    <col min="18" max="18" width="1.140625" style="17" customWidth="1"/>
    <col min="19" max="19" width="17.42578125" style="17" customWidth="1"/>
    <col min="20" max="20" width="1.140625" style="17" customWidth="1"/>
    <col min="21" max="21" width="15.7109375" style="17" customWidth="1"/>
    <col min="22" max="22" width="1.140625" style="17" customWidth="1"/>
    <col min="23" max="23" width="15.7109375" style="17" customWidth="1"/>
    <col min="24" max="24" width="1.7109375" style="17" customWidth="1"/>
    <col min="25" max="25" width="15.7109375" style="17" customWidth="1"/>
    <col min="26" max="26" width="1.7109375" style="17" customWidth="1"/>
    <col min="27" max="27" width="15.7109375" style="17" customWidth="1"/>
    <col min="28" max="16384" width="9.140625" style="17"/>
  </cols>
  <sheetData>
    <row r="1" spans="1:27" s="34" customFormat="1" ht="22.5" customHeight="1" x14ac:dyDescent="0.5">
      <c r="AA1" s="35" t="s">
        <v>56</v>
      </c>
    </row>
    <row r="2" spans="1:27" s="34" customFormat="1" ht="22.5" customHeight="1" x14ac:dyDescent="0.5">
      <c r="A2" s="19" t="s">
        <v>110</v>
      </c>
      <c r="B2" s="19"/>
    </row>
    <row r="3" spans="1:27" s="34" customFormat="1" ht="22.5" customHeight="1" x14ac:dyDescent="0.5">
      <c r="A3" s="34" t="s">
        <v>108</v>
      </c>
    </row>
    <row r="4" spans="1:27" s="34" customFormat="1" ht="22.5" customHeight="1" x14ac:dyDescent="0.5">
      <c r="A4" s="34" t="s">
        <v>241</v>
      </c>
    </row>
    <row r="5" spans="1:27" ht="22.5" customHeight="1" x14ac:dyDescent="0.5">
      <c r="AA5" s="20" t="s">
        <v>143</v>
      </c>
    </row>
    <row r="6" spans="1:27" ht="22.5" customHeight="1" x14ac:dyDescent="0.5">
      <c r="C6" s="118" t="s">
        <v>45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</row>
    <row r="7" spans="1:27" ht="22.5" customHeight="1" x14ac:dyDescent="0.5">
      <c r="C7" s="119" t="s">
        <v>121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25"/>
      <c r="Y7" s="25"/>
      <c r="Z7" s="25"/>
      <c r="AA7" s="25"/>
    </row>
    <row r="8" spans="1:27" ht="22.5" customHeight="1" x14ac:dyDescent="0.5">
      <c r="C8" s="25"/>
      <c r="D8" s="25"/>
      <c r="E8" s="25"/>
      <c r="F8" s="25"/>
      <c r="G8" s="25"/>
      <c r="H8" s="25"/>
      <c r="I8" s="25"/>
      <c r="J8" s="25"/>
      <c r="K8" s="25"/>
      <c r="L8" s="25"/>
      <c r="M8" s="119" t="s">
        <v>137</v>
      </c>
      <c r="N8" s="119"/>
      <c r="O8" s="119"/>
      <c r="P8" s="119"/>
      <c r="Q8" s="119"/>
      <c r="R8" s="119"/>
      <c r="S8" s="119"/>
      <c r="T8" s="119"/>
      <c r="U8" s="119"/>
      <c r="V8" s="119"/>
      <c r="W8" s="36"/>
      <c r="X8" s="25"/>
      <c r="Y8" s="25"/>
      <c r="Z8" s="25"/>
      <c r="AA8" s="25"/>
    </row>
    <row r="9" spans="1:27" ht="22.5" customHeight="1" x14ac:dyDescent="0.5">
      <c r="C9" s="25"/>
      <c r="D9" s="25"/>
      <c r="E9" s="25"/>
      <c r="F9" s="25"/>
      <c r="G9" s="25"/>
      <c r="H9" s="25"/>
      <c r="I9" s="25"/>
      <c r="J9" s="25"/>
      <c r="K9" s="25"/>
      <c r="L9" s="25"/>
      <c r="M9" s="120" t="s">
        <v>68</v>
      </c>
      <c r="N9" s="120"/>
      <c r="O9" s="120"/>
      <c r="P9" s="120"/>
      <c r="Q9" s="120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2.5" customHeight="1" x14ac:dyDescent="0.5"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 t="s">
        <v>115</v>
      </c>
      <c r="N10" s="25"/>
      <c r="O10" s="25"/>
      <c r="P10" s="25"/>
      <c r="R10" s="25"/>
      <c r="S10" s="37"/>
      <c r="T10" s="25"/>
      <c r="U10" s="25" t="s">
        <v>69</v>
      </c>
      <c r="V10" s="25"/>
      <c r="W10" s="25" t="s">
        <v>70</v>
      </c>
      <c r="Y10" s="25" t="s">
        <v>71</v>
      </c>
      <c r="AA10" s="25"/>
    </row>
    <row r="11" spans="1:27" ht="22.5" customHeight="1" x14ac:dyDescent="0.5">
      <c r="C11" s="25" t="s">
        <v>46</v>
      </c>
      <c r="D11" s="25"/>
      <c r="E11" s="25"/>
      <c r="F11" s="25"/>
      <c r="H11" s="25"/>
      <c r="I11" s="25"/>
      <c r="J11" s="25"/>
      <c r="K11" s="25"/>
      <c r="L11" s="25"/>
      <c r="M11" s="25" t="s">
        <v>116</v>
      </c>
      <c r="N11" s="25"/>
      <c r="P11" s="25"/>
      <c r="Q11" s="25" t="s">
        <v>81</v>
      </c>
      <c r="R11" s="25"/>
      <c r="S11" s="37" t="s">
        <v>153</v>
      </c>
      <c r="T11" s="25"/>
      <c r="U11" s="25" t="s">
        <v>72</v>
      </c>
      <c r="V11" s="25"/>
      <c r="W11" s="25" t="s">
        <v>73</v>
      </c>
      <c r="Y11" s="25" t="s">
        <v>74</v>
      </c>
      <c r="AA11" s="25" t="s">
        <v>5</v>
      </c>
    </row>
    <row r="12" spans="1:27" s="25" customFormat="1" ht="22.5" customHeight="1" x14ac:dyDescent="0.5">
      <c r="C12" s="25" t="s">
        <v>156</v>
      </c>
      <c r="G12" s="25" t="s">
        <v>47</v>
      </c>
      <c r="I12" s="38"/>
      <c r="J12" s="38" t="s">
        <v>4</v>
      </c>
      <c r="K12" s="38"/>
      <c r="M12" s="25" t="s">
        <v>117</v>
      </c>
      <c r="O12" s="25" t="s">
        <v>81</v>
      </c>
      <c r="Q12" s="25" t="s">
        <v>151</v>
      </c>
      <c r="S12" s="37" t="s">
        <v>154</v>
      </c>
      <c r="U12" s="25" t="s">
        <v>75</v>
      </c>
      <c r="W12" s="25" t="s">
        <v>76</v>
      </c>
      <c r="Y12" s="25" t="s">
        <v>77</v>
      </c>
      <c r="AA12" s="25" t="s">
        <v>75</v>
      </c>
    </row>
    <row r="13" spans="1:27" s="25" customFormat="1" ht="22.5" customHeight="1" x14ac:dyDescent="0.5">
      <c r="C13" s="38" t="s">
        <v>2</v>
      </c>
      <c r="E13" s="38" t="s">
        <v>47</v>
      </c>
      <c r="G13" s="38" t="s">
        <v>128</v>
      </c>
      <c r="I13" s="38" t="s">
        <v>149</v>
      </c>
      <c r="K13" s="38" t="s">
        <v>3</v>
      </c>
      <c r="M13" s="38" t="s">
        <v>118</v>
      </c>
      <c r="O13" s="38" t="s">
        <v>150</v>
      </c>
      <c r="Q13" s="38" t="s">
        <v>152</v>
      </c>
      <c r="S13" s="39" t="s">
        <v>155</v>
      </c>
      <c r="U13" s="38" t="s">
        <v>78</v>
      </c>
      <c r="W13" s="38" t="s">
        <v>79</v>
      </c>
      <c r="Y13" s="38" t="s">
        <v>80</v>
      </c>
      <c r="AA13" s="38" t="s">
        <v>78</v>
      </c>
    </row>
    <row r="14" spans="1:27" ht="22.5" customHeight="1" x14ac:dyDescent="0.5">
      <c r="A14" s="34" t="s">
        <v>180</v>
      </c>
      <c r="B14" s="34"/>
      <c r="C14" s="1">
        <v>323400</v>
      </c>
      <c r="D14" s="1"/>
      <c r="E14" s="1">
        <v>50281</v>
      </c>
      <c r="F14" s="1"/>
      <c r="G14" s="1">
        <v>37552</v>
      </c>
      <c r="H14" s="1"/>
      <c r="I14" s="1">
        <v>32340</v>
      </c>
      <c r="J14" s="1"/>
      <c r="K14" s="1">
        <v>652048</v>
      </c>
      <c r="L14" s="1"/>
      <c r="M14" s="1">
        <v>469</v>
      </c>
      <c r="N14" s="1"/>
      <c r="O14" s="1">
        <v>135404</v>
      </c>
      <c r="P14" s="1"/>
      <c r="Q14" s="1">
        <v>45823</v>
      </c>
      <c r="R14" s="1"/>
      <c r="S14" s="1">
        <v>502</v>
      </c>
      <c r="T14" s="1"/>
      <c r="U14" s="1">
        <v>182198</v>
      </c>
      <c r="V14" s="1"/>
      <c r="W14" s="1">
        <f>SUM(C14:K14,U14)</f>
        <v>1277819</v>
      </c>
      <c r="X14" s="1"/>
      <c r="Y14" s="1">
        <v>-2177</v>
      </c>
      <c r="Z14" s="1"/>
      <c r="AA14" s="1">
        <f>SUM(W14:Y14)</f>
        <v>1275642</v>
      </c>
    </row>
    <row r="15" spans="1:27" ht="22.5" customHeight="1" x14ac:dyDescent="0.5">
      <c r="A15" s="17" t="s">
        <v>190</v>
      </c>
      <c r="B15" s="34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f>SUM(PL!F103)</f>
        <v>42192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0</v>
      </c>
      <c r="T15" s="1"/>
      <c r="U15" s="1">
        <f>SUM(M15:S15)</f>
        <v>0</v>
      </c>
      <c r="V15" s="1"/>
      <c r="W15" s="1">
        <f>SUM(C15:K15,U15)</f>
        <v>42192</v>
      </c>
      <c r="X15" s="1"/>
      <c r="Y15" s="1">
        <f>SUM(PL!F135)</f>
        <v>-3165</v>
      </c>
      <c r="Z15" s="1"/>
      <c r="AA15" s="1">
        <f>SUM(W15:Y15)</f>
        <v>39027</v>
      </c>
    </row>
    <row r="16" spans="1:27" ht="22.5" customHeight="1" x14ac:dyDescent="0.5">
      <c r="A16" s="17" t="s">
        <v>63</v>
      </c>
      <c r="B16" s="34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f>SUM(PL!F129)</f>
        <v>124</v>
      </c>
      <c r="N16" s="1"/>
      <c r="O16" s="8">
        <v>0</v>
      </c>
      <c r="P16" s="1"/>
      <c r="Q16" s="8">
        <v>0</v>
      </c>
      <c r="R16" s="1"/>
      <c r="S16" s="8">
        <v>0</v>
      </c>
      <c r="T16" s="1"/>
      <c r="U16" s="8">
        <f>SUM(M16:S16)</f>
        <v>124</v>
      </c>
      <c r="V16" s="1"/>
      <c r="W16" s="8">
        <f>SUM(C16:K16,U16)</f>
        <v>124</v>
      </c>
      <c r="X16" s="1"/>
      <c r="Y16" s="8">
        <v>0</v>
      </c>
      <c r="Z16" s="1"/>
      <c r="AA16" s="8">
        <f>SUM(W16:Y16)</f>
        <v>124</v>
      </c>
    </row>
    <row r="17" spans="1:27" ht="22.5" customHeight="1" x14ac:dyDescent="0.5">
      <c r="A17" s="17" t="s">
        <v>64</v>
      </c>
      <c r="C17" s="40">
        <f>SUM(C15:C16)</f>
        <v>0</v>
      </c>
      <c r="D17" s="1"/>
      <c r="E17" s="40">
        <f>SUM(E15:E16)</f>
        <v>0</v>
      </c>
      <c r="F17" s="3"/>
      <c r="G17" s="40">
        <f>SUM(G15:G16)</f>
        <v>0</v>
      </c>
      <c r="H17" s="1"/>
      <c r="I17" s="40">
        <f>SUM(I15:I16)</f>
        <v>0</v>
      </c>
      <c r="J17" s="1"/>
      <c r="K17" s="41">
        <f>SUM(K15:K16)</f>
        <v>42192</v>
      </c>
      <c r="L17" s="2"/>
      <c r="M17" s="41">
        <f>SUM(M15:M16)</f>
        <v>124</v>
      </c>
      <c r="N17" s="2"/>
      <c r="O17" s="40">
        <f>SUM(O15:O16)</f>
        <v>0</v>
      </c>
      <c r="P17" s="2"/>
      <c r="Q17" s="40">
        <f>SUM(Q15:Q16)</f>
        <v>0</v>
      </c>
      <c r="R17" s="2"/>
      <c r="S17" s="40">
        <f>SUM(S15:S16)</f>
        <v>0</v>
      </c>
      <c r="T17" s="2"/>
      <c r="U17" s="42">
        <f>SUM(U15:U16)</f>
        <v>124</v>
      </c>
      <c r="V17" s="2"/>
      <c r="W17" s="42">
        <f>SUM(W15:W16)</f>
        <v>42316</v>
      </c>
      <c r="X17" s="1"/>
      <c r="Y17" s="42">
        <f>SUM(Y15:Y16)</f>
        <v>-3165</v>
      </c>
      <c r="Z17" s="1"/>
      <c r="AA17" s="42">
        <f>SUM(AA15:AA16)</f>
        <v>39151</v>
      </c>
    </row>
    <row r="18" spans="1:27" ht="22.5" customHeight="1" x14ac:dyDescent="0.5">
      <c r="A18" s="17" t="s">
        <v>223</v>
      </c>
      <c r="C18" s="3">
        <v>0</v>
      </c>
      <c r="D18" s="1"/>
      <c r="E18" s="3">
        <v>0</v>
      </c>
      <c r="F18" s="3"/>
      <c r="G18" s="3">
        <v>0</v>
      </c>
      <c r="H18" s="1"/>
      <c r="I18" s="3">
        <v>0</v>
      </c>
      <c r="J18" s="1"/>
      <c r="K18" s="2">
        <v>-32340</v>
      </c>
      <c r="L18" s="2"/>
      <c r="M18" s="2">
        <v>0</v>
      </c>
      <c r="N18" s="2"/>
      <c r="O18" s="3">
        <v>0</v>
      </c>
      <c r="P18" s="2"/>
      <c r="Q18" s="3">
        <v>0</v>
      </c>
      <c r="R18" s="2"/>
      <c r="S18" s="3">
        <v>0</v>
      </c>
      <c r="T18" s="2"/>
      <c r="U18" s="1">
        <f>SUM(M18:S18)</f>
        <v>0</v>
      </c>
      <c r="V18" s="2"/>
      <c r="W18" s="1">
        <f>SUM(C18:K18,U18)</f>
        <v>-32340</v>
      </c>
      <c r="X18" s="1"/>
      <c r="Y18" s="1">
        <v>0</v>
      </c>
      <c r="Z18" s="1"/>
      <c r="AA18" s="1">
        <f>SUM(W18:Y18)</f>
        <v>-32340</v>
      </c>
    </row>
    <row r="19" spans="1:27" ht="22.5" customHeight="1" x14ac:dyDescent="0.5">
      <c r="A19" s="17" t="s">
        <v>211</v>
      </c>
      <c r="C19" s="3"/>
      <c r="D19" s="1"/>
      <c r="E19" s="3"/>
      <c r="F19" s="3"/>
      <c r="G19" s="3"/>
      <c r="H19" s="1"/>
      <c r="I19" s="3"/>
      <c r="J19" s="1"/>
      <c r="K19" s="2"/>
      <c r="L19" s="2"/>
      <c r="M19" s="2"/>
      <c r="N19" s="2"/>
      <c r="O19" s="3"/>
      <c r="P19" s="2"/>
      <c r="Q19" s="3"/>
      <c r="R19" s="2"/>
      <c r="S19" s="3"/>
      <c r="T19" s="2"/>
      <c r="U19" s="1"/>
      <c r="V19" s="2"/>
      <c r="W19" s="1"/>
      <c r="X19" s="1"/>
      <c r="Y19" s="1"/>
      <c r="Z19" s="1"/>
      <c r="AA19" s="1"/>
    </row>
    <row r="20" spans="1:27" ht="22.5" customHeight="1" x14ac:dyDescent="0.5">
      <c r="A20" s="17" t="s">
        <v>212</v>
      </c>
      <c r="C20" s="3">
        <v>0</v>
      </c>
      <c r="D20" s="1"/>
      <c r="E20" s="3">
        <v>0</v>
      </c>
      <c r="F20" s="3"/>
      <c r="G20" s="3">
        <v>0</v>
      </c>
      <c r="H20" s="1"/>
      <c r="I20" s="3">
        <v>0</v>
      </c>
      <c r="J20" s="1"/>
      <c r="K20" s="2">
        <v>0</v>
      </c>
      <c r="L20" s="2"/>
      <c r="M20" s="2">
        <v>0</v>
      </c>
      <c r="N20" s="2"/>
      <c r="O20" s="3">
        <v>0</v>
      </c>
      <c r="P20" s="2"/>
      <c r="Q20" s="3">
        <v>0</v>
      </c>
      <c r="R20" s="2"/>
      <c r="S20" s="3">
        <v>0</v>
      </c>
      <c r="T20" s="2"/>
      <c r="U20" s="1">
        <f>SUM(M20:S20)</f>
        <v>0</v>
      </c>
      <c r="V20" s="2"/>
      <c r="W20" s="1">
        <f>SUM(C20:K20,U20)</f>
        <v>0</v>
      </c>
      <c r="X20" s="1"/>
      <c r="Y20" s="1">
        <v>-213</v>
      </c>
      <c r="Z20" s="1"/>
      <c r="AA20" s="1">
        <f>SUM(W20:Y20)</f>
        <v>-213</v>
      </c>
    </row>
    <row r="21" spans="1:27" ht="22.5" customHeight="1" x14ac:dyDescent="0.5">
      <c r="A21" s="17" t="s">
        <v>67</v>
      </c>
      <c r="C21" s="13">
        <v>0</v>
      </c>
      <c r="D21" s="1"/>
      <c r="E21" s="13">
        <v>0</v>
      </c>
      <c r="F21" s="3"/>
      <c r="G21" s="13">
        <v>0</v>
      </c>
      <c r="H21" s="1"/>
      <c r="I21" s="13">
        <v>0</v>
      </c>
      <c r="J21" s="1"/>
      <c r="K21" s="4">
        <v>0</v>
      </c>
      <c r="L21" s="2"/>
      <c r="M21" s="4">
        <v>0</v>
      </c>
      <c r="N21" s="2"/>
      <c r="O21" s="13">
        <v>0</v>
      </c>
      <c r="P21" s="2"/>
      <c r="Q21" s="13">
        <v>0</v>
      </c>
      <c r="R21" s="2"/>
      <c r="S21" s="13">
        <v>0</v>
      </c>
      <c r="T21" s="2"/>
      <c r="U21" s="8">
        <f>SUM(M21:S21)</f>
        <v>0</v>
      </c>
      <c r="V21" s="2"/>
      <c r="W21" s="8">
        <f>SUM(C21:K21,U21)</f>
        <v>0</v>
      </c>
      <c r="X21" s="1"/>
      <c r="Y21" s="8">
        <v>9296</v>
      </c>
      <c r="Z21" s="1"/>
      <c r="AA21" s="8">
        <f>SUM(W21:Y21)</f>
        <v>9296</v>
      </c>
    </row>
    <row r="22" spans="1:27" ht="22.5" customHeight="1" thickBot="1" x14ac:dyDescent="0.55000000000000004">
      <c r="A22" s="34" t="s">
        <v>239</v>
      </c>
      <c r="B22" s="34"/>
      <c r="C22" s="11">
        <f>C14+SUM(C17:C21)</f>
        <v>323400</v>
      </c>
      <c r="D22" s="1"/>
      <c r="E22" s="11">
        <f>E14+SUM(E17:E21)</f>
        <v>50281</v>
      </c>
      <c r="F22" s="1"/>
      <c r="G22" s="11">
        <f>G14+SUM(G17:G21)</f>
        <v>37552</v>
      </c>
      <c r="H22" s="1"/>
      <c r="I22" s="11">
        <f>I14+SUM(I17:I21)</f>
        <v>32340</v>
      </c>
      <c r="J22" s="1"/>
      <c r="K22" s="11">
        <f>K14+SUM(K17:K21)</f>
        <v>661900</v>
      </c>
      <c r="L22" s="1"/>
      <c r="M22" s="11">
        <f>M14+SUM(M17:M21)</f>
        <v>593</v>
      </c>
      <c r="N22" s="1"/>
      <c r="O22" s="11">
        <f>O14+SUM(O17:O21)</f>
        <v>135404</v>
      </c>
      <c r="P22" s="1"/>
      <c r="Q22" s="11">
        <f>Q14+SUM(Q17:Q21)</f>
        <v>45823</v>
      </c>
      <c r="R22" s="1"/>
      <c r="S22" s="11">
        <f>S14+SUM(S17:S21)</f>
        <v>502</v>
      </c>
      <c r="T22" s="1"/>
      <c r="U22" s="11">
        <f>U14+SUM(U17:U21)</f>
        <v>182322</v>
      </c>
      <c r="V22" s="1"/>
      <c r="W22" s="11">
        <f>W14+SUM(W17:W21)</f>
        <v>1287795</v>
      </c>
      <c r="X22" s="1"/>
      <c r="Y22" s="11">
        <f>Y14+SUM(Y17:Y21)</f>
        <v>3741</v>
      </c>
      <c r="Z22" s="1"/>
      <c r="AA22" s="11">
        <f>AA14+SUM(AA17:AA21)</f>
        <v>1291536</v>
      </c>
    </row>
    <row r="23" spans="1:27" ht="22.5" customHeight="1" thickTop="1" x14ac:dyDescent="0.5">
      <c r="A23" s="34"/>
      <c r="B23" s="3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2.5" customHeight="1" x14ac:dyDescent="0.5">
      <c r="A24" s="34" t="s">
        <v>192</v>
      </c>
      <c r="B24" s="34"/>
      <c r="C24" s="1">
        <v>323400</v>
      </c>
      <c r="D24" s="1"/>
      <c r="E24" s="1">
        <v>50281</v>
      </c>
      <c r="F24" s="1"/>
      <c r="G24" s="1">
        <v>37552</v>
      </c>
      <c r="H24" s="1"/>
      <c r="I24" s="1">
        <v>32340</v>
      </c>
      <c r="J24" s="1"/>
      <c r="K24" s="1">
        <v>674374</v>
      </c>
      <c r="L24" s="1"/>
      <c r="M24" s="1">
        <v>-70</v>
      </c>
      <c r="N24" s="1"/>
      <c r="O24" s="1">
        <v>135404</v>
      </c>
      <c r="P24" s="1"/>
      <c r="Q24" s="1">
        <v>45823</v>
      </c>
      <c r="R24" s="1"/>
      <c r="S24" s="1">
        <v>502</v>
      </c>
      <c r="T24" s="1"/>
      <c r="U24" s="1">
        <v>181659</v>
      </c>
      <c r="V24" s="1"/>
      <c r="W24" s="1">
        <f>SUM(C24:K24,U24)</f>
        <v>1299606</v>
      </c>
      <c r="X24" s="1"/>
      <c r="Y24" s="1">
        <v>10378</v>
      </c>
      <c r="Z24" s="1"/>
      <c r="AA24" s="1">
        <f>SUM(W24:Y24)</f>
        <v>1309984</v>
      </c>
    </row>
    <row r="25" spans="1:27" ht="22.5" customHeight="1" x14ac:dyDescent="0.5">
      <c r="A25" s="17" t="s">
        <v>190</v>
      </c>
      <c r="B25" s="34"/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f>SUM(PL!D103)</f>
        <v>102118</v>
      </c>
      <c r="L25" s="1"/>
      <c r="M25" s="1">
        <v>0</v>
      </c>
      <c r="N25" s="1"/>
      <c r="O25" s="1">
        <v>0</v>
      </c>
      <c r="P25" s="1"/>
      <c r="Q25" s="1">
        <v>0</v>
      </c>
      <c r="R25" s="1"/>
      <c r="S25" s="1">
        <v>0</v>
      </c>
      <c r="T25" s="1"/>
      <c r="U25" s="1">
        <f t="shared" ref="U25" si="0">SUM(M25:S25)</f>
        <v>0</v>
      </c>
      <c r="V25" s="1"/>
      <c r="W25" s="1">
        <f>SUM(C25:K25,U25)</f>
        <v>102118</v>
      </c>
      <c r="X25" s="1"/>
      <c r="Y25" s="1">
        <f>SUM(PL!D104)</f>
        <v>-12082</v>
      </c>
      <c r="Z25" s="1"/>
      <c r="AA25" s="1">
        <f>SUM(W25:Y25)</f>
        <v>90036</v>
      </c>
    </row>
    <row r="26" spans="1:27" ht="22.5" customHeight="1" x14ac:dyDescent="0.5">
      <c r="A26" s="17" t="s">
        <v>63</v>
      </c>
      <c r="B26" s="34"/>
      <c r="C26" s="8">
        <v>0</v>
      </c>
      <c r="D26" s="1"/>
      <c r="E26" s="8">
        <v>0</v>
      </c>
      <c r="F26" s="1"/>
      <c r="G26" s="8">
        <v>0</v>
      </c>
      <c r="H26" s="1"/>
      <c r="I26" s="8">
        <v>0</v>
      </c>
      <c r="J26" s="1"/>
      <c r="K26" s="8">
        <v>0</v>
      </c>
      <c r="L26" s="1"/>
      <c r="M26" s="8">
        <v>-461</v>
      </c>
      <c r="N26" s="1"/>
      <c r="O26" s="8">
        <v>0</v>
      </c>
      <c r="P26" s="1"/>
      <c r="Q26" s="8">
        <v>0</v>
      </c>
      <c r="R26" s="1"/>
      <c r="S26" s="8">
        <v>0</v>
      </c>
      <c r="T26" s="1"/>
      <c r="U26" s="8">
        <f>SUM(M26:S26)</f>
        <v>-461</v>
      </c>
      <c r="V26" s="1"/>
      <c r="W26" s="8">
        <f>SUM(C26:K26,U26)</f>
        <v>-461</v>
      </c>
      <c r="X26" s="1"/>
      <c r="Y26" s="8">
        <v>-1082</v>
      </c>
      <c r="Z26" s="1"/>
      <c r="AA26" s="8">
        <f>SUM(W26:Y26)</f>
        <v>-1543</v>
      </c>
    </row>
    <row r="27" spans="1:27" ht="22.5" customHeight="1" x14ac:dyDescent="0.5">
      <c r="A27" s="17" t="s">
        <v>64</v>
      </c>
      <c r="C27" s="3">
        <f>SUM(C25:C26)</f>
        <v>0</v>
      </c>
      <c r="D27" s="1"/>
      <c r="E27" s="3">
        <f>SUM(E25:E26)</f>
        <v>0</v>
      </c>
      <c r="F27" s="3"/>
      <c r="G27" s="3">
        <f>SUM(G25:G26)</f>
        <v>0</v>
      </c>
      <c r="H27" s="1"/>
      <c r="I27" s="3">
        <f>SUM(I25:I26)</f>
        <v>0</v>
      </c>
      <c r="J27" s="1"/>
      <c r="K27" s="1">
        <f>SUM(K25:K26)</f>
        <v>102118</v>
      </c>
      <c r="L27" s="1"/>
      <c r="M27" s="3">
        <f>SUM(M25:M26)</f>
        <v>-461</v>
      </c>
      <c r="N27" s="1"/>
      <c r="O27" s="3">
        <f>SUM(O25:O26)</f>
        <v>0</v>
      </c>
      <c r="P27" s="1"/>
      <c r="Q27" s="1">
        <f>SUM(Q25:Q26)</f>
        <v>0</v>
      </c>
      <c r="R27" s="1"/>
      <c r="S27" s="3">
        <f>SUM(S25:S26)</f>
        <v>0</v>
      </c>
      <c r="T27" s="1"/>
      <c r="U27" s="3">
        <f>SUM(U25:U26)</f>
        <v>-461</v>
      </c>
      <c r="V27" s="1"/>
      <c r="W27" s="1">
        <f>SUM(W25:W26)</f>
        <v>101657</v>
      </c>
      <c r="X27" s="1"/>
      <c r="Y27" s="3">
        <f>SUM(Y25:Y26)</f>
        <v>-13164</v>
      </c>
      <c r="Z27" s="1"/>
      <c r="AA27" s="1">
        <f>SUM(AA25:AA26)</f>
        <v>88493</v>
      </c>
    </row>
    <row r="28" spans="1:27" ht="22.5" customHeight="1" x14ac:dyDescent="0.5">
      <c r="A28" s="17" t="s">
        <v>223</v>
      </c>
      <c r="C28" s="3">
        <v>0</v>
      </c>
      <c r="D28" s="1"/>
      <c r="E28" s="3">
        <v>0</v>
      </c>
      <c r="F28" s="3"/>
      <c r="G28" s="3">
        <v>0</v>
      </c>
      <c r="H28" s="1"/>
      <c r="I28" s="3">
        <v>0</v>
      </c>
      <c r="J28" s="1"/>
      <c r="K28" s="1">
        <v>-64676</v>
      </c>
      <c r="L28" s="1"/>
      <c r="M28" s="3">
        <v>0</v>
      </c>
      <c r="N28" s="1"/>
      <c r="O28" s="3">
        <v>0</v>
      </c>
      <c r="P28" s="1"/>
      <c r="Q28" s="1">
        <v>0</v>
      </c>
      <c r="R28" s="1"/>
      <c r="S28" s="3">
        <v>0</v>
      </c>
      <c r="T28" s="1"/>
      <c r="U28" s="1">
        <f t="shared" ref="U28" si="1">SUM(M28:S28)</f>
        <v>0</v>
      </c>
      <c r="V28" s="1"/>
      <c r="W28" s="1">
        <f>SUM(C28:K28,U28)</f>
        <v>-64676</v>
      </c>
      <c r="X28" s="1"/>
      <c r="Y28" s="3">
        <v>0</v>
      </c>
      <c r="Z28" s="1"/>
      <c r="AA28" s="1">
        <f>SUM(W28:Y28)</f>
        <v>-64676</v>
      </c>
    </row>
    <row r="29" spans="1:27" ht="22.5" customHeight="1" x14ac:dyDescent="0.5">
      <c r="A29" s="17" t="s">
        <v>211</v>
      </c>
      <c r="C29" s="3"/>
      <c r="D29" s="1"/>
      <c r="E29" s="3"/>
      <c r="F29" s="3"/>
      <c r="G29" s="3"/>
      <c r="H29" s="1"/>
      <c r="I29" s="3"/>
      <c r="J29" s="1"/>
      <c r="K29" s="1"/>
      <c r="L29" s="1"/>
      <c r="M29" s="3"/>
      <c r="N29" s="1"/>
      <c r="O29" s="3"/>
      <c r="P29" s="1"/>
      <c r="Q29" s="1"/>
      <c r="R29" s="1"/>
      <c r="S29" s="3"/>
      <c r="T29" s="1"/>
      <c r="U29" s="3"/>
      <c r="V29" s="1"/>
      <c r="W29" s="1"/>
      <c r="X29" s="1"/>
      <c r="Y29" s="3"/>
      <c r="Z29" s="1"/>
      <c r="AA29" s="1"/>
    </row>
    <row r="30" spans="1:27" ht="22.5" customHeight="1" x14ac:dyDescent="0.5">
      <c r="A30" s="17" t="s">
        <v>212</v>
      </c>
      <c r="C30" s="3">
        <v>0</v>
      </c>
      <c r="D30" s="1"/>
      <c r="E30" s="3">
        <v>0</v>
      </c>
      <c r="F30" s="3"/>
      <c r="G30" s="3">
        <v>0</v>
      </c>
      <c r="H30" s="1"/>
      <c r="I30" s="3">
        <v>0</v>
      </c>
      <c r="J30" s="1"/>
      <c r="K30" s="1">
        <v>0</v>
      </c>
      <c r="L30" s="1"/>
      <c r="M30" s="3">
        <v>0</v>
      </c>
      <c r="N30" s="1"/>
      <c r="O30" s="3">
        <v>0</v>
      </c>
      <c r="P30" s="1"/>
      <c r="Q30" s="1">
        <v>0</v>
      </c>
      <c r="R30" s="1"/>
      <c r="S30" s="3">
        <v>0</v>
      </c>
      <c r="T30" s="1"/>
      <c r="U30" s="1">
        <f t="shared" ref="U30" si="2">SUM(M30:S30)</f>
        <v>0</v>
      </c>
      <c r="V30" s="1"/>
      <c r="W30" s="1">
        <f>SUM(C30:K30,U30)</f>
        <v>0</v>
      </c>
      <c r="X30" s="1"/>
      <c r="Y30" s="3">
        <v>-42</v>
      </c>
      <c r="Z30" s="1"/>
      <c r="AA30" s="1">
        <f>SUM(W30:Y30)</f>
        <v>-42</v>
      </c>
    </row>
    <row r="31" spans="1:27" ht="22.5" customHeight="1" x14ac:dyDescent="0.5">
      <c r="A31" s="17" t="s">
        <v>255</v>
      </c>
      <c r="C31" s="3"/>
      <c r="D31" s="1"/>
      <c r="E31" s="3"/>
      <c r="F31" s="3"/>
      <c r="G31" s="3"/>
      <c r="H31" s="1"/>
      <c r="I31" s="3"/>
      <c r="J31" s="1"/>
      <c r="K31" s="1"/>
      <c r="L31" s="1"/>
      <c r="M31" s="3"/>
      <c r="N31" s="1"/>
      <c r="O31" s="3"/>
      <c r="P31" s="1"/>
      <c r="Q31" s="1"/>
      <c r="R31" s="1"/>
      <c r="S31" s="3"/>
      <c r="T31" s="1"/>
      <c r="U31" s="1"/>
      <c r="V31" s="1"/>
      <c r="W31" s="1"/>
      <c r="X31" s="1"/>
      <c r="Y31" s="3"/>
      <c r="Z31" s="1"/>
      <c r="AA31" s="1"/>
    </row>
    <row r="32" spans="1:27" ht="22.5" customHeight="1" x14ac:dyDescent="0.5">
      <c r="A32" s="17" t="s">
        <v>256</v>
      </c>
      <c r="C32" s="3"/>
      <c r="D32" s="1"/>
      <c r="E32" s="3"/>
      <c r="F32" s="3"/>
      <c r="G32" s="3"/>
      <c r="H32" s="1"/>
      <c r="I32" s="3"/>
      <c r="J32" s="1"/>
      <c r="K32" s="1"/>
      <c r="L32" s="1"/>
      <c r="M32" s="3"/>
      <c r="N32" s="1"/>
      <c r="O32" s="3"/>
      <c r="P32" s="1"/>
      <c r="Q32" s="1"/>
      <c r="R32" s="1"/>
      <c r="S32" s="3"/>
      <c r="T32" s="1"/>
      <c r="U32" s="1"/>
      <c r="V32" s="1"/>
      <c r="W32" s="1"/>
      <c r="X32" s="1"/>
      <c r="Y32" s="3"/>
      <c r="Z32" s="1"/>
      <c r="AA32" s="1"/>
    </row>
    <row r="33" spans="1:28" ht="22.5" customHeight="1" x14ac:dyDescent="0.5">
      <c r="A33" s="17" t="s">
        <v>257</v>
      </c>
      <c r="C33" s="3">
        <v>0</v>
      </c>
      <c r="D33" s="1"/>
      <c r="E33" s="3">
        <v>0</v>
      </c>
      <c r="F33" s="3"/>
      <c r="G33" s="3">
        <v>0</v>
      </c>
      <c r="H33" s="1"/>
      <c r="I33" s="3">
        <v>0</v>
      </c>
      <c r="J33" s="1"/>
      <c r="K33" s="1">
        <v>0</v>
      </c>
      <c r="L33" s="1"/>
      <c r="M33" s="3">
        <v>0</v>
      </c>
      <c r="N33" s="1"/>
      <c r="O33" s="3">
        <v>0</v>
      </c>
      <c r="P33" s="1"/>
      <c r="Q33" s="1">
        <v>0</v>
      </c>
      <c r="R33" s="1"/>
      <c r="S33" s="3">
        <v>-4822</v>
      </c>
      <c r="T33" s="1"/>
      <c r="U33" s="1">
        <f t="shared" ref="U33" si="3">SUM(M33:S33)</f>
        <v>-4822</v>
      </c>
      <c r="V33" s="1"/>
      <c r="W33" s="1">
        <f>SUM(C33:K33,U33)</f>
        <v>-4822</v>
      </c>
      <c r="X33" s="1"/>
      <c r="Y33" s="3">
        <v>553</v>
      </c>
      <c r="Z33" s="1"/>
      <c r="AA33" s="1">
        <f>SUM(W33:Y33)</f>
        <v>-4269</v>
      </c>
    </row>
    <row r="34" spans="1:28" ht="22.5" customHeight="1" x14ac:dyDescent="0.5">
      <c r="A34" s="17" t="s">
        <v>67</v>
      </c>
      <c r="C34" s="3">
        <v>0</v>
      </c>
      <c r="D34" s="1"/>
      <c r="E34" s="3">
        <v>0</v>
      </c>
      <c r="F34" s="3"/>
      <c r="G34" s="3">
        <v>0</v>
      </c>
      <c r="H34" s="1"/>
      <c r="I34" s="3">
        <v>0</v>
      </c>
      <c r="J34" s="1"/>
      <c r="K34" s="1">
        <v>0</v>
      </c>
      <c r="L34" s="1"/>
      <c r="M34" s="3">
        <v>0</v>
      </c>
      <c r="N34" s="1"/>
      <c r="O34" s="3">
        <v>0</v>
      </c>
      <c r="P34" s="1"/>
      <c r="Q34" s="1">
        <v>0</v>
      </c>
      <c r="R34" s="1"/>
      <c r="S34" s="3">
        <v>0</v>
      </c>
      <c r="T34" s="1"/>
      <c r="U34" s="3">
        <f t="shared" ref="U34" si="4">SUM(M34:S34)</f>
        <v>0</v>
      </c>
      <c r="V34" s="1"/>
      <c r="W34" s="1">
        <f t="shared" ref="W34" si="5">SUM(C34:K34,U34)</f>
        <v>0</v>
      </c>
      <c r="X34" s="1"/>
      <c r="Y34" s="3">
        <v>36532</v>
      </c>
      <c r="Z34" s="1"/>
      <c r="AA34" s="1">
        <f>SUM(W34:Y34)</f>
        <v>36532</v>
      </c>
    </row>
    <row r="35" spans="1:28" ht="22.5" customHeight="1" thickBot="1" x14ac:dyDescent="0.55000000000000004">
      <c r="A35" s="34" t="s">
        <v>240</v>
      </c>
      <c r="B35" s="43"/>
      <c r="C35" s="44">
        <f>SUM(C24:C24,C27:C34)</f>
        <v>323400</v>
      </c>
      <c r="D35" s="1"/>
      <c r="E35" s="44">
        <f>SUM(E24:E24,E27:E34)</f>
        <v>50281</v>
      </c>
      <c r="F35" s="1"/>
      <c r="G35" s="44">
        <f>SUM(G24:G24,G27:G34)</f>
        <v>37552</v>
      </c>
      <c r="H35" s="1"/>
      <c r="I35" s="44">
        <f>SUM(I24:I24,I27:I34)</f>
        <v>32340</v>
      </c>
      <c r="J35" s="1">
        <f>SUM(J24:J27)</f>
        <v>0</v>
      </c>
      <c r="K35" s="44">
        <f>SUM(K24:K24,K27:K34)</f>
        <v>711816</v>
      </c>
      <c r="L35" s="1"/>
      <c r="M35" s="44">
        <f>SUM(M24:M24,M27:M34)</f>
        <v>-531</v>
      </c>
      <c r="N35" s="1"/>
      <c r="O35" s="44">
        <f>SUM(O24:O24,O27:O34)</f>
        <v>135404</v>
      </c>
      <c r="P35" s="1"/>
      <c r="Q35" s="44">
        <f>SUM(Q24:Q24,Q27:Q34)</f>
        <v>45823</v>
      </c>
      <c r="R35" s="1"/>
      <c r="S35" s="44">
        <f>SUM(S24:S24,S27:S34)</f>
        <v>-4320</v>
      </c>
      <c r="T35" s="1"/>
      <c r="U35" s="44">
        <f>SUM(U24:U24,U27:U34)</f>
        <v>176376</v>
      </c>
      <c r="V35" s="1"/>
      <c r="W35" s="44">
        <f>SUM(W24:W24,W27:W34)</f>
        <v>1331765</v>
      </c>
      <c r="X35" s="1"/>
      <c r="Y35" s="44">
        <f>SUM(Y24:Y24,Y27:Y34)</f>
        <v>34257</v>
      </c>
      <c r="Z35" s="1"/>
      <c r="AA35" s="44">
        <f>SUM(AA24:AA24,AA27:AA34)</f>
        <v>1366022</v>
      </c>
    </row>
    <row r="36" spans="1:28" ht="22.5" customHeight="1" thickTop="1" x14ac:dyDescent="0.5">
      <c r="C36" s="45">
        <f>C24-BS!F81</f>
        <v>0</v>
      </c>
      <c r="D36" s="45"/>
      <c r="E36" s="45">
        <f>E24-BS!F82</f>
        <v>0</v>
      </c>
      <c r="F36" s="45"/>
      <c r="G36" s="45">
        <f>G24-BS!F83</f>
        <v>0</v>
      </c>
      <c r="H36" s="45"/>
      <c r="I36" s="45">
        <f>I24-BS!F85</f>
        <v>0</v>
      </c>
      <c r="J36" s="45"/>
      <c r="K36" s="45">
        <f>K24-BS!F86</f>
        <v>0</v>
      </c>
      <c r="L36" s="45"/>
      <c r="M36" s="45"/>
      <c r="N36" s="45"/>
      <c r="O36" s="45"/>
      <c r="P36" s="45"/>
      <c r="Q36" s="45"/>
      <c r="R36" s="45"/>
      <c r="S36" s="45"/>
      <c r="T36" s="45"/>
      <c r="U36" s="45">
        <f>U24-BS!F87</f>
        <v>0</v>
      </c>
      <c r="V36" s="46"/>
      <c r="W36" s="45">
        <f>W24-BS!F88</f>
        <v>0</v>
      </c>
      <c r="X36" s="45"/>
      <c r="Y36" s="45">
        <f>Y24-BS!F89</f>
        <v>0</v>
      </c>
      <c r="Z36" s="45"/>
      <c r="AA36" s="45">
        <f>AA24-BS!F90</f>
        <v>0</v>
      </c>
    </row>
    <row r="37" spans="1:28" ht="22.5" customHeight="1" x14ac:dyDescent="0.5">
      <c r="C37" s="45">
        <f>C35-BS!D81</f>
        <v>0</v>
      </c>
      <c r="D37" s="45"/>
      <c r="E37" s="45">
        <f>E35-BS!D82</f>
        <v>0</v>
      </c>
      <c r="F37" s="45"/>
      <c r="G37" s="45">
        <f>G35-BS!D83</f>
        <v>0</v>
      </c>
      <c r="H37" s="45"/>
      <c r="I37" s="45">
        <f>I35-BS!D85</f>
        <v>0</v>
      </c>
      <c r="J37" s="47"/>
      <c r="K37" s="45">
        <f>K35-BS!D86</f>
        <v>0</v>
      </c>
      <c r="L37" s="47"/>
      <c r="M37" s="47"/>
      <c r="N37" s="47"/>
      <c r="O37" s="47"/>
      <c r="P37" s="47"/>
      <c r="Q37" s="47"/>
      <c r="R37" s="47"/>
      <c r="S37" s="47"/>
      <c r="T37" s="47"/>
      <c r="U37" s="45">
        <f>SUM(U35-BS!D87)</f>
        <v>0</v>
      </c>
      <c r="V37" s="48"/>
      <c r="W37" s="45">
        <f>W35-BS!D88</f>
        <v>0</v>
      </c>
      <c r="X37" s="47"/>
      <c r="Y37" s="45">
        <f>Y35-BS!D89</f>
        <v>0</v>
      </c>
      <c r="Z37" s="47"/>
      <c r="AA37" s="45">
        <f>AA35-BS!D90</f>
        <v>0</v>
      </c>
      <c r="AB37" s="49"/>
    </row>
    <row r="38" spans="1:28" ht="22.5" customHeight="1" x14ac:dyDescent="0.5">
      <c r="A38" s="17" t="s">
        <v>235</v>
      </c>
      <c r="W38" s="1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showGridLines="0" view="pageBreakPreview" zoomScale="85" zoomScaleNormal="70" zoomScaleSheetLayoutView="85" workbookViewId="0">
      <selection activeCell="G1" sqref="G1:G1048576"/>
    </sheetView>
  </sheetViews>
  <sheetFormatPr defaultColWidth="9.140625" defaultRowHeight="18" customHeight="1" x14ac:dyDescent="0.2"/>
  <cols>
    <col min="1" max="1" width="38.140625" style="50" customWidth="1"/>
    <col min="2" max="2" width="1.7109375" style="50" customWidth="1"/>
    <col min="3" max="3" width="14.7109375" style="50" customWidth="1"/>
    <col min="4" max="4" width="1.7109375" style="50" customWidth="1"/>
    <col min="5" max="5" width="14.7109375" style="50" customWidth="1"/>
    <col min="6" max="6" width="1.7109375" style="50" customWidth="1"/>
    <col min="7" max="7" width="16.5703125" style="50" customWidth="1"/>
    <col min="8" max="8" width="1.7109375" style="50" customWidth="1"/>
    <col min="9" max="9" width="16.7109375" style="50" customWidth="1"/>
    <col min="10" max="10" width="1.7109375" style="50" customWidth="1"/>
    <col min="11" max="11" width="17.85546875" style="50" customWidth="1"/>
    <col min="12" max="12" width="1.7109375" style="50" customWidth="1"/>
    <col min="13" max="13" width="16.85546875" style="50" customWidth="1"/>
    <col min="14" max="16384" width="9.140625" style="50"/>
  </cols>
  <sheetData>
    <row r="1" spans="1:13" ht="18" customHeight="1" x14ac:dyDescent="0.2">
      <c r="M1" s="35" t="s">
        <v>56</v>
      </c>
    </row>
    <row r="2" spans="1:13" s="34" customFormat="1" ht="18" customHeight="1" x14ac:dyDescent="0.5">
      <c r="A2" s="19" t="s">
        <v>110</v>
      </c>
    </row>
    <row r="3" spans="1:13" s="34" customFormat="1" ht="18" customHeight="1" x14ac:dyDescent="0.5">
      <c r="A3" s="34" t="s">
        <v>109</v>
      </c>
    </row>
    <row r="4" spans="1:13" s="34" customFormat="1" ht="18" customHeight="1" x14ac:dyDescent="0.5">
      <c r="A4" s="34" t="s">
        <v>241</v>
      </c>
    </row>
    <row r="5" spans="1:13" s="17" customFormat="1" ht="18" customHeight="1" x14ac:dyDescent="0.5">
      <c r="M5" s="20" t="s">
        <v>143</v>
      </c>
    </row>
    <row r="6" spans="1:13" s="17" customFormat="1" ht="18" customHeight="1" x14ac:dyDescent="0.5">
      <c r="C6" s="118" t="s">
        <v>20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s="17" customFormat="1" ht="18" customHeight="1" x14ac:dyDescent="0.5">
      <c r="C7" s="51"/>
      <c r="D7" s="51"/>
      <c r="E7" s="51"/>
      <c r="F7" s="51"/>
      <c r="G7" s="51"/>
      <c r="H7" s="51"/>
      <c r="I7" s="51"/>
      <c r="K7" s="25" t="s">
        <v>82</v>
      </c>
      <c r="L7" s="51"/>
      <c r="M7" s="51"/>
    </row>
    <row r="8" spans="1:13" s="17" customFormat="1" ht="18" customHeight="1" x14ac:dyDescent="0.5">
      <c r="C8" s="51"/>
      <c r="D8" s="51"/>
      <c r="E8" s="51"/>
      <c r="F8" s="51"/>
      <c r="G8" s="51"/>
      <c r="H8" s="51"/>
      <c r="I8" s="51"/>
      <c r="K8" s="38" t="s">
        <v>138</v>
      </c>
      <c r="L8" s="51"/>
      <c r="M8" s="51"/>
    </row>
    <row r="9" spans="1:13" s="17" customFormat="1" ht="18" customHeight="1" x14ac:dyDescent="0.5">
      <c r="C9" s="51"/>
      <c r="D9" s="51"/>
      <c r="E9" s="51"/>
      <c r="F9" s="51"/>
      <c r="G9" s="51"/>
      <c r="H9" s="51"/>
      <c r="I9" s="51"/>
      <c r="K9" s="25" t="s">
        <v>83</v>
      </c>
      <c r="L9" s="51"/>
      <c r="M9" s="51"/>
    </row>
    <row r="10" spans="1:13" s="17" customFormat="1" ht="18" customHeight="1" x14ac:dyDescent="0.5">
      <c r="C10" s="25" t="s">
        <v>46</v>
      </c>
      <c r="D10" s="25"/>
      <c r="E10" s="25"/>
      <c r="F10" s="25"/>
      <c r="G10" s="25"/>
      <c r="H10" s="25"/>
      <c r="I10" s="25"/>
      <c r="K10" s="38" t="s">
        <v>84</v>
      </c>
      <c r="L10" s="25"/>
      <c r="M10" s="25" t="s">
        <v>5</v>
      </c>
    </row>
    <row r="11" spans="1:13" s="25" customFormat="1" ht="18" customHeight="1" x14ac:dyDescent="0.5">
      <c r="C11" s="25" t="s">
        <v>157</v>
      </c>
      <c r="G11" s="38"/>
      <c r="H11" s="38" t="s">
        <v>4</v>
      </c>
      <c r="I11" s="38"/>
      <c r="K11" s="25" t="s">
        <v>81</v>
      </c>
      <c r="M11" s="25" t="s">
        <v>75</v>
      </c>
    </row>
    <row r="12" spans="1:13" s="25" customFormat="1" ht="18" customHeight="1" x14ac:dyDescent="0.5">
      <c r="C12" s="38" t="s">
        <v>2</v>
      </c>
      <c r="E12" s="38" t="s">
        <v>47</v>
      </c>
      <c r="G12" s="38" t="s">
        <v>149</v>
      </c>
      <c r="I12" s="38" t="s">
        <v>3</v>
      </c>
      <c r="K12" s="38" t="s">
        <v>150</v>
      </c>
      <c r="M12" s="38" t="s">
        <v>78</v>
      </c>
    </row>
    <row r="13" spans="1:13" s="17" customFormat="1" ht="18" customHeight="1" x14ac:dyDescent="0.5">
      <c r="A13" s="34" t="s">
        <v>180</v>
      </c>
      <c r="C13" s="1">
        <v>323400</v>
      </c>
      <c r="D13" s="1"/>
      <c r="E13" s="1">
        <v>50281</v>
      </c>
      <c r="F13" s="1"/>
      <c r="G13" s="1">
        <v>32340</v>
      </c>
      <c r="H13" s="1"/>
      <c r="I13" s="1">
        <v>465897</v>
      </c>
      <c r="J13" s="1"/>
      <c r="K13" s="1">
        <v>135404</v>
      </c>
      <c r="L13" s="1"/>
      <c r="M13" s="1">
        <f>SUM(C13:K13)</f>
        <v>1007322</v>
      </c>
    </row>
    <row r="14" spans="1:13" s="17" customFormat="1" ht="18" customHeight="1" x14ac:dyDescent="0.5">
      <c r="A14" s="17" t="s">
        <v>61</v>
      </c>
      <c r="C14" s="8">
        <v>0</v>
      </c>
      <c r="D14" s="1"/>
      <c r="E14" s="8">
        <v>0</v>
      </c>
      <c r="F14" s="1"/>
      <c r="G14" s="8">
        <v>0</v>
      </c>
      <c r="H14" s="1"/>
      <c r="I14" s="8">
        <f>PL!J103</f>
        <v>44569</v>
      </c>
      <c r="J14" s="1"/>
      <c r="K14" s="8">
        <v>0</v>
      </c>
      <c r="L14" s="1"/>
      <c r="M14" s="8">
        <f>SUM(C14:K14)</f>
        <v>44569</v>
      </c>
    </row>
    <row r="15" spans="1:13" s="17" customFormat="1" ht="18" customHeight="1" x14ac:dyDescent="0.5">
      <c r="A15" s="17" t="s">
        <v>64</v>
      </c>
      <c r="C15" s="3">
        <f>SUM(C14:C14)</f>
        <v>0</v>
      </c>
      <c r="D15" s="1"/>
      <c r="E15" s="3">
        <f>SUM(E14:E14)</f>
        <v>0</v>
      </c>
      <c r="F15" s="1"/>
      <c r="G15" s="3">
        <f>SUM(G14:G14)</f>
        <v>0</v>
      </c>
      <c r="H15" s="1"/>
      <c r="I15" s="1">
        <f>SUM(I14:I14)</f>
        <v>44569</v>
      </c>
      <c r="J15" s="1"/>
      <c r="K15" s="1">
        <f>SUM(K14:K14)</f>
        <v>0</v>
      </c>
      <c r="L15" s="1"/>
      <c r="M15" s="1">
        <f>SUM(M14:M14)</f>
        <v>44569</v>
      </c>
    </row>
    <row r="16" spans="1:13" s="17" customFormat="1" ht="18" customHeight="1" x14ac:dyDescent="0.5">
      <c r="A16" s="17" t="s">
        <v>223</v>
      </c>
      <c r="C16" s="3">
        <v>0</v>
      </c>
      <c r="D16" s="1"/>
      <c r="E16" s="3">
        <v>0</v>
      </c>
      <c r="F16" s="1"/>
      <c r="G16" s="3">
        <v>0</v>
      </c>
      <c r="H16" s="1"/>
      <c r="I16" s="1">
        <v>-32340</v>
      </c>
      <c r="J16" s="1"/>
      <c r="K16" s="1">
        <v>0</v>
      </c>
      <c r="L16" s="1"/>
      <c r="M16" s="8">
        <f>SUM(C16:K16)</f>
        <v>-32340</v>
      </c>
    </row>
    <row r="17" spans="1:13" s="17" customFormat="1" ht="18" customHeight="1" thickBot="1" x14ac:dyDescent="0.55000000000000004">
      <c r="A17" s="34" t="s">
        <v>239</v>
      </c>
      <c r="C17" s="44">
        <f>SUM(C13,C15:C16)</f>
        <v>323400</v>
      </c>
      <c r="D17" s="1"/>
      <c r="E17" s="44">
        <f>SUM(E13,E15:E16)</f>
        <v>50281</v>
      </c>
      <c r="F17" s="1"/>
      <c r="G17" s="44">
        <f>SUM(G13,G15:G16)</f>
        <v>32340</v>
      </c>
      <c r="H17" s="1"/>
      <c r="I17" s="44">
        <f>SUM(I13,I15:I16)</f>
        <v>478126</v>
      </c>
      <c r="J17" s="1"/>
      <c r="K17" s="44">
        <f>SUM(K13,K15:K16)</f>
        <v>135404</v>
      </c>
      <c r="L17" s="1"/>
      <c r="M17" s="44">
        <f>SUM(M13,M15:M16)</f>
        <v>1019551</v>
      </c>
    </row>
    <row r="18" spans="1:13" s="17" customFormat="1" ht="18" customHeight="1" thickTop="1" x14ac:dyDescent="0.5">
      <c r="A18" s="3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17" customFormat="1" ht="18" customHeight="1" x14ac:dyDescent="0.5">
      <c r="A19" s="34" t="s">
        <v>192</v>
      </c>
      <c r="C19" s="1">
        <v>323400</v>
      </c>
      <c r="D19" s="1"/>
      <c r="E19" s="1">
        <v>50281</v>
      </c>
      <c r="F19" s="1"/>
      <c r="G19" s="1">
        <v>32340</v>
      </c>
      <c r="H19" s="1"/>
      <c r="I19" s="1">
        <v>537031</v>
      </c>
      <c r="J19" s="1"/>
      <c r="K19" s="1">
        <v>135404</v>
      </c>
      <c r="L19" s="1"/>
      <c r="M19" s="1">
        <f t="shared" ref="M19:M22" si="0">SUM(C19:K19)</f>
        <v>1078456</v>
      </c>
    </row>
    <row r="20" spans="1:13" s="17" customFormat="1" ht="18" customHeight="1" x14ac:dyDescent="0.5">
      <c r="A20" s="17" t="s">
        <v>61</v>
      </c>
      <c r="C20" s="8">
        <v>0</v>
      </c>
      <c r="D20" s="1"/>
      <c r="E20" s="8">
        <v>0</v>
      </c>
      <c r="F20" s="1"/>
      <c r="G20" s="8">
        <v>0</v>
      </c>
      <c r="H20" s="1"/>
      <c r="I20" s="8">
        <f>SUM(PL!H122)</f>
        <v>62523</v>
      </c>
      <c r="J20" s="1"/>
      <c r="K20" s="8">
        <v>0</v>
      </c>
      <c r="L20" s="1"/>
      <c r="M20" s="8">
        <f t="shared" si="0"/>
        <v>62523</v>
      </c>
    </row>
    <row r="21" spans="1:13" s="17" customFormat="1" ht="18" customHeight="1" x14ac:dyDescent="0.5">
      <c r="A21" s="17" t="s">
        <v>85</v>
      </c>
      <c r="C21" s="1">
        <f>SUM(C20:C20)</f>
        <v>0</v>
      </c>
      <c r="D21" s="1"/>
      <c r="E21" s="1">
        <f>SUM(E20:E20)</f>
        <v>0</v>
      </c>
      <c r="F21" s="1"/>
      <c r="G21" s="1">
        <f>SUM(G20:G20)</f>
        <v>0</v>
      </c>
      <c r="H21" s="1"/>
      <c r="I21" s="1">
        <f>SUM(I20:I20)</f>
        <v>62523</v>
      </c>
      <c r="J21" s="1"/>
      <c r="K21" s="1">
        <f>SUM(K20:K20)</f>
        <v>0</v>
      </c>
      <c r="L21" s="1"/>
      <c r="M21" s="1">
        <f>SUM(M20:M20)</f>
        <v>62523</v>
      </c>
    </row>
    <row r="22" spans="1:13" s="17" customFormat="1" ht="18" customHeight="1" x14ac:dyDescent="0.5">
      <c r="A22" s="17" t="s">
        <v>223</v>
      </c>
      <c r="C22" s="1">
        <v>0</v>
      </c>
      <c r="D22" s="1"/>
      <c r="E22" s="1">
        <v>0</v>
      </c>
      <c r="F22" s="1"/>
      <c r="G22" s="1">
        <v>0</v>
      </c>
      <c r="H22" s="1"/>
      <c r="I22" s="1">
        <v>-64676</v>
      </c>
      <c r="J22" s="1"/>
      <c r="K22" s="8">
        <v>0</v>
      </c>
      <c r="L22" s="1"/>
      <c r="M22" s="8">
        <f t="shared" si="0"/>
        <v>-64676</v>
      </c>
    </row>
    <row r="23" spans="1:13" s="17" customFormat="1" ht="18" customHeight="1" thickBot="1" x14ac:dyDescent="0.55000000000000004">
      <c r="A23" s="34" t="s">
        <v>240</v>
      </c>
      <c r="C23" s="44">
        <f>SUM(C19,C21:C22)</f>
        <v>323400</v>
      </c>
      <c r="D23" s="1"/>
      <c r="E23" s="44">
        <f>SUM(E19,E21:E22)</f>
        <v>50281</v>
      </c>
      <c r="F23" s="1"/>
      <c r="G23" s="44">
        <f>SUM(G19,G21:G22)</f>
        <v>32340</v>
      </c>
      <c r="H23" s="1"/>
      <c r="I23" s="44">
        <f>SUM(I19,I21:I22)</f>
        <v>534878</v>
      </c>
      <c r="J23" s="1"/>
      <c r="K23" s="44">
        <f>SUM(K19,K21:K22)</f>
        <v>135404</v>
      </c>
      <c r="L23" s="1"/>
      <c r="M23" s="44">
        <f>SUM(M19,M21:M22)</f>
        <v>1076303</v>
      </c>
    </row>
    <row r="24" spans="1:13" s="17" customFormat="1" ht="18" customHeight="1" thickTop="1" x14ac:dyDescent="0.5">
      <c r="C24" s="45">
        <f>C19-BS!J81</f>
        <v>0</v>
      </c>
      <c r="D24" s="46"/>
      <c r="E24" s="45">
        <f>E19-BS!J82</f>
        <v>0</v>
      </c>
      <c r="F24" s="46"/>
      <c r="G24" s="45">
        <f>G19-BS!J85</f>
        <v>0</v>
      </c>
      <c r="H24" s="46"/>
      <c r="I24" s="45">
        <f>I19-BS!J86</f>
        <v>0</v>
      </c>
      <c r="J24" s="45"/>
      <c r="K24" s="45">
        <f>K19-BS!J87</f>
        <v>0</v>
      </c>
      <c r="L24" s="46"/>
      <c r="M24" s="45">
        <f>M19-BS!J90</f>
        <v>0</v>
      </c>
    </row>
    <row r="25" spans="1:13" s="17" customFormat="1" ht="18" customHeight="1" x14ac:dyDescent="0.5">
      <c r="C25" s="45">
        <f>C23-BS!H81</f>
        <v>0</v>
      </c>
      <c r="D25" s="46"/>
      <c r="E25" s="45">
        <f>E23-BS!H82</f>
        <v>0</v>
      </c>
      <c r="F25" s="46"/>
      <c r="G25" s="45">
        <f>G23-BS!H85</f>
        <v>0</v>
      </c>
      <c r="H25" s="46"/>
      <c r="I25" s="45">
        <f>I23-BS!H86</f>
        <v>0</v>
      </c>
      <c r="J25" s="45"/>
      <c r="K25" s="45">
        <f>K23-BS!H87</f>
        <v>0</v>
      </c>
      <c r="L25" s="46"/>
      <c r="M25" s="45">
        <f>M23-BS!H90</f>
        <v>0</v>
      </c>
    </row>
    <row r="26" spans="1:13" ht="18" customHeight="1" x14ac:dyDescent="0.2">
      <c r="A26" s="17" t="s">
        <v>235</v>
      </c>
    </row>
  </sheetData>
  <mergeCells count="1">
    <mergeCell ref="C6:M6"/>
  </mergeCells>
  <phoneticPr fontId="0" type="noConversion"/>
  <pageMargins left="0.98" right="0.39370078740157483" top="0.76" bottom="0.19685039370078741" header="0.19685039370078741" footer="0.196850393700787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06"/>
  <sheetViews>
    <sheetView showGridLines="0" tabSelected="1" view="pageBreakPreview" topLeftCell="A81" zoomScaleNormal="100" zoomScaleSheetLayoutView="100" workbookViewId="0">
      <selection activeCell="D46" sqref="D46"/>
    </sheetView>
  </sheetViews>
  <sheetFormatPr defaultColWidth="9.140625" defaultRowHeight="20.45" customHeight="1" x14ac:dyDescent="0.5"/>
  <cols>
    <col min="1" max="1" width="49.5703125" style="52" customWidth="1"/>
    <col min="2" max="2" width="8.7109375" style="53" customWidth="1"/>
    <col min="3" max="3" width="1.140625" style="52" customWidth="1"/>
    <col min="4" max="4" width="13.7109375" style="52" customWidth="1"/>
    <col min="5" max="5" width="1.7109375" style="52" customWidth="1"/>
    <col min="6" max="6" width="13.7109375" style="52" customWidth="1"/>
    <col min="7" max="7" width="1.7109375" style="52" customWidth="1"/>
    <col min="8" max="8" width="13.7109375" style="52" customWidth="1"/>
    <col min="9" max="9" width="1.7109375" style="52" customWidth="1"/>
    <col min="10" max="10" width="13.7109375" style="52" customWidth="1"/>
    <col min="11" max="11" width="19" style="52" customWidth="1"/>
    <col min="12" max="12" width="13.7109375" style="52" customWidth="1"/>
    <col min="13" max="16384" width="9.140625" style="52"/>
  </cols>
  <sheetData>
    <row r="1" spans="1:10" ht="17.25" customHeight="1" x14ac:dyDescent="0.5">
      <c r="C1" s="54"/>
      <c r="J1" s="55" t="s">
        <v>56</v>
      </c>
    </row>
    <row r="2" spans="1:10" ht="17.25" customHeight="1" x14ac:dyDescent="0.5">
      <c r="A2" s="56" t="s">
        <v>110</v>
      </c>
      <c r="B2" s="57"/>
      <c r="C2" s="56"/>
      <c r="D2" s="56"/>
      <c r="E2" s="56"/>
      <c r="F2" s="56"/>
      <c r="G2" s="56"/>
      <c r="H2" s="56"/>
      <c r="I2" s="56"/>
      <c r="J2" s="56"/>
    </row>
    <row r="3" spans="1:10" ht="17.25" customHeight="1" x14ac:dyDescent="0.5">
      <c r="A3" s="56" t="s">
        <v>106</v>
      </c>
      <c r="B3" s="57"/>
      <c r="C3" s="56"/>
      <c r="D3" s="56"/>
      <c r="E3" s="56"/>
      <c r="F3" s="56"/>
      <c r="G3" s="56"/>
      <c r="H3" s="56"/>
      <c r="I3" s="56"/>
      <c r="J3" s="56"/>
    </row>
    <row r="4" spans="1:10" s="56" customFormat="1" ht="17.25" customHeight="1" x14ac:dyDescent="0.5">
      <c r="A4" s="56" t="s">
        <v>241</v>
      </c>
      <c r="B4" s="57"/>
    </row>
    <row r="5" spans="1:10" s="56" customFormat="1" ht="17.25" customHeight="1" x14ac:dyDescent="0.5">
      <c r="A5" s="52"/>
      <c r="B5" s="53"/>
      <c r="C5" s="54"/>
      <c r="D5" s="52"/>
      <c r="E5" s="52"/>
      <c r="F5" s="52"/>
      <c r="G5" s="52"/>
      <c r="H5" s="52"/>
      <c r="I5" s="52"/>
      <c r="J5" s="55" t="s">
        <v>143</v>
      </c>
    </row>
    <row r="6" spans="1:10" s="56" customFormat="1" ht="17.25" customHeight="1" x14ac:dyDescent="0.5">
      <c r="A6" s="52"/>
      <c r="B6" s="53"/>
      <c r="C6" s="52"/>
      <c r="D6" s="58"/>
      <c r="E6" s="58" t="s">
        <v>45</v>
      </c>
      <c r="F6" s="58"/>
      <c r="G6" s="59"/>
      <c r="H6" s="58"/>
      <c r="I6" s="58" t="s">
        <v>20</v>
      </c>
      <c r="J6" s="58"/>
    </row>
    <row r="7" spans="1:10" s="56" customFormat="1" ht="17.25" customHeight="1" x14ac:dyDescent="0.5">
      <c r="A7" s="52"/>
      <c r="B7" s="60"/>
      <c r="C7" s="52"/>
      <c r="D7" s="61">
        <v>2024</v>
      </c>
      <c r="E7" s="62"/>
      <c r="F7" s="61">
        <v>2023</v>
      </c>
      <c r="G7" s="62"/>
      <c r="H7" s="61">
        <v>2024</v>
      </c>
      <c r="I7" s="62"/>
      <c r="J7" s="61">
        <v>2023</v>
      </c>
    </row>
    <row r="8" spans="1:10" ht="17.25" customHeight="1" x14ac:dyDescent="0.5">
      <c r="A8" s="56" t="s">
        <v>1</v>
      </c>
    </row>
    <row r="9" spans="1:10" s="56" customFormat="1" ht="17.25" customHeight="1" x14ac:dyDescent="0.5">
      <c r="A9" s="52" t="s">
        <v>187</v>
      </c>
      <c r="B9" s="53"/>
      <c r="C9" s="52"/>
      <c r="D9" s="63">
        <f>SUM(PL!D98)</f>
        <v>110962</v>
      </c>
      <c r="E9" s="63"/>
      <c r="F9" s="63">
        <f>SUM(PL!F98)</f>
        <v>53137</v>
      </c>
      <c r="G9" s="63"/>
      <c r="H9" s="63">
        <f>SUM(PL!H98)</f>
        <v>68319</v>
      </c>
      <c r="I9" s="63"/>
      <c r="J9" s="63">
        <f>SUM(PL!J98)</f>
        <v>46599</v>
      </c>
    </row>
    <row r="10" spans="1:10" ht="17.25" customHeight="1" x14ac:dyDescent="0.5">
      <c r="A10" s="52" t="s">
        <v>199</v>
      </c>
      <c r="D10" s="63"/>
      <c r="E10" s="63"/>
      <c r="F10" s="63"/>
      <c r="G10" s="63"/>
      <c r="H10" s="63"/>
      <c r="I10" s="63"/>
      <c r="J10" s="63"/>
    </row>
    <row r="11" spans="1:10" ht="17.25" customHeight="1" x14ac:dyDescent="0.5">
      <c r="A11" s="52" t="s">
        <v>122</v>
      </c>
      <c r="D11" s="63"/>
      <c r="E11" s="63"/>
      <c r="F11" s="63"/>
      <c r="G11" s="63"/>
      <c r="H11" s="63"/>
      <c r="I11" s="63"/>
      <c r="J11" s="63"/>
    </row>
    <row r="12" spans="1:10" ht="17.25" customHeight="1" x14ac:dyDescent="0.5">
      <c r="A12" s="52" t="s">
        <v>146</v>
      </c>
      <c r="D12" s="63">
        <v>109083</v>
      </c>
      <c r="E12" s="63"/>
      <c r="F12" s="63">
        <v>100408</v>
      </c>
      <c r="G12" s="63"/>
      <c r="H12" s="63">
        <v>40273</v>
      </c>
      <c r="I12" s="63"/>
      <c r="J12" s="63">
        <v>42519</v>
      </c>
    </row>
    <row r="13" spans="1:10" ht="17.25" customHeight="1" x14ac:dyDescent="0.5">
      <c r="A13" s="52" t="s">
        <v>158</v>
      </c>
      <c r="D13" s="63">
        <v>4840</v>
      </c>
      <c r="E13" s="63"/>
      <c r="F13" s="63">
        <v>3627</v>
      </c>
      <c r="G13" s="63"/>
      <c r="H13" s="63">
        <v>0</v>
      </c>
      <c r="I13" s="63"/>
      <c r="J13" s="63">
        <v>0</v>
      </c>
    </row>
    <row r="14" spans="1:10" ht="17.25" customHeight="1" x14ac:dyDescent="0.5">
      <c r="A14" s="52" t="s">
        <v>99</v>
      </c>
      <c r="D14" s="63">
        <v>4183</v>
      </c>
      <c r="E14" s="63"/>
      <c r="F14" s="63">
        <v>1707</v>
      </c>
      <c r="G14" s="63"/>
      <c r="H14" s="63">
        <v>1966</v>
      </c>
      <c r="I14" s="63"/>
      <c r="J14" s="63">
        <v>1298</v>
      </c>
    </row>
    <row r="15" spans="1:10" ht="17.25" customHeight="1" x14ac:dyDescent="0.5">
      <c r="A15" s="52" t="s">
        <v>200</v>
      </c>
      <c r="D15" s="63">
        <v>2228</v>
      </c>
      <c r="E15" s="63"/>
      <c r="F15" s="63">
        <v>1091</v>
      </c>
      <c r="G15" s="63"/>
      <c r="H15" s="63">
        <v>1718</v>
      </c>
      <c r="I15" s="63"/>
      <c r="J15" s="63">
        <v>1150</v>
      </c>
    </row>
    <row r="16" spans="1:10" ht="17.25" customHeight="1" x14ac:dyDescent="0.5">
      <c r="A16" s="52" t="s">
        <v>246</v>
      </c>
      <c r="D16" s="63">
        <v>859</v>
      </c>
      <c r="E16" s="63"/>
      <c r="F16" s="63">
        <v>820</v>
      </c>
      <c r="G16" s="63"/>
      <c r="H16" s="63">
        <v>1281</v>
      </c>
      <c r="I16" s="63"/>
      <c r="J16" s="63">
        <v>232</v>
      </c>
    </row>
    <row r="17" spans="1:10" ht="17.25" customHeight="1" x14ac:dyDescent="0.5">
      <c r="A17" s="52" t="s">
        <v>183</v>
      </c>
      <c r="D17" s="66">
        <v>-449</v>
      </c>
      <c r="E17" s="66">
        <v>0</v>
      </c>
      <c r="F17" s="63">
        <v>-664</v>
      </c>
      <c r="G17" s="63"/>
      <c r="H17" s="66">
        <v>-449</v>
      </c>
      <c r="I17" s="63"/>
      <c r="J17" s="63">
        <v>-664</v>
      </c>
    </row>
    <row r="18" spans="1:10" ht="17.25" customHeight="1" x14ac:dyDescent="0.5">
      <c r="A18" s="52" t="s">
        <v>260</v>
      </c>
      <c r="D18" s="66">
        <v>0</v>
      </c>
      <c r="E18" s="66">
        <v>0</v>
      </c>
      <c r="F18" s="63">
        <v>-30</v>
      </c>
      <c r="G18" s="63"/>
      <c r="H18" s="66">
        <v>0</v>
      </c>
      <c r="I18" s="63"/>
      <c r="J18" s="63">
        <v>-30</v>
      </c>
    </row>
    <row r="19" spans="1:10" ht="17.25" customHeight="1" x14ac:dyDescent="0.5">
      <c r="A19" s="52" t="s">
        <v>231</v>
      </c>
      <c r="D19" s="66">
        <v>0</v>
      </c>
      <c r="E19" s="66"/>
      <c r="F19" s="63">
        <v>-28879</v>
      </c>
      <c r="G19" s="63"/>
      <c r="H19" s="66">
        <v>0</v>
      </c>
      <c r="I19" s="63"/>
      <c r="J19" s="63">
        <v>0</v>
      </c>
    </row>
    <row r="20" spans="1:10" ht="17.25" customHeight="1" x14ac:dyDescent="0.5">
      <c r="A20" s="52" t="s">
        <v>263</v>
      </c>
      <c r="D20" s="66">
        <v>105</v>
      </c>
      <c r="E20" s="66"/>
      <c r="F20" s="63">
        <v>-3867</v>
      </c>
      <c r="G20" s="63"/>
      <c r="H20" s="66">
        <v>-3887</v>
      </c>
      <c r="I20" s="63"/>
      <c r="J20" s="63">
        <v>-10373</v>
      </c>
    </row>
    <row r="21" spans="1:10" ht="17.25" customHeight="1" x14ac:dyDescent="0.5">
      <c r="A21" s="52" t="s">
        <v>226</v>
      </c>
      <c r="D21" s="66">
        <v>1189</v>
      </c>
      <c r="E21" s="66">
        <v>0</v>
      </c>
      <c r="F21" s="63">
        <v>-927</v>
      </c>
      <c r="G21" s="63"/>
      <c r="H21" s="66">
        <v>1189</v>
      </c>
      <c r="I21" s="63"/>
      <c r="J21" s="63">
        <v>-88</v>
      </c>
    </row>
    <row r="22" spans="1:10" ht="17.25" customHeight="1" x14ac:dyDescent="0.5">
      <c r="A22" s="52" t="s">
        <v>185</v>
      </c>
      <c r="D22" s="66">
        <v>722</v>
      </c>
      <c r="E22" s="66">
        <v>0</v>
      </c>
      <c r="F22" s="63">
        <v>2872</v>
      </c>
      <c r="G22" s="63"/>
      <c r="H22" s="66">
        <v>0</v>
      </c>
      <c r="I22" s="63"/>
      <c r="J22" s="63">
        <v>0</v>
      </c>
    </row>
    <row r="23" spans="1:10" ht="17.25" customHeight="1" x14ac:dyDescent="0.5">
      <c r="A23" s="52" t="s">
        <v>213</v>
      </c>
      <c r="D23" s="110">
        <v>10</v>
      </c>
      <c r="E23" s="66"/>
      <c r="F23" s="63">
        <v>0</v>
      </c>
      <c r="G23" s="63"/>
      <c r="H23" s="66">
        <v>0</v>
      </c>
      <c r="I23" s="63"/>
      <c r="J23" s="63">
        <v>0</v>
      </c>
    </row>
    <row r="24" spans="1:10" ht="17.25" customHeight="1" x14ac:dyDescent="0.5">
      <c r="A24" s="52" t="s">
        <v>214</v>
      </c>
      <c r="D24" s="66">
        <v>0</v>
      </c>
      <c r="E24" s="66"/>
      <c r="F24" s="66">
        <v>-206</v>
      </c>
      <c r="G24" s="63"/>
      <c r="H24" s="66">
        <v>0</v>
      </c>
      <c r="I24" s="63"/>
      <c r="J24" s="66">
        <v>0</v>
      </c>
    </row>
    <row r="25" spans="1:10" ht="17.25" customHeight="1" x14ac:dyDescent="0.5">
      <c r="A25" s="52" t="s">
        <v>173</v>
      </c>
      <c r="D25" s="66">
        <v>1119</v>
      </c>
      <c r="E25" s="63"/>
      <c r="F25" s="66">
        <v>62</v>
      </c>
      <c r="G25" s="63"/>
      <c r="H25" s="66">
        <v>0</v>
      </c>
      <c r="I25" s="63"/>
      <c r="J25" s="66">
        <v>49</v>
      </c>
    </row>
    <row r="26" spans="1:10" ht="17.25" customHeight="1" x14ac:dyDescent="0.5">
      <c r="A26" s="52" t="s">
        <v>222</v>
      </c>
      <c r="D26" s="66">
        <v>14</v>
      </c>
      <c r="E26" s="63"/>
      <c r="F26" s="66">
        <v>0</v>
      </c>
      <c r="G26" s="63"/>
      <c r="H26" s="66">
        <v>0</v>
      </c>
      <c r="I26" s="63"/>
      <c r="J26" s="66">
        <v>0</v>
      </c>
    </row>
    <row r="27" spans="1:10" ht="17.25" customHeight="1" x14ac:dyDescent="0.5">
      <c r="A27" s="52" t="s">
        <v>215</v>
      </c>
      <c r="D27" s="66" t="s">
        <v>243</v>
      </c>
      <c r="E27" s="63"/>
      <c r="F27" s="66">
        <v>0</v>
      </c>
      <c r="G27" s="63"/>
      <c r="H27" s="66">
        <v>0</v>
      </c>
      <c r="I27" s="63"/>
      <c r="J27" s="66">
        <v>-5000</v>
      </c>
    </row>
    <row r="28" spans="1:10" ht="17.25" customHeight="1" x14ac:dyDescent="0.5">
      <c r="A28" s="52" t="s">
        <v>142</v>
      </c>
      <c r="D28" s="66">
        <v>-7788</v>
      </c>
      <c r="E28" s="63"/>
      <c r="F28" s="66">
        <v>-4106</v>
      </c>
      <c r="G28" s="63"/>
      <c r="H28" s="66">
        <v>0</v>
      </c>
      <c r="I28" s="63"/>
      <c r="J28" s="66">
        <v>0</v>
      </c>
    </row>
    <row r="29" spans="1:10" ht="17.25" customHeight="1" x14ac:dyDescent="0.5">
      <c r="A29" s="52" t="s">
        <v>253</v>
      </c>
      <c r="D29" s="66">
        <v>854</v>
      </c>
      <c r="E29" s="63"/>
      <c r="F29" s="66">
        <v>0</v>
      </c>
      <c r="G29" s="63"/>
      <c r="H29" s="66">
        <v>854</v>
      </c>
      <c r="I29" s="63"/>
      <c r="J29" s="66">
        <v>0</v>
      </c>
    </row>
    <row r="30" spans="1:10" ht="17.25" customHeight="1" x14ac:dyDescent="0.5">
      <c r="A30" s="52" t="s">
        <v>144</v>
      </c>
      <c r="D30" s="66">
        <v>7841</v>
      </c>
      <c r="E30" s="63"/>
      <c r="F30" s="66">
        <v>8696</v>
      </c>
      <c r="G30" s="63"/>
      <c r="H30" s="66">
        <v>4067</v>
      </c>
      <c r="I30" s="63"/>
      <c r="J30" s="66">
        <v>4693</v>
      </c>
    </row>
    <row r="31" spans="1:10" ht="17.25" customHeight="1" x14ac:dyDescent="0.5">
      <c r="A31" s="52" t="s">
        <v>254</v>
      </c>
      <c r="D31" s="66">
        <v>596</v>
      </c>
      <c r="E31" s="63"/>
      <c r="F31" s="66">
        <v>-282</v>
      </c>
      <c r="G31" s="63"/>
      <c r="H31" s="66">
        <v>0</v>
      </c>
      <c r="I31" s="63"/>
      <c r="J31" s="66">
        <v>-282</v>
      </c>
    </row>
    <row r="32" spans="1:10" ht="17.25" customHeight="1" x14ac:dyDescent="0.5">
      <c r="A32" s="52" t="s">
        <v>224</v>
      </c>
    </row>
    <row r="33" spans="1:10" ht="17.25" customHeight="1" x14ac:dyDescent="0.5">
      <c r="A33" s="52" t="s">
        <v>174</v>
      </c>
      <c r="D33" s="63">
        <v>-15010</v>
      </c>
      <c r="E33" s="63"/>
      <c r="F33" s="63">
        <v>38514</v>
      </c>
      <c r="G33" s="63"/>
      <c r="H33" s="66">
        <v>0</v>
      </c>
      <c r="I33" s="63"/>
      <c r="J33" s="63">
        <v>0</v>
      </c>
    </row>
    <row r="34" spans="1:10" ht="17.25" customHeight="1" x14ac:dyDescent="0.5">
      <c r="A34" s="52" t="s">
        <v>232</v>
      </c>
      <c r="D34" s="66" t="s">
        <v>243</v>
      </c>
      <c r="E34" s="63"/>
      <c r="F34" s="66">
        <v>-55</v>
      </c>
      <c r="G34" s="63"/>
      <c r="H34" s="66">
        <v>0</v>
      </c>
      <c r="I34" s="63"/>
      <c r="J34" s="66">
        <v>-55</v>
      </c>
    </row>
    <row r="35" spans="1:10" ht="17.25" customHeight="1" x14ac:dyDescent="0.5">
      <c r="A35" s="52" t="s">
        <v>48</v>
      </c>
      <c r="D35" s="66">
        <v>-887</v>
      </c>
      <c r="E35" s="63"/>
      <c r="F35" s="66">
        <v>-717</v>
      </c>
      <c r="G35" s="63"/>
      <c r="H35" s="52">
        <v>-7909</v>
      </c>
      <c r="I35" s="63"/>
      <c r="J35" s="66">
        <v>-3068</v>
      </c>
    </row>
    <row r="36" spans="1:10" ht="17.25" customHeight="1" x14ac:dyDescent="0.5">
      <c r="A36" s="52" t="s">
        <v>176</v>
      </c>
      <c r="D36" s="66">
        <v>0</v>
      </c>
      <c r="E36" s="63"/>
      <c r="F36" s="66">
        <v>0</v>
      </c>
      <c r="G36" s="63"/>
      <c r="H36" s="66">
        <v>-6327</v>
      </c>
      <c r="I36" s="63"/>
      <c r="J36" s="66">
        <v>-31636</v>
      </c>
    </row>
    <row r="37" spans="1:10" ht="17.25" customHeight="1" x14ac:dyDescent="0.5">
      <c r="A37" s="52" t="s">
        <v>177</v>
      </c>
      <c r="D37" s="66">
        <v>28941</v>
      </c>
      <c r="E37" s="63"/>
      <c r="F37" s="66">
        <v>29962</v>
      </c>
      <c r="G37" s="63"/>
      <c r="H37" s="66">
        <v>27411</v>
      </c>
      <c r="I37" s="63"/>
      <c r="J37" s="66">
        <v>25590</v>
      </c>
    </row>
    <row r="38" spans="1:10" ht="17.25" customHeight="1" x14ac:dyDescent="0.5">
      <c r="A38" s="56" t="s">
        <v>123</v>
      </c>
      <c r="D38" s="64"/>
      <c r="E38" s="63"/>
      <c r="F38" s="64"/>
      <c r="G38" s="63"/>
      <c r="H38" s="64"/>
      <c r="I38" s="63"/>
      <c r="J38" s="64"/>
    </row>
    <row r="39" spans="1:10" ht="17.25" customHeight="1" x14ac:dyDescent="0.5">
      <c r="A39" s="56" t="s">
        <v>57</v>
      </c>
      <c r="D39" s="63">
        <f>SUM(D9:D37)</f>
        <v>249412</v>
      </c>
      <c r="E39" s="63"/>
      <c r="F39" s="63">
        <f>SUM(F9:F37)</f>
        <v>201163</v>
      </c>
      <c r="G39" s="63"/>
      <c r="H39" s="63">
        <f>SUM(H9:H37)</f>
        <v>128506</v>
      </c>
      <c r="I39" s="63"/>
      <c r="J39" s="63">
        <f>SUM(J9:J37)</f>
        <v>70934</v>
      </c>
    </row>
    <row r="40" spans="1:10" ht="17.25" customHeight="1" x14ac:dyDescent="0.5">
      <c r="A40" s="52" t="s">
        <v>124</v>
      </c>
      <c r="D40" s="63"/>
      <c r="E40" s="63"/>
      <c r="F40" s="63"/>
      <c r="G40" s="63"/>
      <c r="H40" s="63"/>
      <c r="I40" s="63"/>
      <c r="J40" s="63"/>
    </row>
    <row r="41" spans="1:10" ht="17.25" customHeight="1" x14ac:dyDescent="0.5">
      <c r="A41" s="52" t="s">
        <v>101</v>
      </c>
      <c r="D41" s="63">
        <v>10515</v>
      </c>
      <c r="E41" s="63"/>
      <c r="F41" s="63">
        <v>47804</v>
      </c>
      <c r="G41" s="63"/>
      <c r="H41" s="63">
        <v>-7597</v>
      </c>
      <c r="I41" s="63"/>
      <c r="J41" s="63">
        <v>70736</v>
      </c>
    </row>
    <row r="42" spans="1:10" ht="17.25" customHeight="1" x14ac:dyDescent="0.5">
      <c r="A42" s="52" t="s">
        <v>42</v>
      </c>
      <c r="B42" s="53" t="s">
        <v>58</v>
      </c>
      <c r="D42" s="63">
        <v>46796</v>
      </c>
      <c r="E42" s="63"/>
      <c r="F42" s="63">
        <v>34911</v>
      </c>
      <c r="G42" s="63"/>
      <c r="H42" s="63">
        <v>31812</v>
      </c>
      <c r="I42" s="63"/>
      <c r="J42" s="63">
        <v>18425</v>
      </c>
    </row>
    <row r="43" spans="1:10" ht="17.25" customHeight="1" x14ac:dyDescent="0.5">
      <c r="A43" s="52" t="s">
        <v>145</v>
      </c>
      <c r="D43" s="63">
        <v>-29498</v>
      </c>
      <c r="E43" s="63"/>
      <c r="F43" s="63">
        <v>-6588</v>
      </c>
      <c r="G43" s="63"/>
      <c r="H43" s="66">
        <v>0</v>
      </c>
      <c r="I43" s="63"/>
      <c r="J43" s="63">
        <v>0</v>
      </c>
    </row>
    <row r="44" spans="1:10" ht="17.25" customHeight="1" x14ac:dyDescent="0.5">
      <c r="A44" s="52" t="s">
        <v>43</v>
      </c>
      <c r="D44" s="63">
        <v>-4101</v>
      </c>
      <c r="E44" s="63"/>
      <c r="F44" s="63">
        <v>-7968</v>
      </c>
      <c r="G44" s="63"/>
      <c r="H44" s="63">
        <v>-2288</v>
      </c>
      <c r="I44" s="63"/>
      <c r="J44" s="63">
        <v>-4274</v>
      </c>
    </row>
    <row r="45" spans="1:10" ht="17.25" customHeight="1" x14ac:dyDescent="0.5">
      <c r="A45" s="52" t="s">
        <v>86</v>
      </c>
      <c r="D45" s="66">
        <v>6331</v>
      </c>
      <c r="E45" s="66"/>
      <c r="F45" s="66">
        <v>-7287</v>
      </c>
      <c r="G45" s="66"/>
      <c r="H45" s="66">
        <v>524</v>
      </c>
      <c r="I45" s="66"/>
      <c r="J45" s="66">
        <v>-205</v>
      </c>
    </row>
    <row r="46" spans="1:10" ht="17.25" customHeight="1" x14ac:dyDescent="0.5">
      <c r="A46" s="52" t="s">
        <v>125</v>
      </c>
      <c r="D46" s="63"/>
      <c r="E46" s="63"/>
      <c r="F46" s="63"/>
      <c r="G46" s="63"/>
      <c r="H46" s="63"/>
      <c r="I46" s="63"/>
      <c r="J46" s="63"/>
    </row>
    <row r="47" spans="1:10" ht="17.25" customHeight="1" x14ac:dyDescent="0.5">
      <c r="A47" s="52" t="s">
        <v>100</v>
      </c>
      <c r="D47" s="111">
        <v>27811</v>
      </c>
      <c r="E47" s="63"/>
      <c r="F47" s="111">
        <v>-42654</v>
      </c>
      <c r="G47" s="63"/>
      <c r="H47" s="111">
        <v>36099</v>
      </c>
      <c r="I47" s="63"/>
      <c r="J47" s="111">
        <v>-31709</v>
      </c>
    </row>
    <row r="48" spans="1:10" ht="17.25" customHeight="1" x14ac:dyDescent="0.5">
      <c r="A48" s="52" t="s">
        <v>44</v>
      </c>
      <c r="D48" s="111">
        <v>11350</v>
      </c>
      <c r="E48" s="63"/>
      <c r="F48" s="111">
        <v>-12193</v>
      </c>
      <c r="G48" s="63"/>
      <c r="H48" s="111">
        <v>595</v>
      </c>
      <c r="I48" s="63"/>
      <c r="J48" s="111">
        <v>4776</v>
      </c>
    </row>
    <row r="49" spans="1:10" s="56" customFormat="1" ht="17.25" customHeight="1" x14ac:dyDescent="0.5">
      <c r="A49" s="52" t="s">
        <v>120</v>
      </c>
      <c r="B49" s="53"/>
      <c r="C49" s="52"/>
      <c r="D49" s="63">
        <v>-744</v>
      </c>
      <c r="E49" s="63"/>
      <c r="F49" s="63">
        <v>-72</v>
      </c>
      <c r="G49" s="63"/>
      <c r="H49" s="63">
        <v>-1566</v>
      </c>
      <c r="I49" s="63"/>
      <c r="J49" s="63">
        <v>289</v>
      </c>
    </row>
    <row r="50" spans="1:10" s="56" customFormat="1" ht="17.25" customHeight="1" x14ac:dyDescent="0.5">
      <c r="A50" s="52" t="s">
        <v>170</v>
      </c>
      <c r="B50" s="53"/>
      <c r="C50" s="52"/>
      <c r="D50" s="112">
        <v>-3320</v>
      </c>
      <c r="E50" s="63"/>
      <c r="F50" s="112">
        <v>-846</v>
      </c>
      <c r="G50" s="63"/>
      <c r="H50" s="112">
        <v>0</v>
      </c>
      <c r="I50" s="63"/>
      <c r="J50" s="112">
        <v>-846</v>
      </c>
    </row>
    <row r="51" spans="1:10" s="56" customFormat="1" ht="17.25" customHeight="1" x14ac:dyDescent="0.5">
      <c r="A51" s="52" t="s">
        <v>1</v>
      </c>
      <c r="B51" s="53"/>
      <c r="C51" s="52"/>
      <c r="D51" s="63">
        <f>SUM(D39:D45,D47:D50)</f>
        <v>314552</v>
      </c>
      <c r="E51" s="63"/>
      <c r="F51" s="63">
        <f>SUM(F39:F45,F47:F50)</f>
        <v>206270</v>
      </c>
      <c r="G51" s="63"/>
      <c r="H51" s="63">
        <f>SUM(H39:H45,H47:H50)</f>
        <v>186085</v>
      </c>
      <c r="I51" s="63"/>
      <c r="J51" s="63">
        <f>SUM(J39:J45,J47:J50)</f>
        <v>128126</v>
      </c>
    </row>
    <row r="52" spans="1:10" ht="17.25" customHeight="1" x14ac:dyDescent="0.5">
      <c r="A52" s="52" t="s">
        <v>51</v>
      </c>
      <c r="D52" s="112">
        <v>-27746</v>
      </c>
      <c r="E52" s="63"/>
      <c r="F52" s="112">
        <v>-34479</v>
      </c>
      <c r="G52" s="63"/>
      <c r="H52" s="112">
        <v>-5586</v>
      </c>
      <c r="I52" s="63"/>
      <c r="J52" s="112">
        <v>0</v>
      </c>
    </row>
    <row r="53" spans="1:10" ht="17.25" customHeight="1" x14ac:dyDescent="0.5">
      <c r="A53" s="56" t="s">
        <v>88</v>
      </c>
      <c r="D53" s="65">
        <f>SUM(D51:D52)</f>
        <v>286806</v>
      </c>
      <c r="E53" s="63"/>
      <c r="F53" s="65">
        <f>SUM(F51:F52)</f>
        <v>171791</v>
      </c>
      <c r="G53" s="63"/>
      <c r="H53" s="65">
        <f>SUM(H51:H52)</f>
        <v>180499</v>
      </c>
      <c r="I53" s="63"/>
      <c r="J53" s="65">
        <f>SUM(J51:J52)</f>
        <v>128126</v>
      </c>
    </row>
    <row r="54" spans="1:10" ht="14.25" customHeight="1" x14ac:dyDescent="0.5">
      <c r="I54" s="63"/>
    </row>
    <row r="55" spans="1:10" ht="17.25" customHeight="1" x14ac:dyDescent="0.5">
      <c r="A55" s="52" t="s">
        <v>235</v>
      </c>
    </row>
    <row r="56" spans="1:10" ht="19.5" customHeight="1" x14ac:dyDescent="0.5">
      <c r="C56" s="54"/>
      <c r="J56" s="55" t="s">
        <v>56</v>
      </c>
    </row>
    <row r="57" spans="1:10" ht="19.5" customHeight="1" x14ac:dyDescent="0.5">
      <c r="A57" s="56" t="s">
        <v>110</v>
      </c>
      <c r="B57" s="57"/>
      <c r="C57" s="56"/>
      <c r="D57" s="56"/>
      <c r="E57" s="56"/>
      <c r="F57" s="56"/>
      <c r="G57" s="56"/>
      <c r="H57" s="56"/>
      <c r="I57" s="56"/>
      <c r="J57" s="56"/>
    </row>
    <row r="58" spans="1:10" ht="19.5" customHeight="1" x14ac:dyDescent="0.5">
      <c r="A58" s="56" t="s">
        <v>107</v>
      </c>
      <c r="B58" s="57"/>
      <c r="C58" s="56"/>
      <c r="D58" s="56"/>
      <c r="E58" s="56"/>
      <c r="F58" s="56"/>
      <c r="G58" s="56"/>
      <c r="H58" s="56"/>
      <c r="I58" s="56"/>
      <c r="J58" s="56"/>
    </row>
    <row r="59" spans="1:10" ht="19.5" customHeight="1" x14ac:dyDescent="0.5">
      <c r="A59" s="56" t="s">
        <v>241</v>
      </c>
      <c r="B59" s="57"/>
      <c r="C59" s="56"/>
      <c r="D59" s="56"/>
      <c r="E59" s="56"/>
      <c r="F59" s="56"/>
      <c r="G59" s="56"/>
      <c r="H59" s="56"/>
      <c r="I59" s="56"/>
      <c r="J59" s="56"/>
    </row>
    <row r="60" spans="1:10" ht="19.5" customHeight="1" x14ac:dyDescent="0.5">
      <c r="C60" s="54"/>
      <c r="J60" s="55" t="s">
        <v>143</v>
      </c>
    </row>
    <row r="61" spans="1:10" ht="19.5" customHeight="1" x14ac:dyDescent="0.5">
      <c r="D61" s="58"/>
      <c r="E61" s="58" t="s">
        <v>45</v>
      </c>
      <c r="F61" s="58"/>
      <c r="G61" s="59"/>
      <c r="H61" s="58"/>
      <c r="I61" s="58" t="s">
        <v>20</v>
      </c>
      <c r="J61" s="58"/>
    </row>
    <row r="62" spans="1:10" ht="19.5" customHeight="1" x14ac:dyDescent="0.5">
      <c r="B62" s="60"/>
      <c r="D62" s="61">
        <v>2024</v>
      </c>
      <c r="E62" s="62"/>
      <c r="F62" s="61">
        <v>2023</v>
      </c>
      <c r="G62" s="62"/>
      <c r="H62" s="61">
        <v>2024</v>
      </c>
      <c r="I62" s="62"/>
      <c r="J62" s="61">
        <v>2023</v>
      </c>
    </row>
    <row r="63" spans="1:10" ht="19.5" customHeight="1" x14ac:dyDescent="0.5">
      <c r="A63" s="56" t="s">
        <v>6</v>
      </c>
      <c r="D63" s="54"/>
      <c r="F63" s="54"/>
      <c r="H63" s="54"/>
      <c r="J63" s="54"/>
    </row>
    <row r="64" spans="1:10" ht="19.5" customHeight="1" x14ac:dyDescent="0.5">
      <c r="A64" s="52" t="s">
        <v>242</v>
      </c>
      <c r="D64" s="111">
        <v>-13</v>
      </c>
      <c r="E64" s="63"/>
      <c r="F64" s="111">
        <v>-5</v>
      </c>
      <c r="G64" s="63"/>
      <c r="H64" s="111">
        <v>0</v>
      </c>
      <c r="I64" s="63"/>
      <c r="J64" s="111">
        <v>0</v>
      </c>
    </row>
    <row r="65" spans="1:10" ht="19.5" customHeight="1" x14ac:dyDescent="0.5">
      <c r="A65" s="52" t="s">
        <v>197</v>
      </c>
      <c r="D65" s="111">
        <v>0</v>
      </c>
      <c r="E65" s="63"/>
      <c r="F65" s="111">
        <v>0</v>
      </c>
      <c r="G65" s="63"/>
      <c r="H65" s="111">
        <v>-36659</v>
      </c>
      <c r="I65" s="63"/>
      <c r="J65" s="111">
        <v>-8007</v>
      </c>
    </row>
    <row r="66" spans="1:10" ht="19.5" customHeight="1" x14ac:dyDescent="0.5">
      <c r="A66" s="52" t="s">
        <v>250</v>
      </c>
      <c r="D66" s="111">
        <v>-4267</v>
      </c>
      <c r="E66" s="63"/>
      <c r="F66" s="111">
        <v>0</v>
      </c>
      <c r="G66" s="63"/>
      <c r="H66" s="111">
        <v>-4267</v>
      </c>
      <c r="I66" s="63"/>
      <c r="J66" s="111">
        <v>0</v>
      </c>
    </row>
    <row r="67" spans="1:10" ht="19.5" customHeight="1" x14ac:dyDescent="0.5">
      <c r="A67" s="52" t="s">
        <v>191</v>
      </c>
      <c r="D67" s="111">
        <v>0</v>
      </c>
      <c r="E67" s="66"/>
      <c r="F67" s="63">
        <v>-9100</v>
      </c>
      <c r="G67" s="66"/>
      <c r="H67" s="63">
        <v>0</v>
      </c>
      <c r="I67" s="66"/>
      <c r="J67" s="63">
        <v>0</v>
      </c>
    </row>
    <row r="68" spans="1:10" ht="19.5" customHeight="1" x14ac:dyDescent="0.5">
      <c r="A68" s="52" t="s">
        <v>201</v>
      </c>
      <c r="D68" s="111">
        <v>-91</v>
      </c>
      <c r="E68" s="66"/>
      <c r="F68" s="63">
        <v>0</v>
      </c>
      <c r="G68" s="66"/>
      <c r="H68" s="63">
        <v>0</v>
      </c>
      <c r="I68" s="66"/>
      <c r="J68" s="63">
        <v>0</v>
      </c>
    </row>
    <row r="69" spans="1:10" ht="19.5" customHeight="1" x14ac:dyDescent="0.5">
      <c r="A69" s="52" t="s">
        <v>261</v>
      </c>
      <c r="D69" s="111">
        <v>0</v>
      </c>
      <c r="E69" s="66"/>
      <c r="F69" s="63">
        <v>0</v>
      </c>
      <c r="G69" s="66"/>
      <c r="H69" s="63">
        <v>-108070</v>
      </c>
      <c r="I69" s="66"/>
      <c r="J69" s="63">
        <v>-61380</v>
      </c>
    </row>
    <row r="70" spans="1:10" ht="19.5" customHeight="1" x14ac:dyDescent="0.5">
      <c r="A70" s="52" t="s">
        <v>233</v>
      </c>
      <c r="D70" s="111">
        <v>0</v>
      </c>
      <c r="E70" s="66"/>
      <c r="F70" s="63">
        <v>-4556</v>
      </c>
      <c r="G70" s="66"/>
      <c r="H70" s="63">
        <v>0</v>
      </c>
      <c r="I70" s="66"/>
      <c r="J70" s="63">
        <v>0</v>
      </c>
    </row>
    <row r="71" spans="1:10" ht="19.5" customHeight="1" x14ac:dyDescent="0.5">
      <c r="A71" s="52" t="s">
        <v>196</v>
      </c>
      <c r="D71" s="66">
        <v>-2287</v>
      </c>
      <c r="E71" s="66"/>
      <c r="F71" s="66">
        <v>-2288</v>
      </c>
      <c r="G71" s="66"/>
      <c r="H71" s="66">
        <v>-2287</v>
      </c>
      <c r="I71" s="66"/>
      <c r="J71" s="66">
        <v>-656</v>
      </c>
    </row>
    <row r="72" spans="1:10" ht="19.5" customHeight="1" x14ac:dyDescent="0.5">
      <c r="A72" s="52" t="s">
        <v>171</v>
      </c>
      <c r="D72" s="111">
        <v>-173492</v>
      </c>
      <c r="E72" s="66"/>
      <c r="F72" s="66">
        <v>-122557</v>
      </c>
      <c r="G72" s="66"/>
      <c r="H72" s="66">
        <v>-37421</v>
      </c>
      <c r="I72" s="66"/>
      <c r="J72" s="66">
        <v>-58785</v>
      </c>
    </row>
    <row r="73" spans="1:10" ht="19.5" customHeight="1" x14ac:dyDescent="0.5">
      <c r="A73" s="52" t="s">
        <v>216</v>
      </c>
      <c r="D73" s="111">
        <v>-6930</v>
      </c>
      <c r="E73" s="66"/>
      <c r="F73" s="66">
        <v>-1945</v>
      </c>
      <c r="G73" s="66"/>
      <c r="H73" s="66">
        <v>0</v>
      </c>
      <c r="I73" s="66"/>
      <c r="J73" s="66">
        <v>0</v>
      </c>
    </row>
    <row r="74" spans="1:10" ht="19.5" customHeight="1" x14ac:dyDescent="0.5">
      <c r="A74" s="52" t="s">
        <v>126</v>
      </c>
      <c r="D74" s="111">
        <v>-17324</v>
      </c>
      <c r="E74" s="66"/>
      <c r="F74" s="66">
        <v>-16769</v>
      </c>
      <c r="G74" s="66"/>
      <c r="H74" s="66">
        <v>-9924</v>
      </c>
      <c r="I74" s="66"/>
      <c r="J74" s="66">
        <v>-6477</v>
      </c>
    </row>
    <row r="75" spans="1:10" ht="19.5" customHeight="1" x14ac:dyDescent="0.5">
      <c r="A75" s="52" t="s">
        <v>234</v>
      </c>
      <c r="D75" s="111">
        <v>0</v>
      </c>
      <c r="E75" s="66"/>
      <c r="F75" s="63">
        <v>108879</v>
      </c>
      <c r="G75" s="66"/>
      <c r="H75" s="63">
        <v>0</v>
      </c>
      <c r="I75" s="66"/>
      <c r="J75" s="63">
        <v>0</v>
      </c>
    </row>
    <row r="76" spans="1:10" ht="19.5" customHeight="1" x14ac:dyDescent="0.5">
      <c r="A76" s="52" t="s">
        <v>147</v>
      </c>
      <c r="D76" s="111">
        <v>143</v>
      </c>
      <c r="E76" s="66"/>
      <c r="F76" s="66">
        <v>20145</v>
      </c>
      <c r="G76" s="66"/>
      <c r="H76" s="111">
        <v>10648</v>
      </c>
      <c r="I76" s="66"/>
      <c r="J76" s="66">
        <v>23817</v>
      </c>
    </row>
    <row r="77" spans="1:10" ht="19.5" customHeight="1" x14ac:dyDescent="0.5">
      <c r="A77" s="52" t="s">
        <v>139</v>
      </c>
      <c r="D77" s="111">
        <v>9071</v>
      </c>
      <c r="E77" s="66"/>
      <c r="F77" s="66">
        <v>7333</v>
      </c>
      <c r="G77" s="66"/>
      <c r="H77" s="111">
        <v>0</v>
      </c>
      <c r="I77" s="66"/>
      <c r="J77" s="66">
        <v>0</v>
      </c>
    </row>
    <row r="78" spans="1:10" ht="19.5" customHeight="1" x14ac:dyDescent="0.5">
      <c r="A78" s="52" t="s">
        <v>127</v>
      </c>
      <c r="D78" s="111">
        <v>166</v>
      </c>
      <c r="E78" s="66"/>
      <c r="F78" s="66">
        <v>666</v>
      </c>
      <c r="G78" s="66"/>
      <c r="H78" s="111">
        <v>6373</v>
      </c>
      <c r="I78" s="66"/>
      <c r="J78" s="66">
        <v>2025</v>
      </c>
    </row>
    <row r="79" spans="1:10" ht="19.5" customHeight="1" x14ac:dyDescent="0.5">
      <c r="A79" s="52" t="s">
        <v>195</v>
      </c>
      <c r="D79" s="112">
        <v>0</v>
      </c>
      <c r="E79" s="63"/>
      <c r="F79" s="112">
        <v>0</v>
      </c>
      <c r="G79" s="63"/>
      <c r="H79" s="112">
        <v>39523</v>
      </c>
      <c r="I79" s="63"/>
      <c r="J79" s="112">
        <v>31636</v>
      </c>
    </row>
    <row r="80" spans="1:10" ht="19.5" customHeight="1" x14ac:dyDescent="0.5">
      <c r="A80" s="56" t="s">
        <v>247</v>
      </c>
      <c r="D80" s="65">
        <f>SUM(D64:D79)</f>
        <v>-195024</v>
      </c>
      <c r="E80" s="66"/>
      <c r="F80" s="65">
        <f>SUM(F64:F79)</f>
        <v>-20197</v>
      </c>
      <c r="G80" s="66"/>
      <c r="H80" s="65">
        <f>SUM(H64:H79)</f>
        <v>-142084</v>
      </c>
      <c r="I80" s="66"/>
      <c r="J80" s="65">
        <f>SUM(J64:J79)</f>
        <v>-77827</v>
      </c>
    </row>
    <row r="81" spans="1:10" ht="19.5" customHeight="1" x14ac:dyDescent="0.5">
      <c r="A81" s="56" t="s">
        <v>7</v>
      </c>
      <c r="D81" s="66"/>
      <c r="E81" s="66"/>
      <c r="F81" s="66"/>
      <c r="G81" s="66"/>
      <c r="H81" s="66"/>
      <c r="I81" s="66"/>
      <c r="J81" s="66"/>
    </row>
    <row r="82" spans="1:10" ht="19.5" customHeight="1" x14ac:dyDescent="0.5">
      <c r="A82" s="52" t="s">
        <v>248</v>
      </c>
    </row>
    <row r="83" spans="1:10" ht="19.5" customHeight="1" x14ac:dyDescent="0.5">
      <c r="A83" s="52" t="s">
        <v>161</v>
      </c>
      <c r="D83" s="66">
        <v>-15638</v>
      </c>
      <c r="E83" s="66"/>
      <c r="F83" s="66">
        <v>122032</v>
      </c>
      <c r="G83" s="66"/>
      <c r="H83" s="66">
        <v>-2000</v>
      </c>
      <c r="I83" s="66"/>
      <c r="J83" s="66">
        <v>117032</v>
      </c>
    </row>
    <row r="84" spans="1:10" ht="19.5" customHeight="1" x14ac:dyDescent="0.5">
      <c r="A84" s="52" t="s">
        <v>262</v>
      </c>
      <c r="D84" s="66">
        <v>0</v>
      </c>
      <c r="E84" s="66"/>
      <c r="F84" s="66">
        <v>0</v>
      </c>
      <c r="G84" s="66"/>
      <c r="H84" s="66">
        <v>-10000</v>
      </c>
      <c r="I84" s="66"/>
      <c r="J84" s="66">
        <v>65000</v>
      </c>
    </row>
    <row r="85" spans="1:10" ht="19.5" customHeight="1" x14ac:dyDescent="0.5">
      <c r="A85" s="52" t="s">
        <v>179</v>
      </c>
      <c r="D85" s="66">
        <v>117280</v>
      </c>
      <c r="E85" s="66"/>
      <c r="F85" s="66">
        <v>8000</v>
      </c>
      <c r="G85" s="66"/>
      <c r="H85" s="66">
        <v>117280</v>
      </c>
      <c r="I85" s="66"/>
      <c r="J85" s="66">
        <v>8000</v>
      </c>
    </row>
    <row r="86" spans="1:10" ht="19.5" customHeight="1" x14ac:dyDescent="0.5">
      <c r="A86" s="52" t="s">
        <v>217</v>
      </c>
      <c r="D86" s="66">
        <v>-90272</v>
      </c>
      <c r="E86" s="66"/>
      <c r="F86" s="66">
        <v>-218277</v>
      </c>
      <c r="G86" s="66"/>
      <c r="H86" s="66">
        <v>-59113</v>
      </c>
      <c r="I86" s="66"/>
      <c r="J86" s="66">
        <v>-172469</v>
      </c>
    </row>
    <row r="87" spans="1:10" ht="19.5" customHeight="1" x14ac:dyDescent="0.5">
      <c r="A87" s="52" t="s">
        <v>218</v>
      </c>
      <c r="D87" s="66">
        <v>-11163</v>
      </c>
      <c r="E87" s="66"/>
      <c r="F87" s="66">
        <v>-8906</v>
      </c>
      <c r="G87" s="66"/>
      <c r="H87" s="66">
        <v>-5892</v>
      </c>
      <c r="I87" s="66"/>
      <c r="J87" s="66">
        <v>-7020</v>
      </c>
    </row>
    <row r="88" spans="1:10" ht="19.5" customHeight="1" x14ac:dyDescent="0.5">
      <c r="A88" s="52" t="s">
        <v>87</v>
      </c>
      <c r="D88" s="63">
        <v>-28594</v>
      </c>
      <c r="E88" s="66"/>
      <c r="F88" s="63">
        <v>-30111</v>
      </c>
      <c r="G88" s="66"/>
      <c r="H88" s="63">
        <v>-27571</v>
      </c>
      <c r="I88" s="66"/>
      <c r="J88" s="63">
        <v>-25414</v>
      </c>
    </row>
    <row r="89" spans="1:10" ht="19.5" customHeight="1" x14ac:dyDescent="0.5">
      <c r="A89" s="52" t="s">
        <v>219</v>
      </c>
      <c r="D89" s="66">
        <v>17066</v>
      </c>
      <c r="E89" s="66"/>
      <c r="F89" s="66">
        <v>9296</v>
      </c>
      <c r="G89" s="66"/>
      <c r="H89" s="66">
        <v>0</v>
      </c>
      <c r="I89" s="66"/>
      <c r="J89" s="66">
        <v>0</v>
      </c>
    </row>
    <row r="90" spans="1:10" s="56" customFormat="1" ht="19.5" customHeight="1" x14ac:dyDescent="0.5">
      <c r="A90" s="52" t="s">
        <v>184</v>
      </c>
      <c r="B90" s="53"/>
      <c r="C90" s="52"/>
      <c r="D90" s="66">
        <v>-64718</v>
      </c>
      <c r="E90" s="63"/>
      <c r="F90" s="66">
        <v>-32553</v>
      </c>
      <c r="G90" s="63"/>
      <c r="H90" s="66">
        <v>-64676</v>
      </c>
      <c r="I90" s="63"/>
      <c r="J90" s="66">
        <v>-32340</v>
      </c>
    </row>
    <row r="91" spans="1:10" ht="19.5" customHeight="1" x14ac:dyDescent="0.5">
      <c r="A91" s="56" t="s">
        <v>249</v>
      </c>
      <c r="D91" s="67">
        <f>SUM(D83:D90)</f>
        <v>-76039</v>
      </c>
      <c r="E91" s="66"/>
      <c r="F91" s="67">
        <f>SUM(F83:F90)</f>
        <v>-150519</v>
      </c>
      <c r="G91" s="66"/>
      <c r="H91" s="67">
        <f>SUM(H83:H90)</f>
        <v>-51972</v>
      </c>
      <c r="I91" s="66"/>
      <c r="J91" s="67">
        <f>SUM(J83:J90)</f>
        <v>-47211</v>
      </c>
    </row>
    <row r="92" spans="1:10" s="56" customFormat="1" ht="19.5" customHeight="1" x14ac:dyDescent="0.5">
      <c r="A92" s="56" t="s">
        <v>225</v>
      </c>
      <c r="B92" s="53"/>
      <c r="C92" s="52"/>
      <c r="D92" s="66">
        <f>SUM(D53,D80,D91:D91)</f>
        <v>15743</v>
      </c>
      <c r="E92" s="66"/>
      <c r="F92" s="66">
        <f>SUM(F53,F80,F91:F91)</f>
        <v>1075</v>
      </c>
      <c r="G92" s="66"/>
      <c r="H92" s="66">
        <f>SUM(H53,H80,H91:H91)</f>
        <v>-13557</v>
      </c>
      <c r="I92" s="66"/>
      <c r="J92" s="66">
        <f>SUM(J53,J80,J91:J91)</f>
        <v>3088</v>
      </c>
    </row>
    <row r="93" spans="1:10" ht="19.5" customHeight="1" x14ac:dyDescent="0.5">
      <c r="A93" s="52" t="s">
        <v>148</v>
      </c>
      <c r="D93" s="66">
        <v>-1543</v>
      </c>
      <c r="E93" s="66"/>
      <c r="F93" s="66">
        <v>124</v>
      </c>
      <c r="G93" s="66"/>
      <c r="H93" s="66">
        <v>0</v>
      </c>
      <c r="I93" s="66"/>
      <c r="J93" s="66">
        <v>0</v>
      </c>
    </row>
    <row r="94" spans="1:10" s="56" customFormat="1" ht="19.5" customHeight="1" x14ac:dyDescent="0.5">
      <c r="A94" s="52" t="s">
        <v>59</v>
      </c>
      <c r="B94" s="53"/>
      <c r="C94" s="52"/>
      <c r="D94" s="113">
        <v>161525</v>
      </c>
      <c r="E94" s="63"/>
      <c r="F94" s="113">
        <v>186781</v>
      </c>
      <c r="G94" s="63"/>
      <c r="H94" s="113">
        <v>79392</v>
      </c>
      <c r="I94" s="63"/>
      <c r="J94" s="113">
        <v>88171</v>
      </c>
    </row>
    <row r="95" spans="1:10" ht="19.5" customHeight="1" thickBot="1" x14ac:dyDescent="0.55000000000000004">
      <c r="A95" s="56" t="s">
        <v>60</v>
      </c>
      <c r="D95" s="68">
        <f>SUM(D92:D94)</f>
        <v>175725</v>
      </c>
      <c r="E95" s="66"/>
      <c r="F95" s="68">
        <f>SUM(F92:F94)</f>
        <v>187980</v>
      </c>
      <c r="G95" s="66"/>
      <c r="H95" s="68">
        <f>SUM(H92:H94)</f>
        <v>65835</v>
      </c>
      <c r="I95" s="66"/>
      <c r="J95" s="68">
        <f>SUM(J92:J94)</f>
        <v>91259</v>
      </c>
    </row>
    <row r="96" spans="1:10" s="56" customFormat="1" ht="19.5" customHeight="1" thickTop="1" x14ac:dyDescent="0.5">
      <c r="B96" s="53"/>
      <c r="C96" s="52"/>
      <c r="D96" s="114">
        <f>D95-BS!D11</f>
        <v>0</v>
      </c>
      <c r="E96" s="115"/>
      <c r="F96" s="115"/>
      <c r="G96" s="115"/>
      <c r="H96" s="114">
        <f>H95-BS!H11</f>
        <v>0</v>
      </c>
      <c r="I96" s="115"/>
      <c r="J96" s="115"/>
    </row>
    <row r="97" spans="1:10" ht="19.5" customHeight="1" x14ac:dyDescent="0.5">
      <c r="A97" s="56" t="s">
        <v>132</v>
      </c>
      <c r="D97" s="66"/>
      <c r="E97" s="66"/>
      <c r="F97" s="66"/>
      <c r="G97" s="66"/>
      <c r="H97" s="66"/>
      <c r="I97" s="66"/>
      <c r="J97" s="66"/>
    </row>
    <row r="98" spans="1:10" ht="19.5" customHeight="1" x14ac:dyDescent="0.5">
      <c r="A98" s="52" t="s">
        <v>159</v>
      </c>
    </row>
    <row r="99" spans="1:10" ht="19.5" customHeight="1" x14ac:dyDescent="0.5">
      <c r="A99" s="52" t="s">
        <v>258</v>
      </c>
      <c r="D99" s="63">
        <v>12203</v>
      </c>
      <c r="F99" s="63">
        <v>0</v>
      </c>
      <c r="H99" s="63">
        <v>0</v>
      </c>
      <c r="I99" s="66"/>
      <c r="J99" s="63">
        <v>0</v>
      </c>
    </row>
    <row r="100" spans="1:10" ht="19.5" customHeight="1" x14ac:dyDescent="0.5">
      <c r="A100" s="52" t="s">
        <v>172</v>
      </c>
      <c r="D100" s="63">
        <v>21349</v>
      </c>
      <c r="F100" s="52">
        <v>15875</v>
      </c>
      <c r="H100" s="52">
        <v>11258</v>
      </c>
      <c r="I100" s="66"/>
      <c r="J100" s="52">
        <v>9201</v>
      </c>
    </row>
    <row r="101" spans="1:10" ht="19.5" customHeight="1" x14ac:dyDescent="0.5">
      <c r="A101" s="52" t="s">
        <v>259</v>
      </c>
      <c r="D101" s="63">
        <v>9422</v>
      </c>
      <c r="F101" s="52">
        <v>4226</v>
      </c>
      <c r="H101" s="63">
        <v>0</v>
      </c>
      <c r="I101" s="66"/>
      <c r="J101" s="63">
        <v>485</v>
      </c>
    </row>
    <row r="102" spans="1:10" ht="19.5" customHeight="1" x14ac:dyDescent="0.5">
      <c r="A102" s="52" t="s">
        <v>220</v>
      </c>
      <c r="D102" s="69">
        <v>0</v>
      </c>
      <c r="E102" s="69"/>
      <c r="F102" s="69">
        <v>673</v>
      </c>
      <c r="G102" s="69"/>
      <c r="H102" s="69">
        <v>0</v>
      </c>
      <c r="I102" s="69"/>
      <c r="J102" s="69">
        <v>673</v>
      </c>
    </row>
    <row r="103" spans="1:10" ht="19.5" customHeight="1" x14ac:dyDescent="0.5">
      <c r="A103" s="52" t="s">
        <v>230</v>
      </c>
      <c r="D103" s="69"/>
      <c r="E103" s="69"/>
      <c r="F103" s="69"/>
      <c r="G103" s="69"/>
      <c r="H103" s="69"/>
      <c r="I103" s="69"/>
      <c r="J103" s="69"/>
    </row>
    <row r="104" spans="1:10" ht="19.5" customHeight="1" x14ac:dyDescent="0.5">
      <c r="A104" s="52" t="s">
        <v>229</v>
      </c>
      <c r="D104" s="69">
        <v>19466</v>
      </c>
      <c r="E104" s="69"/>
      <c r="F104" s="69">
        <v>0</v>
      </c>
      <c r="G104" s="69"/>
      <c r="H104" s="69">
        <v>0</v>
      </c>
      <c r="I104" s="69"/>
      <c r="J104" s="69">
        <v>0</v>
      </c>
    </row>
    <row r="105" spans="1:10" ht="19.5" customHeight="1" x14ac:dyDescent="0.5">
      <c r="D105" s="69"/>
      <c r="E105" s="69"/>
      <c r="F105" s="69"/>
      <c r="G105" s="69"/>
      <c r="H105" s="69"/>
      <c r="I105" s="69"/>
      <c r="J105" s="69"/>
    </row>
    <row r="106" spans="1:10" ht="19.5" customHeight="1" x14ac:dyDescent="0.5">
      <c r="A106" s="52" t="s">
        <v>235</v>
      </c>
    </row>
  </sheetData>
  <pageMargins left="0.78740157480314965" right="0.39370078740157483" top="0.78740157480314965" bottom="0.39370078740157483" header="0.21" footer="0.19685039370078741"/>
  <pageSetup paperSize="9" scale="80" orientation="portrait" r:id="rId1"/>
  <headerFooter alignWithMargins="0"/>
  <rowBreaks count="1" manualBreakCount="1">
    <brk id="55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732218fd699ae3094cb4787cbe259a01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725d7032313e475693f14d237ca61779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3F4871-ECFC-48DB-82F5-2B8D6FD2B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2024-11-12T03:43:35Z</cp:lastPrinted>
  <dcterms:created xsi:type="dcterms:W3CDTF">1998-07-31T12:10:43Z</dcterms:created>
  <dcterms:modified xsi:type="dcterms:W3CDTF">2024-11-12T03:45:22Z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