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G:\L\L_S. Khonkaen Foods\2024\Q3'2024\"/>
    </mc:Choice>
  </mc:AlternateContent>
  <xr:revisionPtr revIDLastSave="0" documentId="13_ncr:1_{235E7FCA-4823-4FE5-85C2-82D070E4BAD4}" xr6:coauthVersionLast="47" xr6:coauthVersionMax="47" xr10:uidLastSave="{00000000-0000-0000-0000-000000000000}"/>
  <bookViews>
    <workbookView xWindow="-120" yWindow="-120" windowWidth="24240" windowHeight="13140" activeTab="4" xr2:uid="{F17A72FC-3133-4AAD-8C9A-C3F854D45B60}"/>
  </bookViews>
  <sheets>
    <sheet name="BS" sheetId="1" r:id="rId1"/>
    <sheet name="PL" sheetId="2" r:id="rId2"/>
    <sheet name="SCSEงบการเงินรวม" sheetId="3" r:id="rId3"/>
    <sheet name="SCSEงบการเงินเฉพาะ" sheetId="4" r:id="rId4"/>
    <sheet name="Cashflow" sheetId="5" r:id="rId5"/>
  </sheets>
  <definedNames>
    <definedName name="_xlnm.Print_Area" localSheetId="0">BS!$A$1:$J$102</definedName>
    <definedName name="_xlnm.Print_Area" localSheetId="4">Cashflow!$A$1:$K$106</definedName>
    <definedName name="_xlnm.Print_Area" localSheetId="1">PL!$A$1:$K$136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4" i="3" l="1"/>
  <c r="W34" i="3" s="1"/>
  <c r="AA34" i="3" s="1"/>
  <c r="E25" i="5" l="1"/>
  <c r="I94" i="5"/>
  <c r="E94" i="5"/>
  <c r="K91" i="5"/>
  <c r="G91" i="5"/>
  <c r="E91" i="5"/>
  <c r="I91" i="5"/>
  <c r="K81" i="5"/>
  <c r="I81" i="5"/>
  <c r="G81" i="5"/>
  <c r="E81" i="5"/>
  <c r="G25" i="4"/>
  <c r="E25" i="4"/>
  <c r="K24" i="4"/>
  <c r="I24" i="4"/>
  <c r="G24" i="4"/>
  <c r="E24" i="4"/>
  <c r="C24" i="4"/>
  <c r="K23" i="4"/>
  <c r="K25" i="4" s="1"/>
  <c r="G23" i="4"/>
  <c r="E23" i="4"/>
  <c r="C23" i="4"/>
  <c r="C25" i="4" s="1"/>
  <c r="M22" i="4"/>
  <c r="A22" i="4"/>
  <c r="K21" i="4"/>
  <c r="G21" i="4"/>
  <c r="E21" i="4"/>
  <c r="C21" i="4"/>
  <c r="M19" i="4"/>
  <c r="K17" i="4"/>
  <c r="G17" i="4"/>
  <c r="E17" i="4"/>
  <c r="C17" i="4"/>
  <c r="M16" i="4"/>
  <c r="K15" i="4"/>
  <c r="G15" i="4"/>
  <c r="E15" i="4"/>
  <c r="C15" i="4"/>
  <c r="Y38" i="3"/>
  <c r="K38" i="3"/>
  <c r="I38" i="3"/>
  <c r="G38" i="3"/>
  <c r="E38" i="3"/>
  <c r="C38" i="3"/>
  <c r="S37" i="3"/>
  <c r="W36" i="3"/>
  <c r="AA36" i="3" s="1"/>
  <c r="U36" i="3"/>
  <c r="W31" i="3"/>
  <c r="AA31" i="3" s="1"/>
  <c r="U31" i="3"/>
  <c r="W29" i="3"/>
  <c r="AA29" i="3" s="1"/>
  <c r="U29" i="3"/>
  <c r="S28" i="3"/>
  <c r="Q28" i="3"/>
  <c r="Q37" i="3" s="1"/>
  <c r="O28" i="3"/>
  <c r="O37" i="3" s="1"/>
  <c r="M28" i="3"/>
  <c r="M37" i="3" s="1"/>
  <c r="I28" i="3"/>
  <c r="I37" i="3" s="1"/>
  <c r="I39" i="3" s="1"/>
  <c r="G28" i="3"/>
  <c r="G37" i="3" s="1"/>
  <c r="G39" i="3" s="1"/>
  <c r="E28" i="3"/>
  <c r="E37" i="3" s="1"/>
  <c r="E39" i="3" s="1"/>
  <c r="C28" i="3"/>
  <c r="C37" i="3" s="1"/>
  <c r="C39" i="3" s="1"/>
  <c r="U27" i="3"/>
  <c r="Y26" i="3"/>
  <c r="Y28" i="3" s="1"/>
  <c r="Y37" i="3" s="1"/>
  <c r="Y39" i="3" s="1"/>
  <c r="U26" i="3"/>
  <c r="U25" i="3"/>
  <c r="U38" i="3" s="1"/>
  <c r="G23" i="3"/>
  <c r="E23" i="3"/>
  <c r="U22" i="3"/>
  <c r="W22" i="3" s="1"/>
  <c r="AA22" i="3" s="1"/>
  <c r="U20" i="3"/>
  <c r="W20" i="3" s="1"/>
  <c r="AA20" i="3" s="1"/>
  <c r="U18" i="3"/>
  <c r="W18" i="3" s="1"/>
  <c r="AA18" i="3" s="1"/>
  <c r="S17" i="3"/>
  <c r="S23" i="3" s="1"/>
  <c r="Q17" i="3"/>
  <c r="Q23" i="3" s="1"/>
  <c r="O17" i="3"/>
  <c r="O23" i="3" s="1"/>
  <c r="I17" i="3"/>
  <c r="I23" i="3" s="1"/>
  <c r="G17" i="3"/>
  <c r="E17" i="3"/>
  <c r="C17" i="3"/>
  <c r="C23" i="3" s="1"/>
  <c r="M16" i="3"/>
  <c r="M17" i="3" s="1"/>
  <c r="M23" i="3" s="1"/>
  <c r="U15" i="3"/>
  <c r="W14" i="3"/>
  <c r="AA14" i="3" s="1"/>
  <c r="U14" i="3"/>
  <c r="E133" i="2"/>
  <c r="G132" i="2"/>
  <c r="Y15" i="3" s="1"/>
  <c r="Y17" i="3" s="1"/>
  <c r="Y23" i="3" s="1"/>
  <c r="K126" i="2"/>
  <c r="I126" i="2"/>
  <c r="G126" i="2"/>
  <c r="E126" i="2"/>
  <c r="K92" i="2"/>
  <c r="K93" i="2" s="1"/>
  <c r="K97" i="2" s="1"/>
  <c r="I92" i="2"/>
  <c r="G92" i="2"/>
  <c r="G93" i="2" s="1"/>
  <c r="G97" i="2" s="1"/>
  <c r="E92" i="2"/>
  <c r="K84" i="2"/>
  <c r="I84" i="2"/>
  <c r="G84" i="2"/>
  <c r="E84" i="2"/>
  <c r="G64" i="2"/>
  <c r="K58" i="2"/>
  <c r="I58" i="2"/>
  <c r="G58" i="2"/>
  <c r="E58" i="2"/>
  <c r="K24" i="2"/>
  <c r="G24" i="2"/>
  <c r="I24" i="2"/>
  <c r="E24" i="2"/>
  <c r="K15" i="2"/>
  <c r="K25" i="2" s="1"/>
  <c r="K29" i="2" s="1"/>
  <c r="K31" i="2" s="1"/>
  <c r="I15" i="2"/>
  <c r="G15" i="2"/>
  <c r="G25" i="2" s="1"/>
  <c r="G29" i="2" s="1"/>
  <c r="G31" i="2" s="1"/>
  <c r="E15" i="2"/>
  <c r="J90" i="1"/>
  <c r="M24" i="4" s="1"/>
  <c r="H90" i="1"/>
  <c r="H93" i="1" s="1"/>
  <c r="F90" i="1"/>
  <c r="F93" i="1" s="1"/>
  <c r="D90" i="1"/>
  <c r="D93" i="1" s="1"/>
  <c r="J63" i="1"/>
  <c r="J64" i="1" s="1"/>
  <c r="J94" i="1" s="1"/>
  <c r="H63" i="1"/>
  <c r="F63" i="1"/>
  <c r="D63" i="1"/>
  <c r="J54" i="1"/>
  <c r="H54" i="1"/>
  <c r="F54" i="1"/>
  <c r="D54" i="1"/>
  <c r="J31" i="1"/>
  <c r="J32" i="1" s="1"/>
  <c r="H31" i="1"/>
  <c r="F31" i="1"/>
  <c r="D31" i="1"/>
  <c r="J18" i="1"/>
  <c r="H18" i="1"/>
  <c r="F18" i="1"/>
  <c r="D18" i="1"/>
  <c r="W25" i="3" l="1"/>
  <c r="AA25" i="3" s="1"/>
  <c r="U28" i="3"/>
  <c r="U37" i="3" s="1"/>
  <c r="U39" i="3" s="1"/>
  <c r="W27" i="3"/>
  <c r="AA27" i="3" s="1"/>
  <c r="I93" i="2"/>
  <c r="I25" i="2"/>
  <c r="I29" i="2" s="1"/>
  <c r="I31" i="2" s="1"/>
  <c r="D64" i="1"/>
  <c r="H64" i="1"/>
  <c r="H94" i="1" s="1"/>
  <c r="U16" i="3"/>
  <c r="U17" i="3" s="1"/>
  <c r="U23" i="3" s="1"/>
  <c r="E93" i="2"/>
  <c r="E97" i="2" s="1"/>
  <c r="G9" i="5"/>
  <c r="G40" i="5" s="1"/>
  <c r="G52" i="5" s="1"/>
  <c r="G54" i="5" s="1"/>
  <c r="G92" i="5" s="1"/>
  <c r="G95" i="5" s="1"/>
  <c r="G99" i="2"/>
  <c r="E25" i="2"/>
  <c r="E29" i="2" s="1"/>
  <c r="E31" i="2" s="1"/>
  <c r="J93" i="1"/>
  <c r="D94" i="1"/>
  <c r="F32" i="1"/>
  <c r="J95" i="1"/>
  <c r="D32" i="1"/>
  <c r="H32" i="1"/>
  <c r="K52" i="2"/>
  <c r="K34" i="2"/>
  <c r="F64" i="1"/>
  <c r="F94" i="1" s="1"/>
  <c r="K9" i="5"/>
  <c r="K40" i="5" s="1"/>
  <c r="K52" i="5" s="1"/>
  <c r="K54" i="5" s="1"/>
  <c r="K92" i="5" s="1"/>
  <c r="K95" i="5" s="1"/>
  <c r="K99" i="2"/>
  <c r="G34" i="2"/>
  <c r="G40" i="2" s="1"/>
  <c r="G52" i="2"/>
  <c r="G60" i="2" s="1"/>
  <c r="G65" i="2" s="1"/>
  <c r="G63" i="2" s="1"/>
  <c r="G36" i="2"/>
  <c r="I34" i="2"/>
  <c r="I40" i="2" s="1"/>
  <c r="I52" i="2"/>
  <c r="I60" i="2" s="1"/>
  <c r="I63" i="2" s="1"/>
  <c r="I97" i="2"/>
  <c r="W16" i="3" l="1"/>
  <c r="AA16" i="3" s="1"/>
  <c r="E52" i="2"/>
  <c r="E60" i="2" s="1"/>
  <c r="E65" i="2" s="1"/>
  <c r="E34" i="2"/>
  <c r="E40" i="2" s="1"/>
  <c r="W38" i="3"/>
  <c r="E36" i="2"/>
  <c r="D95" i="1"/>
  <c r="H95" i="1"/>
  <c r="G102" i="2"/>
  <c r="G120" i="2"/>
  <c r="G128" i="2" s="1"/>
  <c r="G133" i="2" s="1"/>
  <c r="G131" i="2" s="1"/>
  <c r="G104" i="2"/>
  <c r="F95" i="1"/>
  <c r="K40" i="2"/>
  <c r="K60" i="2"/>
  <c r="K63" i="2" s="1"/>
  <c r="I99" i="2"/>
  <c r="I9" i="5"/>
  <c r="I40" i="5" s="1"/>
  <c r="I52" i="5" s="1"/>
  <c r="I54" i="5" s="1"/>
  <c r="I92" i="5" s="1"/>
  <c r="I95" i="5" s="1"/>
  <c r="I96" i="5" s="1"/>
  <c r="K102" i="2"/>
  <c r="K120" i="2"/>
  <c r="AA38" i="3"/>
  <c r="E9" i="5"/>
  <c r="E40" i="5" s="1"/>
  <c r="E52" i="5" s="1"/>
  <c r="E54" i="5" s="1"/>
  <c r="E92" i="5" s="1"/>
  <c r="E95" i="5" s="1"/>
  <c r="E96" i="5" s="1"/>
  <c r="E99" i="2"/>
  <c r="G108" i="2" l="1"/>
  <c r="K15" i="3"/>
  <c r="E102" i="2"/>
  <c r="E120" i="2"/>
  <c r="E128" i="2" s="1"/>
  <c r="K128" i="2"/>
  <c r="K131" i="2" s="1"/>
  <c r="K108" i="2"/>
  <c r="I14" i="4"/>
  <c r="I102" i="2"/>
  <c r="I120" i="2"/>
  <c r="I128" i="2" s="1"/>
  <c r="I131" i="2" s="1"/>
  <c r="K17" i="3" l="1"/>
  <c r="K23" i="3" s="1"/>
  <c r="W15" i="3"/>
  <c r="I20" i="4"/>
  <c r="I108" i="2"/>
  <c r="I15" i="4"/>
  <c r="I17" i="4" s="1"/>
  <c r="M14" i="4"/>
  <c r="M15" i="4" s="1"/>
  <c r="M17" i="4" s="1"/>
  <c r="E104" i="2"/>
  <c r="E108" i="2"/>
  <c r="K26" i="3"/>
  <c r="W17" i="3" l="1"/>
  <c r="W23" i="3" s="1"/>
  <c r="AA15" i="3"/>
  <c r="AA17" i="3" s="1"/>
  <c r="AA23" i="3" s="1"/>
  <c r="K28" i="3"/>
  <c r="K37" i="3" s="1"/>
  <c r="K39" i="3" s="1"/>
  <c r="W26" i="3"/>
  <c r="I21" i="4"/>
  <c r="I23" i="4" s="1"/>
  <c r="I25" i="4" s="1"/>
  <c r="M20" i="4"/>
  <c r="M21" i="4" s="1"/>
  <c r="M23" i="4" s="1"/>
  <c r="M25" i="4" s="1"/>
  <c r="W28" i="3" l="1"/>
  <c r="W37" i="3" s="1"/>
  <c r="W39" i="3" s="1"/>
  <c r="AA26" i="3"/>
  <c r="AA28" i="3" s="1"/>
  <c r="AA37" i="3" s="1"/>
  <c r="AA39" i="3" s="1"/>
</calcChain>
</file>

<file path=xl/sharedStrings.xml><?xml version="1.0" encoding="utf-8"?>
<sst xmlns="http://schemas.openxmlformats.org/spreadsheetml/2006/main" count="439" uniqueCount="263">
  <si>
    <t>บริษัท ส. ขอนแก่นฟู้ดส์ จำกัด (มหาชน) และบริษัทย่อย</t>
  </si>
  <si>
    <t>งบฐานะการเงิน</t>
  </si>
  <si>
    <t>ณ วันที่ 30 กันยายน 2567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</si>
  <si>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</si>
  <si>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</si>
  <si>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</si>
  <si>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</si>
  <si>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กันยายน 2567</t>
  </si>
  <si>
    <t>31 ธันวาคม 2566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</si>
  <si>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</si>
  <si>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</si>
  <si>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</si>
  <si>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</si>
  <si>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</si>
  <si>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</si>
  <si>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</si>
  <si>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</si>
  <si>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เงินให้กู้ยืมระยะสั้นแก่บริษัทที่เกี่ยวข้องกัน</t>
  </si>
  <si>
    <t>เงินให้กู้ยืมระยะสั้นแก่บริษัทอื่น</t>
  </si>
  <si>
    <t>สินค้าคงเหลือ</t>
  </si>
  <si>
    <t>สินทรัพย์ชีวภาพส่วนที่หมุนเวียน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</si>
  <si>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</si>
  <si>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</si>
  <si>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</si>
  <si>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</si>
  <si>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เงินให้กู้ยืมระยะยาวแก่บริษัทอื่น</t>
  </si>
  <si>
    <t>เงินลงทุนในบริษัทย่อย</t>
  </si>
  <si>
    <t>เงินลงทุนในการร่วมค้า</t>
  </si>
  <si>
    <t xml:space="preserve">อสังหาริมทรัพย์เพื่อการลงทุน </t>
  </si>
  <si>
    <t>ที่ดิน อาคารและอุปกรณ์</t>
  </si>
  <si>
    <t>สินทรัพย์สิทธิการใช้</t>
  </si>
  <si>
    <t>สินทรัพย์ชีวภาพส่วนที่ไม่หมุนเวียน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</si>
  <si>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</si>
  <si>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</si>
  <si>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</si>
  <si>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</si>
  <si>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</si>
  <si>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</si>
  <si>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</si>
  <si>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</si>
  <si>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</si>
  <si>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</si>
  <si>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</si>
  <si>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เจ้าหนี้การค้าและเจ้าหนี้อื่น</t>
  </si>
  <si>
    <t>หนี้สินตามสัญญาเช่าที่ถึงกำหนดชำระภายในหนึ่งปี</t>
  </si>
  <si>
    <t>เงินกู้ยืมระยะสั้นจากบริษัทย่อย</t>
  </si>
  <si>
    <t>เงินกู้ยืมระยะยาวที่ถึงกำหนดชำระภายในหนึ่งปี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</si>
  <si>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</si>
  <si>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</si>
  <si>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</si>
  <si>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</si>
  <si>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</si>
  <si>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</si>
  <si>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เงินกู้ยืมระยะยาว - สุทธิจากส่วนที่</t>
  </si>
  <si>
    <t>หนี้สินภาษีเงินได้รอการตัดบัญชี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</si>
  <si>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</si>
  <si>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</si>
  <si>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</si>
  <si>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</si>
  <si>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</si>
  <si>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</si>
  <si>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</si>
  <si>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323,400,000 หุ้น มูลค่าหุ้นละ 1 บาท</t>
  </si>
  <si>
    <t xml:space="preserve">         (31 ธันวาคม 2566: หุ้นสามัญ 339,392,500 หุ้น </t>
  </si>
  <si>
    <t xml:space="preserve">         มูลค่าหุ้นละ 1 บาท)</t>
  </si>
  <si>
    <t xml:space="preserve">   ทุนที่ออกและชำระแล้ว</t>
  </si>
  <si>
    <t>ส่วนเกินมูลค่าหุ้นสามัญ</t>
  </si>
  <si>
    <t>ส่วนเกินทุนหุ้นทุนซื้อคืน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</si>
  <si>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</si>
  <si>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</si>
  <si>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</si>
  <si>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</si>
  <si>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</si>
  <si>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</si>
  <si>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 xml:space="preserve">   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</si>
  <si>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</si>
  <si>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</si>
  <si>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</si>
  <si>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 xml:space="preserve"> (ยังไม่ได้ตรวจสอบ แต่สอบทานแล้ว)</t>
  </si>
  <si>
    <t>งบกำไรขาดทุน</t>
  </si>
  <si>
    <t>สำหรับงวดสามเดือนสิ้นสุดวันที่ 30 กันยายน 2567</t>
  </si>
  <si>
    <t>รายได้</t>
  </si>
  <si>
    <t>รายได้จากการขาย</t>
  </si>
  <si>
    <t>รายได้จากการให้เช่าและบริการ</t>
  </si>
  <si>
    <t>กำไรจากการขายทรัพย์สิน</t>
  </si>
  <si>
    <t xml:space="preserve">รายได้อื่น </t>
  </si>
  <si>
    <t>กำไรจากการเปลี่ยนแปลงมูลค่ายุติธรรมหักต้นทุน</t>
  </si>
  <si>
    <t xml:space="preserve">   ในการขายของสินทรัพย์ชีวภาพ</t>
  </si>
  <si>
    <t>รวมรายได้</t>
  </si>
  <si>
    <t>ค่าใช้จ่าย</t>
  </si>
  <si>
    <t>ต้นทุนขาย</t>
  </si>
  <si>
    <t>ต้นทุนการให้เช่าและบริการ</t>
  </si>
  <si>
    <t>ค่าใช้จ่ายในการขายและจัดจำหน่าย</t>
  </si>
  <si>
    <t>ค่าใช้จ่ายในการบริหาร</t>
  </si>
  <si>
    <t>ขาดทุนจากการขายทรัพย์สิน</t>
  </si>
  <si>
    <t>ขาดทุนจากการเปลี่ยนแปลงมูลค่ายุติธรรมหักต้นทุน</t>
  </si>
  <si>
    <t>รวมค่าใช้จ่าย</t>
  </si>
  <si>
    <t>กำไรจากการดำเนินงาน</t>
  </si>
  <si>
    <t>ส่วนแบ่งขาดทุนจากเงินลงทุนในการร่วมค้า</t>
  </si>
  <si>
    <t>รายได้ทางการเงิน</t>
  </si>
  <si>
    <t>ต้นทุนทางการเงิน</t>
  </si>
  <si>
    <t>กำไรก่อนรายได้ (ค่าใช้จ่าย) ภาษีเงินได้</t>
  </si>
  <si>
    <t>รายได้ (ค่าใช้จ่าย) ภาษีเงินได้</t>
  </si>
  <si>
    <t>กำไรสำหรับงวด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</si>
  <si>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</si>
  <si>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</si>
  <si>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</si>
  <si>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(หน่วย: บาท)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</si>
  <si>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</si>
  <si>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</si>
  <si>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</si>
  <si>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</si>
  <si>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</si>
  <si>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</si>
  <si>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</si>
  <si>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</si>
  <si>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</si>
  <si>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</si>
  <si>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</si>
  <si>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สำหรับงวดเก้าเดือนสิ้นสุดวันที่ 30 กันยายน 2567</t>
  </si>
  <si>
    <t>รายได้เงินปันผล</t>
  </si>
  <si>
    <t>2, 4</t>
  </si>
  <si>
    <t>กำไรก่อนค่าใช้จ่ายภาษีเงินได้</t>
  </si>
  <si>
    <t>ค่าใช้จ่ายภาษีเงินได้</t>
  </si>
  <si>
    <t>(ยังไม่ได้ตรวจสอบ แต่สอบทานแล้ว)</t>
  </si>
  <si>
    <t>งบการเปลี่ยนแปลงส่วนของผู้ถือหุ้น</t>
  </si>
  <si>
    <t>ส่วนของผู้ถือหุ้นบริษัทฯ</t>
  </si>
  <si>
    <t>กำไรขาดทุนเบ็ดเสร็จอื่น</t>
  </si>
  <si>
    <t>ผลต่างจากการ</t>
  </si>
  <si>
    <t>ส่วนเกินทุน</t>
  </si>
  <si>
    <t>ส่วนของผู้มี</t>
  </si>
  <si>
    <t>แปลงค่างบการเงิน</t>
  </si>
  <si>
    <t>จากการเปลี่ยนแปลง</t>
  </si>
  <si>
    <t>รวม</t>
  </si>
  <si>
    <t>ส่วนได้เสียที่</t>
  </si>
  <si>
    <t>ทุนเรือนหุ้นที่ออก</t>
  </si>
  <si>
    <t>ส่วนเกินมูลค่า</t>
  </si>
  <si>
    <t>ที่เป็นเงินตรา</t>
  </si>
  <si>
    <t>จากการตีราคาสินทรัพย์</t>
  </si>
  <si>
    <t>สัดส่วนการถือหุ้น</t>
  </si>
  <si>
    <t>องค์ประกอบอื่น</t>
  </si>
  <si>
    <t>ไม่มีอำนาจควบคุม</t>
  </si>
  <si>
    <t>รวมส่วน</t>
  </si>
  <si>
    <t>และชำระแล้ว</t>
  </si>
  <si>
    <t>หุ้นสามัญ</t>
  </si>
  <si>
    <t>จากหุ้นทุนซื้อคืน</t>
  </si>
  <si>
    <t>สำรองตามกฎหมาย</t>
  </si>
  <si>
    <t>ยังไม่ได้จัดสรร</t>
  </si>
  <si>
    <t>ต่างประเทศ</t>
  </si>
  <si>
    <t>ของบริษัทย่อย</t>
  </si>
  <si>
    <t>ในบริษัทย่อย</t>
  </si>
  <si>
    <t>ของส่วนของผู้ถือหุ้น</t>
  </si>
  <si>
    <t>ของบริษัทฯ</t>
  </si>
  <si>
    <t>ของผู้ถือหุ้น</t>
  </si>
  <si>
    <t>ยอดคงเหลือ ณ วันที่ 1 มกราคม 2566</t>
  </si>
  <si>
    <t>กำไร (ขาดทุน) 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</si>
  <si>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</si>
  <si>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</si>
  <si>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เงินปันผลจ่าย (หมายเหตุ 16)</t>
  </si>
  <si>
    <t>เงินปันผลจ่ายให้ผู้มีส่วนได้เสียที่ไม่มีอำนาจ</t>
  </si>
  <si>
    <t xml:space="preserve">   ควบคุมของบริษัทย่อย </t>
  </si>
  <si>
    <t xml:space="preserve">   ของบริษัทย่อยเพิ่มขึ้น</t>
  </si>
  <si>
    <t>ยอดคงเหลือ ณ วันที่ 30 กันยายน 2566</t>
  </si>
  <si>
    <t>ยอดคงเหลือ ณ วันที่ 1 มกราคม 2567</t>
  </si>
  <si>
    <t>ยอดคงเหลือ ณ วันที่ 30 กันยายน 2567</t>
  </si>
  <si>
    <t>งบการเปลี่ยนแปลงส่วนของผู้ถือหุ้น (ต่อ)</t>
  </si>
  <si>
    <t>องค์ประกอบอื่นของ</t>
  </si>
  <si>
    <t>กำไรขาดทุน</t>
  </si>
  <si>
    <t>เบ็ดเสร็จอื่น</t>
  </si>
  <si>
    <t>ส่วนเกินทุนจาก</t>
  </si>
  <si>
    <t>การตีราคาสินทรัพย์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</si>
  <si>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</si>
  <si>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</si>
  <si>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</si>
  <si>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รายการปรับกระทบยอดกำไรก่อนค่าใช้จ่ายภาษีเงินได้</t>
  </si>
  <si>
    <t xml:space="preserve">   เป็นเงินสดรับ (จ่าย) จากกิจกรรมดำเนินงาน</t>
  </si>
  <si>
    <t xml:space="preserve">   ค่าเสื่อมราคา</t>
  </si>
  <si>
    <t xml:space="preserve">   ค่าเสื่อมราคาสินทรัพย์ชีวภาพ</t>
  </si>
  <si>
    <t xml:space="preserve">   ค่าตัดจำหน่ายสินทรัพย์ไม่มีตัวตน</t>
  </si>
  <si>
    <t xml:space="preserve">   ค่าเผื่อผลขาดทุนด้านเครดิตสำหรับลูกหนี้การค้าและลูกหนี้อื่น </t>
  </si>
  <si>
    <t xml:space="preserve">   รายการปรับลดสินค้าคงเหลือเป็นมูลค่าสุทธิที่จะได้รับ</t>
  </si>
  <si>
    <t xml:space="preserve">   โอนกลับผลขาดทุนจากการด้อยค่าของอุปกรณ์</t>
  </si>
  <si>
    <t xml:space="preserve">   กำไรจากการจำหน่ายอสังหาริมทรัพย์เพื่อการลงทุน</t>
  </si>
  <si>
    <t xml:space="preserve">   ขาดทุน (กำไร) จากการตัดจำหน่ายสัญญาเช่า</t>
  </si>
  <si>
    <t xml:space="preserve">   ส่วนแบ่งขาดทุนจากเงินลงทุนในการร่วมค้า</t>
  </si>
  <si>
    <t xml:space="preserve">   ขาดทุนจากการขายสินค้าให้กิจการร่วมค้า</t>
  </si>
  <si>
    <t xml:space="preserve">   กำไรจากการปรับมูลค่ายุติธรรมของสินทรัพย์ทางการเงิน</t>
  </si>
  <si>
    <t xml:space="preserve">   ตัดบัญชีอาคารและอุปกรณ์</t>
  </si>
  <si>
    <t xml:space="preserve">   ตัดบัญชีสินทรัพย์ไม่มีตัวตน</t>
  </si>
  <si>
    <t xml:space="preserve">   โอนกลับขาดทุนจากการด้อยค่าของเงินลงทุนในบริษัทย่อย</t>
  </si>
  <si>
    <t xml:space="preserve">   กำไรจากการจำหน่ายสุกรพันธุ์</t>
  </si>
  <si>
    <t xml:space="preserve">   ค่าใช้จ่ายผลประโยชน์ระยะยาวของพนักงาน</t>
  </si>
  <si>
    <t xml:space="preserve">   ขาดทุนจากการตัดจำหน่ายภาษีเงินได้จ่ายล่วงหน้า</t>
  </si>
  <si>
    <t xml:space="preserve">   ขาดทุน (กำไร) จากอัตราแลกเปลี่ยนที่ยังไม่เกิดขึ้น</t>
  </si>
  <si>
    <t xml:space="preserve">   ขาดทุน (กำไร) จากการเปลี่ยนแปลงมูลค่ายุติธรรมหักต้นทุน</t>
  </si>
  <si>
    <t xml:space="preserve">      ในการขายของสินทรัพย์ชีวภาพ</t>
  </si>
  <si>
    <t xml:space="preserve">   กำไรจากการเปลี่ยนแปลงมูลค่ายุติธรรม</t>
  </si>
  <si>
    <t xml:space="preserve">      ของสัญญาแลกเปลี่ยนอัตราดอกเบี้ย</t>
  </si>
  <si>
    <t xml:space="preserve">   รายได้ดอกเบี้ย</t>
  </si>
  <si>
    <t xml:space="preserve">   เงินปันผลรับจากบริษัทย่อย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</si>
  <si>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</si>
  <si>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</si>
  <si>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</si>
  <si>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</si>
  <si>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</si>
  <si>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</si>
  <si>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สินทรัพย์ชีวภาพ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</si>
  <si>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</si>
  <si>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</si>
  <si>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</si>
  <si>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</si>
  <si>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</si>
  <si>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</si>
  <si>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จ่ายผลประโยชน์ระยะยาวให้พนักงาน</t>
  </si>
  <si>
    <t>เงินสดจากกิจกรรมดำเนินงาน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</si>
  <si>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</si>
  <si>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</si>
  <si>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</si>
  <si>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</si>
  <si>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</si>
  <si>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เงินสดจ่ายลงทุนในบริษัทย่อย</t>
  </si>
  <si>
    <t>เงินสดจ่ายสำหรับเงินลงทุนร่วมค้า</t>
  </si>
  <si>
    <t>เงินให้กู้ยืมระยะสั้นแก่บริษัทที่เกี่ยวข้องกันเพิ่มขึ้น</t>
  </si>
  <si>
    <t>ซื้อสุกรพันธุ์และต้นทุนระหว่างเลี้ยง</t>
  </si>
  <si>
    <t>เงินให้กู้ยืมระยะสั้นแก่บริษัทย่อยเพิ่มขึ้น</t>
  </si>
  <si>
    <t>เงินสดรับจากการจำหน่ายสุกรพันธุ์</t>
  </si>
  <si>
    <t>เงินให้กู้ยืมระยะสั้นแก่บริษัทอื่นเพิ่มขึ้น</t>
  </si>
  <si>
    <t>ซื้ออสังหาริมทรัพย์เพื่อการลงทุน</t>
  </si>
  <si>
    <t>ซื้ออาคารและอุปกรณ์</t>
  </si>
  <si>
    <t>ซื้อโปรแกรมคอมพิวเตอร์</t>
  </si>
  <si>
    <t>เงินสดรับจากการจำหน่ายอสังหาริมทรัพย์เพื่อการลงทุน</t>
  </si>
  <si>
    <t>เงินสดรับจากการจำหน่ายอุปกรณ์</t>
  </si>
  <si>
    <t>เงินสดรับดอกเบี้ย</t>
  </si>
  <si>
    <t>เงินสดรับจากเงินปันผลจากบริษัทย่อย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</si>
  <si>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</si>
  <si>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</si>
  <si>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</si>
  <si>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เงินกู้ยืมระยะสั้นจากบริษัทย่อยเพิ่มขึ้น (ลดลง)</t>
  </si>
  <si>
    <t>เงินสดจ่ายดอกเบี้ย</t>
  </si>
  <si>
    <t>เงินสดรับจากเงินกู้ยืมระยะยาว</t>
  </si>
  <si>
    <t>เงินสดจ่ายคืนเงินกู้ยืมระยะยาว</t>
  </si>
  <si>
    <t>เงินสดจ่ายคืนหนี้สินตามสัญญาเช่า</t>
  </si>
  <si>
    <t>เงินสดรับค่าหุ้นจากผู้ถือหุ้นที่ไม่มีอำนาจควบคุมของบริษัทย่อย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</si>
  <si>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</si>
  <si>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</si>
  <si>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</si>
  <si>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</si>
  <si>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</si>
  <si>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</si>
  <si>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</si>
  <si>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</si>
  <si>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เจ้าหนี้ค่าอุปกรณ์</t>
  </si>
  <si>
    <t xml:space="preserve">   โอนที่ดิน อาคาร และอุปกรณ์ไปสินทรัพย์ไม่มีตัวตน</t>
  </si>
  <si>
    <t xml:space="preserve">   รับชำระค่าหุ้นจากผู้ถือหุ้นที่ไม่มีอำนาจควบคุมของบริษัทย่อย</t>
  </si>
  <si>
    <t xml:space="preserve">      ด้วยที่ดิน อาคาร และอุปกรณ์</t>
  </si>
  <si>
    <t>ซื้อเงินลงทุนในบริษัทย่อยจากส่วนได้เสียที่ไม่มีอำนาจควบคุม</t>
  </si>
  <si>
    <t>การเปลี่ยนแปลงส่วนได้เสียที่ไม่มีอำนาจควบคุม</t>
  </si>
  <si>
    <t xml:space="preserve">   จากการซื้อเงินลงทุนในบริษัทย่อย </t>
  </si>
  <si>
    <t xml:space="preserve">   (หมายเหตุ 4)</t>
  </si>
  <si>
    <t xml:space="preserve">   ลูกหนี้จากการขายอุปกรณ์</t>
  </si>
  <si>
    <t xml:space="preserve">   หนี้สินตามสัญญาเช่าเพิ่มขึ้น</t>
  </si>
  <si>
    <t xml:space="preserve">   โอนกลับผลขาดทุนจากการด้อยค่าของโปรแกรมคอมพิวเตอร์</t>
  </si>
  <si>
    <t xml:space="preserve">   ขาดทุน (กำไร) 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</si>
</sst>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_(* #,##0.0000_);_(* \(#,##0.0000\);_(* &quot;-&quot;??_);_(@_)"/>
    <numFmt numFmtId="167" formatCode="_(* #,##0.000000000_);_(* \(#,##0.000000000\);_(* &quot;-&quot;_);_(@_)"/>
    <numFmt numFmtId="168" formatCode="_-* #,##0.00_-;\-* #,##0.00_-;_-* &quot;-&quot;??_-;_-@_-"/>
    <numFmt numFmtId="169" formatCode="_-* #,##0_-;\-* #,##0_-;_-* &quot;-&quot;??_-;_-@_-"/>
    <numFmt numFmtId="170" formatCode="_-* #,##0_-;\-* #,##0_-;_-* &quot;-&quot;_-;_-@_-"/>
  </numFmts>
  <fonts count="19" x14ac:knownFonts="1">
    <font>
      <sz val="14"/>
      <name val="CordiaUPC"/>
      <family val="2"/>
    </font>
    <font>
      <sz val="14"/>
      <name val="CordiaUPC"/>
      <family val="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4"/>
      <name val="CordiaUPC"/>
      <family val="2"/>
      <charset val="222"/>
    </font>
    <font>
      <sz val="13"/>
      <name val="Angsana New"/>
      <family val="1"/>
    </font>
    <font>
      <b/>
      <sz val="13"/>
      <name val="Angsana New"/>
      <family val="1"/>
    </font>
    <font>
      <u/>
      <sz val="13"/>
      <name val="Angsana New"/>
      <family val="1"/>
    </font>
    <font>
      <i/>
      <sz val="13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</cellStyleXfs>
  <cellXfs count="150">
    <xf numFmtId="0" fontId="0" fillId="0" borderId="0" xfId="0"/>
    <xf numFmtId="43" fontId="4" fillId="0" borderId="0" xfId="2" applyFont="1" applyFill="1" applyAlignment="1">
      <alignment vertical="center"/>
    </xf>
    <xf numFmtId="165" fontId="4" fillId="0" borderId="0" xfId="2" applyNumberFormat="1" applyFont="1" applyFill="1" applyAlignment="1">
      <alignment vertical="center"/>
    </xf>
    <xf numFmtId="37" fontId="8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3" fillId="0" borderId="0" xfId="4" applyFont="1" applyAlignment="1">
      <alignment vertical="center"/>
    </xf>
    <xf numFmtId="0" fontId="13" fillId="0" borderId="0" xfId="4" applyFont="1" applyAlignment="1">
      <alignment horizontal="left" vertical="center"/>
    </xf>
    <xf numFmtId="41" fontId="13" fillId="0" borderId="0" xfId="4" applyNumberFormat="1" applyFont="1" applyAlignment="1">
      <alignment vertical="center"/>
    </xf>
    <xf numFmtId="0" fontId="13" fillId="0" borderId="0" xfId="4" applyFont="1" applyAlignment="1">
      <alignment horizontal="right" vertical="center"/>
    </xf>
    <xf numFmtId="0" fontId="12" fillId="0" borderId="0" xfId="3" applyFont="1" applyAlignment="1">
      <alignment horizontal="right" vertical="center"/>
    </xf>
    <xf numFmtId="169" fontId="13" fillId="0" borderId="0" xfId="1" applyNumberFormat="1" applyFont="1" applyFill="1" applyAlignment="1">
      <alignment vertical="center"/>
    </xf>
    <xf numFmtId="0" fontId="13" fillId="0" borderId="0" xfId="3" applyFont="1" applyAlignment="1">
      <alignment vertical="center"/>
    </xf>
    <xf numFmtId="0" fontId="13" fillId="0" borderId="0" xfId="4" applyFont="1" applyAlignment="1">
      <alignment vertical="top"/>
    </xf>
    <xf numFmtId="0" fontId="12" fillId="0" borderId="0" xfId="4" applyFont="1" applyAlignment="1">
      <alignment vertical="center"/>
    </xf>
    <xf numFmtId="41" fontId="12" fillId="0" borderId="0" xfId="4" applyNumberFormat="1" applyFont="1" applyAlignment="1">
      <alignment vertical="center"/>
    </xf>
    <xf numFmtId="0" fontId="12" fillId="0" borderId="0" xfId="4" applyFont="1" applyAlignment="1">
      <alignment horizontal="right" vertical="center"/>
    </xf>
    <xf numFmtId="0" fontId="12" fillId="0" borderId="0" xfId="4" applyFont="1" applyAlignment="1">
      <alignment horizontal="center" vertical="center"/>
    </xf>
    <xf numFmtId="0" fontId="12" fillId="0" borderId="0" xfId="4" applyFont="1" applyAlignment="1">
      <alignment horizontal="centerContinuous" vertical="center"/>
    </xf>
    <xf numFmtId="165" fontId="12" fillId="0" borderId="0" xfId="4" applyNumberFormat="1" applyFont="1" applyAlignment="1">
      <alignment horizontal="center"/>
    </xf>
    <xf numFmtId="0" fontId="12" fillId="0" borderId="1" xfId="4" applyFont="1" applyBorder="1" applyAlignment="1">
      <alignment horizontal="center" vertical="center"/>
    </xf>
    <xf numFmtId="165" fontId="12" fillId="0" borderId="1" xfId="4" applyNumberFormat="1" applyFont="1" applyBorder="1" applyAlignment="1">
      <alignment horizontal="center"/>
    </xf>
    <xf numFmtId="0" fontId="12" fillId="0" borderId="0" xfId="3" applyFont="1" applyAlignment="1">
      <alignment horizontal="center" vertical="center"/>
    </xf>
    <xf numFmtId="41" fontId="12" fillId="0" borderId="0" xfId="0" applyNumberFormat="1" applyFont="1" applyAlignment="1">
      <alignment vertical="center"/>
    </xf>
    <xf numFmtId="41" fontId="12" fillId="0" borderId="1" xfId="4" applyNumberFormat="1" applyFont="1" applyBorder="1" applyAlignment="1">
      <alignment vertical="center"/>
    </xf>
    <xf numFmtId="41" fontId="12" fillId="0" borderId="6" xfId="4" applyNumberFormat="1" applyFont="1" applyBorder="1" applyAlignment="1">
      <alignment vertical="center"/>
    </xf>
    <xf numFmtId="0" fontId="12" fillId="0" borderId="0" xfId="3" applyFont="1" applyAlignment="1">
      <alignment horizontal="left" vertical="center"/>
    </xf>
    <xf numFmtId="0" fontId="14" fillId="0" borderId="0" xfId="4" applyFont="1" applyAlignment="1">
      <alignment horizontal="center" vertical="center"/>
    </xf>
    <xf numFmtId="41" fontId="12" fillId="0" borderId="3" xfId="4" applyNumberFormat="1" applyFont="1" applyBorder="1" applyAlignment="1">
      <alignment vertical="center"/>
    </xf>
    <xf numFmtId="41" fontId="12" fillId="0" borderId="5" xfId="4" applyNumberFormat="1" applyFont="1" applyBorder="1" applyAlignment="1">
      <alignment vertical="center"/>
    </xf>
    <xf numFmtId="168" fontId="12" fillId="0" borderId="0" xfId="1" applyFont="1" applyFill="1" applyAlignment="1">
      <alignment vertical="center"/>
    </xf>
    <xf numFmtId="41" fontId="12" fillId="0" borderId="0" xfId="1" applyNumberFormat="1" applyFont="1" applyFill="1" applyAlignment="1">
      <alignment vertical="center"/>
    </xf>
    <xf numFmtId="169" fontId="12" fillId="0" borderId="0" xfId="1" applyNumberFormat="1" applyFont="1" applyFill="1" applyAlignment="1">
      <alignment vertical="center"/>
    </xf>
    <xf numFmtId="37" fontId="12" fillId="0" borderId="0" xfId="4" applyNumberFormat="1" applyFont="1" applyAlignment="1">
      <alignment vertical="center"/>
    </xf>
    <xf numFmtId="169" fontId="12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4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9" fillId="0" borderId="0" xfId="4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4" applyFont="1" applyAlignment="1">
      <alignment vertical="center"/>
    </xf>
    <xf numFmtId="0" fontId="8" fillId="0" borderId="0" xfId="4" applyFont="1" applyAlignment="1">
      <alignment horizontal="right" vertical="center"/>
    </xf>
    <xf numFmtId="0" fontId="8" fillId="0" borderId="0" xfId="4" applyFont="1" applyAlignment="1">
      <alignment horizontal="center" vertical="center"/>
    </xf>
    <xf numFmtId="0" fontId="8" fillId="0" borderId="6" xfId="4" applyFont="1" applyBorder="1" applyAlignment="1">
      <alignment horizontal="center" vertical="center"/>
    </xf>
    <xf numFmtId="41" fontId="8" fillId="0" borderId="0" xfId="4" applyNumberFormat="1" applyFont="1" applyAlignment="1">
      <alignment vertical="center"/>
    </xf>
    <xf numFmtId="0" fontId="8" fillId="0" borderId="1" xfId="4" applyFont="1" applyBorder="1" applyAlignment="1">
      <alignment horizontal="center" vertical="center"/>
    </xf>
    <xf numFmtId="41" fontId="8" fillId="0" borderId="0" xfId="4" applyNumberFormat="1" applyFont="1" applyAlignment="1">
      <alignment horizontal="center" vertical="center"/>
    </xf>
    <xf numFmtId="37" fontId="8" fillId="0" borderId="0" xfId="4" applyNumberFormat="1" applyFont="1" applyAlignment="1">
      <alignment horizontal="right" vertical="center"/>
    </xf>
    <xf numFmtId="41" fontId="8" fillId="0" borderId="1" xfId="4" applyNumberFormat="1" applyFont="1" applyBorder="1" applyAlignment="1">
      <alignment vertical="center"/>
    </xf>
    <xf numFmtId="0" fontId="11" fillId="0" borderId="0" xfId="4" applyFont="1" applyAlignment="1">
      <alignment horizontal="center" vertical="center"/>
    </xf>
    <xf numFmtId="41" fontId="8" fillId="0" borderId="0" xfId="4" applyNumberFormat="1" applyFont="1" applyAlignment="1">
      <alignment horizontal="right" vertical="center"/>
    </xf>
    <xf numFmtId="41" fontId="8" fillId="0" borderId="5" xfId="4" applyNumberFormat="1" applyFont="1" applyBorder="1" applyAlignment="1">
      <alignment vertical="center"/>
    </xf>
    <xf numFmtId="37" fontId="8" fillId="0" borderId="0" xfId="4" applyNumberFormat="1" applyFont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169" fontId="8" fillId="0" borderId="0" xfId="1" applyNumberFormat="1" applyFont="1" applyFill="1" applyAlignment="1">
      <alignment vertical="center"/>
    </xf>
    <xf numFmtId="169" fontId="8" fillId="0" borderId="0" xfId="1" applyNumberFormat="1" applyFont="1" applyFill="1" applyBorder="1" applyAlignment="1">
      <alignment vertical="center"/>
    </xf>
    <xf numFmtId="165" fontId="8" fillId="0" borderId="0" xfId="1" applyNumberFormat="1" applyFont="1" applyFill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vertical="center"/>
    </xf>
    <xf numFmtId="41" fontId="4" fillId="0" borderId="2" xfId="0" applyNumberFormat="1" applyFont="1" applyBorder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37" fontId="4" fillId="0" borderId="0" xfId="0" quotePrefix="1" applyNumberFormat="1" applyFont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37" fontId="4" fillId="0" borderId="4" xfId="0" applyNumberFormat="1" applyFont="1" applyBorder="1" applyAlignment="1">
      <alignment vertical="center"/>
    </xf>
    <xf numFmtId="37" fontId="5" fillId="0" borderId="4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9" fillId="0" borderId="1" xfId="0" applyNumberFormat="1" applyFont="1" applyBorder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41" fontId="8" fillId="0" borderId="1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vertical="center"/>
    </xf>
    <xf numFmtId="41" fontId="8" fillId="0" borderId="5" xfId="0" applyNumberFormat="1" applyFont="1" applyBorder="1" applyAlignment="1">
      <alignment vertical="center"/>
    </xf>
    <xf numFmtId="166" fontId="8" fillId="0" borderId="3" xfId="0" applyNumberFormat="1" applyFont="1" applyBorder="1" applyAlignment="1">
      <alignment vertical="center"/>
    </xf>
    <xf numFmtId="39" fontId="8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41" fontId="8" fillId="0" borderId="2" xfId="0" applyNumberFormat="1" applyFont="1" applyBorder="1" applyAlignment="1">
      <alignment vertical="center"/>
    </xf>
    <xf numFmtId="167" fontId="8" fillId="0" borderId="0" xfId="0" applyNumberFormat="1" applyFont="1" applyAlignment="1">
      <alignment vertical="center"/>
    </xf>
    <xf numFmtId="168" fontId="8" fillId="0" borderId="0" xfId="1" applyFont="1" applyFill="1" applyAlignment="1">
      <alignment horizontal="center" vertical="center"/>
    </xf>
    <xf numFmtId="37" fontId="8" fillId="0" borderId="0" xfId="0" quotePrefix="1" applyNumberFormat="1" applyFont="1" applyAlignment="1">
      <alignment horizontal="right" vertical="center"/>
    </xf>
    <xf numFmtId="37" fontId="15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right" vertical="center"/>
    </xf>
    <xf numFmtId="37" fontId="15" fillId="0" borderId="0" xfId="0" applyNumberFormat="1" applyFont="1" applyAlignment="1">
      <alignment horizontal="left" vertical="center"/>
    </xf>
    <xf numFmtId="168" fontId="15" fillId="0" borderId="0" xfId="1" applyFont="1" applyFill="1" applyBorder="1" applyAlignment="1">
      <alignment vertical="center"/>
    </xf>
    <xf numFmtId="37" fontId="16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left" vertical="center"/>
    </xf>
    <xf numFmtId="37" fontId="16" fillId="0" borderId="0" xfId="0" applyNumberFormat="1" applyFont="1" applyAlignment="1">
      <alignment horizontal="right" vertical="center"/>
    </xf>
    <xf numFmtId="37" fontId="15" fillId="0" borderId="0" xfId="0" applyNumberFormat="1" applyFont="1" applyAlignment="1">
      <alignment horizontal="center" vertical="center"/>
    </xf>
    <xf numFmtId="37" fontId="16" fillId="0" borderId="1" xfId="0" applyNumberFormat="1" applyFont="1" applyBorder="1" applyAlignment="1">
      <alignment horizontal="center" vertical="center"/>
    </xf>
    <xf numFmtId="37" fontId="16" fillId="0" borderId="0" xfId="0" applyNumberFormat="1" applyFont="1" applyAlignment="1">
      <alignment horizontal="center" vertical="center"/>
    </xf>
    <xf numFmtId="168" fontId="15" fillId="0" borderId="0" xfId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/>
    </xf>
    <xf numFmtId="41" fontId="15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left" vertical="center"/>
    </xf>
    <xf numFmtId="41" fontId="15" fillId="0" borderId="0" xfId="0" applyNumberFormat="1" applyFont="1" applyAlignment="1">
      <alignment horizontal="right" vertical="center"/>
    </xf>
    <xf numFmtId="37" fontId="18" fillId="0" borderId="0" xfId="0" applyNumberFormat="1" applyFont="1" applyAlignment="1">
      <alignment vertical="center"/>
    </xf>
    <xf numFmtId="37" fontId="15" fillId="0" borderId="0" xfId="0" quotePrefix="1" applyNumberFormat="1" applyFont="1" applyAlignment="1">
      <alignment vertical="center"/>
    </xf>
    <xf numFmtId="168" fontId="16" fillId="0" borderId="0" xfId="1" applyFont="1" applyFill="1" applyBorder="1" applyAlignment="1">
      <alignment vertical="center"/>
    </xf>
    <xf numFmtId="170" fontId="15" fillId="0" borderId="0" xfId="5" applyNumberFormat="1" applyFont="1" applyAlignment="1">
      <alignment horizontal="right" vertical="center"/>
    </xf>
    <xf numFmtId="41" fontId="15" fillId="0" borderId="0" xfId="0" quotePrefix="1" applyNumberFormat="1" applyFont="1" applyAlignment="1">
      <alignment horizontal="left" vertical="center"/>
    </xf>
    <xf numFmtId="41" fontId="15" fillId="0" borderId="0" xfId="0" quotePrefix="1" applyNumberFormat="1" applyFont="1" applyAlignment="1">
      <alignment horizontal="right" vertical="center"/>
    </xf>
    <xf numFmtId="41" fontId="15" fillId="0" borderId="6" xfId="0" applyNumberFormat="1" applyFont="1" applyBorder="1" applyAlignment="1">
      <alignment horizontal="right" vertical="center"/>
    </xf>
    <xf numFmtId="41" fontId="15" fillId="0" borderId="0" xfId="0" applyNumberFormat="1" applyFont="1" applyAlignment="1">
      <alignment horizontal="center" vertical="center"/>
    </xf>
    <xf numFmtId="41" fontId="15" fillId="0" borderId="1" xfId="0" applyNumberFormat="1" applyFont="1" applyBorder="1" applyAlignment="1">
      <alignment vertical="center"/>
    </xf>
    <xf numFmtId="41" fontId="15" fillId="0" borderId="1" xfId="0" applyNumberFormat="1" applyFont="1" applyBorder="1" applyAlignment="1">
      <alignment horizontal="right" vertical="center"/>
    </xf>
    <xf numFmtId="168" fontId="15" fillId="0" borderId="0" xfId="1" applyFont="1" applyFill="1" applyBorder="1" applyAlignment="1">
      <alignment horizontal="right" vertical="center"/>
    </xf>
    <xf numFmtId="41" fontId="15" fillId="0" borderId="2" xfId="0" applyNumberFormat="1" applyFont="1" applyBorder="1" applyAlignment="1">
      <alignment horizontal="right" vertical="center"/>
    </xf>
    <xf numFmtId="37" fontId="15" fillId="0" borderId="1" xfId="0" applyNumberFormat="1" applyFont="1" applyBorder="1" applyAlignment="1">
      <alignment vertical="center"/>
    </xf>
    <xf numFmtId="41" fontId="15" fillId="0" borderId="3" xfId="0" applyNumberFormat="1" applyFont="1" applyBorder="1" applyAlignment="1">
      <alignment horizontal="right" vertical="center"/>
    </xf>
    <xf numFmtId="41" fontId="15" fillId="0" borderId="0" xfId="1" applyNumberFormat="1" applyFont="1" applyFill="1" applyAlignment="1">
      <alignment vertical="center"/>
    </xf>
    <xf numFmtId="169" fontId="15" fillId="0" borderId="0" xfId="1" applyNumberFormat="1" applyFont="1" applyFill="1" applyAlignment="1">
      <alignment vertical="center"/>
    </xf>
    <xf numFmtId="169" fontId="15" fillId="0" borderId="0" xfId="1" applyNumberFormat="1" applyFont="1" applyFill="1" applyAlignment="1">
      <alignment horizontal="left" vertical="center"/>
    </xf>
    <xf numFmtId="169" fontId="15" fillId="0" borderId="0" xfId="1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0" fontId="13" fillId="0" borderId="0" xfId="4" applyFont="1" applyAlignment="1">
      <alignment horizontal="left" vertical="center"/>
    </xf>
    <xf numFmtId="0" fontId="13" fillId="0" borderId="1" xfId="4" applyFont="1" applyBorder="1" applyAlignment="1">
      <alignment horizontal="center" vertical="center"/>
    </xf>
    <xf numFmtId="0" fontId="12" fillId="0" borderId="2" xfId="4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</cellXfs>
  <cellStyles count="6">
    <cellStyle name="Comma" xfId="1" builtinId="3"/>
    <cellStyle name="Comma 2" xfId="2" xr:uid="{1DC2C28C-F62C-4C25-A7C6-CEDC463F9518}"/>
    <cellStyle name="Normal" xfId="0" builtinId="0"/>
    <cellStyle name="Normal 2" xfId="4" xr:uid="{E4B80A92-2482-435C-882A-602A3968DCD8}"/>
    <cellStyle name="Normal 3" xfId="5" xr:uid="{676C0797-B1EC-49AA-8F25-5DF604B08AF4}"/>
    <cellStyle name="Normal 50 2" xfId="3" xr:uid="{A8F4E2BB-EE04-4778-93F9-EFD147CF74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E818E-3EE9-4F94-9CE2-758E387C2E7B}">
  <dimension ref="A1:L103"/>
  <sheetViews>
    <sheetView showGridLines="0" view="pageBreakPreview" topLeftCell="A13" zoomScale="70" zoomScaleNormal="100" zoomScaleSheetLayoutView="70" workbookViewId="0">
      <selection activeCell="D31" sqref="D31"/>
    </sheetView>
  </sheetViews>
  <sheetFormatPr defaultColWidth="9.140625" defaultRowHeight="21.75" customHeight="1" x14ac:dyDescent="0.5"/>
  <cols>
    <col min="1" max="1" width="45.140625" style="62" customWidth="1"/>
    <col min="2" max="2" width="14.85546875" style="63" customWidth="1"/>
    <col min="3" max="3" width="1.7109375" style="62" customWidth="1"/>
    <col min="4" max="4" width="15.42578125" style="62" customWidth="1"/>
    <col min="5" max="5" width="2.28515625" style="62" customWidth="1"/>
    <col min="6" max="6" width="15.7109375" style="62" customWidth="1"/>
    <col min="7" max="7" width="1.7109375" style="62" customWidth="1"/>
    <col min="8" max="8" width="14.5703125" style="62" customWidth="1"/>
    <col min="9" max="9" width="1.7109375" style="62" customWidth="1"/>
    <col min="10" max="10" width="14.5703125" style="62" customWidth="1"/>
    <col min="11" max="11" width="21.140625" style="65" customWidth="1"/>
    <col min="12" max="12" width="13.7109375" style="62" customWidth="1"/>
    <col min="13" max="15" width="9.140625" style="62"/>
    <col min="16" max="16" width="12.42578125" style="62" customWidth="1"/>
    <col min="17" max="16384" width="9.140625" style="62"/>
  </cols>
  <sheetData>
    <row r="1" spans="1:12" s="59" customFormat="1" ht="21.75" customHeight="1" x14ac:dyDescent="0.5">
      <c r="A1" s="59" t="s">
        <v>0</v>
      </c>
      <c r="B1" s="60"/>
      <c r="K1" s="61"/>
    </row>
    <row r="2" spans="1:12" s="59" customFormat="1" ht="21.75" customHeight="1" x14ac:dyDescent="0.5">
      <c r="A2" s="59" t="s">
        <v>1</v>
      </c>
      <c r="B2" s="60"/>
      <c r="K2" s="61"/>
    </row>
    <row r="3" spans="1:12" s="59" customFormat="1" ht="21.75" customHeight="1" x14ac:dyDescent="0.5">
      <c r="A3" s="59" t="s">
        <v>2</v>
      </c>
      <c r="B3" s="60"/>
      <c r="K3" s="61"/>
    </row>
    <row r="4" spans="1:12" ht="21.75" customHeight="1" x14ac:dyDescent="0.5">
      <c r="C4" s="64"/>
      <c r="J4" s="65" t="s">
        <v>3</v>
      </c>
    </row>
    <row r="5" spans="1:12" s="59" customFormat="1" ht="21.75" customHeight="1" x14ac:dyDescent="0.5">
      <c r="B5" s="66"/>
      <c r="D5" s="144" t="s">
        <v>4</v>
      </c>
      <c r="E5" s="144"/>
      <c r="F5" s="144"/>
      <c r="G5" s="67"/>
      <c r="H5" s="144" t="s">
        <v>5</v>
      </c>
      <c r="I5" s="144"/>
      <c r="J5" s="144"/>
      <c r="K5" s="61"/>
    </row>
    <row r="6" spans="1:12" ht="21.75" customHeight="1" x14ac:dyDescent="0.5">
      <c r="B6" s="68" t="s">
        <v>6</v>
      </c>
      <c r="D6" s="69" t="s">
        <v>7</v>
      </c>
      <c r="E6" s="70"/>
      <c r="F6" s="69" t="s">
        <v>8</v>
      </c>
      <c r="G6" s="71"/>
      <c r="H6" s="69" t="s">
        <v>7</v>
      </c>
      <c r="I6" s="70"/>
      <c r="J6" s="69" t="s">
        <v>8</v>
      </c>
    </row>
    <row r="7" spans="1:12" ht="21.75" customHeight="1" x14ac:dyDescent="0.5">
      <c r="B7" s="64"/>
      <c r="D7" s="70" t="s">
        <v>9</v>
      </c>
      <c r="E7" s="70"/>
      <c r="F7" s="70" t="s">
        <v>10</v>
      </c>
      <c r="G7" s="71"/>
      <c r="H7" s="70" t="s">
        <v>9</v>
      </c>
      <c r="I7" s="70"/>
      <c r="J7" s="70" t="s">
        <v>10</v>
      </c>
    </row>
    <row r="8" spans="1:12" ht="21.75" customHeight="1" x14ac:dyDescent="0.5">
      <c r="B8" s="64"/>
      <c r="D8" s="70" t="s">
        <v>11</v>
      </c>
      <c r="E8" s="70"/>
      <c r="F8" s="70"/>
      <c r="G8" s="71"/>
      <c r="H8" s="70" t="s">
        <v>11</v>
      </c>
      <c r="I8" s="70"/>
      <c r="J8" s="70"/>
    </row>
    <row r="9" spans="1:12" ht="21.75" customHeight="1" x14ac:dyDescent="0.5">
      <c r="A9" s="59" t="s">
        <v>12</v>
      </c>
    </row>
    <row r="10" spans="1:12" ht="21.75" customHeight="1" x14ac:dyDescent="0.5">
      <c r="A10" s="59" t="s">
        <v>13</v>
      </c>
      <c r="L10" s="64"/>
    </row>
    <row r="11" spans="1:12" ht="21.75" customHeight="1" x14ac:dyDescent="0.5">
      <c r="A11" s="62" t="s">
        <v>14</v>
      </c>
      <c r="D11" s="72">
        <v>175725</v>
      </c>
      <c r="E11" s="72"/>
      <c r="F11" s="72">
        <v>161525</v>
      </c>
      <c r="G11" s="72"/>
      <c r="H11" s="72">
        <v>65835</v>
      </c>
      <c r="I11" s="72"/>
      <c r="J11" s="72">
        <v>79392</v>
      </c>
    </row>
    <row r="12" spans="1:12" ht="21.75" customHeight="1" x14ac:dyDescent="0.5">
      <c r="A12" s="62" t="s">
        <v>15</v>
      </c>
      <c r="B12" s="63" t="s">
        <v>16</v>
      </c>
      <c r="D12" s="72">
        <v>520040</v>
      </c>
      <c r="E12" s="72"/>
      <c r="F12" s="72">
        <v>532062</v>
      </c>
      <c r="G12" s="72"/>
      <c r="H12" s="72">
        <v>436799</v>
      </c>
      <c r="I12" s="72"/>
      <c r="J12" s="72">
        <v>462580</v>
      </c>
    </row>
    <row r="13" spans="1:12" ht="21.75" customHeight="1" x14ac:dyDescent="0.5">
      <c r="A13" s="62" t="s">
        <v>17</v>
      </c>
      <c r="B13" s="63">
        <v>2</v>
      </c>
      <c r="D13" s="72">
        <v>91</v>
      </c>
      <c r="E13" s="72"/>
      <c r="F13" s="72">
        <v>0</v>
      </c>
      <c r="G13" s="72"/>
      <c r="H13" s="72">
        <v>299030</v>
      </c>
      <c r="I13" s="72"/>
      <c r="J13" s="72">
        <v>190960</v>
      </c>
    </row>
    <row r="14" spans="1:12" ht="21.75" customHeight="1" x14ac:dyDescent="0.5">
      <c r="A14" s="62" t="s">
        <v>18</v>
      </c>
      <c r="D14" s="72">
        <v>7304</v>
      </c>
      <c r="E14" s="72"/>
      <c r="F14" s="72">
        <v>7900</v>
      </c>
      <c r="G14" s="72"/>
      <c r="H14" s="72">
        <v>0</v>
      </c>
      <c r="I14" s="72"/>
      <c r="J14" s="72">
        <v>0</v>
      </c>
    </row>
    <row r="15" spans="1:12" ht="21.75" customHeight="1" x14ac:dyDescent="0.5">
      <c r="A15" s="62" t="s">
        <v>19</v>
      </c>
      <c r="D15" s="72">
        <v>254873</v>
      </c>
      <c r="E15" s="72"/>
      <c r="F15" s="72">
        <v>302528</v>
      </c>
      <c r="G15" s="72"/>
      <c r="H15" s="72">
        <v>143262</v>
      </c>
      <c r="I15" s="72"/>
      <c r="J15" s="72">
        <v>176355</v>
      </c>
    </row>
    <row r="16" spans="1:12" ht="21.75" customHeight="1" x14ac:dyDescent="0.5">
      <c r="A16" s="62" t="s">
        <v>20</v>
      </c>
      <c r="B16" s="63">
        <v>9</v>
      </c>
      <c r="D16" s="72">
        <v>110796</v>
      </c>
      <c r="E16" s="72"/>
      <c r="F16" s="72">
        <v>67200</v>
      </c>
      <c r="G16" s="72"/>
      <c r="H16" s="72">
        <v>0</v>
      </c>
      <c r="I16" s="72"/>
      <c r="J16" s="72">
        <v>0</v>
      </c>
    </row>
    <row r="17" spans="1:12" ht="21.75" customHeight="1" x14ac:dyDescent="0.5">
      <c r="A17" s="62" t="s">
        <v>21</v>
      </c>
      <c r="D17" s="73">
        <v>29415</v>
      </c>
      <c r="E17" s="72"/>
      <c r="F17" s="73">
        <v>24880</v>
      </c>
      <c r="G17" s="72"/>
      <c r="H17" s="73">
        <v>14400</v>
      </c>
      <c r="I17" s="72"/>
      <c r="J17" s="73">
        <v>12875</v>
      </c>
    </row>
    <row r="18" spans="1:12" ht="21.75" customHeight="1" x14ac:dyDescent="0.5">
      <c r="A18" s="59" t="s">
        <v>22</v>
      </c>
      <c r="D18" s="74">
        <f>SUM(D11:D17)</f>
        <v>1098244</v>
      </c>
      <c r="E18" s="72"/>
      <c r="F18" s="74">
        <f>SUM(F11:F17)</f>
        <v>1096095</v>
      </c>
      <c r="G18" s="72"/>
      <c r="H18" s="74">
        <f>SUM(H11:H17)</f>
        <v>959326</v>
      </c>
      <c r="I18" s="72"/>
      <c r="J18" s="74">
        <f>SUM(J11:J17)</f>
        <v>922162</v>
      </c>
    </row>
    <row r="19" spans="1:12" ht="21.75" customHeight="1" x14ac:dyDescent="0.5">
      <c r="A19" s="59" t="s">
        <v>23</v>
      </c>
      <c r="D19" s="72"/>
      <c r="E19" s="72"/>
      <c r="F19" s="72"/>
      <c r="G19" s="72"/>
      <c r="H19" s="72"/>
      <c r="I19" s="72"/>
      <c r="J19" s="72"/>
    </row>
    <row r="20" spans="1:12" ht="21.75" customHeight="1" x14ac:dyDescent="0.5">
      <c r="A20" s="62" t="s">
        <v>24</v>
      </c>
      <c r="D20" s="72">
        <v>1534</v>
      </c>
      <c r="E20" s="72"/>
      <c r="F20" s="72">
        <v>1521</v>
      </c>
      <c r="G20" s="72"/>
      <c r="H20" s="75">
        <v>0</v>
      </c>
      <c r="I20" s="72"/>
      <c r="J20" s="75">
        <v>0</v>
      </c>
    </row>
    <row r="21" spans="1:12" ht="21.75" customHeight="1" x14ac:dyDescent="0.5">
      <c r="A21" s="62" t="s">
        <v>25</v>
      </c>
      <c r="D21" s="72">
        <v>2000</v>
      </c>
      <c r="E21" s="72"/>
      <c r="F21" s="72">
        <v>2000</v>
      </c>
      <c r="G21" s="72"/>
      <c r="H21" s="75">
        <v>0</v>
      </c>
      <c r="I21" s="72"/>
      <c r="J21" s="75">
        <v>0</v>
      </c>
    </row>
    <row r="22" spans="1:12" ht="21.75" customHeight="1" x14ac:dyDescent="0.5">
      <c r="A22" s="62" t="s">
        <v>26</v>
      </c>
      <c r="B22" s="63">
        <v>4</v>
      </c>
      <c r="D22" s="75">
        <v>0</v>
      </c>
      <c r="E22" s="72"/>
      <c r="F22" s="75">
        <v>0</v>
      </c>
      <c r="G22" s="72"/>
      <c r="H22" s="72">
        <v>599914</v>
      </c>
      <c r="I22" s="72"/>
      <c r="J22" s="72">
        <v>558988</v>
      </c>
    </row>
    <row r="23" spans="1:12" ht="21.75" customHeight="1" x14ac:dyDescent="0.5">
      <c r="A23" s="62" t="s">
        <v>27</v>
      </c>
      <c r="B23" s="63">
        <v>5</v>
      </c>
      <c r="D23" s="75">
        <v>2599</v>
      </c>
      <c r="E23" s="72"/>
      <c r="F23" s="75">
        <v>3331</v>
      </c>
      <c r="G23" s="72"/>
      <c r="H23" s="72">
        <v>0</v>
      </c>
      <c r="I23" s="72"/>
      <c r="J23" s="72">
        <v>0</v>
      </c>
    </row>
    <row r="24" spans="1:12" ht="21.75" customHeight="1" x14ac:dyDescent="0.5">
      <c r="A24" s="62" t="s">
        <v>28</v>
      </c>
      <c r="B24" s="63">
        <v>6</v>
      </c>
      <c r="D24" s="76">
        <v>582407</v>
      </c>
      <c r="E24" s="72"/>
      <c r="F24" s="76">
        <v>584745</v>
      </c>
      <c r="G24" s="72"/>
      <c r="H24" s="76">
        <v>393566</v>
      </c>
      <c r="I24" s="72"/>
      <c r="J24" s="76">
        <v>395904</v>
      </c>
    </row>
    <row r="25" spans="1:12" ht="21.75" customHeight="1" x14ac:dyDescent="0.5">
      <c r="A25" s="62" t="s">
        <v>29</v>
      </c>
      <c r="B25" s="63">
        <v>7</v>
      </c>
      <c r="D25" s="76">
        <v>1247169</v>
      </c>
      <c r="E25" s="72"/>
      <c r="F25" s="76">
        <v>1145562</v>
      </c>
      <c r="G25" s="72"/>
      <c r="H25" s="75">
        <v>519089</v>
      </c>
      <c r="I25" s="72"/>
      <c r="J25" s="75">
        <v>509378</v>
      </c>
    </row>
    <row r="26" spans="1:12" ht="21.75" customHeight="1" x14ac:dyDescent="0.5">
      <c r="A26" s="62" t="s">
        <v>30</v>
      </c>
      <c r="B26" s="63">
        <v>8</v>
      </c>
      <c r="D26" s="76">
        <v>83371</v>
      </c>
      <c r="E26" s="72"/>
      <c r="F26" s="76">
        <v>86491</v>
      </c>
      <c r="G26" s="72"/>
      <c r="H26" s="75">
        <v>62324</v>
      </c>
      <c r="I26" s="72"/>
      <c r="J26" s="75">
        <v>69522</v>
      </c>
    </row>
    <row r="27" spans="1:12" ht="21.75" customHeight="1" x14ac:dyDescent="0.5">
      <c r="A27" s="62" t="s">
        <v>31</v>
      </c>
      <c r="B27" s="63">
        <v>9</v>
      </c>
      <c r="D27" s="76">
        <v>15494</v>
      </c>
      <c r="E27" s="72"/>
      <c r="F27" s="76">
        <v>13775</v>
      </c>
      <c r="G27" s="72"/>
      <c r="H27" s="75">
        <v>0</v>
      </c>
      <c r="I27" s="72"/>
      <c r="J27" s="75">
        <v>0</v>
      </c>
    </row>
    <row r="28" spans="1:12" ht="21.75" customHeight="1" x14ac:dyDescent="0.5">
      <c r="A28" s="62" t="s">
        <v>32</v>
      </c>
      <c r="B28" s="63">
        <v>10</v>
      </c>
      <c r="D28" s="76">
        <v>42612</v>
      </c>
      <c r="E28" s="72"/>
      <c r="F28" s="76">
        <v>29485</v>
      </c>
      <c r="H28" s="72">
        <v>16902</v>
      </c>
      <c r="I28" s="72"/>
      <c r="J28" s="72">
        <v>8944</v>
      </c>
      <c r="L28" s="72"/>
    </row>
    <row r="29" spans="1:12" ht="21.75" customHeight="1" x14ac:dyDescent="0.5">
      <c r="A29" s="62" t="s">
        <v>33</v>
      </c>
      <c r="D29" s="76">
        <v>2053</v>
      </c>
      <c r="E29" s="72"/>
      <c r="F29" s="76">
        <v>0</v>
      </c>
      <c r="G29" s="72"/>
      <c r="H29" s="72">
        <v>0</v>
      </c>
      <c r="I29" s="72"/>
      <c r="J29" s="72">
        <v>0</v>
      </c>
    </row>
    <row r="30" spans="1:12" ht="21.75" customHeight="1" x14ac:dyDescent="0.5">
      <c r="A30" s="62" t="s">
        <v>34</v>
      </c>
      <c r="D30" s="77">
        <v>20776</v>
      </c>
      <c r="E30" s="72"/>
      <c r="F30" s="77">
        <v>14904</v>
      </c>
      <c r="G30" s="72"/>
      <c r="H30" s="73">
        <v>5680</v>
      </c>
      <c r="I30" s="72"/>
      <c r="J30" s="73">
        <v>6204</v>
      </c>
      <c r="K30" s="78"/>
    </row>
    <row r="31" spans="1:12" ht="21.75" customHeight="1" x14ac:dyDescent="0.5">
      <c r="A31" s="59" t="s">
        <v>35</v>
      </c>
      <c r="D31" s="79">
        <f>SUM(D20:D30)</f>
        <v>2000015</v>
      </c>
      <c r="E31" s="72"/>
      <c r="F31" s="79">
        <f>SUM(F20:F30)</f>
        <v>1881814</v>
      </c>
      <c r="G31" s="72"/>
      <c r="H31" s="79">
        <f>SUM(H20:H30)</f>
        <v>1597475</v>
      </c>
      <c r="I31" s="72"/>
      <c r="J31" s="79">
        <f>SUM(J20:J30)</f>
        <v>1548940</v>
      </c>
    </row>
    <row r="32" spans="1:12" ht="21.75" customHeight="1" thickBot="1" x14ac:dyDescent="0.55000000000000004">
      <c r="A32" s="59" t="s">
        <v>36</v>
      </c>
      <c r="D32" s="80">
        <f>SUM(D18,D31)</f>
        <v>3098259</v>
      </c>
      <c r="E32" s="72"/>
      <c r="F32" s="80">
        <f>SUM(F18,F31)</f>
        <v>2977909</v>
      </c>
      <c r="G32" s="72"/>
      <c r="H32" s="80">
        <f>SUM(H18,H31)</f>
        <v>2556801</v>
      </c>
      <c r="I32" s="72"/>
      <c r="J32" s="80">
        <f>SUM(J18,J31)</f>
        <v>2471102</v>
      </c>
    </row>
    <row r="33" spans="1:11" ht="21.75" customHeight="1" thickTop="1" x14ac:dyDescent="0.5"/>
    <row r="35" spans="1:11" ht="21.75" customHeight="1" x14ac:dyDescent="0.5">
      <c r="A35" s="62" t="s">
        <v>37</v>
      </c>
    </row>
    <row r="36" spans="1:11" s="59" customFormat="1" ht="21.75" customHeight="1" x14ac:dyDescent="0.5">
      <c r="A36" s="59" t="s">
        <v>0</v>
      </c>
      <c r="B36" s="60"/>
      <c r="K36" s="61"/>
    </row>
    <row r="37" spans="1:11" s="59" customFormat="1" ht="21.75" customHeight="1" x14ac:dyDescent="0.5">
      <c r="A37" s="59" t="s">
        <v>38</v>
      </c>
      <c r="B37" s="60"/>
      <c r="K37" s="61"/>
    </row>
    <row r="38" spans="1:11" s="59" customFormat="1" ht="21.75" customHeight="1" x14ac:dyDescent="0.5">
      <c r="A38" s="59" t="s">
        <v>2</v>
      </c>
      <c r="B38" s="60"/>
      <c r="K38" s="61"/>
    </row>
    <row r="39" spans="1:11" ht="21.75" customHeight="1" x14ac:dyDescent="0.5">
      <c r="C39" s="64"/>
      <c r="J39" s="65" t="s">
        <v>3</v>
      </c>
    </row>
    <row r="40" spans="1:11" s="59" customFormat="1" ht="21.75" customHeight="1" x14ac:dyDescent="0.5">
      <c r="B40" s="66"/>
      <c r="D40" s="144" t="s">
        <v>4</v>
      </c>
      <c r="E40" s="144"/>
      <c r="F40" s="144"/>
      <c r="G40" s="67"/>
      <c r="H40" s="144" t="s">
        <v>5</v>
      </c>
      <c r="I40" s="144"/>
      <c r="J40" s="144"/>
      <c r="K40" s="61"/>
    </row>
    <row r="41" spans="1:11" ht="21.75" customHeight="1" x14ac:dyDescent="0.5">
      <c r="B41" s="68" t="s">
        <v>6</v>
      </c>
      <c r="D41" s="69" t="s">
        <v>7</v>
      </c>
      <c r="E41" s="70"/>
      <c r="F41" s="69" t="s">
        <v>8</v>
      </c>
      <c r="G41" s="71"/>
      <c r="H41" s="69" t="s">
        <v>7</v>
      </c>
      <c r="I41" s="70"/>
      <c r="J41" s="69" t="s">
        <v>8</v>
      </c>
    </row>
    <row r="42" spans="1:11" ht="21.75" customHeight="1" x14ac:dyDescent="0.5">
      <c r="B42" s="64"/>
      <c r="D42" s="70" t="s">
        <v>9</v>
      </c>
      <c r="E42" s="70"/>
      <c r="F42" s="70" t="s">
        <v>10</v>
      </c>
      <c r="G42" s="71"/>
      <c r="H42" s="70" t="s">
        <v>9</v>
      </c>
      <c r="I42" s="70"/>
      <c r="J42" s="70" t="s">
        <v>10</v>
      </c>
    </row>
    <row r="43" spans="1:11" ht="21.75" customHeight="1" x14ac:dyDescent="0.5">
      <c r="B43" s="64"/>
      <c r="D43" s="70" t="s">
        <v>11</v>
      </c>
      <c r="E43" s="70"/>
      <c r="F43" s="70"/>
      <c r="G43" s="71"/>
      <c r="H43" s="70" t="s">
        <v>11</v>
      </c>
      <c r="I43" s="70"/>
      <c r="J43" s="70"/>
    </row>
    <row r="44" spans="1:11" ht="21.75" customHeight="1" x14ac:dyDescent="0.5">
      <c r="A44" s="59" t="s">
        <v>39</v>
      </c>
      <c r="D44" s="64"/>
      <c r="E44" s="64"/>
      <c r="F44" s="64"/>
      <c r="H44" s="64"/>
      <c r="J44" s="64"/>
    </row>
    <row r="45" spans="1:11" ht="21.75" customHeight="1" x14ac:dyDescent="0.5">
      <c r="A45" s="59" t="s">
        <v>40</v>
      </c>
    </row>
    <row r="46" spans="1:11" ht="21.75" customHeight="1" x14ac:dyDescent="0.5">
      <c r="A46" s="62" t="s">
        <v>41</v>
      </c>
      <c r="D46" s="72"/>
      <c r="E46" s="72"/>
      <c r="F46" s="72"/>
      <c r="G46" s="72"/>
      <c r="H46" s="72"/>
      <c r="I46" s="72"/>
      <c r="J46" s="72"/>
    </row>
    <row r="47" spans="1:11" ht="21.75" customHeight="1" x14ac:dyDescent="0.5">
      <c r="A47" s="62" t="s">
        <v>42</v>
      </c>
      <c r="D47" s="72">
        <v>673000</v>
      </c>
      <c r="E47" s="72"/>
      <c r="F47" s="72">
        <v>688638</v>
      </c>
      <c r="G47" s="72"/>
      <c r="H47" s="72">
        <v>613000</v>
      </c>
      <c r="I47" s="72"/>
      <c r="J47" s="72">
        <v>615000</v>
      </c>
    </row>
    <row r="48" spans="1:11" ht="21.75" customHeight="1" x14ac:dyDescent="0.5">
      <c r="A48" s="62" t="s">
        <v>43</v>
      </c>
      <c r="B48" s="63">
        <v>2</v>
      </c>
      <c r="D48" s="76">
        <v>400255</v>
      </c>
      <c r="E48" s="72"/>
      <c r="F48" s="76">
        <v>357222</v>
      </c>
      <c r="G48" s="72"/>
      <c r="H48" s="72">
        <v>270298</v>
      </c>
      <c r="I48" s="72"/>
      <c r="J48" s="72">
        <v>226118</v>
      </c>
    </row>
    <row r="49" spans="1:11" ht="21.75" customHeight="1" x14ac:dyDescent="0.5">
      <c r="A49" s="62" t="s">
        <v>44</v>
      </c>
      <c r="D49" s="76">
        <v>11843</v>
      </c>
      <c r="E49" s="72"/>
      <c r="F49" s="76">
        <v>11610</v>
      </c>
      <c r="G49" s="72"/>
      <c r="H49" s="72">
        <v>5175</v>
      </c>
      <c r="I49" s="72"/>
      <c r="J49" s="72">
        <v>7316</v>
      </c>
    </row>
    <row r="50" spans="1:11" ht="21.75" customHeight="1" x14ac:dyDescent="0.5">
      <c r="A50" s="62" t="s">
        <v>45</v>
      </c>
      <c r="B50" s="63">
        <v>2</v>
      </c>
      <c r="D50" s="76">
        <v>0</v>
      </c>
      <c r="E50" s="72"/>
      <c r="F50" s="76">
        <v>0</v>
      </c>
      <c r="G50" s="72"/>
      <c r="H50" s="72">
        <v>55000</v>
      </c>
      <c r="I50" s="72"/>
      <c r="J50" s="72">
        <v>65000</v>
      </c>
    </row>
    <row r="51" spans="1:11" ht="21.75" customHeight="1" x14ac:dyDescent="0.5">
      <c r="A51" s="62" t="s">
        <v>46</v>
      </c>
      <c r="B51" s="63">
        <v>11</v>
      </c>
      <c r="D51" s="76">
        <v>103082</v>
      </c>
      <c r="E51" s="72"/>
      <c r="F51" s="76">
        <v>109109</v>
      </c>
      <c r="G51" s="72"/>
      <c r="H51" s="72">
        <v>78981</v>
      </c>
      <c r="I51" s="72"/>
      <c r="J51" s="72">
        <v>86840</v>
      </c>
    </row>
    <row r="52" spans="1:11" ht="21.75" customHeight="1" x14ac:dyDescent="0.5">
      <c r="A52" s="62" t="s">
        <v>47</v>
      </c>
      <c r="D52" s="72">
        <v>7126</v>
      </c>
      <c r="E52" s="72"/>
      <c r="F52" s="72">
        <v>11304</v>
      </c>
      <c r="G52" s="72"/>
      <c r="H52" s="72">
        <v>496</v>
      </c>
      <c r="I52" s="72"/>
      <c r="J52" s="72">
        <v>0</v>
      </c>
    </row>
    <row r="53" spans="1:11" ht="21.75" customHeight="1" x14ac:dyDescent="0.5">
      <c r="A53" s="62" t="s">
        <v>48</v>
      </c>
      <c r="D53" s="77">
        <v>37942</v>
      </c>
      <c r="E53" s="72"/>
      <c r="F53" s="77">
        <v>26592</v>
      </c>
      <c r="G53" s="72"/>
      <c r="H53" s="77">
        <v>24098</v>
      </c>
      <c r="I53" s="72"/>
      <c r="J53" s="77">
        <v>23503</v>
      </c>
      <c r="K53" s="78"/>
    </row>
    <row r="54" spans="1:11" ht="21.75" customHeight="1" x14ac:dyDescent="0.5">
      <c r="A54" s="59" t="s">
        <v>49</v>
      </c>
      <c r="D54" s="74">
        <f>SUM(D46:D53)</f>
        <v>1233248</v>
      </c>
      <c r="E54" s="72"/>
      <c r="F54" s="74">
        <f>SUM(F46:F53)</f>
        <v>1204475</v>
      </c>
      <c r="G54" s="72"/>
      <c r="H54" s="74">
        <f>SUM(H46:H53)</f>
        <v>1047048</v>
      </c>
      <c r="I54" s="72"/>
      <c r="J54" s="74">
        <f>SUM(J46:J53)</f>
        <v>1023777</v>
      </c>
    </row>
    <row r="55" spans="1:11" ht="21.75" customHeight="1" x14ac:dyDescent="0.5">
      <c r="A55" s="59" t="s">
        <v>50</v>
      </c>
      <c r="D55" s="72"/>
      <c r="E55" s="72"/>
      <c r="F55" s="72"/>
      <c r="G55" s="72"/>
      <c r="H55" s="72"/>
      <c r="I55" s="72"/>
      <c r="J55" s="72"/>
    </row>
    <row r="56" spans="1:11" ht="21.75" customHeight="1" x14ac:dyDescent="0.5">
      <c r="A56" s="62" t="s">
        <v>51</v>
      </c>
      <c r="D56" s="72"/>
      <c r="E56" s="72"/>
      <c r="F56" s="72"/>
      <c r="G56" s="72"/>
      <c r="H56" s="72"/>
      <c r="I56" s="72"/>
      <c r="J56" s="72"/>
    </row>
    <row r="57" spans="1:11" ht="21.75" customHeight="1" x14ac:dyDescent="0.5">
      <c r="A57" s="62" t="s">
        <v>52</v>
      </c>
      <c r="D57" s="72">
        <v>80203</v>
      </c>
      <c r="E57" s="72"/>
      <c r="F57" s="72">
        <v>82177</v>
      </c>
      <c r="G57" s="72"/>
      <c r="H57" s="72">
        <v>64983</v>
      </c>
      <c r="I57" s="72"/>
      <c r="J57" s="72">
        <v>68734</v>
      </c>
    </row>
    <row r="58" spans="1:11" ht="21.75" customHeight="1" x14ac:dyDescent="0.5">
      <c r="A58" s="62" t="s">
        <v>53</v>
      </c>
      <c r="D58" s="72"/>
      <c r="E58" s="72"/>
      <c r="F58" s="72"/>
      <c r="G58" s="72"/>
      <c r="I58" s="72"/>
    </row>
    <row r="59" spans="1:11" ht="21.75" customHeight="1" x14ac:dyDescent="0.5">
      <c r="A59" s="62" t="s">
        <v>52</v>
      </c>
      <c r="B59" s="63">
        <v>11</v>
      </c>
      <c r="D59" s="72">
        <v>299641</v>
      </c>
      <c r="E59" s="72"/>
      <c r="F59" s="72">
        <v>266606</v>
      </c>
      <c r="G59" s="72"/>
      <c r="H59" s="72">
        <v>295537</v>
      </c>
      <c r="I59" s="72"/>
      <c r="J59" s="72">
        <v>229511</v>
      </c>
    </row>
    <row r="60" spans="1:11" ht="21.75" customHeight="1" x14ac:dyDescent="0.5">
      <c r="A60" s="62" t="s">
        <v>54</v>
      </c>
      <c r="D60" s="72">
        <v>23637</v>
      </c>
      <c r="E60" s="72"/>
      <c r="F60" s="72">
        <v>22936</v>
      </c>
      <c r="G60" s="72"/>
      <c r="H60" s="72">
        <v>17522</v>
      </c>
      <c r="I60" s="72"/>
      <c r="J60" s="72">
        <v>17717</v>
      </c>
    </row>
    <row r="61" spans="1:11" ht="21.75" customHeight="1" x14ac:dyDescent="0.5">
      <c r="A61" s="62" t="s">
        <v>55</v>
      </c>
      <c r="D61" s="72">
        <v>94542</v>
      </c>
      <c r="E61" s="72"/>
      <c r="F61" s="72">
        <v>90021</v>
      </c>
      <c r="G61" s="72"/>
      <c r="H61" s="72">
        <v>55408</v>
      </c>
      <c r="I61" s="72"/>
      <c r="J61" s="72">
        <v>51341</v>
      </c>
    </row>
    <row r="62" spans="1:11" ht="21.75" customHeight="1" x14ac:dyDescent="0.5">
      <c r="A62" s="62" t="s">
        <v>56</v>
      </c>
      <c r="D62" s="73">
        <v>966</v>
      </c>
      <c r="E62" s="72"/>
      <c r="F62" s="73">
        <v>1710</v>
      </c>
      <c r="G62" s="72"/>
      <c r="H62" s="73">
        <v>0</v>
      </c>
      <c r="I62" s="72"/>
      <c r="J62" s="73">
        <v>1566</v>
      </c>
    </row>
    <row r="63" spans="1:11" ht="21.75" customHeight="1" x14ac:dyDescent="0.5">
      <c r="A63" s="59" t="s">
        <v>57</v>
      </c>
      <c r="D63" s="73">
        <f>SUM(D56:D62)</f>
        <v>498989</v>
      </c>
      <c r="E63" s="72"/>
      <c r="F63" s="73">
        <f>SUM(F56:F62)</f>
        <v>463450</v>
      </c>
      <c r="G63" s="72"/>
      <c r="H63" s="73">
        <f>SUM(H56:H62)</f>
        <v>433450</v>
      </c>
      <c r="I63" s="72"/>
      <c r="J63" s="73">
        <f>SUM(J56:J62)</f>
        <v>368869</v>
      </c>
    </row>
    <row r="64" spans="1:11" ht="21.75" customHeight="1" x14ac:dyDescent="0.5">
      <c r="A64" s="59" t="s">
        <v>58</v>
      </c>
      <c r="D64" s="73">
        <f>SUM(D54,D63)</f>
        <v>1732237</v>
      </c>
      <c r="E64" s="72"/>
      <c r="F64" s="73">
        <f>SUM(F54,F63)</f>
        <v>1667925</v>
      </c>
      <c r="G64" s="72"/>
      <c r="H64" s="73">
        <f>SUM(H54,H63)</f>
        <v>1480498</v>
      </c>
      <c r="I64" s="72"/>
      <c r="J64" s="73">
        <f>SUM(J54,J63)</f>
        <v>1392646</v>
      </c>
    </row>
    <row r="65" spans="1:11" ht="21.75" customHeight="1" x14ac:dyDescent="0.5">
      <c r="A65" s="59"/>
      <c r="D65" s="75"/>
      <c r="E65" s="72"/>
      <c r="F65" s="72"/>
      <c r="G65" s="72"/>
      <c r="H65" s="72"/>
      <c r="I65" s="72"/>
      <c r="J65" s="72"/>
    </row>
    <row r="66" spans="1:11" ht="21.75" customHeight="1" x14ac:dyDescent="0.5">
      <c r="A66" s="59"/>
      <c r="D66" s="72"/>
      <c r="E66" s="72"/>
      <c r="F66" s="72"/>
      <c r="G66" s="72"/>
      <c r="H66" s="72"/>
      <c r="I66" s="72"/>
      <c r="J66" s="72"/>
    </row>
    <row r="67" spans="1:11" ht="21.75" customHeight="1" x14ac:dyDescent="0.5">
      <c r="A67" s="62" t="s">
        <v>37</v>
      </c>
    </row>
    <row r="68" spans="1:11" s="59" customFormat="1" ht="21.75" customHeight="1" x14ac:dyDescent="0.5">
      <c r="A68" s="59" t="s">
        <v>0</v>
      </c>
      <c r="B68" s="60"/>
      <c r="K68" s="65"/>
    </row>
    <row r="69" spans="1:11" s="59" customFormat="1" ht="21.75" customHeight="1" x14ac:dyDescent="0.5">
      <c r="A69" s="59" t="s">
        <v>38</v>
      </c>
      <c r="B69" s="60"/>
      <c r="K69" s="61"/>
    </row>
    <row r="70" spans="1:11" s="59" customFormat="1" ht="21.75" customHeight="1" x14ac:dyDescent="0.5">
      <c r="A70" s="59" t="s">
        <v>2</v>
      </c>
      <c r="B70" s="60"/>
      <c r="K70" s="61"/>
    </row>
    <row r="71" spans="1:11" ht="21.75" customHeight="1" x14ac:dyDescent="0.5">
      <c r="C71" s="64"/>
      <c r="J71" s="65" t="s">
        <v>3</v>
      </c>
    </row>
    <row r="72" spans="1:11" s="59" customFormat="1" ht="21.75" customHeight="1" x14ac:dyDescent="0.5">
      <c r="B72" s="66"/>
      <c r="D72" s="144" t="s">
        <v>4</v>
      </c>
      <c r="E72" s="144"/>
      <c r="F72" s="144"/>
      <c r="G72" s="67"/>
      <c r="H72" s="144" t="s">
        <v>5</v>
      </c>
      <c r="I72" s="144"/>
      <c r="J72" s="144"/>
      <c r="K72" s="61"/>
    </row>
    <row r="73" spans="1:11" ht="21.75" customHeight="1" x14ac:dyDescent="0.5">
      <c r="B73" s="68" t="s">
        <v>6</v>
      </c>
      <c r="D73" s="69" t="s">
        <v>7</v>
      </c>
      <c r="E73" s="70"/>
      <c r="F73" s="69" t="s">
        <v>8</v>
      </c>
      <c r="G73" s="71"/>
      <c r="H73" s="69" t="s">
        <v>7</v>
      </c>
      <c r="I73" s="70"/>
      <c r="J73" s="69" t="s">
        <v>8</v>
      </c>
    </row>
    <row r="74" spans="1:11" ht="21.75" customHeight="1" x14ac:dyDescent="0.5">
      <c r="B74" s="64"/>
      <c r="D74" s="70" t="s">
        <v>9</v>
      </c>
      <c r="E74" s="70"/>
      <c r="F74" s="70" t="s">
        <v>10</v>
      </c>
      <c r="G74" s="71"/>
      <c r="H74" s="70" t="s">
        <v>9</v>
      </c>
      <c r="I74" s="70"/>
      <c r="J74" s="70" t="s">
        <v>10</v>
      </c>
    </row>
    <row r="75" spans="1:11" ht="21.75" customHeight="1" x14ac:dyDescent="0.5">
      <c r="B75" s="64"/>
      <c r="D75" s="70" t="s">
        <v>11</v>
      </c>
      <c r="E75" s="70"/>
      <c r="F75" s="70"/>
      <c r="G75" s="71"/>
      <c r="H75" s="70" t="s">
        <v>11</v>
      </c>
      <c r="I75" s="70"/>
      <c r="J75" s="70"/>
    </row>
    <row r="76" spans="1:11" ht="21.75" customHeight="1" x14ac:dyDescent="0.5">
      <c r="A76" s="59" t="s">
        <v>59</v>
      </c>
      <c r="B76" s="64"/>
    </row>
    <row r="77" spans="1:11" ht="21.75" customHeight="1" x14ac:dyDescent="0.5">
      <c r="A77" s="62" t="s">
        <v>60</v>
      </c>
      <c r="B77" s="63">
        <v>12</v>
      </c>
    </row>
    <row r="78" spans="1:11" ht="21.75" customHeight="1" x14ac:dyDescent="0.5">
      <c r="A78" s="62" t="s">
        <v>61</v>
      </c>
    </row>
    <row r="79" spans="1:11" ht="21.75" customHeight="1" x14ac:dyDescent="0.5">
      <c r="A79" s="62" t="s">
        <v>62</v>
      </c>
    </row>
    <row r="80" spans="1:11" ht="21.75" customHeight="1" x14ac:dyDescent="0.5">
      <c r="A80" s="62" t="s">
        <v>63</v>
      </c>
    </row>
    <row r="81" spans="1:12" ht="21.75" customHeight="1" thickBot="1" x14ac:dyDescent="0.55000000000000004">
      <c r="A81" s="62" t="s">
        <v>64</v>
      </c>
      <c r="D81" s="80">
        <v>323400</v>
      </c>
      <c r="E81" s="72"/>
      <c r="F81" s="80">
        <v>339393</v>
      </c>
      <c r="G81" s="72"/>
      <c r="H81" s="80">
        <v>323400</v>
      </c>
      <c r="I81" s="72"/>
      <c r="J81" s="80">
        <v>339393</v>
      </c>
    </row>
    <row r="82" spans="1:12" ht="21.75" customHeight="1" thickTop="1" x14ac:dyDescent="0.5">
      <c r="A82" s="62" t="s">
        <v>65</v>
      </c>
      <c r="D82" s="72"/>
      <c r="E82" s="72"/>
      <c r="F82" s="72"/>
      <c r="G82" s="72"/>
      <c r="H82" s="72"/>
      <c r="I82" s="72"/>
      <c r="J82" s="72"/>
    </row>
    <row r="83" spans="1:12" ht="21.75" customHeight="1" x14ac:dyDescent="0.5">
      <c r="A83" s="62" t="s">
        <v>62</v>
      </c>
      <c r="D83" s="72">
        <v>323400</v>
      </c>
      <c r="E83" s="72"/>
      <c r="F83" s="72">
        <v>323400</v>
      </c>
      <c r="G83" s="72"/>
      <c r="H83" s="72">
        <v>323400</v>
      </c>
      <c r="I83" s="72"/>
      <c r="J83" s="72">
        <v>323400</v>
      </c>
      <c r="K83" s="61"/>
      <c r="L83" s="59"/>
    </row>
    <row r="84" spans="1:12" ht="21.75" customHeight="1" x14ac:dyDescent="0.5">
      <c r="A84" s="62" t="s">
        <v>66</v>
      </c>
      <c r="D84" s="76">
        <v>50281</v>
      </c>
      <c r="E84" s="72"/>
      <c r="F84" s="76">
        <v>50281</v>
      </c>
      <c r="G84" s="72"/>
      <c r="H84" s="76">
        <v>50281</v>
      </c>
      <c r="I84" s="72"/>
      <c r="J84" s="76">
        <v>50281</v>
      </c>
    </row>
    <row r="85" spans="1:12" ht="21.75" customHeight="1" x14ac:dyDescent="0.5">
      <c r="A85" s="62" t="s">
        <v>67</v>
      </c>
      <c r="B85" s="81"/>
      <c r="D85" s="76">
        <v>37552</v>
      </c>
      <c r="E85" s="72"/>
      <c r="F85" s="76">
        <v>37552</v>
      </c>
      <c r="G85" s="72"/>
      <c r="H85" s="76">
        <v>0</v>
      </c>
      <c r="I85" s="72"/>
      <c r="J85" s="76">
        <v>0</v>
      </c>
      <c r="K85" s="61"/>
      <c r="L85" s="59"/>
    </row>
    <row r="86" spans="1:12" ht="21.75" customHeight="1" x14ac:dyDescent="0.5">
      <c r="A86" s="62" t="s">
        <v>68</v>
      </c>
      <c r="D86" s="75"/>
      <c r="E86" s="72"/>
      <c r="F86" s="75"/>
      <c r="G86" s="72"/>
      <c r="H86" s="76"/>
      <c r="I86" s="72"/>
      <c r="J86" s="75"/>
    </row>
    <row r="87" spans="1:12" ht="21.75" customHeight="1" x14ac:dyDescent="0.5">
      <c r="A87" s="62" t="s">
        <v>69</v>
      </c>
      <c r="D87" s="72">
        <v>32340</v>
      </c>
      <c r="E87" s="72"/>
      <c r="F87" s="72">
        <v>32340</v>
      </c>
      <c r="G87" s="72"/>
      <c r="H87" s="72">
        <v>32340</v>
      </c>
      <c r="I87" s="72"/>
      <c r="J87" s="72">
        <v>32340</v>
      </c>
    </row>
    <row r="88" spans="1:12" ht="21.75" customHeight="1" x14ac:dyDescent="0.5">
      <c r="A88" s="62" t="s">
        <v>70</v>
      </c>
      <c r="D88" s="72">
        <v>711816</v>
      </c>
      <c r="E88" s="72"/>
      <c r="F88" s="72">
        <v>674374</v>
      </c>
      <c r="G88" s="72"/>
      <c r="H88" s="72">
        <v>534878</v>
      </c>
      <c r="I88" s="72"/>
      <c r="J88" s="72">
        <v>537031</v>
      </c>
    </row>
    <row r="89" spans="1:12" ht="21.75" customHeight="1" x14ac:dyDescent="0.5">
      <c r="A89" s="62" t="s">
        <v>71</v>
      </c>
      <c r="D89" s="73">
        <v>176376</v>
      </c>
      <c r="E89" s="72"/>
      <c r="F89" s="73">
        <v>181659</v>
      </c>
      <c r="G89" s="72"/>
      <c r="H89" s="73">
        <v>135404</v>
      </c>
      <c r="I89" s="72"/>
      <c r="J89" s="73">
        <v>135404</v>
      </c>
    </row>
    <row r="90" spans="1:12" ht="21.75" customHeight="1" x14ac:dyDescent="0.5">
      <c r="A90" s="62" t="s">
        <v>72</v>
      </c>
      <c r="D90" s="72">
        <f>SUM(D83:D89)</f>
        <v>1331765</v>
      </c>
      <c r="E90" s="72"/>
      <c r="F90" s="72">
        <f>SUM(F83:F89)</f>
        <v>1299606</v>
      </c>
      <c r="G90" s="72"/>
      <c r="H90" s="72">
        <f>SUM(H83:H89)</f>
        <v>1076303</v>
      </c>
      <c r="I90" s="72"/>
      <c r="J90" s="72">
        <f>SUM(J83:J89)</f>
        <v>1078456</v>
      </c>
    </row>
    <row r="91" spans="1:12" ht="21.75" customHeight="1" x14ac:dyDescent="0.5">
      <c r="A91" s="62" t="s">
        <v>73</v>
      </c>
      <c r="D91" s="72"/>
      <c r="E91" s="72"/>
      <c r="F91" s="72"/>
      <c r="G91" s="72"/>
      <c r="H91" s="72"/>
      <c r="I91" s="72"/>
      <c r="J91" s="72"/>
    </row>
    <row r="92" spans="1:12" ht="21.75" customHeight="1" x14ac:dyDescent="0.5">
      <c r="A92" s="62" t="s">
        <v>74</v>
      </c>
      <c r="D92" s="73">
        <v>34257</v>
      </c>
      <c r="E92" s="72"/>
      <c r="F92" s="73">
        <v>10378</v>
      </c>
      <c r="G92" s="72"/>
      <c r="H92" s="82">
        <v>0</v>
      </c>
      <c r="I92" s="72"/>
      <c r="J92" s="82">
        <v>0</v>
      </c>
    </row>
    <row r="93" spans="1:12" ht="21.75" customHeight="1" x14ac:dyDescent="0.5">
      <c r="A93" s="59" t="s">
        <v>75</v>
      </c>
      <c r="D93" s="73">
        <f>SUM(D90:D92)</f>
        <v>1366022</v>
      </c>
      <c r="E93" s="72"/>
      <c r="F93" s="73">
        <f>SUM(F90:F92)</f>
        <v>1309984</v>
      </c>
      <c r="G93" s="72"/>
      <c r="H93" s="73">
        <f>SUM(H90:H92)</f>
        <v>1076303</v>
      </c>
      <c r="I93" s="72"/>
      <c r="J93" s="73">
        <f>SUM(J90:J92)</f>
        <v>1078456</v>
      </c>
    </row>
    <row r="94" spans="1:12" ht="21.75" customHeight="1" thickBot="1" x14ac:dyDescent="0.55000000000000004">
      <c r="A94" s="59" t="s">
        <v>76</v>
      </c>
      <c r="D94" s="80">
        <f>SUM(D64+D92+D90)</f>
        <v>3098259</v>
      </c>
      <c r="E94" s="72"/>
      <c r="F94" s="80">
        <f>SUM(F64+F92+F90)</f>
        <v>2977909</v>
      </c>
      <c r="G94" s="72"/>
      <c r="H94" s="80">
        <f>SUM(H64+H92+H90)</f>
        <v>2556801</v>
      </c>
      <c r="I94" s="72"/>
      <c r="J94" s="80">
        <f>SUM(J64+J92+J90)</f>
        <v>2471102</v>
      </c>
    </row>
    <row r="95" spans="1:12" ht="21.75" customHeight="1" thickTop="1" x14ac:dyDescent="0.5">
      <c r="D95" s="1">
        <f>SUM(D32-D94)</f>
        <v>0</v>
      </c>
      <c r="E95" s="1"/>
      <c r="F95" s="2">
        <f>SUM(F32-F94)</f>
        <v>0</v>
      </c>
      <c r="G95" s="1"/>
      <c r="H95" s="1">
        <f>SUM(H32-H94)</f>
        <v>0</v>
      </c>
      <c r="I95" s="1"/>
      <c r="J95" s="2">
        <f>SUM(J32-J94)</f>
        <v>0</v>
      </c>
    </row>
    <row r="97" spans="1:10" ht="21.75" customHeight="1" x14ac:dyDescent="0.5">
      <c r="A97" s="62" t="s">
        <v>37</v>
      </c>
    </row>
    <row r="100" spans="1:10" ht="21.75" customHeight="1" x14ac:dyDescent="0.5">
      <c r="A100" s="83"/>
      <c r="B100" s="84"/>
      <c r="E100" s="83"/>
      <c r="F100" s="83"/>
      <c r="G100" s="83"/>
      <c r="H100" s="83"/>
      <c r="I100" s="83"/>
      <c r="J100" s="83"/>
    </row>
    <row r="101" spans="1:10" ht="21.75" customHeight="1" x14ac:dyDescent="0.5">
      <c r="A101" s="64"/>
    </row>
    <row r="102" spans="1:10" ht="21.75" customHeight="1" x14ac:dyDescent="0.5">
      <c r="A102" s="143" t="s">
        <v>77</v>
      </c>
      <c r="B102" s="143"/>
      <c r="E102" s="143" t="s">
        <v>77</v>
      </c>
      <c r="F102" s="143"/>
      <c r="G102" s="143"/>
      <c r="H102" s="143"/>
      <c r="I102" s="143"/>
      <c r="J102" s="143"/>
    </row>
    <row r="103" spans="1:10" ht="21.75" customHeight="1" x14ac:dyDescent="0.5">
      <c r="A103" s="64"/>
      <c r="E103" s="64"/>
      <c r="F103" s="64"/>
      <c r="G103" s="64"/>
      <c r="H103" s="64"/>
      <c r="I103" s="64"/>
      <c r="J103" s="64"/>
    </row>
  </sheetData>
  <mergeCells count="8">
    <mergeCell ref="A102:B102"/>
    <mergeCell ref="E102:J102"/>
    <mergeCell ref="D5:F5"/>
    <mergeCell ref="H5:J5"/>
    <mergeCell ref="D40:F40"/>
    <mergeCell ref="H40:J40"/>
    <mergeCell ref="D72:F72"/>
    <mergeCell ref="H72:J72"/>
  </mergeCells>
  <pageMargins left="0.7" right="0.39370078740157483" top="0.78740157480314965" bottom="0.39370078740157483" header="0.19685039370078741" footer="0.19685039370078741"/>
  <pageSetup paperSize="9" scale="78" fitToHeight="0" orientation="portrait" r:id="rId1"/>
  <headerFooter alignWithMargins="0"/>
  <rowBreaks count="2" manualBreakCount="2">
    <brk id="35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45E8B-E662-49C4-B213-6CAC38B5E9C5}">
  <dimension ref="A1:O136"/>
  <sheetViews>
    <sheetView showGridLines="0" view="pageBreakPreview" zoomScale="90" zoomScaleNormal="115" zoomScaleSheetLayoutView="90" workbookViewId="0">
      <selection activeCell="E21" sqref="E21"/>
    </sheetView>
  </sheetViews>
  <sheetFormatPr defaultColWidth="9.140625" defaultRowHeight="20.100000000000001" customHeight="1" x14ac:dyDescent="0.5"/>
  <cols>
    <col min="1" max="1" width="40.42578125" style="85" customWidth="1"/>
    <col min="2" max="2" width="1.7109375" style="85" customWidth="1"/>
    <col min="3" max="3" width="7.42578125" style="85" customWidth="1"/>
    <col min="4" max="4" width="1.7109375" style="85" customWidth="1"/>
    <col min="5" max="5" width="13.7109375" style="85" customWidth="1"/>
    <col min="6" max="6" width="1.7109375" style="85" customWidth="1"/>
    <col min="7" max="7" width="13.7109375" style="85" customWidth="1"/>
    <col min="8" max="8" width="1.7109375" style="85" customWidth="1"/>
    <col min="9" max="9" width="13.7109375" style="85" customWidth="1"/>
    <col min="10" max="10" width="1.7109375" style="85" customWidth="1"/>
    <col min="11" max="11" width="13.7109375" style="85" customWidth="1"/>
    <col min="12" max="12" width="22.42578125" style="3" bestFit="1" customWidth="1"/>
    <col min="13" max="13" width="13.28515625" style="86" customWidth="1"/>
    <col min="14" max="14" width="16.85546875" style="85" customWidth="1"/>
    <col min="15" max="16384" width="9.140625" style="85"/>
  </cols>
  <sheetData>
    <row r="1" spans="1:15" ht="20.100000000000001" customHeight="1" x14ac:dyDescent="0.5">
      <c r="K1" s="3" t="s">
        <v>78</v>
      </c>
    </row>
    <row r="2" spans="1:15" s="87" customFormat="1" ht="20.100000000000001" customHeight="1" x14ac:dyDescent="0.5">
      <c r="A2" s="87" t="s">
        <v>0</v>
      </c>
      <c r="L2" s="4"/>
      <c r="M2" s="88"/>
    </row>
    <row r="3" spans="1:15" s="87" customFormat="1" ht="20.100000000000001" customHeight="1" x14ac:dyDescent="0.5">
      <c r="A3" s="87" t="s">
        <v>79</v>
      </c>
      <c r="L3" s="4"/>
      <c r="M3" s="88"/>
    </row>
    <row r="4" spans="1:15" s="87" customFormat="1" ht="19.5" customHeight="1" x14ac:dyDescent="0.5">
      <c r="A4" s="87" t="s">
        <v>80</v>
      </c>
      <c r="L4" s="4"/>
      <c r="M4" s="88"/>
    </row>
    <row r="5" spans="1:15" ht="20.100000000000001" customHeight="1" x14ac:dyDescent="0.5">
      <c r="D5" s="86"/>
      <c r="K5" s="3" t="s">
        <v>3</v>
      </c>
    </row>
    <row r="6" spans="1:15" s="87" customFormat="1" ht="20.100000000000001" customHeight="1" x14ac:dyDescent="0.5">
      <c r="E6" s="89"/>
      <c r="F6" s="89" t="s">
        <v>4</v>
      </c>
      <c r="G6" s="89"/>
      <c r="H6" s="88"/>
      <c r="I6" s="89"/>
      <c r="J6" s="89" t="s">
        <v>5</v>
      </c>
      <c r="K6" s="89"/>
      <c r="L6" s="4"/>
      <c r="M6" s="88"/>
    </row>
    <row r="7" spans="1:15" ht="20.100000000000001" customHeight="1" x14ac:dyDescent="0.5">
      <c r="C7" s="90" t="s">
        <v>6</v>
      </c>
      <c r="E7" s="91">
        <v>2567</v>
      </c>
      <c r="F7" s="5"/>
      <c r="G7" s="91">
        <v>2566</v>
      </c>
      <c r="H7" s="92"/>
      <c r="I7" s="91">
        <v>2567</v>
      </c>
      <c r="J7" s="5"/>
      <c r="K7" s="91">
        <v>2566</v>
      </c>
    </row>
    <row r="8" spans="1:15" ht="20.100000000000001" customHeight="1" x14ac:dyDescent="0.5">
      <c r="A8" s="87" t="s">
        <v>81</v>
      </c>
      <c r="B8" s="87"/>
      <c r="C8" s="87"/>
      <c r="I8" s="86"/>
      <c r="K8" s="86"/>
    </row>
    <row r="9" spans="1:15" ht="20.100000000000001" customHeight="1" x14ac:dyDescent="0.5">
      <c r="A9" s="85" t="s">
        <v>82</v>
      </c>
      <c r="E9" s="93">
        <v>841183</v>
      </c>
      <c r="F9" s="93"/>
      <c r="G9" s="93">
        <v>757899</v>
      </c>
      <c r="H9" s="93"/>
      <c r="I9" s="93">
        <v>452451</v>
      </c>
      <c r="J9" s="93"/>
      <c r="K9" s="93">
        <v>436428</v>
      </c>
      <c r="N9" s="3"/>
      <c r="O9" s="86"/>
    </row>
    <row r="10" spans="1:15" ht="20.100000000000001" customHeight="1" x14ac:dyDescent="0.5">
      <c r="A10" s="85" t="s">
        <v>83</v>
      </c>
      <c r="E10" s="93">
        <v>4848</v>
      </c>
      <c r="F10" s="93"/>
      <c r="G10" s="93">
        <v>3359</v>
      </c>
      <c r="H10" s="93"/>
      <c r="I10" s="93">
        <v>4461</v>
      </c>
      <c r="J10" s="93"/>
      <c r="K10" s="93">
        <v>3359</v>
      </c>
      <c r="N10" s="3"/>
      <c r="O10" s="86"/>
    </row>
    <row r="11" spans="1:15" ht="20.100000000000001" customHeight="1" x14ac:dyDescent="0.5">
      <c r="A11" s="85" t="s">
        <v>84</v>
      </c>
      <c r="E11" s="93">
        <v>1921</v>
      </c>
      <c r="F11" s="93"/>
      <c r="G11" s="93">
        <v>2788</v>
      </c>
      <c r="H11" s="93"/>
      <c r="I11" s="93">
        <v>0</v>
      </c>
      <c r="J11" s="93"/>
      <c r="K11" s="93">
        <v>9839</v>
      </c>
    </row>
    <row r="12" spans="1:15" ht="20.100000000000001" customHeight="1" x14ac:dyDescent="0.5">
      <c r="A12" s="85" t="s">
        <v>85</v>
      </c>
      <c r="E12" s="93">
        <v>2530</v>
      </c>
      <c r="F12" s="93"/>
      <c r="G12" s="93">
        <v>6085</v>
      </c>
      <c r="H12" s="93"/>
      <c r="I12" s="93">
        <v>5522</v>
      </c>
      <c r="J12" s="93"/>
      <c r="K12" s="93">
        <v>6819</v>
      </c>
    </row>
    <row r="13" spans="1:15" ht="20.100000000000001" customHeight="1" x14ac:dyDescent="0.5">
      <c r="A13" s="85" t="s">
        <v>86</v>
      </c>
      <c r="E13" s="93"/>
      <c r="F13" s="93"/>
      <c r="G13" s="93"/>
      <c r="H13" s="93"/>
      <c r="I13" s="93"/>
      <c r="J13" s="93"/>
      <c r="K13" s="93"/>
    </row>
    <row r="14" spans="1:15" ht="20.100000000000001" customHeight="1" x14ac:dyDescent="0.5">
      <c r="A14" s="85" t="s">
        <v>87</v>
      </c>
      <c r="C14" s="94">
        <v>9</v>
      </c>
      <c r="E14" s="95">
        <v>4556</v>
      </c>
      <c r="F14" s="93"/>
      <c r="G14" s="95">
        <v>0</v>
      </c>
      <c r="H14" s="93">
        <v>0</v>
      </c>
      <c r="I14" s="95">
        <v>0</v>
      </c>
      <c r="J14" s="93"/>
      <c r="K14" s="95">
        <v>0</v>
      </c>
    </row>
    <row r="15" spans="1:15" ht="20.100000000000001" customHeight="1" x14ac:dyDescent="0.5">
      <c r="A15" s="87" t="s">
        <v>88</v>
      </c>
      <c r="B15" s="87"/>
      <c r="C15" s="87"/>
      <c r="E15" s="95">
        <f>SUM(E9:E14)</f>
        <v>855038</v>
      </c>
      <c r="F15" s="93"/>
      <c r="G15" s="95">
        <f>SUM(G9:G14)</f>
        <v>770131</v>
      </c>
      <c r="H15" s="93"/>
      <c r="I15" s="95">
        <f>SUM(I9:I14)</f>
        <v>462434</v>
      </c>
      <c r="J15" s="93"/>
      <c r="K15" s="95">
        <f>SUM(K9:K14)</f>
        <v>456445</v>
      </c>
    </row>
    <row r="16" spans="1:15" ht="20.100000000000001" customHeight="1" x14ac:dyDescent="0.5">
      <c r="A16" s="87" t="s">
        <v>89</v>
      </c>
      <c r="B16" s="87"/>
      <c r="C16" s="87"/>
      <c r="E16" s="93"/>
      <c r="F16" s="93"/>
      <c r="G16" s="93"/>
      <c r="H16" s="93"/>
      <c r="I16" s="93"/>
      <c r="J16" s="93"/>
      <c r="K16" s="93"/>
    </row>
    <row r="17" spans="1:11" ht="20.100000000000001" customHeight="1" x14ac:dyDescent="0.5">
      <c r="A17" s="85" t="s">
        <v>90</v>
      </c>
      <c r="E17" s="93">
        <v>632581</v>
      </c>
      <c r="F17" s="93"/>
      <c r="G17" s="93">
        <v>569401</v>
      </c>
      <c r="H17" s="93"/>
      <c r="I17" s="93">
        <v>335617</v>
      </c>
      <c r="J17" s="93"/>
      <c r="K17" s="93">
        <v>320151</v>
      </c>
    </row>
    <row r="18" spans="1:11" ht="20.100000000000001" customHeight="1" x14ac:dyDescent="0.5">
      <c r="A18" s="85" t="s">
        <v>91</v>
      </c>
      <c r="E18" s="93">
        <v>5424</v>
      </c>
      <c r="F18" s="93"/>
      <c r="G18" s="93">
        <v>6515</v>
      </c>
      <c r="H18" s="93"/>
      <c r="I18" s="93">
        <v>6090</v>
      </c>
      <c r="J18" s="93"/>
      <c r="K18" s="93">
        <v>6515</v>
      </c>
    </row>
    <row r="19" spans="1:11" ht="20.100000000000001" customHeight="1" x14ac:dyDescent="0.5">
      <c r="A19" s="85" t="s">
        <v>92</v>
      </c>
      <c r="E19" s="93">
        <v>96308</v>
      </c>
      <c r="F19" s="93"/>
      <c r="G19" s="93">
        <v>79224</v>
      </c>
      <c r="H19" s="93"/>
      <c r="I19" s="93">
        <v>57203</v>
      </c>
      <c r="J19" s="93"/>
      <c r="K19" s="93">
        <v>50960</v>
      </c>
    </row>
    <row r="20" spans="1:11" ht="20.100000000000001" customHeight="1" x14ac:dyDescent="0.5">
      <c r="A20" s="85" t="s">
        <v>93</v>
      </c>
      <c r="E20" s="93">
        <v>79067</v>
      </c>
      <c r="F20" s="93"/>
      <c r="G20" s="93">
        <v>75580</v>
      </c>
      <c r="H20" s="93"/>
      <c r="I20" s="93">
        <v>42980</v>
      </c>
      <c r="J20" s="93"/>
      <c r="K20" s="93">
        <v>52096</v>
      </c>
    </row>
    <row r="21" spans="1:11" ht="20.100000000000001" customHeight="1" x14ac:dyDescent="0.5">
      <c r="A21" s="85" t="s">
        <v>94</v>
      </c>
      <c r="E21" s="93">
        <v>0</v>
      </c>
      <c r="F21" s="93"/>
      <c r="G21" s="93">
        <v>0</v>
      </c>
      <c r="H21" s="93"/>
      <c r="I21" s="93">
        <v>765</v>
      </c>
      <c r="J21" s="93"/>
      <c r="K21" s="93">
        <v>0</v>
      </c>
    </row>
    <row r="22" spans="1:11" ht="20.100000000000001" customHeight="1" x14ac:dyDescent="0.5">
      <c r="A22" s="85" t="s">
        <v>95</v>
      </c>
      <c r="E22" s="93"/>
      <c r="F22" s="93"/>
      <c r="G22" s="93"/>
      <c r="H22" s="93"/>
      <c r="I22" s="93"/>
      <c r="J22" s="93"/>
      <c r="K22" s="93"/>
    </row>
    <row r="23" spans="1:11" ht="20.100000000000001" customHeight="1" x14ac:dyDescent="0.5">
      <c r="A23" s="85" t="s">
        <v>87</v>
      </c>
      <c r="C23" s="94">
        <v>9</v>
      </c>
      <c r="E23" s="95">
        <v>0</v>
      </c>
      <c r="F23" s="93"/>
      <c r="G23" s="95">
        <v>4044</v>
      </c>
      <c r="H23" s="93"/>
      <c r="I23" s="95">
        <v>0</v>
      </c>
      <c r="J23" s="93"/>
      <c r="K23" s="95">
        <v>0</v>
      </c>
    </row>
    <row r="24" spans="1:11" ht="20.100000000000001" customHeight="1" x14ac:dyDescent="0.5">
      <c r="A24" s="87" t="s">
        <v>96</v>
      </c>
      <c r="B24" s="87"/>
      <c r="C24" s="94"/>
      <c r="E24" s="95">
        <f>SUM(E17:E23)</f>
        <v>813380</v>
      </c>
      <c r="F24" s="93"/>
      <c r="G24" s="95">
        <f>SUM(G17:G23)</f>
        <v>734764</v>
      </c>
      <c r="H24" s="93"/>
      <c r="I24" s="95">
        <f>SUM(I17:I23)</f>
        <v>442655</v>
      </c>
      <c r="J24" s="93"/>
      <c r="K24" s="95">
        <f>SUM(K17:K23)</f>
        <v>429722</v>
      </c>
    </row>
    <row r="25" spans="1:11" ht="20.100000000000001" customHeight="1" x14ac:dyDescent="0.5">
      <c r="A25" s="87" t="s">
        <v>97</v>
      </c>
      <c r="B25" s="87"/>
      <c r="C25" s="94"/>
      <c r="E25" s="93">
        <f>E15-E24</f>
        <v>41658</v>
      </c>
      <c r="F25" s="93"/>
      <c r="G25" s="93">
        <f>G15-G24</f>
        <v>35367</v>
      </c>
      <c r="H25" s="93"/>
      <c r="I25" s="93">
        <f>I15-I24</f>
        <v>19779</v>
      </c>
      <c r="J25" s="93"/>
      <c r="K25" s="93">
        <f>K15-K24</f>
        <v>26723</v>
      </c>
    </row>
    <row r="26" spans="1:11" ht="20.100000000000001" customHeight="1" x14ac:dyDescent="0.5">
      <c r="A26" s="85" t="s">
        <v>98</v>
      </c>
      <c r="B26" s="94"/>
      <c r="C26" s="94">
        <v>5</v>
      </c>
      <c r="E26" s="93">
        <v>-227</v>
      </c>
      <c r="F26" s="93"/>
      <c r="G26" s="93">
        <v>-1877</v>
      </c>
      <c r="H26" s="93"/>
      <c r="I26" s="93">
        <v>0</v>
      </c>
      <c r="J26" s="93"/>
      <c r="K26" s="93">
        <v>0</v>
      </c>
    </row>
    <row r="27" spans="1:11" ht="20.100000000000001" customHeight="1" x14ac:dyDescent="0.5">
      <c r="A27" s="85" t="s">
        <v>99</v>
      </c>
      <c r="B27" s="87"/>
      <c r="C27" s="94"/>
      <c r="E27" s="93">
        <v>272</v>
      </c>
      <c r="F27" s="93"/>
      <c r="G27" s="93">
        <v>361</v>
      </c>
      <c r="H27" s="93"/>
      <c r="I27" s="93">
        <v>2900</v>
      </c>
      <c r="J27" s="93"/>
      <c r="K27" s="93">
        <v>1092</v>
      </c>
    </row>
    <row r="28" spans="1:11" ht="20.100000000000001" customHeight="1" x14ac:dyDescent="0.5">
      <c r="A28" s="85" t="s">
        <v>100</v>
      </c>
      <c r="C28" s="94"/>
      <c r="E28" s="95">
        <v>-9436</v>
      </c>
      <c r="F28" s="93"/>
      <c r="G28" s="95">
        <v>-10167</v>
      </c>
      <c r="H28" s="93"/>
      <c r="I28" s="95">
        <v>-9031</v>
      </c>
      <c r="J28" s="93"/>
      <c r="K28" s="95">
        <v>-8915</v>
      </c>
    </row>
    <row r="29" spans="1:11" ht="20.100000000000001" customHeight="1" x14ac:dyDescent="0.5">
      <c r="A29" s="87" t="s">
        <v>101</v>
      </c>
      <c r="B29" s="87"/>
      <c r="C29" s="94"/>
      <c r="E29" s="93">
        <f>SUM(E25:E28)</f>
        <v>32267</v>
      </c>
      <c r="F29" s="93"/>
      <c r="G29" s="93">
        <f>SUM(G25:G28)</f>
        <v>23684</v>
      </c>
      <c r="H29" s="93"/>
      <c r="I29" s="93">
        <f>SUM(I25:I28)</f>
        <v>13648</v>
      </c>
      <c r="J29" s="93"/>
      <c r="K29" s="93">
        <f>SUM(K25:K28)</f>
        <v>18900</v>
      </c>
    </row>
    <row r="30" spans="1:11" ht="20.100000000000001" customHeight="1" x14ac:dyDescent="0.5">
      <c r="A30" s="85" t="s">
        <v>102</v>
      </c>
      <c r="C30" s="94"/>
      <c r="E30" s="95">
        <v>-1823</v>
      </c>
      <c r="F30" s="93"/>
      <c r="G30" s="95">
        <v>-8915</v>
      </c>
      <c r="H30" s="93"/>
      <c r="I30" s="95">
        <v>2755</v>
      </c>
      <c r="J30" s="93"/>
      <c r="K30" s="95">
        <v>-1229</v>
      </c>
    </row>
    <row r="31" spans="1:11" ht="20.100000000000001" customHeight="1" thickBot="1" x14ac:dyDescent="0.55000000000000004">
      <c r="A31" s="87" t="s">
        <v>103</v>
      </c>
      <c r="B31" s="87"/>
      <c r="C31" s="94"/>
      <c r="E31" s="96">
        <f>SUM(E29:E30)</f>
        <v>30444</v>
      </c>
      <c r="F31" s="93"/>
      <c r="G31" s="96">
        <f>SUM(G29:G30)</f>
        <v>14769</v>
      </c>
      <c r="H31" s="93"/>
      <c r="I31" s="96">
        <f>SUM(I29:I30)</f>
        <v>16403</v>
      </c>
      <c r="J31" s="93"/>
      <c r="K31" s="96">
        <f>SUM(K29:K30)</f>
        <v>17671</v>
      </c>
    </row>
    <row r="32" spans="1:11" ht="20.100000000000001" customHeight="1" thickTop="1" x14ac:dyDescent="0.5">
      <c r="A32" s="87"/>
      <c r="B32" s="87"/>
      <c r="C32" s="94"/>
      <c r="E32" s="93"/>
      <c r="F32" s="93"/>
      <c r="G32" s="93"/>
      <c r="H32" s="93"/>
      <c r="I32" s="93"/>
      <c r="J32" s="93"/>
      <c r="K32" s="93"/>
    </row>
    <row r="33" spans="1:13" ht="20.100000000000001" customHeight="1" x14ac:dyDescent="0.5">
      <c r="A33" s="87" t="s">
        <v>104</v>
      </c>
      <c r="B33" s="87"/>
      <c r="C33" s="94"/>
      <c r="E33" s="93"/>
      <c r="F33" s="93"/>
      <c r="G33" s="93"/>
      <c r="H33" s="93"/>
      <c r="I33" s="93"/>
      <c r="J33" s="93"/>
      <c r="K33" s="93"/>
    </row>
    <row r="34" spans="1:13" ht="20.100000000000001" customHeight="1" thickBot="1" x14ac:dyDescent="0.55000000000000004">
      <c r="A34" s="85" t="s">
        <v>105</v>
      </c>
      <c r="C34" s="94"/>
      <c r="E34" s="93">
        <f>E31-E35</f>
        <v>34155</v>
      </c>
      <c r="F34" s="93"/>
      <c r="G34" s="93">
        <f>G31-G35</f>
        <v>16844</v>
      </c>
      <c r="H34" s="93"/>
      <c r="I34" s="96">
        <f>SUM(I31)</f>
        <v>16403</v>
      </c>
      <c r="J34" s="93"/>
      <c r="K34" s="96">
        <f>SUM(K31)</f>
        <v>17671</v>
      </c>
    </row>
    <row r="35" spans="1:13" ht="20.100000000000001" customHeight="1" thickTop="1" x14ac:dyDescent="0.5">
      <c r="A35" s="85" t="s">
        <v>106</v>
      </c>
      <c r="C35" s="94"/>
      <c r="E35" s="93">
        <v>-3711</v>
      </c>
      <c r="F35" s="93"/>
      <c r="G35" s="93">
        <v>-2075</v>
      </c>
      <c r="H35" s="93"/>
      <c r="I35" s="93"/>
      <c r="J35" s="93"/>
      <c r="K35" s="93"/>
    </row>
    <row r="36" spans="1:13" ht="20.100000000000001" customHeight="1" thickBot="1" x14ac:dyDescent="0.55000000000000004">
      <c r="A36" s="87"/>
      <c r="B36" s="87"/>
      <c r="C36" s="94"/>
      <c r="E36" s="97">
        <f>E31</f>
        <v>30444</v>
      </c>
      <c r="F36" s="93"/>
      <c r="G36" s="97">
        <f>G31</f>
        <v>14769</v>
      </c>
      <c r="H36" s="93"/>
      <c r="I36" s="93"/>
      <c r="J36" s="93"/>
      <c r="K36" s="93"/>
    </row>
    <row r="37" spans="1:13" ht="20.100000000000001" customHeight="1" thickTop="1" x14ac:dyDescent="0.5">
      <c r="C37" s="94"/>
      <c r="K37" s="3" t="s">
        <v>107</v>
      </c>
    </row>
    <row r="38" spans="1:13" ht="20.100000000000001" customHeight="1" x14ac:dyDescent="0.5">
      <c r="A38" s="87" t="s">
        <v>108</v>
      </c>
      <c r="B38" s="87"/>
      <c r="C38" s="94"/>
    </row>
    <row r="39" spans="1:13" ht="20.100000000000001" customHeight="1" x14ac:dyDescent="0.5">
      <c r="A39" s="85" t="s">
        <v>109</v>
      </c>
      <c r="B39" s="87"/>
      <c r="C39" s="94"/>
    </row>
    <row r="40" spans="1:13" ht="20.100000000000001" customHeight="1" thickBot="1" x14ac:dyDescent="0.55000000000000004">
      <c r="A40" s="85" t="s">
        <v>110</v>
      </c>
      <c r="C40" s="94"/>
      <c r="E40" s="98">
        <f>E34/323400</f>
        <v>0.10561224489795919</v>
      </c>
      <c r="F40" s="99"/>
      <c r="G40" s="98">
        <f>G34/323400</f>
        <v>5.2084106369820658E-2</v>
      </c>
      <c r="H40" s="99"/>
      <c r="I40" s="98">
        <f>I34/323400</f>
        <v>5.0720470006184293E-2</v>
      </c>
      <c r="J40" s="99"/>
      <c r="K40" s="98">
        <f>K34/323400</f>
        <v>5.4641311069882501E-2</v>
      </c>
    </row>
    <row r="41" spans="1:13" ht="20.100000000000001" customHeight="1" thickTop="1" x14ac:dyDescent="0.5"/>
    <row r="43" spans="1:13" ht="20.100000000000001" customHeight="1" x14ac:dyDescent="0.5">
      <c r="A43" s="85" t="s">
        <v>37</v>
      </c>
    </row>
    <row r="44" spans="1:13" ht="20.100000000000001" customHeight="1" x14ac:dyDescent="0.5">
      <c r="K44" s="3" t="s">
        <v>78</v>
      </c>
    </row>
    <row r="45" spans="1:13" s="87" customFormat="1" ht="20.100000000000001" customHeight="1" x14ac:dyDescent="0.5">
      <c r="A45" s="87" t="s">
        <v>0</v>
      </c>
      <c r="L45" s="3"/>
      <c r="M45" s="88"/>
    </row>
    <row r="46" spans="1:13" s="87" customFormat="1" ht="20.100000000000001" customHeight="1" x14ac:dyDescent="0.5">
      <c r="A46" s="87" t="s">
        <v>111</v>
      </c>
      <c r="L46" s="3"/>
      <c r="M46" s="88"/>
    </row>
    <row r="47" spans="1:13" s="87" customFormat="1" ht="20.100000000000001" customHeight="1" x14ac:dyDescent="0.5">
      <c r="A47" s="87" t="s">
        <v>80</v>
      </c>
      <c r="L47" s="3"/>
      <c r="M47" s="88"/>
    </row>
    <row r="48" spans="1:13" ht="20.100000000000001" customHeight="1" x14ac:dyDescent="0.5">
      <c r="D48" s="86"/>
      <c r="K48" s="3" t="s">
        <v>3</v>
      </c>
    </row>
    <row r="49" spans="1:13" s="87" customFormat="1" ht="20.100000000000001" customHeight="1" x14ac:dyDescent="0.5">
      <c r="E49" s="89"/>
      <c r="F49" s="89" t="s">
        <v>4</v>
      </c>
      <c r="G49" s="89"/>
      <c r="H49" s="88"/>
      <c r="I49" s="89"/>
      <c r="J49" s="89" t="s">
        <v>5</v>
      </c>
      <c r="K49" s="89"/>
      <c r="L49" s="3"/>
      <c r="M49" s="88"/>
    </row>
    <row r="50" spans="1:13" ht="20.100000000000001" customHeight="1" x14ac:dyDescent="0.5">
      <c r="C50" s="86"/>
      <c r="E50" s="91">
        <v>2567</v>
      </c>
      <c r="F50" s="5"/>
      <c r="G50" s="91">
        <v>2566</v>
      </c>
      <c r="H50" s="92"/>
      <c r="I50" s="91">
        <v>2567</v>
      </c>
      <c r="J50" s="5"/>
      <c r="K50" s="91">
        <v>2566</v>
      </c>
    </row>
    <row r="51" spans="1:13" ht="20.100000000000001" customHeight="1" x14ac:dyDescent="0.5">
      <c r="E51" s="5"/>
      <c r="F51" s="5"/>
      <c r="G51" s="5"/>
      <c r="H51" s="92"/>
      <c r="I51" s="5"/>
      <c r="J51" s="5"/>
      <c r="K51" s="5"/>
    </row>
    <row r="52" spans="1:13" ht="20.100000000000001" customHeight="1" x14ac:dyDescent="0.5">
      <c r="A52" s="87" t="s">
        <v>103</v>
      </c>
      <c r="B52" s="87"/>
      <c r="C52" s="87"/>
      <c r="E52" s="95">
        <f>E31</f>
        <v>30444</v>
      </c>
      <c r="F52" s="93"/>
      <c r="G52" s="95">
        <f>G31</f>
        <v>14769</v>
      </c>
      <c r="H52" s="93"/>
      <c r="I52" s="95">
        <f>I31</f>
        <v>16403</v>
      </c>
      <c r="J52" s="93"/>
      <c r="K52" s="95">
        <f>K31</f>
        <v>17671</v>
      </c>
    </row>
    <row r="53" spans="1:13" ht="20.100000000000001" customHeight="1" x14ac:dyDescent="0.5">
      <c r="A53" s="87"/>
      <c r="B53" s="87"/>
      <c r="C53" s="87"/>
      <c r="E53" s="93"/>
      <c r="F53" s="93"/>
      <c r="G53" s="93"/>
      <c r="H53" s="93"/>
      <c r="I53" s="93"/>
      <c r="J53" s="93"/>
      <c r="K53" s="93"/>
    </row>
    <row r="54" spans="1:13" ht="20.100000000000001" customHeight="1" x14ac:dyDescent="0.5">
      <c r="A54" s="87" t="s">
        <v>112</v>
      </c>
      <c r="B54" s="87"/>
      <c r="C54" s="87"/>
      <c r="E54" s="93"/>
      <c r="F54" s="93"/>
      <c r="G54" s="93"/>
      <c r="H54" s="93"/>
      <c r="I54" s="93"/>
      <c r="J54" s="93"/>
      <c r="K54" s="93"/>
    </row>
    <row r="55" spans="1:13" ht="20.100000000000001" customHeight="1" x14ac:dyDescent="0.5">
      <c r="A55" s="100" t="s">
        <v>113</v>
      </c>
      <c r="E55" s="93"/>
      <c r="F55" s="93"/>
      <c r="G55" s="93"/>
      <c r="H55" s="93"/>
      <c r="I55" s="93"/>
      <c r="J55" s="93"/>
      <c r="K55" s="93"/>
    </row>
    <row r="56" spans="1:13" ht="20.100000000000001" customHeight="1" x14ac:dyDescent="0.5">
      <c r="A56" s="101" t="s">
        <v>114</v>
      </c>
      <c r="E56" s="93"/>
      <c r="F56" s="93"/>
      <c r="G56" s="93"/>
      <c r="H56" s="93"/>
      <c r="I56" s="93"/>
      <c r="J56" s="93"/>
      <c r="K56" s="93"/>
    </row>
    <row r="57" spans="1:13" ht="20.100000000000001" customHeight="1" x14ac:dyDescent="0.5">
      <c r="A57" s="101" t="s">
        <v>115</v>
      </c>
      <c r="E57" s="95">
        <v>-3948</v>
      </c>
      <c r="F57" s="93"/>
      <c r="G57" s="95">
        <v>-96</v>
      </c>
      <c r="H57" s="93"/>
      <c r="I57" s="95">
        <v>0</v>
      </c>
      <c r="J57" s="93"/>
      <c r="K57" s="95">
        <v>0</v>
      </c>
    </row>
    <row r="58" spans="1:13" ht="20.100000000000001" customHeight="1" x14ac:dyDescent="0.5">
      <c r="A58" s="85" t="s">
        <v>116</v>
      </c>
      <c r="B58" s="87"/>
      <c r="C58" s="87"/>
      <c r="E58" s="102">
        <f>SUM(E57)</f>
        <v>-3948</v>
      </c>
      <c r="F58" s="93"/>
      <c r="G58" s="102">
        <f>SUM(G57)</f>
        <v>-96</v>
      </c>
      <c r="H58" s="93"/>
      <c r="I58" s="102">
        <f>SUM(I57)</f>
        <v>0</v>
      </c>
      <c r="J58" s="93"/>
      <c r="K58" s="102">
        <f>SUM(K57)</f>
        <v>0</v>
      </c>
    </row>
    <row r="59" spans="1:13" ht="20.100000000000001" customHeight="1" x14ac:dyDescent="0.5">
      <c r="E59" s="93"/>
      <c r="F59" s="93"/>
      <c r="G59" s="93"/>
      <c r="H59" s="93"/>
      <c r="I59" s="93"/>
      <c r="J59" s="93"/>
      <c r="K59" s="93"/>
    </row>
    <row r="60" spans="1:13" ht="20.100000000000001" customHeight="1" thickBot="1" x14ac:dyDescent="0.55000000000000004">
      <c r="A60" s="87" t="s">
        <v>117</v>
      </c>
      <c r="B60" s="87"/>
      <c r="C60" s="87"/>
      <c r="E60" s="96">
        <f>E52+E58</f>
        <v>26496</v>
      </c>
      <c r="F60" s="93"/>
      <c r="G60" s="96">
        <f>G52+G58</f>
        <v>14673</v>
      </c>
      <c r="H60" s="93"/>
      <c r="I60" s="96">
        <f>I52+I58</f>
        <v>16403</v>
      </c>
      <c r="J60" s="93"/>
      <c r="K60" s="96">
        <f>K34</f>
        <v>17671</v>
      </c>
    </row>
    <row r="61" spans="1:13" ht="20.100000000000001" customHeight="1" thickTop="1" x14ac:dyDescent="0.5">
      <c r="E61" s="93"/>
      <c r="F61" s="93"/>
      <c r="G61" s="93"/>
      <c r="H61" s="93"/>
      <c r="I61" s="93"/>
      <c r="J61" s="93"/>
      <c r="K61" s="93"/>
    </row>
    <row r="62" spans="1:13" ht="20.100000000000001" customHeight="1" x14ac:dyDescent="0.5">
      <c r="A62" s="87" t="s">
        <v>118</v>
      </c>
      <c r="B62" s="87"/>
      <c r="C62" s="87"/>
      <c r="E62" s="93"/>
      <c r="F62" s="93"/>
      <c r="G62" s="93"/>
      <c r="H62" s="93"/>
      <c r="I62" s="93"/>
      <c r="J62" s="93"/>
      <c r="K62" s="93"/>
    </row>
    <row r="63" spans="1:13" ht="20.100000000000001" customHeight="1" thickBot="1" x14ac:dyDescent="0.55000000000000004">
      <c r="A63" s="85" t="s">
        <v>105</v>
      </c>
      <c r="E63" s="93">
        <v>32026</v>
      </c>
      <c r="F63" s="93"/>
      <c r="G63" s="93">
        <f>G65-G64</f>
        <v>16748</v>
      </c>
      <c r="H63" s="93"/>
      <c r="I63" s="96">
        <f>SUM(I60)</f>
        <v>16403</v>
      </c>
      <c r="J63" s="93"/>
      <c r="K63" s="96">
        <f>SUM(K60)</f>
        <v>17671</v>
      </c>
    </row>
    <row r="64" spans="1:13" ht="20.100000000000001" customHeight="1" thickTop="1" x14ac:dyDescent="0.5">
      <c r="A64" s="85" t="s">
        <v>106</v>
      </c>
      <c r="E64" s="93">
        <v>-5530</v>
      </c>
      <c r="F64" s="93"/>
      <c r="G64" s="93">
        <f>G35</f>
        <v>-2075</v>
      </c>
      <c r="H64" s="93"/>
      <c r="I64" s="93"/>
      <c r="J64" s="93"/>
      <c r="K64" s="93"/>
    </row>
    <row r="65" spans="1:15" ht="20.100000000000001" customHeight="1" thickBot="1" x14ac:dyDescent="0.55000000000000004">
      <c r="E65" s="97">
        <f>E60</f>
        <v>26496</v>
      </c>
      <c r="F65" s="93"/>
      <c r="G65" s="97">
        <f>G60</f>
        <v>14673</v>
      </c>
      <c r="H65" s="93"/>
      <c r="I65" s="103"/>
      <c r="J65" s="93"/>
      <c r="K65" s="93"/>
    </row>
    <row r="66" spans="1:15" ht="20.100000000000001" customHeight="1" thickTop="1" x14ac:dyDescent="0.5">
      <c r="E66" s="93"/>
      <c r="F66" s="93"/>
      <c r="G66" s="93"/>
      <c r="H66" s="93"/>
      <c r="I66" s="103"/>
      <c r="J66" s="93"/>
      <c r="K66" s="93"/>
    </row>
    <row r="67" spans="1:15" ht="20.100000000000001" customHeight="1" x14ac:dyDescent="0.5">
      <c r="E67" s="93"/>
      <c r="F67" s="93"/>
      <c r="G67" s="93"/>
      <c r="H67" s="93"/>
      <c r="I67" s="93"/>
      <c r="J67" s="93"/>
      <c r="K67" s="93"/>
    </row>
    <row r="68" spans="1:15" ht="20.100000000000001" customHeight="1" x14ac:dyDescent="0.5">
      <c r="A68" s="85" t="s">
        <v>37</v>
      </c>
      <c r="E68" s="93"/>
      <c r="F68" s="93"/>
      <c r="G68" s="93"/>
      <c r="H68" s="93"/>
      <c r="I68" s="93"/>
      <c r="J68" s="93"/>
      <c r="K68" s="93"/>
    </row>
    <row r="69" spans="1:15" ht="20.100000000000001" customHeight="1" x14ac:dyDescent="0.5">
      <c r="K69" s="3" t="s">
        <v>78</v>
      </c>
    </row>
    <row r="70" spans="1:15" s="87" customFormat="1" ht="20.100000000000001" customHeight="1" x14ac:dyDescent="0.5">
      <c r="A70" s="87" t="s">
        <v>0</v>
      </c>
      <c r="L70" s="4"/>
      <c r="M70" s="88"/>
    </row>
    <row r="71" spans="1:15" s="87" customFormat="1" ht="20.100000000000001" customHeight="1" x14ac:dyDescent="0.5">
      <c r="A71" s="87" t="s">
        <v>79</v>
      </c>
      <c r="L71" s="4"/>
      <c r="M71" s="88"/>
    </row>
    <row r="72" spans="1:15" s="87" customFormat="1" ht="19.5" customHeight="1" x14ac:dyDescent="0.5">
      <c r="A72" s="87" t="s">
        <v>119</v>
      </c>
      <c r="L72" s="4"/>
      <c r="M72" s="88"/>
    </row>
    <row r="73" spans="1:15" ht="20.100000000000001" customHeight="1" x14ac:dyDescent="0.5">
      <c r="D73" s="86"/>
      <c r="K73" s="3" t="s">
        <v>3</v>
      </c>
    </row>
    <row r="74" spans="1:15" s="87" customFormat="1" ht="20.100000000000001" customHeight="1" x14ac:dyDescent="0.5">
      <c r="E74" s="89"/>
      <c r="F74" s="89" t="s">
        <v>4</v>
      </c>
      <c r="G74" s="89"/>
      <c r="H74" s="88"/>
      <c r="I74" s="89"/>
      <c r="J74" s="89" t="s">
        <v>5</v>
      </c>
      <c r="K74" s="89"/>
      <c r="L74" s="4"/>
      <c r="M74" s="88"/>
    </row>
    <row r="75" spans="1:15" ht="20.100000000000001" customHeight="1" x14ac:dyDescent="0.5">
      <c r="C75" s="90" t="s">
        <v>6</v>
      </c>
      <c r="E75" s="91">
        <v>2567</v>
      </c>
      <c r="F75" s="5"/>
      <c r="G75" s="91">
        <v>2566</v>
      </c>
      <c r="H75" s="92"/>
      <c r="I75" s="91">
        <v>2567</v>
      </c>
      <c r="J75" s="5"/>
      <c r="K75" s="91">
        <v>2566</v>
      </c>
    </row>
    <row r="76" spans="1:15" ht="20.100000000000001" customHeight="1" x14ac:dyDescent="0.5">
      <c r="A76" s="87" t="s">
        <v>81</v>
      </c>
      <c r="B76" s="87"/>
      <c r="C76" s="87"/>
      <c r="I76" s="86"/>
      <c r="K76" s="86"/>
      <c r="O76" s="86"/>
    </row>
    <row r="77" spans="1:15" ht="20.100000000000001" customHeight="1" x14ac:dyDescent="0.5">
      <c r="A77" s="85" t="s">
        <v>82</v>
      </c>
      <c r="E77" s="93">
        <v>2436808</v>
      </c>
      <c r="F77" s="93"/>
      <c r="G77" s="93">
        <v>2306894</v>
      </c>
      <c r="H77" s="93"/>
      <c r="I77" s="93">
        <v>1352582</v>
      </c>
      <c r="J77" s="93"/>
      <c r="K77" s="93">
        <v>1312492</v>
      </c>
      <c r="M77" s="104"/>
      <c r="O77" s="104"/>
    </row>
    <row r="78" spans="1:15" ht="20.100000000000001" customHeight="1" x14ac:dyDescent="0.5">
      <c r="A78" s="85" t="s">
        <v>83</v>
      </c>
      <c r="E78" s="93">
        <v>13636</v>
      </c>
      <c r="F78" s="93"/>
      <c r="G78" s="93">
        <v>9479</v>
      </c>
      <c r="H78" s="93"/>
      <c r="I78" s="93">
        <v>13170</v>
      </c>
      <c r="J78" s="93"/>
      <c r="K78" s="93">
        <v>9479</v>
      </c>
      <c r="M78" s="104"/>
      <c r="O78" s="104"/>
    </row>
    <row r="79" spans="1:15" ht="20.100000000000001" customHeight="1" x14ac:dyDescent="0.5">
      <c r="A79" s="85" t="s">
        <v>120</v>
      </c>
      <c r="C79" s="94" t="s">
        <v>121</v>
      </c>
      <c r="E79" s="93">
        <v>0</v>
      </c>
      <c r="F79" s="93"/>
      <c r="G79" s="93">
        <v>0</v>
      </c>
      <c r="H79" s="93"/>
      <c r="I79" s="93">
        <v>6327</v>
      </c>
      <c r="J79" s="93"/>
      <c r="K79" s="93">
        <v>31636</v>
      </c>
      <c r="M79" s="104"/>
      <c r="O79" s="104"/>
    </row>
    <row r="80" spans="1:15" ht="20.100000000000001" customHeight="1" x14ac:dyDescent="0.5">
      <c r="A80" s="85" t="s">
        <v>84</v>
      </c>
      <c r="C80" s="94"/>
      <c r="E80" s="93">
        <v>8647</v>
      </c>
      <c r="F80" s="93"/>
      <c r="G80" s="93">
        <v>31667</v>
      </c>
      <c r="H80" s="93"/>
      <c r="I80" s="93">
        <v>3887</v>
      </c>
      <c r="J80" s="93"/>
      <c r="K80" s="93">
        <v>9839</v>
      </c>
      <c r="M80" s="104"/>
      <c r="O80" s="104"/>
    </row>
    <row r="81" spans="1:15" ht="20.100000000000001" customHeight="1" x14ac:dyDescent="0.5">
      <c r="A81" s="85" t="s">
        <v>85</v>
      </c>
      <c r="E81" s="93">
        <v>15197</v>
      </c>
      <c r="F81" s="93"/>
      <c r="G81" s="93">
        <v>26369</v>
      </c>
      <c r="H81" s="93"/>
      <c r="I81" s="93">
        <v>22885</v>
      </c>
      <c r="J81" s="93"/>
      <c r="K81" s="93">
        <v>18806</v>
      </c>
      <c r="M81" s="104"/>
      <c r="O81" s="104"/>
    </row>
    <row r="82" spans="1:15" ht="20.100000000000001" customHeight="1" x14ac:dyDescent="0.5">
      <c r="A82" s="85" t="s">
        <v>86</v>
      </c>
      <c r="E82" s="93"/>
      <c r="F82" s="93"/>
      <c r="G82" s="93"/>
      <c r="H82" s="93"/>
      <c r="I82" s="93"/>
      <c r="J82" s="93"/>
      <c r="K82" s="93"/>
      <c r="M82" s="104"/>
    </row>
    <row r="83" spans="1:15" ht="20.100000000000001" customHeight="1" x14ac:dyDescent="0.5">
      <c r="A83" s="85" t="s">
        <v>87</v>
      </c>
      <c r="C83" s="94">
        <v>9</v>
      </c>
      <c r="E83" s="95">
        <v>15010</v>
      </c>
      <c r="F83" s="93"/>
      <c r="G83" s="95">
        <v>0</v>
      </c>
      <c r="H83" s="93">
        <v>0</v>
      </c>
      <c r="I83" s="95">
        <v>0</v>
      </c>
      <c r="J83" s="93"/>
      <c r="K83" s="95">
        <v>0</v>
      </c>
      <c r="M83" s="104"/>
    </row>
    <row r="84" spans="1:15" ht="20.100000000000001" customHeight="1" x14ac:dyDescent="0.5">
      <c r="A84" s="87" t="s">
        <v>88</v>
      </c>
      <c r="B84" s="87"/>
      <c r="C84" s="87"/>
      <c r="E84" s="95">
        <f>SUM(E77:E83)</f>
        <v>2489298</v>
      </c>
      <c r="F84" s="93"/>
      <c r="G84" s="95">
        <f>SUM(G77:G83)</f>
        <v>2374409</v>
      </c>
      <c r="H84" s="93"/>
      <c r="I84" s="95">
        <f>SUM(I77:I83)</f>
        <v>1398851</v>
      </c>
      <c r="J84" s="93"/>
      <c r="K84" s="95">
        <f>SUM(K77:K83)</f>
        <v>1382252</v>
      </c>
      <c r="M84" s="104"/>
    </row>
    <row r="85" spans="1:15" ht="20.100000000000001" customHeight="1" x14ac:dyDescent="0.5">
      <c r="A85" s="87" t="s">
        <v>89</v>
      </c>
      <c r="B85" s="87"/>
      <c r="C85" s="87"/>
      <c r="E85" s="93"/>
      <c r="F85" s="93"/>
      <c r="G85" s="93"/>
      <c r="H85" s="93"/>
      <c r="I85" s="93"/>
      <c r="J85" s="93"/>
      <c r="K85" s="93"/>
      <c r="M85" s="104"/>
    </row>
    <row r="86" spans="1:15" ht="20.100000000000001" customHeight="1" x14ac:dyDescent="0.5">
      <c r="A86" s="85" t="s">
        <v>90</v>
      </c>
      <c r="E86" s="93">
        <v>1807661</v>
      </c>
      <c r="F86" s="93"/>
      <c r="G86" s="93">
        <v>1753307</v>
      </c>
      <c r="H86" s="93"/>
      <c r="I86" s="93">
        <v>986331</v>
      </c>
      <c r="J86" s="93"/>
      <c r="K86" s="93">
        <v>994425</v>
      </c>
      <c r="M86" s="104"/>
    </row>
    <row r="87" spans="1:15" ht="20.100000000000001" customHeight="1" x14ac:dyDescent="0.5">
      <c r="A87" s="85" t="s">
        <v>91</v>
      </c>
      <c r="E87" s="93">
        <v>18047</v>
      </c>
      <c r="F87" s="93"/>
      <c r="G87" s="93">
        <v>19169</v>
      </c>
      <c r="H87" s="93"/>
      <c r="I87" s="93">
        <v>18713</v>
      </c>
      <c r="J87" s="93"/>
      <c r="K87" s="93">
        <v>19169</v>
      </c>
      <c r="M87" s="104"/>
    </row>
    <row r="88" spans="1:15" ht="20.100000000000001" customHeight="1" x14ac:dyDescent="0.5">
      <c r="A88" s="85" t="s">
        <v>92</v>
      </c>
      <c r="E88" s="93">
        <v>281099</v>
      </c>
      <c r="F88" s="93"/>
      <c r="G88" s="93">
        <v>249247</v>
      </c>
      <c r="H88" s="93"/>
      <c r="I88" s="93">
        <v>170082</v>
      </c>
      <c r="J88" s="93"/>
      <c r="K88" s="93">
        <v>150835</v>
      </c>
      <c r="L88" s="105"/>
      <c r="M88" s="104"/>
    </row>
    <row r="89" spans="1:15" ht="20.100000000000001" customHeight="1" x14ac:dyDescent="0.5">
      <c r="A89" s="85" t="s">
        <v>93</v>
      </c>
      <c r="E89" s="93">
        <v>242753</v>
      </c>
      <c r="F89" s="93"/>
      <c r="G89" s="93">
        <v>228918</v>
      </c>
      <c r="H89" s="93"/>
      <c r="I89" s="93">
        <v>135904</v>
      </c>
      <c r="J89" s="93"/>
      <c r="K89" s="93">
        <v>148702</v>
      </c>
      <c r="L89" s="105"/>
      <c r="M89" s="104"/>
    </row>
    <row r="90" spans="1:15" ht="20.100000000000001" customHeight="1" x14ac:dyDescent="0.5">
      <c r="A90" s="85" t="s">
        <v>95</v>
      </c>
      <c r="E90" s="93"/>
      <c r="F90" s="93"/>
      <c r="G90" s="93"/>
      <c r="H90" s="93"/>
      <c r="I90" s="93"/>
      <c r="J90" s="93"/>
      <c r="K90" s="93"/>
      <c r="M90" s="104"/>
    </row>
    <row r="91" spans="1:15" ht="20.100000000000001" customHeight="1" x14ac:dyDescent="0.5">
      <c r="A91" s="85" t="s">
        <v>87</v>
      </c>
      <c r="C91" s="94">
        <v>9</v>
      </c>
      <c r="E91" s="95">
        <v>0</v>
      </c>
      <c r="F91" s="93"/>
      <c r="G91" s="95">
        <v>38514</v>
      </c>
      <c r="H91" s="93"/>
      <c r="I91" s="95">
        <v>0</v>
      </c>
      <c r="J91" s="93"/>
      <c r="K91" s="95">
        <v>0</v>
      </c>
      <c r="M91" s="104"/>
    </row>
    <row r="92" spans="1:15" ht="20.100000000000001" customHeight="1" x14ac:dyDescent="0.5">
      <c r="A92" s="87" t="s">
        <v>96</v>
      </c>
      <c r="B92" s="87"/>
      <c r="C92" s="94"/>
      <c r="E92" s="95">
        <f>SUM(E86:E91)</f>
        <v>2349560</v>
      </c>
      <c r="F92" s="93"/>
      <c r="G92" s="95">
        <f>SUM(G86:G91)</f>
        <v>2289155</v>
      </c>
      <c r="H92" s="93"/>
      <c r="I92" s="95">
        <f>SUM(I86:I91)</f>
        <v>1311030</v>
      </c>
      <c r="J92" s="93"/>
      <c r="K92" s="95">
        <f>SUM(K86:K91)</f>
        <v>1313131</v>
      </c>
      <c r="M92" s="104"/>
    </row>
    <row r="93" spans="1:15" ht="20.100000000000001" customHeight="1" x14ac:dyDescent="0.5">
      <c r="A93" s="87" t="s">
        <v>97</v>
      </c>
      <c r="B93" s="87"/>
      <c r="C93" s="94"/>
      <c r="E93" s="93">
        <f>E84-E92</f>
        <v>139738</v>
      </c>
      <c r="F93" s="93"/>
      <c r="G93" s="93">
        <f>G84-G92</f>
        <v>85254</v>
      </c>
      <c r="H93" s="93"/>
      <c r="I93" s="93">
        <f>I84-I92</f>
        <v>87821</v>
      </c>
      <c r="J93" s="93"/>
      <c r="K93" s="93">
        <f>K84-K92</f>
        <v>69121</v>
      </c>
      <c r="M93" s="104"/>
    </row>
    <row r="94" spans="1:15" ht="20.100000000000001" customHeight="1" x14ac:dyDescent="0.5">
      <c r="A94" s="85" t="s">
        <v>98</v>
      </c>
      <c r="B94" s="94"/>
      <c r="C94" s="94">
        <v>5</v>
      </c>
      <c r="E94" s="93">
        <v>-722</v>
      </c>
      <c r="F94" s="93"/>
      <c r="G94" s="93">
        <v>-2872</v>
      </c>
      <c r="H94" s="93"/>
      <c r="I94" s="93">
        <v>0</v>
      </c>
      <c r="J94" s="93"/>
      <c r="K94" s="93">
        <v>0</v>
      </c>
      <c r="M94" s="104"/>
    </row>
    <row r="95" spans="1:15" ht="20.100000000000001" customHeight="1" x14ac:dyDescent="0.5">
      <c r="A95" s="85" t="s">
        <v>99</v>
      </c>
      <c r="B95" s="87"/>
      <c r="C95" s="94"/>
      <c r="E95" s="93">
        <v>887</v>
      </c>
      <c r="F95" s="93"/>
      <c r="G95" s="93">
        <v>717</v>
      </c>
      <c r="H95" s="93"/>
      <c r="I95" s="93">
        <v>7909</v>
      </c>
      <c r="J95" s="93"/>
      <c r="K95" s="93">
        <v>3068</v>
      </c>
      <c r="M95" s="104"/>
    </row>
    <row r="96" spans="1:15" ht="20.100000000000001" customHeight="1" x14ac:dyDescent="0.5">
      <c r="A96" s="85" t="s">
        <v>100</v>
      </c>
      <c r="C96" s="94"/>
      <c r="E96" s="95">
        <v>-28941</v>
      </c>
      <c r="F96" s="93"/>
      <c r="G96" s="95">
        <v>-29962</v>
      </c>
      <c r="H96" s="93"/>
      <c r="I96" s="95">
        <v>-27411</v>
      </c>
      <c r="J96" s="93"/>
      <c r="K96" s="95">
        <v>-25590</v>
      </c>
      <c r="M96" s="104"/>
    </row>
    <row r="97" spans="1:13" ht="20.100000000000001" customHeight="1" x14ac:dyDescent="0.5">
      <c r="A97" s="87" t="s">
        <v>122</v>
      </c>
      <c r="B97" s="87"/>
      <c r="C97" s="94"/>
      <c r="E97" s="93">
        <f>SUM(E93:E96)</f>
        <v>110962</v>
      </c>
      <c r="F97" s="93"/>
      <c r="G97" s="93">
        <f>SUM(G93:G96)</f>
        <v>53137</v>
      </c>
      <c r="H97" s="93"/>
      <c r="I97" s="93">
        <f>SUM(I93:I96)</f>
        <v>68319</v>
      </c>
      <c r="J97" s="93"/>
      <c r="K97" s="93">
        <f>SUM(K93:K96)</f>
        <v>46599</v>
      </c>
      <c r="M97" s="104"/>
    </row>
    <row r="98" spans="1:13" ht="20.100000000000001" customHeight="1" x14ac:dyDescent="0.5">
      <c r="A98" s="85" t="s">
        <v>123</v>
      </c>
      <c r="C98" s="94"/>
      <c r="E98" s="95">
        <v>-20926</v>
      </c>
      <c r="F98" s="93"/>
      <c r="G98" s="95">
        <v>-14110</v>
      </c>
      <c r="H98" s="93"/>
      <c r="I98" s="95">
        <v>-5796</v>
      </c>
      <c r="J98" s="93"/>
      <c r="K98" s="95">
        <v>-2030</v>
      </c>
      <c r="M98" s="104"/>
    </row>
    <row r="99" spans="1:13" ht="20.100000000000001" customHeight="1" thickBot="1" x14ac:dyDescent="0.55000000000000004">
      <c r="A99" s="87" t="s">
        <v>103</v>
      </c>
      <c r="B99" s="87"/>
      <c r="C99" s="94"/>
      <c r="E99" s="96">
        <f>SUM(E97:E98)</f>
        <v>90036</v>
      </c>
      <c r="F99" s="93"/>
      <c r="G99" s="96">
        <f>SUM(G97:G98)</f>
        <v>39027</v>
      </c>
      <c r="H99" s="93"/>
      <c r="I99" s="96">
        <f>SUM(I97:I98)</f>
        <v>62523</v>
      </c>
      <c r="J99" s="93"/>
      <c r="K99" s="96">
        <f>SUM(K97:K98)</f>
        <v>44569</v>
      </c>
      <c r="M99" s="104"/>
    </row>
    <row r="100" spans="1:13" ht="20.100000000000001" customHeight="1" thickTop="1" x14ac:dyDescent="0.5">
      <c r="A100" s="87"/>
      <c r="B100" s="87"/>
      <c r="C100" s="94"/>
      <c r="E100" s="93"/>
      <c r="F100" s="93"/>
      <c r="G100" s="93"/>
      <c r="H100" s="93"/>
      <c r="I100" s="93"/>
      <c r="J100" s="93"/>
      <c r="K100" s="93"/>
    </row>
    <row r="101" spans="1:13" ht="20.100000000000001" customHeight="1" x14ac:dyDescent="0.5">
      <c r="A101" s="87" t="s">
        <v>104</v>
      </c>
      <c r="B101" s="87"/>
      <c r="C101" s="94"/>
      <c r="E101" s="93"/>
      <c r="F101" s="93"/>
      <c r="G101" s="93"/>
      <c r="H101" s="93"/>
      <c r="I101" s="93"/>
      <c r="J101" s="93"/>
      <c r="K101" s="93"/>
    </row>
    <row r="102" spans="1:13" ht="20.100000000000001" customHeight="1" thickBot="1" x14ac:dyDescent="0.55000000000000004">
      <c r="A102" s="85" t="s">
        <v>105</v>
      </c>
      <c r="C102" s="94"/>
      <c r="E102" s="93">
        <f>E99-E103</f>
        <v>102118</v>
      </c>
      <c r="F102" s="93"/>
      <c r="G102" s="93">
        <f>G99-G103</f>
        <v>42192</v>
      </c>
      <c r="H102" s="93"/>
      <c r="I102" s="96">
        <f>SUM(I99)</f>
        <v>62523</v>
      </c>
      <c r="J102" s="93"/>
      <c r="K102" s="96">
        <f>SUM(K99)</f>
        <v>44569</v>
      </c>
    </row>
    <row r="103" spans="1:13" ht="20.100000000000001" customHeight="1" thickTop="1" x14ac:dyDescent="0.5">
      <c r="A103" s="85" t="s">
        <v>106</v>
      </c>
      <c r="C103" s="94"/>
      <c r="E103" s="93">
        <v>-12082</v>
      </c>
      <c r="F103" s="93"/>
      <c r="G103" s="93">
        <v>-3165</v>
      </c>
      <c r="H103" s="93"/>
      <c r="I103" s="93"/>
      <c r="J103" s="93"/>
      <c r="K103" s="93"/>
    </row>
    <row r="104" spans="1:13" ht="20.100000000000001" customHeight="1" thickBot="1" x14ac:dyDescent="0.55000000000000004">
      <c r="A104" s="87"/>
      <c r="B104" s="87"/>
      <c r="C104" s="94"/>
      <c r="E104" s="97">
        <f>E102+E103</f>
        <v>90036</v>
      </c>
      <c r="F104" s="93"/>
      <c r="G104" s="97">
        <f>G99</f>
        <v>39027</v>
      </c>
      <c r="H104" s="93"/>
      <c r="I104" s="93"/>
      <c r="J104" s="93"/>
      <c r="K104" s="93"/>
    </row>
    <row r="105" spans="1:13" ht="20.100000000000001" customHeight="1" thickTop="1" x14ac:dyDescent="0.5">
      <c r="C105" s="94"/>
      <c r="K105" s="3" t="s">
        <v>107</v>
      </c>
    </row>
    <row r="106" spans="1:13" ht="20.100000000000001" customHeight="1" x14ac:dyDescent="0.5">
      <c r="A106" s="87" t="s">
        <v>108</v>
      </c>
      <c r="B106" s="87"/>
      <c r="C106" s="94"/>
    </row>
    <row r="107" spans="1:13" ht="20.100000000000001" customHeight="1" x14ac:dyDescent="0.5">
      <c r="A107" s="85" t="s">
        <v>109</v>
      </c>
      <c r="B107" s="87"/>
      <c r="C107" s="94"/>
    </row>
    <row r="108" spans="1:13" ht="20.100000000000001" customHeight="1" thickBot="1" x14ac:dyDescent="0.55000000000000004">
      <c r="A108" s="85" t="s">
        <v>110</v>
      </c>
      <c r="C108" s="94"/>
      <c r="E108" s="98">
        <f>E102/323400</f>
        <v>0.31576376004947432</v>
      </c>
      <c r="F108" s="99"/>
      <c r="G108" s="98">
        <f>G102/323400</f>
        <v>0.13046382189239333</v>
      </c>
      <c r="H108" s="99"/>
      <c r="I108" s="98">
        <f>I102/323400</f>
        <v>0.19333024118738404</v>
      </c>
      <c r="J108" s="99"/>
      <c r="K108" s="98">
        <f>K102/323400</f>
        <v>0.13781385281385281</v>
      </c>
    </row>
    <row r="109" spans="1:13" ht="20.100000000000001" customHeight="1" thickTop="1" x14ac:dyDescent="0.5"/>
    <row r="111" spans="1:13" ht="20.100000000000001" customHeight="1" x14ac:dyDescent="0.5">
      <c r="A111" s="85" t="s">
        <v>37</v>
      </c>
    </row>
    <row r="112" spans="1:13" ht="20.100000000000001" customHeight="1" x14ac:dyDescent="0.5">
      <c r="K112" s="3" t="s">
        <v>78</v>
      </c>
    </row>
    <row r="113" spans="1:13" s="87" customFormat="1" ht="20.100000000000001" customHeight="1" x14ac:dyDescent="0.5">
      <c r="A113" s="87" t="s">
        <v>0</v>
      </c>
      <c r="L113" s="3"/>
      <c r="M113" s="88"/>
    </row>
    <row r="114" spans="1:13" s="87" customFormat="1" ht="20.100000000000001" customHeight="1" x14ac:dyDescent="0.5">
      <c r="A114" s="87" t="s">
        <v>111</v>
      </c>
      <c r="L114" s="3"/>
      <c r="M114" s="88"/>
    </row>
    <row r="115" spans="1:13" s="87" customFormat="1" ht="20.100000000000001" customHeight="1" x14ac:dyDescent="0.5">
      <c r="A115" s="87" t="s">
        <v>119</v>
      </c>
      <c r="L115" s="3"/>
      <c r="M115" s="88"/>
    </row>
    <row r="116" spans="1:13" ht="20.100000000000001" customHeight="1" x14ac:dyDescent="0.5">
      <c r="D116" s="86"/>
      <c r="K116" s="3" t="s">
        <v>3</v>
      </c>
    </row>
    <row r="117" spans="1:13" s="87" customFormat="1" ht="20.100000000000001" customHeight="1" x14ac:dyDescent="0.5">
      <c r="E117" s="89"/>
      <c r="F117" s="89" t="s">
        <v>4</v>
      </c>
      <c r="G117" s="89"/>
      <c r="H117" s="88"/>
      <c r="I117" s="89"/>
      <c r="J117" s="89" t="s">
        <v>5</v>
      </c>
      <c r="K117" s="89"/>
      <c r="L117" s="3"/>
      <c r="M117" s="88"/>
    </row>
    <row r="118" spans="1:13" ht="20.100000000000001" customHeight="1" x14ac:dyDescent="0.5">
      <c r="C118" s="86"/>
      <c r="E118" s="91">
        <v>2567</v>
      </c>
      <c r="F118" s="5"/>
      <c r="G118" s="91">
        <v>2566</v>
      </c>
      <c r="H118" s="92"/>
      <c r="I118" s="91">
        <v>2567</v>
      </c>
      <c r="J118" s="5"/>
      <c r="K118" s="91">
        <v>2566</v>
      </c>
    </row>
    <row r="119" spans="1:13" ht="20.100000000000001" customHeight="1" x14ac:dyDescent="0.5">
      <c r="E119" s="5"/>
      <c r="F119" s="5"/>
      <c r="G119" s="5"/>
      <c r="H119" s="92"/>
      <c r="I119" s="5"/>
      <c r="J119" s="5"/>
      <c r="K119" s="5"/>
    </row>
    <row r="120" spans="1:13" ht="20.100000000000001" customHeight="1" x14ac:dyDescent="0.5">
      <c r="A120" s="87" t="s">
        <v>103</v>
      </c>
      <c r="B120" s="87"/>
      <c r="C120" s="87"/>
      <c r="E120" s="95">
        <f>E99</f>
        <v>90036</v>
      </c>
      <c r="F120" s="93"/>
      <c r="G120" s="95">
        <f>G99</f>
        <v>39027</v>
      </c>
      <c r="H120" s="93"/>
      <c r="I120" s="95">
        <f>I99</f>
        <v>62523</v>
      </c>
      <c r="J120" s="93"/>
      <c r="K120" s="95">
        <f>K99</f>
        <v>44569</v>
      </c>
    </row>
    <row r="121" spans="1:13" ht="20.100000000000001" customHeight="1" x14ac:dyDescent="0.5">
      <c r="A121" s="87"/>
      <c r="B121" s="87"/>
      <c r="C121" s="87"/>
      <c r="E121" s="93"/>
      <c r="F121" s="93"/>
      <c r="G121" s="93"/>
      <c r="H121" s="93"/>
      <c r="I121" s="93"/>
      <c r="J121" s="93"/>
      <c r="K121" s="93"/>
    </row>
    <row r="122" spans="1:13" ht="20.100000000000001" customHeight="1" x14ac:dyDescent="0.5">
      <c r="A122" s="87" t="s">
        <v>112</v>
      </c>
      <c r="B122" s="87"/>
      <c r="C122" s="87"/>
      <c r="E122" s="93"/>
      <c r="F122" s="93"/>
      <c r="G122" s="93"/>
      <c r="H122" s="93"/>
      <c r="I122" s="93"/>
      <c r="J122" s="93"/>
      <c r="K122" s="93"/>
    </row>
    <row r="123" spans="1:13" ht="20.100000000000001" customHeight="1" x14ac:dyDescent="0.5">
      <c r="A123" s="100" t="s">
        <v>113</v>
      </c>
      <c r="E123" s="93"/>
      <c r="F123" s="93"/>
      <c r="G123" s="93"/>
      <c r="H123" s="93"/>
      <c r="I123" s="93"/>
      <c r="J123" s="93"/>
      <c r="K123" s="93"/>
    </row>
    <row r="124" spans="1:13" ht="20.100000000000001" customHeight="1" x14ac:dyDescent="0.5">
      <c r="A124" s="101" t="s">
        <v>114</v>
      </c>
      <c r="E124" s="93"/>
      <c r="F124" s="93"/>
      <c r="G124" s="93"/>
      <c r="H124" s="93"/>
      <c r="I124" s="93"/>
      <c r="J124" s="93"/>
      <c r="K124" s="93"/>
    </row>
    <row r="125" spans="1:13" ht="20.100000000000001" customHeight="1" x14ac:dyDescent="0.5">
      <c r="A125" s="101" t="s">
        <v>115</v>
      </c>
      <c r="E125" s="95">
        <v>-1543</v>
      </c>
      <c r="F125" s="93"/>
      <c r="G125" s="95">
        <v>124</v>
      </c>
      <c r="H125" s="93"/>
      <c r="I125" s="95">
        <v>0</v>
      </c>
      <c r="J125" s="93"/>
      <c r="K125" s="95">
        <v>0</v>
      </c>
    </row>
    <row r="126" spans="1:13" ht="20.100000000000001" customHeight="1" x14ac:dyDescent="0.5">
      <c r="A126" s="85" t="s">
        <v>116</v>
      </c>
      <c r="B126" s="87"/>
      <c r="C126" s="87"/>
      <c r="E126" s="102">
        <f>SUM(E125)</f>
        <v>-1543</v>
      </c>
      <c r="F126" s="93"/>
      <c r="G126" s="102">
        <f>SUM(G125)</f>
        <v>124</v>
      </c>
      <c r="H126" s="93"/>
      <c r="I126" s="102">
        <f>SUM(I125)</f>
        <v>0</v>
      </c>
      <c r="J126" s="93"/>
      <c r="K126" s="102">
        <f>SUM(K125)</f>
        <v>0</v>
      </c>
    </row>
    <row r="127" spans="1:13" ht="20.100000000000001" customHeight="1" x14ac:dyDescent="0.5">
      <c r="E127" s="93"/>
      <c r="F127" s="93"/>
      <c r="G127" s="93"/>
      <c r="H127" s="93"/>
      <c r="I127" s="93"/>
      <c r="J127" s="93"/>
      <c r="K127" s="93"/>
    </row>
    <row r="128" spans="1:13" ht="20.100000000000001" customHeight="1" thickBot="1" x14ac:dyDescent="0.55000000000000004">
      <c r="A128" s="87" t="s">
        <v>117</v>
      </c>
      <c r="B128" s="87"/>
      <c r="C128" s="87"/>
      <c r="E128" s="96">
        <f>E120+E126</f>
        <v>88493</v>
      </c>
      <c r="F128" s="93"/>
      <c r="G128" s="96">
        <f>G120+G126</f>
        <v>39151</v>
      </c>
      <c r="H128" s="93"/>
      <c r="I128" s="96">
        <f>I120+I126</f>
        <v>62523</v>
      </c>
      <c r="J128" s="93"/>
      <c r="K128" s="96">
        <f>K102</f>
        <v>44569</v>
      </c>
    </row>
    <row r="129" spans="1:11" ht="20.100000000000001" customHeight="1" thickTop="1" x14ac:dyDescent="0.5">
      <c r="E129" s="93"/>
      <c r="F129" s="93"/>
      <c r="G129" s="93"/>
      <c r="H129" s="93"/>
      <c r="I129" s="93"/>
      <c r="J129" s="93"/>
      <c r="K129" s="93"/>
    </row>
    <row r="130" spans="1:11" ht="20.100000000000001" customHeight="1" x14ac:dyDescent="0.5">
      <c r="A130" s="87" t="s">
        <v>118</v>
      </c>
      <c r="B130" s="87"/>
      <c r="C130" s="87"/>
      <c r="E130" s="93"/>
      <c r="F130" s="93"/>
      <c r="G130" s="93"/>
      <c r="H130" s="93"/>
      <c r="I130" s="93"/>
      <c r="J130" s="93"/>
      <c r="K130" s="93"/>
    </row>
    <row r="131" spans="1:11" ht="20.100000000000001" customHeight="1" thickBot="1" x14ac:dyDescent="0.55000000000000004">
      <c r="A131" s="85" t="s">
        <v>105</v>
      </c>
      <c r="E131" s="93">
        <v>101657</v>
      </c>
      <c r="F131" s="93"/>
      <c r="G131" s="93">
        <f>G133-G132</f>
        <v>42316</v>
      </c>
      <c r="H131" s="93"/>
      <c r="I131" s="96">
        <f>SUM(I128)</f>
        <v>62523</v>
      </c>
      <c r="J131" s="93"/>
      <c r="K131" s="96">
        <f>SUM(K128)</f>
        <v>44569</v>
      </c>
    </row>
    <row r="132" spans="1:11" ht="20.100000000000001" customHeight="1" thickTop="1" x14ac:dyDescent="0.5">
      <c r="A132" s="85" t="s">
        <v>106</v>
      </c>
      <c r="E132" s="93">
        <v>-13164</v>
      </c>
      <c r="F132" s="93"/>
      <c r="G132" s="93">
        <f>G103</f>
        <v>-3165</v>
      </c>
      <c r="H132" s="93"/>
      <c r="I132" s="93"/>
      <c r="J132" s="93"/>
      <c r="K132" s="93"/>
    </row>
    <row r="133" spans="1:11" ht="20.100000000000001" customHeight="1" thickBot="1" x14ac:dyDescent="0.55000000000000004">
      <c r="E133" s="97">
        <f>E131+E132</f>
        <v>88493</v>
      </c>
      <c r="F133" s="93"/>
      <c r="G133" s="97">
        <f>G128</f>
        <v>39151</v>
      </c>
      <c r="H133" s="93"/>
      <c r="I133" s="103"/>
      <c r="J133" s="93"/>
      <c r="K133" s="93"/>
    </row>
    <row r="134" spans="1:11" ht="20.100000000000001" customHeight="1" thickTop="1" x14ac:dyDescent="0.5">
      <c r="E134" s="93"/>
      <c r="F134" s="93"/>
      <c r="G134" s="93"/>
      <c r="H134" s="93"/>
      <c r="I134" s="103"/>
      <c r="J134" s="93"/>
      <c r="K134" s="93"/>
    </row>
    <row r="135" spans="1:11" ht="20.100000000000001" customHeight="1" x14ac:dyDescent="0.5">
      <c r="E135" s="93"/>
      <c r="F135" s="93"/>
      <c r="G135" s="93"/>
      <c r="H135" s="93"/>
      <c r="I135" s="93"/>
      <c r="J135" s="93"/>
      <c r="K135" s="93"/>
    </row>
    <row r="136" spans="1:11" ht="20.100000000000001" customHeight="1" x14ac:dyDescent="0.5">
      <c r="A136" s="85" t="s">
        <v>37</v>
      </c>
      <c r="E136" s="93"/>
      <c r="F136" s="93"/>
      <c r="G136" s="93"/>
      <c r="H136" s="93"/>
      <c r="I136" s="93"/>
      <c r="J136" s="93"/>
      <c r="K136" s="93"/>
    </row>
  </sheetData>
  <pageMargins left="0.78740157480314965" right="0.39370078740157483" top="0.78740157480314965" bottom="0.19685039370078741" header="0.19685039370078741" footer="0.19685039370078741"/>
  <pageSetup paperSize="9" scale="85" orientation="portrait" r:id="rId1"/>
  <headerFooter alignWithMargins="0"/>
  <rowBreaks count="3" manualBreakCount="3">
    <brk id="43" max="16383" man="1"/>
    <brk id="68" max="10" man="1"/>
    <brk id="11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05352-5252-4584-9690-58A7EA12F751}">
  <dimension ref="A1:AD44"/>
  <sheetViews>
    <sheetView showGridLines="0" view="pageBreakPreview" topLeftCell="A25" zoomScaleNormal="80" zoomScaleSheetLayoutView="100" workbookViewId="0">
      <selection activeCell="I34" sqref="I34"/>
    </sheetView>
  </sheetViews>
  <sheetFormatPr defaultColWidth="9.140625" defaultRowHeight="18.95" customHeight="1" x14ac:dyDescent="0.5"/>
  <cols>
    <col min="1" max="1" width="26.5703125" style="15" customWidth="1"/>
    <col min="2" max="2" width="1.7109375" style="15" customWidth="1"/>
    <col min="3" max="3" width="13.140625" style="15" customWidth="1"/>
    <col min="4" max="4" width="0.85546875" style="15" customWidth="1"/>
    <col min="5" max="5" width="13.140625" style="15" customWidth="1"/>
    <col min="6" max="6" width="0.85546875" style="15" customWidth="1"/>
    <col min="7" max="7" width="13.140625" style="15" customWidth="1"/>
    <col min="8" max="8" width="0.85546875" style="15" customWidth="1"/>
    <col min="9" max="9" width="13.140625" style="15" customWidth="1"/>
    <col min="10" max="10" width="0.85546875" style="15" customWidth="1"/>
    <col min="11" max="11" width="13.140625" style="15" customWidth="1"/>
    <col min="12" max="12" width="0.85546875" style="15" customWidth="1"/>
    <col min="13" max="13" width="13.140625" style="15" customWidth="1"/>
    <col min="14" max="14" width="0.85546875" style="15" customWidth="1"/>
    <col min="15" max="15" width="15.85546875" style="15" customWidth="1"/>
    <col min="16" max="16" width="0.85546875" style="15" customWidth="1"/>
    <col min="17" max="17" width="16" style="15" bestFit="1" customWidth="1"/>
    <col min="18" max="18" width="0.85546875" style="15" customWidth="1"/>
    <col min="19" max="19" width="13.140625" style="15" customWidth="1"/>
    <col min="20" max="20" width="0.85546875" style="15" customWidth="1"/>
    <col min="21" max="21" width="13.140625" style="15" customWidth="1"/>
    <col min="22" max="22" width="0.85546875" style="15" customWidth="1"/>
    <col min="23" max="23" width="13.140625" style="15" customWidth="1"/>
    <col min="24" max="24" width="0.85546875" style="15" customWidth="1"/>
    <col min="25" max="25" width="13.140625" style="15" customWidth="1"/>
    <col min="26" max="26" width="0.85546875" style="15" customWidth="1"/>
    <col min="27" max="27" width="13.140625" style="15" customWidth="1"/>
    <col min="28" max="28" width="1.7109375" style="15" customWidth="1"/>
    <col min="29" max="30" width="9.140625" style="15"/>
    <col min="31" max="16384" width="9.140625" style="6"/>
  </cols>
  <sheetData>
    <row r="1" spans="1:30" ht="18.95" customHeight="1" x14ac:dyDescent="0.5">
      <c r="A1" s="6"/>
      <c r="B1" s="7"/>
      <c r="C1" s="7"/>
      <c r="D1" s="7"/>
      <c r="E1" s="145"/>
      <c r="F1" s="145"/>
      <c r="G1" s="145"/>
      <c r="H1" s="7"/>
      <c r="I1" s="9"/>
      <c r="J1" s="7"/>
      <c r="K1" s="9"/>
      <c r="L1" s="7"/>
      <c r="M1" s="7"/>
      <c r="N1" s="7"/>
      <c r="O1" s="10"/>
      <c r="P1" s="7"/>
      <c r="Q1" s="9"/>
      <c r="R1" s="7"/>
      <c r="S1" s="7"/>
      <c r="T1" s="7"/>
      <c r="U1" s="7"/>
      <c r="V1" s="7"/>
      <c r="W1" s="7"/>
      <c r="X1" s="7"/>
      <c r="Y1" s="7"/>
      <c r="Z1" s="7"/>
      <c r="AA1" s="11" t="s">
        <v>124</v>
      </c>
      <c r="AB1" s="7"/>
      <c r="AC1" s="7"/>
      <c r="AD1" s="7"/>
    </row>
    <row r="2" spans="1:30" ht="18.95" customHeight="1" x14ac:dyDescent="0.5">
      <c r="A2" s="7" t="s">
        <v>0</v>
      </c>
      <c r="B2" s="7"/>
      <c r="C2" s="7"/>
      <c r="D2" s="7"/>
      <c r="E2" s="8"/>
      <c r="F2" s="8"/>
      <c r="G2" s="8"/>
      <c r="H2" s="7"/>
      <c r="I2" s="9"/>
      <c r="J2" s="7"/>
      <c r="K2" s="9"/>
      <c r="L2" s="7"/>
      <c r="M2" s="7"/>
      <c r="N2" s="7"/>
      <c r="O2" s="10"/>
      <c r="P2" s="7"/>
      <c r="Q2" s="9"/>
      <c r="R2" s="7"/>
      <c r="S2" s="7"/>
      <c r="T2" s="7"/>
      <c r="U2" s="7"/>
      <c r="V2" s="7"/>
      <c r="W2" s="7"/>
      <c r="X2" s="7"/>
      <c r="Y2" s="7"/>
      <c r="Z2" s="7"/>
      <c r="AA2" s="11"/>
      <c r="AB2" s="7"/>
      <c r="AC2" s="7"/>
      <c r="AD2" s="7"/>
    </row>
    <row r="3" spans="1:30" s="13" customFormat="1" ht="18.95" customHeight="1" x14ac:dyDescent="0.5">
      <c r="A3" s="7" t="s">
        <v>125</v>
      </c>
      <c r="B3" s="7"/>
      <c r="C3" s="7"/>
      <c r="D3" s="7"/>
      <c r="E3" s="7"/>
      <c r="F3" s="8"/>
      <c r="G3" s="8"/>
      <c r="H3" s="7"/>
      <c r="I3" s="9"/>
      <c r="J3" s="7"/>
      <c r="K3" s="7"/>
      <c r="L3" s="7"/>
      <c r="M3" s="7"/>
      <c r="N3" s="7"/>
      <c r="O3" s="10"/>
      <c r="P3" s="7"/>
      <c r="Q3" s="12"/>
      <c r="R3" s="7"/>
      <c r="S3" s="7"/>
      <c r="T3" s="7"/>
      <c r="U3" s="12"/>
      <c r="V3" s="7"/>
      <c r="W3" s="7"/>
      <c r="X3" s="7"/>
      <c r="Y3" s="7"/>
      <c r="Z3" s="7"/>
      <c r="AA3" s="7"/>
      <c r="AB3" s="7"/>
      <c r="AC3" s="7"/>
      <c r="AD3" s="7"/>
    </row>
    <row r="4" spans="1:30" s="13" customFormat="1" ht="18.95" customHeight="1" x14ac:dyDescent="0.5">
      <c r="A4" s="7" t="s">
        <v>119</v>
      </c>
      <c r="B4" s="7"/>
      <c r="C4" s="7"/>
      <c r="D4" s="7"/>
      <c r="E4" s="14"/>
      <c r="F4" s="8"/>
      <c r="G4" s="8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12"/>
      <c r="V4" s="7"/>
      <c r="W4" s="7"/>
      <c r="X4" s="7"/>
      <c r="Y4" s="7"/>
      <c r="Z4" s="7"/>
      <c r="AA4" s="7"/>
      <c r="AB4" s="7"/>
      <c r="AC4" s="7"/>
      <c r="AD4" s="7"/>
    </row>
    <row r="5" spans="1:30" s="13" customFormat="1" ht="18.95" customHeight="1" x14ac:dyDescent="0.5">
      <c r="A5" s="15"/>
      <c r="B5" s="15"/>
      <c r="C5" s="15"/>
      <c r="D5" s="15"/>
      <c r="E5" s="15"/>
      <c r="F5" s="15"/>
      <c r="G5" s="15"/>
      <c r="H5" s="15"/>
      <c r="I5" s="15"/>
      <c r="J5" s="15"/>
      <c r="K5" s="16"/>
      <c r="L5" s="15"/>
      <c r="M5" s="15"/>
      <c r="N5" s="15"/>
      <c r="O5" s="15"/>
      <c r="P5" s="15"/>
      <c r="Q5" s="16"/>
      <c r="R5" s="15"/>
      <c r="S5" s="15"/>
      <c r="T5" s="15"/>
      <c r="U5" s="15"/>
      <c r="V5" s="15"/>
      <c r="W5" s="15"/>
      <c r="X5" s="15"/>
      <c r="Y5" s="15"/>
      <c r="Z5" s="15"/>
      <c r="AA5" s="17" t="s">
        <v>3</v>
      </c>
      <c r="AB5" s="15"/>
      <c r="AC5" s="15"/>
      <c r="AD5" s="15"/>
    </row>
    <row r="6" spans="1:30" ht="18.95" customHeight="1" x14ac:dyDescent="0.5">
      <c r="C6" s="146" t="s">
        <v>4</v>
      </c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8"/>
    </row>
    <row r="7" spans="1:30" ht="18.95" customHeight="1" x14ac:dyDescent="0.5">
      <c r="C7" s="147" t="s">
        <v>126</v>
      </c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9"/>
      <c r="Z7" s="19"/>
      <c r="AA7" s="19"/>
      <c r="AB7" s="18"/>
    </row>
    <row r="8" spans="1:30" ht="18.95" customHeight="1" x14ac:dyDescent="0.5">
      <c r="C8" s="18"/>
      <c r="D8" s="18"/>
      <c r="E8" s="18"/>
      <c r="F8" s="18"/>
      <c r="G8" s="18"/>
      <c r="H8" s="18"/>
      <c r="I8" s="18"/>
      <c r="J8" s="18"/>
      <c r="K8" s="18"/>
      <c r="L8" s="18"/>
      <c r="M8" s="147" t="s">
        <v>71</v>
      </c>
      <c r="N8" s="147"/>
      <c r="O8" s="147"/>
      <c r="P8" s="147"/>
      <c r="Q8" s="147"/>
      <c r="R8" s="147"/>
      <c r="S8" s="147"/>
      <c r="T8" s="147"/>
      <c r="U8" s="147"/>
      <c r="V8" s="18"/>
      <c r="W8" s="18"/>
      <c r="X8" s="19"/>
      <c r="Z8" s="19"/>
      <c r="AA8" s="19"/>
      <c r="AB8" s="18"/>
    </row>
    <row r="9" spans="1:30" ht="18.95" customHeight="1" x14ac:dyDescent="0.5">
      <c r="C9" s="18"/>
      <c r="D9" s="18"/>
      <c r="E9" s="18"/>
      <c r="F9" s="18"/>
      <c r="G9" s="18"/>
      <c r="H9" s="18"/>
      <c r="I9" s="18"/>
      <c r="J9" s="18"/>
      <c r="K9" s="18"/>
      <c r="L9" s="18"/>
      <c r="M9" s="147" t="s">
        <v>127</v>
      </c>
      <c r="N9" s="147"/>
      <c r="O9" s="147"/>
      <c r="P9" s="147"/>
      <c r="Q9" s="147"/>
      <c r="R9" s="18"/>
      <c r="S9" s="18"/>
      <c r="T9" s="18"/>
      <c r="U9" s="18"/>
      <c r="V9" s="18"/>
      <c r="W9" s="18"/>
      <c r="X9" s="19"/>
      <c r="Y9" s="6"/>
      <c r="Z9" s="19"/>
      <c r="AA9" s="19"/>
      <c r="AB9" s="18"/>
    </row>
    <row r="10" spans="1:30" ht="18.95" customHeight="1" x14ac:dyDescent="0.5"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 t="s">
        <v>128</v>
      </c>
      <c r="N10" s="18"/>
      <c r="O10" s="6"/>
      <c r="P10" s="18"/>
      <c r="Q10" s="6"/>
      <c r="R10" s="18"/>
      <c r="S10" s="18" t="s">
        <v>129</v>
      </c>
      <c r="T10" s="18"/>
      <c r="U10" s="18"/>
      <c r="V10" s="18"/>
      <c r="W10" s="18"/>
      <c r="X10" s="19"/>
      <c r="Y10" s="18" t="s">
        <v>130</v>
      </c>
      <c r="Z10" s="19"/>
      <c r="AA10" s="19"/>
      <c r="AB10" s="18"/>
    </row>
    <row r="11" spans="1:30" ht="18.95" customHeight="1" x14ac:dyDescent="0.4"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 t="s">
        <v>131</v>
      </c>
      <c r="N11" s="18"/>
      <c r="O11" s="6"/>
      <c r="P11" s="18"/>
      <c r="Q11" s="18" t="s">
        <v>129</v>
      </c>
      <c r="R11" s="18"/>
      <c r="S11" s="18" t="s">
        <v>132</v>
      </c>
      <c r="T11" s="18"/>
      <c r="U11" s="18" t="s">
        <v>133</v>
      </c>
      <c r="V11" s="18"/>
      <c r="W11" s="20" t="s">
        <v>133</v>
      </c>
      <c r="X11" s="18"/>
      <c r="Y11" s="18" t="s">
        <v>134</v>
      </c>
      <c r="Z11" s="18"/>
      <c r="AA11" s="18"/>
    </row>
    <row r="12" spans="1:30" ht="18.95" customHeight="1" x14ac:dyDescent="0.4">
      <c r="A12" s="18"/>
      <c r="B12" s="18"/>
      <c r="C12" s="18" t="s">
        <v>135</v>
      </c>
      <c r="D12" s="18"/>
      <c r="E12" s="18" t="s">
        <v>136</v>
      </c>
      <c r="F12" s="18"/>
      <c r="G12" s="18" t="s">
        <v>129</v>
      </c>
      <c r="H12" s="18"/>
      <c r="I12" s="21"/>
      <c r="J12" s="21" t="s">
        <v>68</v>
      </c>
      <c r="K12" s="21"/>
      <c r="L12" s="18"/>
      <c r="M12" s="18" t="s">
        <v>137</v>
      </c>
      <c r="N12" s="18"/>
      <c r="O12" s="18" t="s">
        <v>129</v>
      </c>
      <c r="P12" s="18"/>
      <c r="Q12" s="18" t="s">
        <v>138</v>
      </c>
      <c r="R12" s="18"/>
      <c r="S12" s="18" t="s">
        <v>139</v>
      </c>
      <c r="T12" s="18"/>
      <c r="U12" s="18" t="s">
        <v>140</v>
      </c>
      <c r="V12" s="18"/>
      <c r="W12" s="20" t="s">
        <v>59</v>
      </c>
      <c r="X12" s="18"/>
      <c r="Y12" s="18" t="s">
        <v>141</v>
      </c>
      <c r="Z12" s="18"/>
      <c r="AA12" s="18" t="s">
        <v>142</v>
      </c>
      <c r="AB12" s="18"/>
      <c r="AC12" s="18"/>
      <c r="AD12" s="18"/>
    </row>
    <row r="13" spans="1:30" s="23" customFormat="1" ht="18.75" customHeight="1" x14ac:dyDescent="0.4">
      <c r="A13" s="18"/>
      <c r="B13" s="18"/>
      <c r="C13" s="21" t="s">
        <v>143</v>
      </c>
      <c r="D13" s="18"/>
      <c r="E13" s="21" t="s">
        <v>144</v>
      </c>
      <c r="F13" s="18"/>
      <c r="G13" s="21" t="s">
        <v>145</v>
      </c>
      <c r="H13" s="18"/>
      <c r="I13" s="21" t="s">
        <v>146</v>
      </c>
      <c r="J13" s="18"/>
      <c r="K13" s="21" t="s">
        <v>147</v>
      </c>
      <c r="L13" s="18"/>
      <c r="M13" s="21" t="s">
        <v>148</v>
      </c>
      <c r="N13" s="18"/>
      <c r="O13" s="21" t="s">
        <v>138</v>
      </c>
      <c r="P13" s="18"/>
      <c r="Q13" s="21" t="s">
        <v>149</v>
      </c>
      <c r="R13" s="18"/>
      <c r="S13" s="21" t="s">
        <v>150</v>
      </c>
      <c r="T13" s="18"/>
      <c r="U13" s="21" t="s">
        <v>151</v>
      </c>
      <c r="V13" s="18"/>
      <c r="W13" s="22" t="s">
        <v>152</v>
      </c>
      <c r="X13" s="18"/>
      <c r="Y13" s="21" t="s">
        <v>149</v>
      </c>
      <c r="Z13" s="18"/>
      <c r="AA13" s="21" t="s">
        <v>153</v>
      </c>
      <c r="AB13" s="18"/>
      <c r="AC13" s="18"/>
      <c r="AD13" s="18"/>
    </row>
    <row r="14" spans="1:30" s="23" customFormat="1" ht="18.95" customHeight="1" x14ac:dyDescent="0.5">
      <c r="A14" s="7" t="s">
        <v>154</v>
      </c>
      <c r="B14" s="15"/>
      <c r="C14" s="16">
        <v>323400</v>
      </c>
      <c r="D14" s="16"/>
      <c r="E14" s="16">
        <v>50281</v>
      </c>
      <c r="F14" s="16"/>
      <c r="G14" s="16">
        <v>37552</v>
      </c>
      <c r="H14" s="16"/>
      <c r="I14" s="16">
        <v>32340</v>
      </c>
      <c r="J14" s="16"/>
      <c r="K14" s="16">
        <v>652048</v>
      </c>
      <c r="L14" s="16"/>
      <c r="M14" s="16">
        <v>469</v>
      </c>
      <c r="N14" s="16"/>
      <c r="O14" s="16">
        <v>135404</v>
      </c>
      <c r="P14" s="16"/>
      <c r="Q14" s="16">
        <v>45823</v>
      </c>
      <c r="R14" s="16"/>
      <c r="S14" s="16">
        <v>502</v>
      </c>
      <c r="T14" s="16"/>
      <c r="U14" s="16">
        <f>SUM(M14:S14)</f>
        <v>182198</v>
      </c>
      <c r="V14" s="16"/>
      <c r="W14" s="16">
        <f>SUM(C14:K14)+U14</f>
        <v>1277819</v>
      </c>
      <c r="X14" s="16"/>
      <c r="Y14" s="24">
        <v>-2177</v>
      </c>
      <c r="Z14" s="16"/>
      <c r="AA14" s="16">
        <f>SUM(W14:Y14)</f>
        <v>1275642</v>
      </c>
      <c r="AB14" s="15"/>
      <c r="AC14" s="15"/>
      <c r="AD14" s="15"/>
    </row>
    <row r="15" spans="1:30" s="23" customFormat="1" ht="18.95" customHeight="1" x14ac:dyDescent="0.5">
      <c r="A15" s="6" t="s">
        <v>155</v>
      </c>
      <c r="B15" s="15"/>
      <c r="C15" s="16">
        <v>0</v>
      </c>
      <c r="D15" s="16"/>
      <c r="E15" s="16">
        <v>0</v>
      </c>
      <c r="F15" s="16"/>
      <c r="G15" s="16">
        <v>0</v>
      </c>
      <c r="H15" s="16"/>
      <c r="I15" s="16">
        <v>0</v>
      </c>
      <c r="J15" s="16"/>
      <c r="K15" s="16">
        <f>SUM(PL!G102)</f>
        <v>42192</v>
      </c>
      <c r="L15" s="16"/>
      <c r="M15" s="16">
        <v>0</v>
      </c>
      <c r="N15" s="16"/>
      <c r="O15" s="16">
        <v>0</v>
      </c>
      <c r="P15" s="16"/>
      <c r="Q15" s="16">
        <v>0</v>
      </c>
      <c r="R15" s="16"/>
      <c r="S15" s="16">
        <v>0</v>
      </c>
      <c r="T15" s="16"/>
      <c r="U15" s="16">
        <f>SUM(M15:S15)</f>
        <v>0</v>
      </c>
      <c r="V15" s="16"/>
      <c r="W15" s="16">
        <f>SUM(C15:K15)+U15</f>
        <v>42192</v>
      </c>
      <c r="X15" s="16"/>
      <c r="Y15" s="16">
        <f>SUM(PL!G132)</f>
        <v>-3165</v>
      </c>
      <c r="Z15" s="16"/>
      <c r="AA15" s="16">
        <f>SUM(W15:Y15)</f>
        <v>39027</v>
      </c>
      <c r="AB15" s="15"/>
      <c r="AC15" s="15"/>
      <c r="AD15" s="15"/>
    </row>
    <row r="16" spans="1:30" s="23" customFormat="1" ht="18.95" customHeight="1" x14ac:dyDescent="0.5">
      <c r="A16" s="15" t="s">
        <v>156</v>
      </c>
      <c r="B16" s="15"/>
      <c r="C16" s="25">
        <v>0</v>
      </c>
      <c r="D16" s="16"/>
      <c r="E16" s="25">
        <v>0</v>
      </c>
      <c r="F16" s="16"/>
      <c r="G16" s="25">
        <v>0</v>
      </c>
      <c r="H16" s="16"/>
      <c r="I16" s="25">
        <v>0</v>
      </c>
      <c r="J16" s="16"/>
      <c r="K16" s="25">
        <v>0</v>
      </c>
      <c r="L16" s="16"/>
      <c r="M16" s="16">
        <f>SUM(PL!G125)</f>
        <v>124</v>
      </c>
      <c r="N16" s="16"/>
      <c r="O16" s="25">
        <v>0</v>
      </c>
      <c r="P16" s="16"/>
      <c r="Q16" s="25">
        <v>0</v>
      </c>
      <c r="R16" s="16"/>
      <c r="S16" s="25">
        <v>0</v>
      </c>
      <c r="T16" s="16"/>
      <c r="U16" s="25">
        <f t="shared" ref="U16" si="0">SUM(M16:S16)</f>
        <v>124</v>
      </c>
      <c r="V16" s="16"/>
      <c r="W16" s="25">
        <f>SUM(C16:K16)+U16</f>
        <v>124</v>
      </c>
      <c r="X16" s="16"/>
      <c r="Y16" s="25">
        <v>0</v>
      </c>
      <c r="Z16" s="16"/>
      <c r="AA16" s="16">
        <f>SUM(W16:Y16)</f>
        <v>124</v>
      </c>
      <c r="AB16" s="15"/>
      <c r="AC16" s="15"/>
      <c r="AD16" s="15"/>
    </row>
    <row r="17" spans="1:30" s="23" customFormat="1" ht="18.600000000000001" customHeight="1" x14ac:dyDescent="0.5">
      <c r="A17" s="15" t="s">
        <v>157</v>
      </c>
      <c r="B17" s="15"/>
      <c r="C17" s="26">
        <f>SUM(C15:C16)</f>
        <v>0</v>
      </c>
      <c r="D17" s="16"/>
      <c r="E17" s="26">
        <f>SUM(E15:E16)</f>
        <v>0</v>
      </c>
      <c r="F17" s="16"/>
      <c r="G17" s="26">
        <f>SUM(G15:G16)</f>
        <v>0</v>
      </c>
      <c r="H17" s="16"/>
      <c r="I17" s="26">
        <f>SUM(I15:I16)</f>
        <v>0</v>
      </c>
      <c r="J17" s="16"/>
      <c r="K17" s="26">
        <f>SUM(K15:K16)</f>
        <v>42192</v>
      </c>
      <c r="L17" s="16"/>
      <c r="M17" s="26">
        <f>SUM(M15:M16)</f>
        <v>124</v>
      </c>
      <c r="N17" s="16"/>
      <c r="O17" s="26">
        <f>SUM(O15:O16)</f>
        <v>0</v>
      </c>
      <c r="P17" s="16"/>
      <c r="Q17" s="26">
        <f>SUM(Q15:Q16)</f>
        <v>0</v>
      </c>
      <c r="R17" s="16"/>
      <c r="S17" s="26">
        <f>SUM(S15:S16)</f>
        <v>0</v>
      </c>
      <c r="T17" s="16"/>
      <c r="U17" s="26">
        <f>SUM(U15:U16)</f>
        <v>124</v>
      </c>
      <c r="V17" s="16"/>
      <c r="W17" s="26">
        <f>SUM(W15:W16)</f>
        <v>42316</v>
      </c>
      <c r="X17" s="16"/>
      <c r="Y17" s="26">
        <f>SUM(Y15:Y16)</f>
        <v>-3165</v>
      </c>
      <c r="Z17" s="16"/>
      <c r="AA17" s="26">
        <f>SUM(AA15:AA16)</f>
        <v>39151</v>
      </c>
      <c r="AB17" s="15"/>
      <c r="AC17" s="15"/>
      <c r="AD17" s="15"/>
    </row>
    <row r="18" spans="1:30" s="23" customFormat="1" ht="18.600000000000001" customHeight="1" x14ac:dyDescent="0.5">
      <c r="A18" s="15" t="s">
        <v>158</v>
      </c>
      <c r="B18" s="15"/>
      <c r="C18" s="16">
        <v>0</v>
      </c>
      <c r="D18" s="16"/>
      <c r="E18" s="16">
        <v>0</v>
      </c>
      <c r="F18" s="16"/>
      <c r="G18" s="16">
        <v>0</v>
      </c>
      <c r="H18" s="16"/>
      <c r="I18" s="16">
        <v>0</v>
      </c>
      <c r="J18" s="16"/>
      <c r="K18" s="16">
        <v>-32340</v>
      </c>
      <c r="L18" s="16"/>
      <c r="M18" s="16">
        <v>0</v>
      </c>
      <c r="N18" s="16"/>
      <c r="O18" s="16">
        <v>0</v>
      </c>
      <c r="P18" s="16"/>
      <c r="Q18" s="16">
        <v>0</v>
      </c>
      <c r="R18" s="16"/>
      <c r="S18" s="16">
        <v>0</v>
      </c>
      <c r="T18" s="16"/>
      <c r="U18" s="16">
        <f>SUM(M18:S18)</f>
        <v>0</v>
      </c>
      <c r="V18" s="16"/>
      <c r="W18" s="16">
        <f>SUM(C18:K18)+U18</f>
        <v>-32340</v>
      </c>
      <c r="X18" s="16"/>
      <c r="Y18" s="16">
        <v>0</v>
      </c>
      <c r="Z18" s="16"/>
      <c r="AA18" s="16">
        <f>SUM(W18:Y18)</f>
        <v>-32340</v>
      </c>
      <c r="AB18" s="15"/>
      <c r="AC18" s="15"/>
      <c r="AD18" s="15"/>
    </row>
    <row r="19" spans="1:30" s="23" customFormat="1" ht="18.600000000000001" customHeight="1" x14ac:dyDescent="0.5">
      <c r="A19" s="15" t="s">
        <v>159</v>
      </c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5"/>
      <c r="AC19" s="15"/>
      <c r="AD19" s="15"/>
    </row>
    <row r="20" spans="1:30" s="23" customFormat="1" ht="18.600000000000001" customHeight="1" x14ac:dyDescent="0.5">
      <c r="A20" s="27" t="s">
        <v>160</v>
      </c>
      <c r="B20" s="15"/>
      <c r="C20" s="16">
        <v>0</v>
      </c>
      <c r="D20" s="16"/>
      <c r="E20" s="16">
        <v>0</v>
      </c>
      <c r="F20" s="16"/>
      <c r="G20" s="16">
        <v>0</v>
      </c>
      <c r="H20" s="16"/>
      <c r="I20" s="16">
        <v>0</v>
      </c>
      <c r="J20" s="16"/>
      <c r="K20" s="16">
        <v>0</v>
      </c>
      <c r="L20" s="16"/>
      <c r="M20" s="16">
        <v>0</v>
      </c>
      <c r="N20" s="16"/>
      <c r="O20" s="16">
        <v>0</v>
      </c>
      <c r="P20" s="16"/>
      <c r="Q20" s="16">
        <v>0</v>
      </c>
      <c r="R20" s="16"/>
      <c r="S20" s="16">
        <v>0</v>
      </c>
      <c r="T20" s="16"/>
      <c r="U20" s="16">
        <f>SUM(M20:S20)</f>
        <v>0</v>
      </c>
      <c r="V20" s="16"/>
      <c r="W20" s="16">
        <f>SUM(C20:K20)+U20</f>
        <v>0</v>
      </c>
      <c r="X20" s="16"/>
      <c r="Y20" s="16">
        <v>-213</v>
      </c>
      <c r="Z20" s="16"/>
      <c r="AA20" s="16">
        <f>SUM(W20:Y20)</f>
        <v>-213</v>
      </c>
      <c r="AB20" s="15"/>
      <c r="AC20" s="15"/>
      <c r="AD20" s="15"/>
    </row>
    <row r="21" spans="1:30" s="23" customFormat="1" ht="18.600000000000001" customHeight="1" x14ac:dyDescent="0.5">
      <c r="A21" s="15" t="s">
        <v>73</v>
      </c>
      <c r="B21" s="15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5"/>
      <c r="AC21" s="15"/>
      <c r="AD21" s="15"/>
    </row>
    <row r="22" spans="1:30" s="23" customFormat="1" ht="18.600000000000001" customHeight="1" x14ac:dyDescent="0.5">
      <c r="A22" s="27" t="s">
        <v>161</v>
      </c>
      <c r="B22" s="15"/>
      <c r="C22" s="25">
        <v>0</v>
      </c>
      <c r="D22" s="16"/>
      <c r="E22" s="25">
        <v>0</v>
      </c>
      <c r="F22" s="16"/>
      <c r="G22" s="25">
        <v>0</v>
      </c>
      <c r="H22" s="16"/>
      <c r="I22" s="25">
        <v>0</v>
      </c>
      <c r="J22" s="16"/>
      <c r="K22" s="25">
        <v>0</v>
      </c>
      <c r="L22" s="16"/>
      <c r="M22" s="25">
        <v>0</v>
      </c>
      <c r="N22" s="16"/>
      <c r="O22" s="25">
        <v>0</v>
      </c>
      <c r="P22" s="16"/>
      <c r="Q22" s="25">
        <v>0</v>
      </c>
      <c r="R22" s="16"/>
      <c r="S22" s="25">
        <v>0</v>
      </c>
      <c r="T22" s="16"/>
      <c r="U22" s="25">
        <f>SUM(M22:S22)</f>
        <v>0</v>
      </c>
      <c r="V22" s="16"/>
      <c r="W22" s="25">
        <f>SUM(C22:K22)+U22</f>
        <v>0</v>
      </c>
      <c r="X22" s="16"/>
      <c r="Y22" s="25">
        <v>9296</v>
      </c>
      <c r="Z22" s="16"/>
      <c r="AA22" s="25">
        <f t="shared" ref="AA22" si="1">SUM(W22:Y22)</f>
        <v>9296</v>
      </c>
      <c r="AB22" s="15"/>
      <c r="AC22" s="15"/>
      <c r="AD22" s="15"/>
    </row>
    <row r="23" spans="1:30" ht="18.95" customHeight="1" thickBot="1" x14ac:dyDescent="0.55000000000000004">
      <c r="A23" s="7" t="s">
        <v>162</v>
      </c>
      <c r="B23" s="28"/>
      <c r="C23" s="29">
        <f>SUM(C14,C17:C22)</f>
        <v>323400</v>
      </c>
      <c r="D23" s="16"/>
      <c r="E23" s="29">
        <f>SUM(E14,E17:E22)</f>
        <v>50281</v>
      </c>
      <c r="F23" s="16"/>
      <c r="G23" s="29">
        <f>SUM(G14,G17:G22)</f>
        <v>37552</v>
      </c>
      <c r="H23" s="16"/>
      <c r="I23" s="29">
        <f>SUM(I14,I17:I22)</f>
        <v>32340</v>
      </c>
      <c r="J23" s="16"/>
      <c r="K23" s="29">
        <f>SUM(K14,K17:K22)</f>
        <v>661900</v>
      </c>
      <c r="L23" s="16"/>
      <c r="M23" s="29">
        <f>SUM(M14,M17:M22)</f>
        <v>593</v>
      </c>
      <c r="N23" s="16"/>
      <c r="O23" s="29">
        <f>SUM(O14,O17:O22)</f>
        <v>135404</v>
      </c>
      <c r="P23" s="16"/>
      <c r="Q23" s="29">
        <f>SUM(Q14,Q17:Q22)</f>
        <v>45823</v>
      </c>
      <c r="R23" s="16"/>
      <c r="S23" s="29">
        <f>SUM(S14,S17:S22)</f>
        <v>502</v>
      </c>
      <c r="T23" s="16"/>
      <c r="U23" s="29">
        <f>SUM(U14,U17:U22)</f>
        <v>182322</v>
      </c>
      <c r="V23" s="16"/>
      <c r="W23" s="29">
        <f>SUM(W14,W17:W22)</f>
        <v>1287795</v>
      </c>
      <c r="X23" s="16"/>
      <c r="Y23" s="29">
        <f>SUM(Y14,Y17:Y22)</f>
        <v>3741</v>
      </c>
      <c r="Z23" s="16"/>
      <c r="AA23" s="29">
        <f>SUM(AA14,AA17:AA22)</f>
        <v>1291536</v>
      </c>
    </row>
    <row r="24" spans="1:30" ht="18.95" customHeight="1" thickTop="1" x14ac:dyDescent="0.5">
      <c r="A24" s="7"/>
      <c r="B24" s="28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</row>
    <row r="25" spans="1:30" ht="18.95" customHeight="1" x14ac:dyDescent="0.5">
      <c r="A25" s="7" t="s">
        <v>163</v>
      </c>
      <c r="C25" s="24">
        <v>323400</v>
      </c>
      <c r="D25" s="24"/>
      <c r="E25" s="24">
        <v>50281</v>
      </c>
      <c r="F25" s="24"/>
      <c r="G25" s="24">
        <v>37552</v>
      </c>
      <c r="H25" s="24"/>
      <c r="I25" s="24">
        <v>32340</v>
      </c>
      <c r="J25" s="24"/>
      <c r="K25" s="24">
        <v>674374</v>
      </c>
      <c r="L25" s="24"/>
      <c r="M25" s="24">
        <v>-70</v>
      </c>
      <c r="N25" s="24"/>
      <c r="O25" s="24">
        <v>135404</v>
      </c>
      <c r="P25" s="24"/>
      <c r="Q25" s="24">
        <v>45823</v>
      </c>
      <c r="R25" s="24"/>
      <c r="S25" s="24">
        <v>502</v>
      </c>
      <c r="T25" s="24"/>
      <c r="U25" s="24">
        <f>SUM(M25:S25)</f>
        <v>181659</v>
      </c>
      <c r="V25" s="24"/>
      <c r="W25" s="24">
        <f>SUM(C25:K25,U25)</f>
        <v>1299606</v>
      </c>
      <c r="X25" s="24"/>
      <c r="Y25" s="24">
        <v>10378</v>
      </c>
      <c r="Z25" s="24"/>
      <c r="AA25" s="24">
        <f>SUM(W25:Y25)</f>
        <v>1309984</v>
      </c>
      <c r="AB25" s="16"/>
    </row>
    <row r="26" spans="1:30" ht="18.95" customHeight="1" x14ac:dyDescent="0.5">
      <c r="A26" s="6" t="s">
        <v>155</v>
      </c>
      <c r="C26" s="16">
        <v>0</v>
      </c>
      <c r="D26" s="16"/>
      <c r="E26" s="16">
        <v>0</v>
      </c>
      <c r="F26" s="16"/>
      <c r="G26" s="16">
        <v>0</v>
      </c>
      <c r="H26" s="16"/>
      <c r="I26" s="16">
        <v>0</v>
      </c>
      <c r="J26" s="16"/>
      <c r="K26" s="16">
        <f>SUM(PL!E102)</f>
        <v>102118</v>
      </c>
      <c r="L26" s="16"/>
      <c r="M26" s="16">
        <v>0</v>
      </c>
      <c r="N26" s="16"/>
      <c r="O26" s="16">
        <v>0</v>
      </c>
      <c r="P26" s="16"/>
      <c r="Q26" s="16">
        <v>0</v>
      </c>
      <c r="R26" s="16"/>
      <c r="S26" s="16">
        <v>0</v>
      </c>
      <c r="T26" s="16"/>
      <c r="U26" s="16">
        <f t="shared" ref="U26:U27" si="2">SUM(M26:S26)</f>
        <v>0</v>
      </c>
      <c r="V26" s="16"/>
      <c r="W26" s="16">
        <f>SUM(C26:K26)+U26</f>
        <v>102118</v>
      </c>
      <c r="X26" s="16"/>
      <c r="Y26" s="16">
        <f>PL!E103</f>
        <v>-12082</v>
      </c>
      <c r="Z26" s="16"/>
      <c r="AA26" s="16">
        <f t="shared" ref="AA26:AA27" si="3">SUM(W26:Y26)</f>
        <v>90036</v>
      </c>
      <c r="AB26" s="16"/>
    </row>
    <row r="27" spans="1:30" ht="18.95" customHeight="1" x14ac:dyDescent="0.5">
      <c r="A27" s="15" t="s">
        <v>156</v>
      </c>
      <c r="C27" s="16">
        <v>0</v>
      </c>
      <c r="D27" s="16"/>
      <c r="E27" s="16">
        <v>0</v>
      </c>
      <c r="F27" s="16"/>
      <c r="G27" s="16">
        <v>0</v>
      </c>
      <c r="H27" s="16"/>
      <c r="I27" s="16">
        <v>0</v>
      </c>
      <c r="J27" s="16"/>
      <c r="K27" s="16">
        <v>0</v>
      </c>
      <c r="L27" s="16"/>
      <c r="M27" s="16">
        <v>-461</v>
      </c>
      <c r="N27" s="16"/>
      <c r="O27" s="16">
        <v>0</v>
      </c>
      <c r="P27" s="16"/>
      <c r="Q27" s="16">
        <v>0</v>
      </c>
      <c r="R27" s="16"/>
      <c r="S27" s="16">
        <v>0</v>
      </c>
      <c r="T27" s="16"/>
      <c r="U27" s="16">
        <f t="shared" si="2"/>
        <v>-461</v>
      </c>
      <c r="V27" s="16"/>
      <c r="W27" s="16">
        <f>SUM(C27:K27)+U27</f>
        <v>-461</v>
      </c>
      <c r="X27" s="16"/>
      <c r="Y27" s="16">
        <v>-1082</v>
      </c>
      <c r="Z27" s="16"/>
      <c r="AA27" s="25">
        <f t="shared" si="3"/>
        <v>-1543</v>
      </c>
      <c r="AB27" s="16"/>
    </row>
    <row r="28" spans="1:30" ht="18.95" customHeight="1" x14ac:dyDescent="0.5">
      <c r="A28" s="15" t="s">
        <v>157</v>
      </c>
      <c r="B28" s="28"/>
      <c r="C28" s="26">
        <f>SUM(C26:C27)</f>
        <v>0</v>
      </c>
      <c r="D28" s="16"/>
      <c r="E28" s="26">
        <f>SUM(E26:E27)</f>
        <v>0</v>
      </c>
      <c r="F28" s="16"/>
      <c r="G28" s="26">
        <f>SUM(G26:G27)</f>
        <v>0</v>
      </c>
      <c r="H28" s="16"/>
      <c r="I28" s="26">
        <f>SUM(I26:I27)</f>
        <v>0</v>
      </c>
      <c r="J28" s="16"/>
      <c r="K28" s="26">
        <f>SUM(K26:K27)</f>
        <v>102118</v>
      </c>
      <c r="L28" s="16"/>
      <c r="M28" s="26">
        <f>SUM(M26:M27)</f>
        <v>-461</v>
      </c>
      <c r="N28" s="16"/>
      <c r="O28" s="26">
        <f>SUM(O26:O27)</f>
        <v>0</v>
      </c>
      <c r="P28" s="16"/>
      <c r="Q28" s="26">
        <f>SUM(Q26:Q27)</f>
        <v>0</v>
      </c>
      <c r="R28" s="16"/>
      <c r="S28" s="26">
        <f>SUM(S26:S27)</f>
        <v>0</v>
      </c>
      <c r="T28" s="16"/>
      <c r="U28" s="26">
        <f>SUM(U26:U27)</f>
        <v>-461</v>
      </c>
      <c r="V28" s="16"/>
      <c r="W28" s="26">
        <f>SUM(W26:W27)</f>
        <v>101657</v>
      </c>
      <c r="X28" s="16"/>
      <c r="Y28" s="26">
        <f>SUM(Y26:Y27)</f>
        <v>-13164</v>
      </c>
      <c r="Z28" s="16"/>
      <c r="AA28" s="26">
        <f>SUM(AA26:AA27)</f>
        <v>88493</v>
      </c>
    </row>
    <row r="29" spans="1:30" ht="18.95" customHeight="1" x14ac:dyDescent="0.5">
      <c r="A29" s="15" t="s">
        <v>158</v>
      </c>
      <c r="B29" s="28"/>
      <c r="C29" s="16">
        <v>0</v>
      </c>
      <c r="D29" s="16"/>
      <c r="E29" s="16">
        <v>0</v>
      </c>
      <c r="F29" s="16"/>
      <c r="G29" s="16">
        <v>0</v>
      </c>
      <c r="H29" s="16"/>
      <c r="I29" s="16">
        <v>0</v>
      </c>
      <c r="J29" s="16"/>
      <c r="K29" s="16">
        <v>-64676</v>
      </c>
      <c r="L29" s="16"/>
      <c r="M29" s="16">
        <v>0</v>
      </c>
      <c r="N29" s="16"/>
      <c r="O29" s="16">
        <v>0</v>
      </c>
      <c r="P29" s="16"/>
      <c r="Q29" s="16">
        <v>0</v>
      </c>
      <c r="R29" s="16"/>
      <c r="S29" s="16">
        <v>0</v>
      </c>
      <c r="T29" s="16"/>
      <c r="U29" s="16">
        <f t="shared" ref="U29" si="4">SUM(M29:S29)</f>
        <v>0</v>
      </c>
      <c r="V29" s="16"/>
      <c r="W29" s="16">
        <f>K29</f>
        <v>-64676</v>
      </c>
      <c r="X29" s="16"/>
      <c r="Y29" s="16">
        <v>0</v>
      </c>
      <c r="Z29" s="16"/>
      <c r="AA29" s="16">
        <f>SUM(W29:Y29)</f>
        <v>-64676</v>
      </c>
    </row>
    <row r="30" spans="1:30" ht="18.95" customHeight="1" x14ac:dyDescent="0.5">
      <c r="A30" s="27" t="s">
        <v>159</v>
      </c>
      <c r="B30" s="28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30" ht="18.95" customHeight="1" x14ac:dyDescent="0.5">
      <c r="A31" s="27" t="s">
        <v>160</v>
      </c>
      <c r="B31" s="28"/>
      <c r="C31" s="16">
        <v>0</v>
      </c>
      <c r="D31" s="16"/>
      <c r="E31" s="16">
        <v>0</v>
      </c>
      <c r="F31" s="16"/>
      <c r="G31" s="16">
        <v>0</v>
      </c>
      <c r="H31" s="16"/>
      <c r="I31" s="16">
        <v>0</v>
      </c>
      <c r="J31" s="16"/>
      <c r="K31" s="16">
        <v>0</v>
      </c>
      <c r="L31" s="16"/>
      <c r="M31" s="16">
        <v>0</v>
      </c>
      <c r="N31" s="16"/>
      <c r="O31" s="16">
        <v>0</v>
      </c>
      <c r="P31" s="16"/>
      <c r="Q31" s="16">
        <v>0</v>
      </c>
      <c r="R31" s="16"/>
      <c r="S31" s="16">
        <v>0</v>
      </c>
      <c r="T31" s="16"/>
      <c r="U31" s="16">
        <f t="shared" ref="U31" si="5">SUM(M31:S31)</f>
        <v>0</v>
      </c>
      <c r="V31" s="16"/>
      <c r="W31" s="16">
        <f>K31</f>
        <v>0</v>
      </c>
      <c r="X31" s="16"/>
      <c r="Y31" s="16">
        <v>-42</v>
      </c>
      <c r="Z31" s="16"/>
      <c r="AA31" s="16">
        <f>SUM(W31:Y31)</f>
        <v>-42</v>
      </c>
    </row>
    <row r="32" spans="1:30" ht="18.95" customHeight="1" x14ac:dyDescent="0.5">
      <c r="A32" s="27" t="s">
        <v>256</v>
      </c>
      <c r="B32" s="28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</row>
    <row r="33" spans="1:28" ht="18.95" customHeight="1" x14ac:dyDescent="0.5">
      <c r="A33" s="27" t="s">
        <v>257</v>
      </c>
      <c r="B33" s="28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</row>
    <row r="34" spans="1:28" ht="18.95" customHeight="1" x14ac:dyDescent="0.5">
      <c r="A34" s="27" t="s">
        <v>258</v>
      </c>
      <c r="B34" s="28"/>
      <c r="C34" s="16">
        <v>0</v>
      </c>
      <c r="D34" s="16"/>
      <c r="E34" s="16">
        <v>0</v>
      </c>
      <c r="F34" s="16"/>
      <c r="G34" s="16">
        <v>0</v>
      </c>
      <c r="H34" s="16"/>
      <c r="I34" s="16">
        <v>0</v>
      </c>
      <c r="J34" s="16"/>
      <c r="K34" s="16">
        <v>0</v>
      </c>
      <c r="L34" s="16"/>
      <c r="M34" s="16">
        <v>0</v>
      </c>
      <c r="N34" s="16"/>
      <c r="O34" s="16">
        <v>0</v>
      </c>
      <c r="P34" s="16"/>
      <c r="Q34" s="16">
        <v>0</v>
      </c>
      <c r="R34" s="16"/>
      <c r="S34" s="16">
        <v>-4822</v>
      </c>
      <c r="T34" s="16"/>
      <c r="U34" s="16">
        <f t="shared" ref="U34" si="6">SUM(M34:S34)</f>
        <v>-4822</v>
      </c>
      <c r="V34" s="16"/>
      <c r="W34" s="16">
        <f>SUM(C34:K34)+U34</f>
        <v>-4822</v>
      </c>
      <c r="X34" s="16"/>
      <c r="Y34" s="16">
        <v>553</v>
      </c>
      <c r="Z34" s="16"/>
      <c r="AA34" s="16">
        <f t="shared" ref="AA34" si="7">SUM(W34:Y34)</f>
        <v>-4269</v>
      </c>
    </row>
    <row r="35" spans="1:28" ht="18.95" customHeight="1" x14ac:dyDescent="0.5">
      <c r="A35" s="15" t="s">
        <v>73</v>
      </c>
      <c r="B35" s="28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</row>
    <row r="36" spans="1:28" ht="18.95" customHeight="1" x14ac:dyDescent="0.5">
      <c r="A36" s="27" t="s">
        <v>161</v>
      </c>
      <c r="B36" s="28"/>
      <c r="C36" s="16">
        <v>0</v>
      </c>
      <c r="D36" s="16"/>
      <c r="E36" s="16">
        <v>0</v>
      </c>
      <c r="F36" s="16"/>
      <c r="G36" s="16">
        <v>0</v>
      </c>
      <c r="H36" s="16"/>
      <c r="I36" s="16">
        <v>0</v>
      </c>
      <c r="J36" s="16"/>
      <c r="K36" s="16">
        <v>0</v>
      </c>
      <c r="L36" s="16"/>
      <c r="M36" s="16">
        <v>0</v>
      </c>
      <c r="N36" s="16"/>
      <c r="O36" s="16">
        <v>0</v>
      </c>
      <c r="P36" s="16"/>
      <c r="Q36" s="16">
        <v>0</v>
      </c>
      <c r="R36" s="16"/>
      <c r="S36" s="16">
        <v>0</v>
      </c>
      <c r="T36" s="16"/>
      <c r="U36" s="16">
        <f t="shared" ref="U36" si="8">SUM(M36:S36)</f>
        <v>0</v>
      </c>
      <c r="V36" s="16"/>
      <c r="W36" s="16">
        <f>K36</f>
        <v>0</v>
      </c>
      <c r="X36" s="16"/>
      <c r="Y36" s="16">
        <v>36532</v>
      </c>
      <c r="Z36" s="16"/>
      <c r="AA36" s="25">
        <f>SUM(W36:Y36)</f>
        <v>36532</v>
      </c>
    </row>
    <row r="37" spans="1:28" ht="18.95" customHeight="1" thickBot="1" x14ac:dyDescent="0.55000000000000004">
      <c r="A37" s="7" t="s">
        <v>164</v>
      </c>
      <c r="B37" s="28"/>
      <c r="C37" s="30">
        <f>SUM(C25:C25)+SUM(C28:C36)</f>
        <v>323400</v>
      </c>
      <c r="D37" s="16"/>
      <c r="E37" s="30">
        <f>SUM(E25:E25)+SUM(E28:E36)</f>
        <v>50281</v>
      </c>
      <c r="F37" s="16"/>
      <c r="G37" s="30">
        <f>SUM(G25:G25)+SUM(G28:G36)</f>
        <v>37552</v>
      </c>
      <c r="H37" s="16"/>
      <c r="I37" s="30">
        <f>SUM(I25:I25)+SUM(I28:I36)</f>
        <v>32340</v>
      </c>
      <c r="J37" s="16"/>
      <c r="K37" s="30">
        <f>SUM(K25:K25)+SUM(K28:K36)</f>
        <v>711816</v>
      </c>
      <c r="L37" s="16"/>
      <c r="M37" s="30">
        <f>SUM(M25:M25)+SUM(M28:M36)</f>
        <v>-531</v>
      </c>
      <c r="N37" s="16"/>
      <c r="O37" s="30">
        <f>SUM(O25:O25)+SUM(O28:O36)</f>
        <v>135404</v>
      </c>
      <c r="P37" s="16"/>
      <c r="Q37" s="30">
        <f>SUM(Q25:Q25)+SUM(Q28:Q36)</f>
        <v>45823</v>
      </c>
      <c r="R37" s="16"/>
      <c r="S37" s="30">
        <f>SUM(S25:S25)+SUM(S28:S36)</f>
        <v>-4320</v>
      </c>
      <c r="T37" s="16"/>
      <c r="U37" s="30">
        <f>SUM(U25:U25)+SUM(U28:U36)</f>
        <v>176376</v>
      </c>
      <c r="V37" s="16"/>
      <c r="W37" s="30">
        <f>SUM(W25:W25)+SUM(W28:W36)</f>
        <v>1331765</v>
      </c>
      <c r="X37" s="16"/>
      <c r="Y37" s="30">
        <f>SUM(Y25:Y25)+SUM(Y28:Y36)</f>
        <v>34257</v>
      </c>
      <c r="Z37" s="16"/>
      <c r="AA37" s="29">
        <f>SUM(AA25:AA25)+SUM(AA28:AA36)</f>
        <v>1366022</v>
      </c>
    </row>
    <row r="38" spans="1:28" s="31" customFormat="1" ht="18.95" customHeight="1" thickTop="1" x14ac:dyDescent="0.5">
      <c r="C38" s="32">
        <f>SUM(C25-BS!F83)</f>
        <v>0</v>
      </c>
      <c r="D38" s="33"/>
      <c r="E38" s="32">
        <f>SUM(E25-BS!F84)</f>
        <v>0</v>
      </c>
      <c r="F38" s="33"/>
      <c r="G38" s="32">
        <f>SUM(G25-BS!F85)</f>
        <v>0</v>
      </c>
      <c r="H38" s="33"/>
      <c r="I38" s="32">
        <f>SUM(I25-BS!F87)</f>
        <v>0</v>
      </c>
      <c r="J38" s="33"/>
      <c r="K38" s="32">
        <f>SUM(K25-BS!F88)</f>
        <v>0</v>
      </c>
      <c r="L38" s="33"/>
      <c r="M38" s="33"/>
      <c r="N38" s="33"/>
      <c r="O38" s="33"/>
      <c r="P38" s="33"/>
      <c r="Q38" s="33"/>
      <c r="R38" s="33"/>
      <c r="S38" s="33"/>
      <c r="T38" s="33"/>
      <c r="U38" s="32">
        <f>SUM(U25-BS!F89)</f>
        <v>0</v>
      </c>
      <c r="V38" s="33"/>
      <c r="W38" s="32">
        <f>SUM(W25-BS!F90)</f>
        <v>0</v>
      </c>
      <c r="X38" s="33"/>
      <c r="Y38" s="32">
        <f>SUM(Y25-BS!F92)</f>
        <v>0</v>
      </c>
      <c r="Z38" s="33"/>
      <c r="AA38" s="32">
        <f>SUM(AA25-BS!F93)</f>
        <v>0</v>
      </c>
    </row>
    <row r="39" spans="1:28" ht="18.95" customHeight="1" x14ac:dyDescent="0.5">
      <c r="C39" s="32">
        <f>SUM(C37-BS!D83)</f>
        <v>0</v>
      </c>
      <c r="D39" s="33"/>
      <c r="E39" s="32">
        <f>E37-BS!D84</f>
        <v>0</v>
      </c>
      <c r="F39" s="33"/>
      <c r="G39" s="32">
        <f>G37-BS!D85</f>
        <v>0</v>
      </c>
      <c r="H39" s="33"/>
      <c r="I39" s="32">
        <f>I37-BS!D87</f>
        <v>0</v>
      </c>
      <c r="J39" s="33"/>
      <c r="K39" s="32">
        <f>K37-BS!D88</f>
        <v>0</v>
      </c>
      <c r="L39" s="33"/>
      <c r="M39" s="33"/>
      <c r="N39" s="33"/>
      <c r="O39" s="33"/>
      <c r="P39" s="33"/>
      <c r="Q39" s="33"/>
      <c r="R39" s="33"/>
      <c r="S39" s="33"/>
      <c r="T39" s="33"/>
      <c r="U39" s="33">
        <f>U37-BS!D89</f>
        <v>0</v>
      </c>
      <c r="V39" s="33"/>
      <c r="W39" s="31">
        <f>W37-BS!D90</f>
        <v>0</v>
      </c>
      <c r="X39" s="33"/>
      <c r="Y39" s="33">
        <f>Y37-BS!D92</f>
        <v>0</v>
      </c>
      <c r="Z39" s="33"/>
      <c r="AA39" s="33">
        <f>AA37-BS!D93</f>
        <v>0</v>
      </c>
      <c r="AB39" s="31"/>
    </row>
    <row r="40" spans="1:28" ht="18.95" customHeight="1" x14ac:dyDescent="0.5">
      <c r="A40" s="15" t="s">
        <v>37</v>
      </c>
      <c r="C40" s="34"/>
      <c r="E40" s="34"/>
      <c r="G40" s="34"/>
      <c r="I40" s="34"/>
      <c r="K40" s="34"/>
      <c r="M40" s="34"/>
      <c r="O40" s="34"/>
      <c r="Q40" s="34"/>
      <c r="U40" s="34"/>
      <c r="Y40" s="34"/>
      <c r="AA40" s="34"/>
    </row>
    <row r="41" spans="1:28" ht="18.95" customHeight="1" x14ac:dyDescent="0.5">
      <c r="C41" s="33"/>
      <c r="D41" s="35"/>
      <c r="E41" s="33"/>
      <c r="F41" s="35"/>
      <c r="G41" s="35"/>
      <c r="H41" s="35"/>
      <c r="I41" s="35"/>
      <c r="J41" s="35"/>
      <c r="K41" s="33"/>
      <c r="L41" s="35"/>
      <c r="M41" s="35"/>
      <c r="N41" s="35"/>
      <c r="O41" s="33"/>
      <c r="P41" s="35"/>
      <c r="Q41" s="35"/>
      <c r="R41" s="35"/>
      <c r="S41" s="35"/>
      <c r="T41" s="35"/>
      <c r="U41" s="35"/>
      <c r="V41" s="35"/>
      <c r="W41" s="35"/>
      <c r="X41" s="35"/>
      <c r="Y41" s="33"/>
      <c r="Z41" s="35"/>
      <c r="AA41" s="33"/>
    </row>
    <row r="43" spans="1:28" ht="18.95" customHeight="1" x14ac:dyDescent="0.5">
      <c r="K43" s="16"/>
    </row>
    <row r="44" spans="1:28" ht="18.95" customHeight="1" x14ac:dyDescent="0.5">
      <c r="K44" s="16"/>
    </row>
  </sheetData>
  <mergeCells count="5">
    <mergeCell ref="E1:G1"/>
    <mergeCell ref="C6:AA6"/>
    <mergeCell ref="C7:W7"/>
    <mergeCell ref="M8:U8"/>
    <mergeCell ref="M9:Q9"/>
  </mergeCells>
  <printOptions horizontalCentered="1"/>
  <pageMargins left="0.39370078740157483" right="0.19685039370078741" top="0.96" bottom="0.19685039370078741" header="0.19685039370078741" footer="0.19685039370078741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3FC76-2E37-4CA0-8F60-E1507D7DDCC4}">
  <dimension ref="A1:IS29"/>
  <sheetViews>
    <sheetView showGridLines="0" view="pageBreakPreview" zoomScale="104" zoomScaleNormal="70" zoomScaleSheetLayoutView="115" workbookViewId="0">
      <selection activeCell="C23" sqref="C23"/>
    </sheetView>
  </sheetViews>
  <sheetFormatPr defaultColWidth="9.140625" defaultRowHeight="18.95" customHeight="1" x14ac:dyDescent="0.5"/>
  <cols>
    <col min="1" max="1" width="36.42578125" style="41" customWidth="1"/>
    <col min="2" max="2" width="1.7109375" style="41" customWidth="1"/>
    <col min="3" max="3" width="12.7109375" style="41" customWidth="1"/>
    <col min="4" max="4" width="1.7109375" style="41" customWidth="1"/>
    <col min="5" max="5" width="12.7109375" style="41" customWidth="1"/>
    <col min="6" max="6" width="1.7109375" style="41" customWidth="1"/>
    <col min="7" max="7" width="14.140625" style="41" bestFit="1" customWidth="1"/>
    <col min="8" max="8" width="1.7109375" style="41" customWidth="1"/>
    <col min="9" max="9" width="12.7109375" style="41" customWidth="1"/>
    <col min="10" max="10" width="1.7109375" style="41" customWidth="1"/>
    <col min="11" max="11" width="13.140625" style="41" customWidth="1"/>
    <col min="12" max="12" width="1.7109375" style="41" customWidth="1"/>
    <col min="13" max="13" width="12.7109375" style="41" customWidth="1"/>
    <col min="14" max="14" width="1.7109375" style="41" customWidth="1"/>
    <col min="15" max="15" width="10.7109375" style="41" customWidth="1"/>
    <col min="16" max="16" width="11.140625" style="41" bestFit="1" customWidth="1"/>
    <col min="17" max="17" width="9.85546875" style="41" bestFit="1" customWidth="1"/>
    <col min="18" max="18" width="9.5703125" style="41" bestFit="1" customWidth="1"/>
    <col min="19" max="253" width="9.140625" style="41"/>
    <col min="254" max="16384" width="9.140625" style="36"/>
  </cols>
  <sheetData>
    <row r="1" spans="1:253" ht="18.95" customHeight="1" x14ac:dyDescent="0.5">
      <c r="A1" s="36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8" t="s">
        <v>124</v>
      </c>
      <c r="N1" s="37"/>
      <c r="O1" s="37"/>
      <c r="P1" s="37"/>
      <c r="Q1" s="37"/>
      <c r="R1" s="37"/>
      <c r="S1" s="37"/>
      <c r="T1" s="37"/>
      <c r="U1" s="37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  <c r="IQ1" s="39"/>
      <c r="IR1" s="39"/>
      <c r="IS1" s="39"/>
    </row>
    <row r="2" spans="1:253" ht="18.95" customHeight="1" x14ac:dyDescent="0.5">
      <c r="A2" s="39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8"/>
      <c r="N2" s="37"/>
      <c r="O2" s="37"/>
      <c r="P2" s="37"/>
      <c r="Q2" s="37"/>
      <c r="R2" s="37"/>
      <c r="S2" s="37"/>
      <c r="T2" s="37"/>
      <c r="U2" s="37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  <c r="IR2" s="39"/>
      <c r="IS2" s="39"/>
    </row>
    <row r="3" spans="1:253" s="40" customFormat="1" ht="18.95" customHeight="1" x14ac:dyDescent="0.5">
      <c r="A3" s="39" t="s">
        <v>165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  <c r="HX3" s="39"/>
      <c r="HY3" s="39"/>
      <c r="HZ3" s="39"/>
      <c r="IA3" s="39"/>
      <c r="IB3" s="39"/>
      <c r="IC3" s="39"/>
      <c r="ID3" s="39"/>
      <c r="IE3" s="39"/>
      <c r="IF3" s="39"/>
      <c r="IG3" s="39"/>
      <c r="IH3" s="39"/>
      <c r="II3" s="39"/>
      <c r="IJ3" s="39"/>
      <c r="IK3" s="39"/>
      <c r="IL3" s="39"/>
      <c r="IM3" s="39"/>
      <c r="IN3" s="39"/>
      <c r="IO3" s="39"/>
      <c r="IP3" s="39"/>
      <c r="IQ3" s="39"/>
      <c r="IR3" s="39"/>
      <c r="IS3" s="39"/>
    </row>
    <row r="4" spans="1:253" s="40" customFormat="1" ht="18.95" customHeight="1" x14ac:dyDescent="0.5">
      <c r="A4" s="39" t="s">
        <v>119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  <c r="IS4" s="39"/>
    </row>
    <row r="5" spans="1:253" s="40" customFormat="1" ht="18.95" customHeight="1" x14ac:dyDescent="0.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2" t="s">
        <v>3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  <c r="IS5" s="41"/>
    </row>
    <row r="6" spans="1:253" ht="18.95" customHeight="1" x14ac:dyDescent="0.5">
      <c r="C6" s="148" t="s">
        <v>5</v>
      </c>
      <c r="D6" s="148"/>
      <c r="E6" s="148"/>
      <c r="F6" s="148"/>
      <c r="G6" s="148"/>
      <c r="H6" s="148"/>
      <c r="I6" s="148"/>
      <c r="J6" s="148"/>
      <c r="K6" s="148"/>
      <c r="L6" s="148"/>
      <c r="M6" s="148"/>
    </row>
    <row r="7" spans="1:253" ht="18.95" customHeight="1" x14ac:dyDescent="0.5">
      <c r="C7" s="37"/>
      <c r="D7" s="37"/>
      <c r="E7" s="37"/>
      <c r="F7" s="37"/>
      <c r="G7" s="37"/>
      <c r="H7" s="37"/>
      <c r="I7" s="37"/>
      <c r="J7" s="37"/>
      <c r="K7" s="43" t="s">
        <v>166</v>
      </c>
      <c r="L7" s="37"/>
      <c r="M7" s="37"/>
    </row>
    <row r="8" spans="1:253" ht="18.95" customHeight="1" x14ac:dyDescent="0.5">
      <c r="C8" s="43"/>
      <c r="D8" s="43"/>
      <c r="E8" s="43"/>
      <c r="F8" s="43"/>
      <c r="G8" s="43"/>
      <c r="H8" s="43"/>
      <c r="I8" s="43"/>
      <c r="J8" s="43"/>
      <c r="K8" s="43" t="s">
        <v>59</v>
      </c>
      <c r="L8" s="43"/>
      <c r="M8" s="43"/>
    </row>
    <row r="9" spans="1:253" ht="18.95" customHeight="1" x14ac:dyDescent="0.5">
      <c r="C9" s="43"/>
      <c r="D9" s="43"/>
      <c r="E9" s="43"/>
      <c r="F9" s="43"/>
      <c r="G9" s="43"/>
      <c r="H9" s="43"/>
      <c r="I9" s="43"/>
      <c r="J9" s="43"/>
      <c r="K9" s="44" t="s">
        <v>167</v>
      </c>
      <c r="M9" s="43"/>
      <c r="Q9" s="45"/>
      <c r="R9" s="45"/>
    </row>
    <row r="10" spans="1:253" ht="18.95" customHeight="1" x14ac:dyDescent="0.5">
      <c r="C10" s="43"/>
      <c r="D10" s="43"/>
      <c r="E10" s="43"/>
      <c r="F10" s="43"/>
      <c r="G10" s="43"/>
      <c r="H10" s="43"/>
      <c r="I10" s="43"/>
      <c r="J10" s="43"/>
      <c r="K10" s="46" t="s">
        <v>168</v>
      </c>
      <c r="L10" s="43"/>
      <c r="M10" s="43"/>
    </row>
    <row r="11" spans="1:253" ht="18.95" customHeight="1" x14ac:dyDescent="0.5">
      <c r="A11" s="43"/>
      <c r="B11" s="43"/>
      <c r="C11" s="43" t="s">
        <v>135</v>
      </c>
      <c r="D11" s="43"/>
      <c r="E11" s="43" t="s">
        <v>136</v>
      </c>
      <c r="F11" s="43"/>
      <c r="G11" s="46"/>
      <c r="H11" s="46" t="s">
        <v>68</v>
      </c>
      <c r="I11" s="46"/>
      <c r="J11" s="43"/>
      <c r="K11" s="43" t="s">
        <v>169</v>
      </c>
      <c r="L11" s="43"/>
      <c r="M11" s="43" t="s">
        <v>142</v>
      </c>
      <c r="N11" s="43"/>
      <c r="O11" s="43"/>
      <c r="P11" s="43"/>
      <c r="Q11" s="47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  <c r="IS11" s="43"/>
    </row>
    <row r="12" spans="1:253" s="5" customFormat="1" ht="18.95" customHeight="1" x14ac:dyDescent="0.5">
      <c r="A12" s="43"/>
      <c r="B12" s="43"/>
      <c r="C12" s="46" t="s">
        <v>143</v>
      </c>
      <c r="D12" s="43"/>
      <c r="E12" s="46" t="s">
        <v>144</v>
      </c>
      <c r="F12" s="43"/>
      <c r="G12" s="46" t="s">
        <v>146</v>
      </c>
      <c r="H12" s="43"/>
      <c r="I12" s="46" t="s">
        <v>147</v>
      </c>
      <c r="J12" s="43"/>
      <c r="K12" s="46" t="s">
        <v>170</v>
      </c>
      <c r="L12" s="43"/>
      <c r="M12" s="46" t="s">
        <v>153</v>
      </c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43"/>
      <c r="FG12" s="43"/>
      <c r="FH12" s="43"/>
      <c r="FI12" s="43"/>
      <c r="FJ12" s="43"/>
      <c r="FK12" s="43"/>
      <c r="FL12" s="43"/>
      <c r="FM12" s="43"/>
      <c r="FN12" s="43"/>
      <c r="FO12" s="43"/>
      <c r="FP12" s="43"/>
      <c r="FQ12" s="43"/>
      <c r="FR12" s="43"/>
      <c r="FS12" s="43"/>
      <c r="FT12" s="43"/>
      <c r="FU12" s="43"/>
      <c r="FV12" s="43"/>
      <c r="FW12" s="43"/>
      <c r="FX12" s="43"/>
      <c r="FY12" s="43"/>
      <c r="FZ12" s="43"/>
      <c r="GA12" s="43"/>
      <c r="GB12" s="43"/>
      <c r="GC12" s="43"/>
      <c r="GD12" s="43"/>
      <c r="GE12" s="43"/>
      <c r="GF12" s="43"/>
      <c r="GG12" s="43"/>
      <c r="GH12" s="43"/>
      <c r="GI12" s="43"/>
      <c r="GJ12" s="43"/>
      <c r="GK12" s="43"/>
      <c r="GL12" s="43"/>
      <c r="GM12" s="43"/>
      <c r="GN12" s="43"/>
      <c r="GO12" s="43"/>
      <c r="GP12" s="43"/>
      <c r="GQ12" s="43"/>
      <c r="GR12" s="43"/>
      <c r="GS12" s="43"/>
      <c r="GT12" s="43"/>
      <c r="GU12" s="43"/>
      <c r="GV12" s="43"/>
      <c r="GW12" s="43"/>
      <c r="GX12" s="43"/>
      <c r="GY12" s="43"/>
      <c r="GZ12" s="43"/>
      <c r="HA12" s="43"/>
      <c r="HB12" s="43"/>
      <c r="HC12" s="43"/>
      <c r="HD12" s="43"/>
      <c r="HE12" s="43"/>
      <c r="HF12" s="43"/>
      <c r="HG12" s="43"/>
      <c r="HH12" s="43"/>
      <c r="HI12" s="43"/>
      <c r="HJ12" s="43"/>
      <c r="HK12" s="43"/>
      <c r="HL12" s="43"/>
      <c r="HM12" s="43"/>
      <c r="HN12" s="43"/>
      <c r="HO12" s="43"/>
      <c r="HP12" s="43"/>
      <c r="HQ12" s="43"/>
      <c r="HR12" s="43"/>
      <c r="HS12" s="43"/>
      <c r="HT12" s="43"/>
      <c r="HU12" s="43"/>
      <c r="HV12" s="43"/>
      <c r="HW12" s="43"/>
      <c r="HX12" s="43"/>
      <c r="HY12" s="43"/>
      <c r="HZ12" s="43"/>
      <c r="IA12" s="43"/>
      <c r="IB12" s="43"/>
      <c r="IC12" s="43"/>
      <c r="ID12" s="43"/>
      <c r="IE12" s="43"/>
      <c r="IF12" s="43"/>
      <c r="IG12" s="43"/>
      <c r="IH12" s="43"/>
      <c r="II12" s="43"/>
      <c r="IJ12" s="43"/>
      <c r="IK12" s="43"/>
      <c r="IL12" s="43"/>
      <c r="IM12" s="43"/>
      <c r="IN12" s="43"/>
      <c r="IO12" s="43"/>
      <c r="IP12" s="43"/>
      <c r="IQ12" s="43"/>
      <c r="IR12" s="43"/>
      <c r="IS12" s="43"/>
    </row>
    <row r="13" spans="1:253" s="5" customFormat="1" ht="18.95" customHeight="1" x14ac:dyDescent="0.5">
      <c r="A13" s="39" t="s">
        <v>154</v>
      </c>
      <c r="B13" s="41"/>
      <c r="C13" s="45">
        <v>323400</v>
      </c>
      <c r="D13" s="45"/>
      <c r="E13" s="45">
        <v>50281</v>
      </c>
      <c r="F13" s="45"/>
      <c r="G13" s="45">
        <v>32340</v>
      </c>
      <c r="H13" s="45"/>
      <c r="I13" s="45">
        <v>465897</v>
      </c>
      <c r="J13" s="45"/>
      <c r="K13" s="45">
        <v>135404</v>
      </c>
      <c r="L13" s="45"/>
      <c r="M13" s="45">
        <v>1007322</v>
      </c>
      <c r="N13" s="41"/>
      <c r="O13" s="37"/>
      <c r="P13" s="48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  <c r="IL13" s="41"/>
      <c r="IM13" s="41"/>
      <c r="IN13" s="41"/>
      <c r="IO13" s="41"/>
      <c r="IP13" s="41"/>
      <c r="IQ13" s="41"/>
      <c r="IR13" s="41"/>
      <c r="IS13" s="41"/>
    </row>
    <row r="14" spans="1:253" s="5" customFormat="1" ht="18.95" customHeight="1" x14ac:dyDescent="0.5">
      <c r="A14" s="41" t="s">
        <v>103</v>
      </c>
      <c r="B14" s="41"/>
      <c r="C14" s="49">
        <v>0</v>
      </c>
      <c r="D14" s="45"/>
      <c r="E14" s="49">
        <v>0</v>
      </c>
      <c r="F14" s="45"/>
      <c r="G14" s="49">
        <v>0</v>
      </c>
      <c r="H14" s="45"/>
      <c r="I14" s="49">
        <f>SUM(PL!K102)</f>
        <v>44569</v>
      </c>
      <c r="J14" s="45"/>
      <c r="K14" s="49">
        <v>0</v>
      </c>
      <c r="L14" s="45"/>
      <c r="M14" s="49">
        <f>SUM(C14:K14)</f>
        <v>44569</v>
      </c>
      <c r="N14" s="41"/>
      <c r="O14" s="37"/>
      <c r="P14" s="48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  <c r="IL14" s="41"/>
      <c r="IM14" s="41"/>
      <c r="IN14" s="41"/>
      <c r="IO14" s="41"/>
      <c r="IP14" s="41"/>
      <c r="IQ14" s="41"/>
      <c r="IR14" s="41"/>
      <c r="IS14" s="41"/>
    </row>
    <row r="15" spans="1:253" s="5" customFormat="1" ht="18.95" customHeight="1" x14ac:dyDescent="0.5">
      <c r="A15" s="41" t="s">
        <v>157</v>
      </c>
      <c r="B15" s="50"/>
      <c r="C15" s="51">
        <f>SUM(C14:C14)</f>
        <v>0</v>
      </c>
      <c r="D15" s="51"/>
      <c r="E15" s="51">
        <f>SUM(E14:E14)</f>
        <v>0</v>
      </c>
      <c r="F15" s="51"/>
      <c r="G15" s="51">
        <f>SUM(G14:G14)</f>
        <v>0</v>
      </c>
      <c r="H15" s="45"/>
      <c r="I15" s="45">
        <f>SUM(I14:I14)</f>
        <v>44569</v>
      </c>
      <c r="J15" s="51"/>
      <c r="K15" s="51">
        <f>SUM(K14:K14)</f>
        <v>0</v>
      </c>
      <c r="L15" s="51"/>
      <c r="M15" s="45">
        <f>SUM(M14:M14)</f>
        <v>44569</v>
      </c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  <c r="IL15" s="41"/>
      <c r="IM15" s="41"/>
      <c r="IN15" s="41"/>
      <c r="IO15" s="41"/>
      <c r="IP15" s="41"/>
      <c r="IQ15" s="41"/>
      <c r="IR15" s="41"/>
      <c r="IS15" s="41"/>
    </row>
    <row r="16" spans="1:253" s="5" customFormat="1" ht="18.95" customHeight="1" x14ac:dyDescent="0.5">
      <c r="A16" s="41" t="s">
        <v>158</v>
      </c>
      <c r="B16" s="50"/>
      <c r="C16" s="51">
        <v>0</v>
      </c>
      <c r="D16" s="51"/>
      <c r="E16" s="51">
        <v>0</v>
      </c>
      <c r="F16" s="51"/>
      <c r="G16" s="51">
        <v>0</v>
      </c>
      <c r="H16" s="45"/>
      <c r="I16" s="45">
        <v>-32340</v>
      </c>
      <c r="J16" s="51"/>
      <c r="K16" s="51">
        <v>0</v>
      </c>
      <c r="L16" s="51"/>
      <c r="M16" s="49">
        <f>SUM(C16:K16)</f>
        <v>-32340</v>
      </c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  <c r="IL16" s="41"/>
      <c r="IM16" s="41"/>
      <c r="IN16" s="41"/>
      <c r="IO16" s="41"/>
      <c r="IP16" s="41"/>
      <c r="IQ16" s="41"/>
      <c r="IR16" s="41"/>
      <c r="IS16" s="41"/>
    </row>
    <row r="17" spans="1:253" s="5" customFormat="1" ht="18.95" customHeight="1" thickBot="1" x14ac:dyDescent="0.55000000000000004">
      <c r="A17" s="39" t="s">
        <v>162</v>
      </c>
      <c r="B17" s="50"/>
      <c r="C17" s="52">
        <f>SUM(C13,C15:C16)</f>
        <v>323400</v>
      </c>
      <c r="D17" s="45"/>
      <c r="E17" s="52">
        <f>SUM(E13,E15:E16)</f>
        <v>50281</v>
      </c>
      <c r="F17" s="45"/>
      <c r="G17" s="52">
        <f>SUM(G13,G15:G16)</f>
        <v>32340</v>
      </c>
      <c r="H17" s="45"/>
      <c r="I17" s="52">
        <f>SUM(I13,I15:I16)</f>
        <v>478126</v>
      </c>
      <c r="J17" s="45"/>
      <c r="K17" s="52">
        <f>SUM(K13,K15:K16)</f>
        <v>135404</v>
      </c>
      <c r="L17" s="45"/>
      <c r="M17" s="52">
        <f>SUM(M13,M15:M16)</f>
        <v>1019551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  <c r="IL17" s="41"/>
      <c r="IM17" s="41"/>
      <c r="IN17" s="41"/>
      <c r="IO17" s="41"/>
      <c r="IP17" s="41"/>
      <c r="IQ17" s="41"/>
      <c r="IR17" s="41"/>
      <c r="IS17" s="41"/>
    </row>
    <row r="18" spans="1:253" ht="18.95" customHeight="1" thickTop="1" x14ac:dyDescent="0.5">
      <c r="A18" s="39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O18" s="37"/>
      <c r="P18" s="53"/>
    </row>
    <row r="19" spans="1:253" ht="18.95" customHeight="1" x14ac:dyDescent="0.5">
      <c r="A19" s="39" t="s">
        <v>163</v>
      </c>
      <c r="C19" s="45">
        <v>323400</v>
      </c>
      <c r="D19" s="45"/>
      <c r="E19" s="45">
        <v>50281</v>
      </c>
      <c r="F19" s="45"/>
      <c r="G19" s="45">
        <v>32340</v>
      </c>
      <c r="H19" s="45"/>
      <c r="I19" s="45">
        <v>537031</v>
      </c>
      <c r="J19" s="45"/>
      <c r="K19" s="45">
        <v>135404</v>
      </c>
      <c r="L19" s="45"/>
      <c r="M19" s="45">
        <f>SUM(C19:K19)</f>
        <v>1078456</v>
      </c>
      <c r="O19" s="37"/>
      <c r="P19" s="53"/>
    </row>
    <row r="20" spans="1:253" ht="18.95" customHeight="1" x14ac:dyDescent="0.5">
      <c r="A20" s="41" t="s">
        <v>103</v>
      </c>
      <c r="C20" s="49">
        <v>0</v>
      </c>
      <c r="D20" s="45"/>
      <c r="E20" s="49">
        <v>0</v>
      </c>
      <c r="F20" s="45"/>
      <c r="G20" s="49">
        <v>0</v>
      </c>
      <c r="H20" s="45"/>
      <c r="I20" s="49">
        <f>SUM(PL!I102)</f>
        <v>62523</v>
      </c>
      <c r="J20" s="45"/>
      <c r="K20" s="49">
        <v>0</v>
      </c>
      <c r="L20" s="45"/>
      <c r="M20" s="49">
        <f>SUM(C20:K20)</f>
        <v>62523</v>
      </c>
      <c r="O20" s="37"/>
      <c r="P20" s="53"/>
    </row>
    <row r="21" spans="1:253" ht="18.95" customHeight="1" x14ac:dyDescent="0.5">
      <c r="A21" s="41" t="s">
        <v>157</v>
      </c>
      <c r="C21" s="51">
        <f>SUM(C20:C20)</f>
        <v>0</v>
      </c>
      <c r="D21" s="51"/>
      <c r="E21" s="51">
        <f>SUM(E20:E20)</f>
        <v>0</v>
      </c>
      <c r="F21" s="51"/>
      <c r="G21" s="51">
        <f>SUM(G20:G20)</f>
        <v>0</v>
      </c>
      <c r="H21" s="45"/>
      <c r="I21" s="45">
        <f>SUM(I20:I20)</f>
        <v>62523</v>
      </c>
      <c r="J21" s="51"/>
      <c r="K21" s="51">
        <f>SUM(K20:K20)</f>
        <v>0</v>
      </c>
      <c r="L21" s="51"/>
      <c r="M21" s="45">
        <f>SUM(M20:M20)</f>
        <v>62523</v>
      </c>
      <c r="O21" s="37"/>
      <c r="P21" s="54"/>
    </row>
    <row r="22" spans="1:253" ht="18.95" customHeight="1" x14ac:dyDescent="0.5">
      <c r="A22" s="41" t="str">
        <f>A16</f>
        <v>เงินปันผลจ่าย (หมายเหตุ 16)</v>
      </c>
      <c r="C22" s="51">
        <v>0</v>
      </c>
      <c r="D22" s="51"/>
      <c r="E22" s="51">
        <v>0</v>
      </c>
      <c r="F22" s="51"/>
      <c r="G22" s="51">
        <v>0</v>
      </c>
      <c r="H22" s="45"/>
      <c r="I22" s="45">
        <v>-64676</v>
      </c>
      <c r="J22" s="51"/>
      <c r="K22" s="51">
        <v>0</v>
      </c>
      <c r="L22" s="51"/>
      <c r="M22" s="45">
        <f>SUM(C22:K22)</f>
        <v>-64676</v>
      </c>
      <c r="O22" s="37"/>
      <c r="P22" s="54"/>
    </row>
    <row r="23" spans="1:253" ht="18.95" customHeight="1" thickBot="1" x14ac:dyDescent="0.55000000000000004">
      <c r="A23" s="39" t="s">
        <v>164</v>
      </c>
      <c r="C23" s="52">
        <f>C19+C21</f>
        <v>323400</v>
      </c>
      <c r="D23" s="45"/>
      <c r="E23" s="52">
        <f>E19+E21</f>
        <v>50281</v>
      </c>
      <c r="F23" s="45"/>
      <c r="G23" s="52">
        <f>G19+G21</f>
        <v>32340</v>
      </c>
      <c r="H23" s="45"/>
      <c r="I23" s="52">
        <f>SUM(I19,I21:I22)</f>
        <v>534878</v>
      </c>
      <c r="J23" s="45"/>
      <c r="K23" s="52">
        <f>SUM(K19:K19)+K21</f>
        <v>135404</v>
      </c>
      <c r="L23" s="45"/>
      <c r="M23" s="52">
        <f>SUM(M19,M21:M22)</f>
        <v>1076303</v>
      </c>
      <c r="O23" s="37"/>
      <c r="P23" s="53"/>
    </row>
    <row r="24" spans="1:253" ht="18.95" customHeight="1" thickTop="1" x14ac:dyDescent="0.5">
      <c r="C24" s="55">
        <f>SUM(C19-BS!J83)</f>
        <v>0</v>
      </c>
      <c r="D24" s="56"/>
      <c r="E24" s="57">
        <f>SUM(E19-BS!J84)</f>
        <v>0</v>
      </c>
      <c r="F24" s="58"/>
      <c r="G24" s="57">
        <f>+G19-BS!J87</f>
        <v>0</v>
      </c>
      <c r="H24" s="58"/>
      <c r="I24" s="57">
        <f>+I19-BS!J88</f>
        <v>0</v>
      </c>
      <c r="J24" s="58"/>
      <c r="K24" s="57">
        <f>+K19-BS!J89</f>
        <v>0</v>
      </c>
      <c r="L24" s="58"/>
      <c r="M24" s="57">
        <f>+M19-BS!J90</f>
        <v>0</v>
      </c>
    </row>
    <row r="25" spans="1:253" ht="18.95" customHeight="1" x14ac:dyDescent="0.5">
      <c r="C25" s="55">
        <f>SUM(C23-BS!H83)</f>
        <v>0</v>
      </c>
      <c r="D25" s="56"/>
      <c r="E25" s="55">
        <f>+E23-BS!H84</f>
        <v>0</v>
      </c>
      <c r="F25" s="56"/>
      <c r="G25" s="56">
        <f>+G23-BS!H87</f>
        <v>0</v>
      </c>
      <c r="H25" s="56"/>
      <c r="I25" s="55">
        <f>+I23-BS!H88</f>
        <v>0</v>
      </c>
      <c r="J25" s="56"/>
      <c r="K25" s="55">
        <f>+K23-BS!H89</f>
        <v>0</v>
      </c>
      <c r="L25" s="56"/>
      <c r="M25" s="55">
        <f>+M23-BS!H90</f>
        <v>0</v>
      </c>
    </row>
    <row r="26" spans="1:253" ht="18.95" customHeight="1" x14ac:dyDescent="0.5">
      <c r="A26" s="41" t="s">
        <v>37</v>
      </c>
    </row>
    <row r="29" spans="1:253" ht="18.95" customHeight="1" x14ac:dyDescent="0.5">
      <c r="A29" s="53"/>
    </row>
  </sheetData>
  <mergeCells count="1">
    <mergeCell ref="C6:M6"/>
  </mergeCells>
  <pageMargins left="0.98425196850393704" right="0.39370078740157483" top="0.78740157480314965" bottom="0.39370078740157483" header="0.19685039370078741" footer="0.19685039370078741"/>
  <pageSetup paperSize="9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C13B7-2A97-4BF7-BC18-5FD8036EF261}">
  <dimension ref="A1:U106"/>
  <sheetViews>
    <sheetView showGridLines="0" tabSelected="1" view="pageBreakPreview" topLeftCell="A37" zoomScale="85" zoomScaleNormal="115" zoomScaleSheetLayoutView="85" workbookViewId="0">
      <selection activeCell="A48" sqref="A48"/>
    </sheetView>
  </sheetViews>
  <sheetFormatPr defaultColWidth="9.140625" defaultRowHeight="19.7" customHeight="1" x14ac:dyDescent="0.5"/>
  <cols>
    <col min="1" max="1" width="45.85546875" style="106" customWidth="1"/>
    <col min="2" max="2" width="9.85546875" style="106" customWidth="1"/>
    <col min="3" max="3" width="9.5703125" style="106" customWidth="1"/>
    <col min="4" max="4" width="1.7109375" style="106" customWidth="1"/>
    <col min="5" max="5" width="13.7109375" style="106" customWidth="1"/>
    <col min="6" max="6" width="1.7109375" style="106" customWidth="1"/>
    <col min="7" max="7" width="13.7109375" style="106" customWidth="1"/>
    <col min="8" max="8" width="1.7109375" style="106" customWidth="1"/>
    <col min="9" max="9" width="13.7109375" style="106" customWidth="1"/>
    <col min="10" max="10" width="1.7109375" style="106" customWidth="1"/>
    <col min="11" max="11" width="13.7109375" style="106" customWidth="1"/>
    <col min="12" max="12" width="25.7109375" style="108" bestFit="1" customWidth="1"/>
    <col min="13" max="13" width="18.28515625" style="107" customWidth="1"/>
    <col min="14" max="14" width="47.85546875" style="107" bestFit="1" customWidth="1"/>
    <col min="15" max="15" width="14.42578125" style="109" customWidth="1"/>
    <col min="16" max="16" width="12.42578125" style="109" customWidth="1"/>
    <col min="17" max="17" width="10.140625" style="106" bestFit="1" customWidth="1"/>
    <col min="18" max="19" width="9.140625" style="106"/>
    <col min="20" max="21" width="10.140625" style="106" bestFit="1" customWidth="1"/>
    <col min="22" max="16384" width="9.140625" style="106"/>
  </cols>
  <sheetData>
    <row r="1" spans="1:19" ht="19.7" customHeight="1" x14ac:dyDescent="0.5">
      <c r="K1" s="107" t="s">
        <v>78</v>
      </c>
    </row>
    <row r="2" spans="1:19" s="110" customFormat="1" ht="19.7" customHeight="1" x14ac:dyDescent="0.5">
      <c r="A2" s="110" t="s">
        <v>0</v>
      </c>
      <c r="L2" s="111"/>
      <c r="M2" s="112"/>
      <c r="N2" s="112"/>
      <c r="O2" s="109"/>
      <c r="P2" s="109"/>
      <c r="Q2" s="106"/>
      <c r="R2" s="106"/>
      <c r="S2" s="106"/>
    </row>
    <row r="3" spans="1:19" s="110" customFormat="1" ht="19.7" customHeight="1" x14ac:dyDescent="0.5">
      <c r="A3" s="110" t="s">
        <v>171</v>
      </c>
      <c r="L3" s="111"/>
      <c r="M3" s="112"/>
      <c r="N3" s="112"/>
      <c r="O3" s="109"/>
      <c r="P3" s="109"/>
      <c r="Q3" s="106"/>
      <c r="R3" s="106"/>
      <c r="S3" s="106"/>
    </row>
    <row r="4" spans="1:19" s="110" customFormat="1" ht="19.7" customHeight="1" x14ac:dyDescent="0.5">
      <c r="A4" s="110" t="s">
        <v>119</v>
      </c>
      <c r="L4" s="111"/>
      <c r="M4" s="112"/>
      <c r="N4" s="112"/>
      <c r="O4" s="109"/>
      <c r="P4" s="109"/>
      <c r="Q4" s="106"/>
      <c r="R4" s="106"/>
      <c r="S4" s="106"/>
    </row>
    <row r="5" spans="1:19" ht="19.7" customHeight="1" x14ac:dyDescent="0.5">
      <c r="D5" s="113"/>
      <c r="K5" s="107" t="s">
        <v>3</v>
      </c>
    </row>
    <row r="6" spans="1:19" s="110" customFormat="1" ht="19.7" customHeight="1" x14ac:dyDescent="0.5">
      <c r="E6" s="114"/>
      <c r="F6" s="114" t="s">
        <v>4</v>
      </c>
      <c r="G6" s="114"/>
      <c r="H6" s="115"/>
      <c r="I6" s="114"/>
      <c r="J6" s="114" t="s">
        <v>5</v>
      </c>
      <c r="K6" s="114"/>
      <c r="L6" s="111"/>
      <c r="M6" s="112"/>
      <c r="N6" s="107"/>
      <c r="O6" s="116"/>
      <c r="P6" s="116"/>
      <c r="Q6" s="106"/>
      <c r="R6" s="106"/>
      <c r="S6" s="106"/>
    </row>
    <row r="7" spans="1:19" ht="19.7" customHeight="1" x14ac:dyDescent="0.5">
      <c r="E7" s="117">
        <v>2567</v>
      </c>
      <c r="F7" s="118"/>
      <c r="G7" s="117">
        <v>2566</v>
      </c>
      <c r="H7" s="119"/>
      <c r="I7" s="117">
        <v>2567</v>
      </c>
      <c r="J7" s="118"/>
      <c r="K7" s="117">
        <v>2566</v>
      </c>
      <c r="L7" s="120"/>
      <c r="M7" s="121"/>
    </row>
    <row r="8" spans="1:19" ht="19.7" customHeight="1" x14ac:dyDescent="0.5">
      <c r="A8" s="110" t="s">
        <v>172</v>
      </c>
      <c r="B8" s="110"/>
      <c r="C8" s="110"/>
    </row>
    <row r="9" spans="1:19" ht="19.7" customHeight="1" x14ac:dyDescent="0.5">
      <c r="A9" s="106" t="s">
        <v>173</v>
      </c>
      <c r="E9" s="122">
        <f>SUM(PL!E97)</f>
        <v>110962</v>
      </c>
      <c r="F9" s="122"/>
      <c r="G9" s="122">
        <f>SUM(PL!G97)</f>
        <v>53137</v>
      </c>
      <c r="H9" s="122"/>
      <c r="I9" s="122">
        <f>SUM(PL!I97)</f>
        <v>68319</v>
      </c>
      <c r="J9" s="122"/>
      <c r="K9" s="122">
        <f>SUM(PL!K97)</f>
        <v>46599</v>
      </c>
      <c r="L9" s="123"/>
      <c r="M9" s="124"/>
    </row>
    <row r="10" spans="1:19" ht="19.7" customHeight="1" x14ac:dyDescent="0.5">
      <c r="A10" s="106" t="s">
        <v>174</v>
      </c>
      <c r="E10" s="122"/>
      <c r="F10" s="122"/>
      <c r="G10" s="122"/>
      <c r="H10" s="122"/>
      <c r="I10" s="122"/>
      <c r="J10" s="122"/>
      <c r="K10" s="122"/>
      <c r="L10" s="123"/>
      <c r="M10" s="124"/>
      <c r="Q10" s="125"/>
    </row>
    <row r="11" spans="1:19" ht="19.7" customHeight="1" x14ac:dyDescent="0.5">
      <c r="A11" s="106" t="s">
        <v>175</v>
      </c>
      <c r="E11" s="122"/>
      <c r="F11" s="122"/>
      <c r="G11" s="122"/>
      <c r="H11" s="122"/>
      <c r="I11" s="122"/>
      <c r="J11" s="122"/>
      <c r="K11" s="122"/>
      <c r="L11" s="123"/>
      <c r="M11" s="124"/>
      <c r="Q11" s="126"/>
    </row>
    <row r="12" spans="1:19" ht="19.7" customHeight="1" x14ac:dyDescent="0.5">
      <c r="A12" s="106" t="s">
        <v>176</v>
      </c>
      <c r="E12" s="122">
        <v>109083</v>
      </c>
      <c r="F12" s="122"/>
      <c r="G12" s="122">
        <v>100408</v>
      </c>
      <c r="H12" s="122"/>
      <c r="I12" s="122">
        <v>40273</v>
      </c>
      <c r="J12" s="122"/>
      <c r="K12" s="122">
        <v>42519</v>
      </c>
      <c r="L12" s="123"/>
      <c r="M12" s="124"/>
    </row>
    <row r="13" spans="1:19" ht="19.7" customHeight="1" x14ac:dyDescent="0.5">
      <c r="A13" s="106" t="s">
        <v>177</v>
      </c>
      <c r="E13" s="122">
        <v>4840</v>
      </c>
      <c r="F13" s="122"/>
      <c r="G13" s="122">
        <v>3627</v>
      </c>
      <c r="H13" s="122"/>
      <c r="I13" s="122">
        <v>0</v>
      </c>
      <c r="J13" s="122"/>
      <c r="K13" s="122">
        <v>0</v>
      </c>
      <c r="L13" s="123"/>
      <c r="M13" s="124"/>
    </row>
    <row r="14" spans="1:19" ht="19.7" customHeight="1" x14ac:dyDescent="0.5">
      <c r="A14" s="106" t="s">
        <v>178</v>
      </c>
      <c r="E14" s="122">
        <v>4183</v>
      </c>
      <c r="F14" s="122"/>
      <c r="G14" s="122">
        <v>1707</v>
      </c>
      <c r="H14" s="122"/>
      <c r="I14" s="122">
        <v>1966</v>
      </c>
      <c r="J14" s="122"/>
      <c r="K14" s="122">
        <v>1298</v>
      </c>
      <c r="L14" s="123"/>
      <c r="M14" s="124"/>
    </row>
    <row r="15" spans="1:19" ht="19.7" customHeight="1" x14ac:dyDescent="0.5">
      <c r="A15" s="106" t="s">
        <v>179</v>
      </c>
      <c r="E15" s="122">
        <v>2228</v>
      </c>
      <c r="F15" s="122"/>
      <c r="G15" s="122">
        <v>1091</v>
      </c>
      <c r="H15" s="122"/>
      <c r="I15" s="122">
        <v>1718</v>
      </c>
      <c r="J15" s="122"/>
      <c r="K15" s="122">
        <v>1150</v>
      </c>
      <c r="L15" s="123"/>
      <c r="M15" s="124"/>
    </row>
    <row r="16" spans="1:19" ht="19.7" customHeight="1" x14ac:dyDescent="0.5">
      <c r="A16" s="106" t="s">
        <v>180</v>
      </c>
      <c r="E16" s="122">
        <v>859</v>
      </c>
      <c r="F16" s="122"/>
      <c r="G16" s="122">
        <v>820</v>
      </c>
      <c r="H16" s="122"/>
      <c r="I16" s="122">
        <v>1281</v>
      </c>
      <c r="J16" s="122"/>
      <c r="K16" s="122">
        <v>232</v>
      </c>
      <c r="L16" s="123"/>
      <c r="M16" s="124"/>
    </row>
    <row r="17" spans="1:20" ht="19.7" customHeight="1" x14ac:dyDescent="0.5">
      <c r="A17" s="106" t="s">
        <v>181</v>
      </c>
      <c r="E17" s="124">
        <v>-449</v>
      </c>
      <c r="F17" s="124">
        <v>0</v>
      </c>
      <c r="G17" s="122">
        <v>-664</v>
      </c>
      <c r="H17" s="122"/>
      <c r="I17" s="124">
        <v>-449</v>
      </c>
      <c r="J17" s="122"/>
      <c r="K17" s="122">
        <v>-664</v>
      </c>
      <c r="L17" s="123"/>
      <c r="M17" s="124"/>
    </row>
    <row r="18" spans="1:20" ht="19.7" customHeight="1" x14ac:dyDescent="0.5">
      <c r="A18" s="106" t="s">
        <v>261</v>
      </c>
      <c r="E18" s="124">
        <v>0</v>
      </c>
      <c r="F18" s="124">
        <v>0</v>
      </c>
      <c r="G18" s="122">
        <v>-30</v>
      </c>
      <c r="H18" s="122"/>
      <c r="I18" s="124">
        <v>0</v>
      </c>
      <c r="J18" s="122"/>
      <c r="K18" s="122">
        <v>-30</v>
      </c>
      <c r="L18" s="123"/>
      <c r="M18" s="124"/>
    </row>
    <row r="19" spans="1:20" ht="19.7" customHeight="1" x14ac:dyDescent="0.5">
      <c r="A19" s="106" t="s">
        <v>182</v>
      </c>
      <c r="E19" s="124">
        <v>0</v>
      </c>
      <c r="F19" s="124"/>
      <c r="G19" s="122">
        <v>-28879</v>
      </c>
      <c r="H19" s="122"/>
      <c r="I19" s="124">
        <v>0</v>
      </c>
      <c r="J19" s="122"/>
      <c r="K19" s="122">
        <v>0</v>
      </c>
      <c r="L19" s="123"/>
      <c r="M19" s="124"/>
    </row>
    <row r="20" spans="1:20" ht="19.7" customHeight="1" x14ac:dyDescent="0.5">
      <c r="A20" s="106" t="s">
        <v>262</v>
      </c>
      <c r="E20" s="124">
        <v>105</v>
      </c>
      <c r="F20" s="124"/>
      <c r="G20" s="122">
        <v>-3867</v>
      </c>
      <c r="H20" s="122"/>
      <c r="I20" s="124">
        <v>-3887</v>
      </c>
      <c r="J20" s="122"/>
      <c r="K20" s="122">
        <v>-10373</v>
      </c>
      <c r="L20" s="123"/>
      <c r="M20" s="124"/>
    </row>
    <row r="21" spans="1:20" ht="19.7" customHeight="1" x14ac:dyDescent="0.5">
      <c r="A21" s="106" t="s">
        <v>183</v>
      </c>
      <c r="E21" s="124">
        <v>1189</v>
      </c>
      <c r="F21" s="124">
        <v>0</v>
      </c>
      <c r="G21" s="122">
        <v>-927</v>
      </c>
      <c r="H21" s="122"/>
      <c r="I21" s="124">
        <v>1189</v>
      </c>
      <c r="J21" s="122"/>
      <c r="K21" s="122">
        <v>-88</v>
      </c>
      <c r="L21" s="123"/>
      <c r="M21" s="124"/>
    </row>
    <row r="22" spans="1:20" ht="19.7" customHeight="1" x14ac:dyDescent="0.5">
      <c r="A22" s="106" t="s">
        <v>184</v>
      </c>
      <c r="E22" s="124">
        <v>722</v>
      </c>
      <c r="F22" s="124">
        <v>0</v>
      </c>
      <c r="G22" s="122">
        <v>2872</v>
      </c>
      <c r="H22" s="122"/>
      <c r="I22" s="124">
        <v>0</v>
      </c>
      <c r="J22" s="122"/>
      <c r="K22" s="122">
        <v>0</v>
      </c>
      <c r="L22" s="123"/>
      <c r="M22" s="124"/>
      <c r="N22" s="112"/>
      <c r="O22" s="127"/>
      <c r="P22" s="127"/>
    </row>
    <row r="23" spans="1:20" ht="19.7" customHeight="1" x14ac:dyDescent="0.5">
      <c r="A23" s="106" t="s">
        <v>185</v>
      </c>
      <c r="E23" s="128">
        <v>10</v>
      </c>
      <c r="F23" s="124"/>
      <c r="G23" s="122">
        <v>0</v>
      </c>
      <c r="H23" s="122"/>
      <c r="I23" s="124">
        <v>0</v>
      </c>
      <c r="J23" s="122"/>
      <c r="K23" s="122">
        <v>0</v>
      </c>
      <c r="L23" s="123"/>
      <c r="M23" s="124"/>
    </row>
    <row r="24" spans="1:20" ht="19.7" customHeight="1" x14ac:dyDescent="0.5">
      <c r="A24" s="106" t="s">
        <v>186</v>
      </c>
      <c r="E24" s="124">
        <v>0</v>
      </c>
      <c r="F24" s="124"/>
      <c r="G24" s="124">
        <v>-206</v>
      </c>
      <c r="H24" s="122"/>
      <c r="I24" s="124">
        <v>0</v>
      </c>
      <c r="J24" s="122"/>
      <c r="K24" s="124">
        <v>0</v>
      </c>
      <c r="L24" s="123"/>
      <c r="M24" s="124"/>
      <c r="T24" s="113"/>
    </row>
    <row r="25" spans="1:20" ht="19.7" customHeight="1" x14ac:dyDescent="0.5">
      <c r="A25" s="106" t="s">
        <v>187</v>
      </c>
      <c r="E25" s="124">
        <f>1120-1</f>
        <v>1119</v>
      </c>
      <c r="F25" s="122"/>
      <c r="G25" s="124">
        <v>62</v>
      </c>
      <c r="H25" s="122"/>
      <c r="I25" s="124">
        <v>0</v>
      </c>
      <c r="J25" s="122"/>
      <c r="K25" s="124">
        <v>49</v>
      </c>
      <c r="L25" s="123"/>
      <c r="M25" s="124"/>
    </row>
    <row r="26" spans="1:20" ht="19.7" customHeight="1" x14ac:dyDescent="0.5">
      <c r="A26" s="106" t="s">
        <v>188</v>
      </c>
      <c r="E26" s="124">
        <v>14</v>
      </c>
      <c r="F26" s="122"/>
      <c r="G26" s="124">
        <v>0</v>
      </c>
      <c r="H26" s="122"/>
      <c r="I26" s="124">
        <v>0</v>
      </c>
      <c r="J26" s="122"/>
      <c r="K26" s="124">
        <v>0</v>
      </c>
      <c r="L26" s="123"/>
      <c r="M26" s="124"/>
    </row>
    <row r="27" spans="1:20" ht="19.7" customHeight="1" x14ac:dyDescent="0.5">
      <c r="A27" s="106" t="s">
        <v>189</v>
      </c>
      <c r="E27" s="124">
        <v>0</v>
      </c>
      <c r="F27" s="122"/>
      <c r="G27" s="124">
        <v>0</v>
      </c>
      <c r="H27" s="122"/>
      <c r="I27" s="124">
        <v>0</v>
      </c>
      <c r="J27" s="122"/>
      <c r="K27" s="124">
        <v>-5000</v>
      </c>
      <c r="L27" s="123"/>
      <c r="M27" s="124"/>
    </row>
    <row r="28" spans="1:20" ht="19.7" customHeight="1" x14ac:dyDescent="0.5">
      <c r="A28" s="106" t="s">
        <v>190</v>
      </c>
      <c r="E28" s="124">
        <v>-7788</v>
      </c>
      <c r="F28" s="122"/>
      <c r="G28" s="124">
        <v>-4106</v>
      </c>
      <c r="H28" s="122"/>
      <c r="I28" s="124">
        <v>0</v>
      </c>
      <c r="J28" s="122"/>
      <c r="K28" s="124">
        <v>0</v>
      </c>
      <c r="L28" s="123"/>
      <c r="M28" s="124"/>
    </row>
    <row r="29" spans="1:20" ht="19.7" customHeight="1" x14ac:dyDescent="0.5">
      <c r="A29" s="106" t="s">
        <v>192</v>
      </c>
      <c r="E29" s="124">
        <v>854</v>
      </c>
      <c r="F29" s="122"/>
      <c r="G29" s="124">
        <v>0</v>
      </c>
      <c r="H29" s="122"/>
      <c r="I29" s="124">
        <v>854</v>
      </c>
      <c r="J29" s="122"/>
      <c r="K29" s="124">
        <v>0</v>
      </c>
      <c r="L29" s="129"/>
      <c r="M29" s="130"/>
    </row>
    <row r="30" spans="1:20" ht="19.7" customHeight="1" x14ac:dyDescent="0.5">
      <c r="A30" s="106" t="s">
        <v>191</v>
      </c>
      <c r="E30" s="124">
        <v>7841</v>
      </c>
      <c r="F30" s="122"/>
      <c r="G30" s="124">
        <v>8696</v>
      </c>
      <c r="H30" s="122"/>
      <c r="I30" s="124">
        <v>4067</v>
      </c>
      <c r="J30" s="122"/>
      <c r="K30" s="124">
        <v>4693</v>
      </c>
      <c r="L30" s="123"/>
      <c r="M30" s="124"/>
    </row>
    <row r="31" spans="1:20" ht="19.7" customHeight="1" x14ac:dyDescent="0.5">
      <c r="A31" s="106" t="s">
        <v>193</v>
      </c>
      <c r="E31" s="124">
        <v>596</v>
      </c>
      <c r="F31" s="122"/>
      <c r="G31" s="124">
        <v>-282</v>
      </c>
      <c r="H31" s="122"/>
      <c r="I31" s="124">
        <v>0</v>
      </c>
      <c r="J31" s="122"/>
      <c r="K31" s="124">
        <v>-282</v>
      </c>
      <c r="L31" s="123"/>
      <c r="M31" s="124"/>
    </row>
    <row r="32" spans="1:20" ht="19.7" customHeight="1" x14ac:dyDescent="0.5">
      <c r="A32" s="106" t="s">
        <v>194</v>
      </c>
      <c r="E32" s="124"/>
      <c r="F32" s="122"/>
      <c r="G32" s="124"/>
      <c r="H32" s="122"/>
      <c r="I32" s="124"/>
      <c r="J32" s="122"/>
      <c r="K32" s="124"/>
      <c r="L32" s="123"/>
      <c r="M32" s="124"/>
      <c r="P32" s="127"/>
    </row>
    <row r="33" spans="1:21" ht="19.7" customHeight="1" x14ac:dyDescent="0.5">
      <c r="A33" s="106" t="s">
        <v>195</v>
      </c>
      <c r="E33" s="122">
        <v>-15010</v>
      </c>
      <c r="F33" s="122"/>
      <c r="G33" s="122">
        <v>38514</v>
      </c>
      <c r="H33" s="122"/>
      <c r="I33" s="124">
        <v>0</v>
      </c>
      <c r="J33" s="122"/>
      <c r="K33" s="122">
        <v>0</v>
      </c>
      <c r="L33" s="123"/>
      <c r="M33" s="124"/>
      <c r="S33" s="149"/>
      <c r="T33" s="149"/>
      <c r="U33" s="149"/>
    </row>
    <row r="34" spans="1:21" ht="19.7" customHeight="1" x14ac:dyDescent="0.5">
      <c r="A34" s="106" t="s">
        <v>196</v>
      </c>
      <c r="E34" s="124"/>
      <c r="F34" s="122"/>
      <c r="G34" s="124"/>
      <c r="H34" s="122"/>
      <c r="I34" s="124"/>
      <c r="J34" s="122"/>
      <c r="K34" s="124"/>
      <c r="L34" s="123"/>
      <c r="M34" s="124"/>
    </row>
    <row r="35" spans="1:21" ht="19.7" customHeight="1" x14ac:dyDescent="0.5">
      <c r="A35" s="106" t="s">
        <v>197</v>
      </c>
      <c r="E35" s="124">
        <v>0</v>
      </c>
      <c r="F35" s="122"/>
      <c r="G35" s="124">
        <v>-55</v>
      </c>
      <c r="H35" s="122"/>
      <c r="I35" s="124">
        <v>0</v>
      </c>
      <c r="J35" s="122"/>
      <c r="K35" s="124">
        <v>-55</v>
      </c>
      <c r="L35" s="123"/>
      <c r="M35" s="124"/>
    </row>
    <row r="36" spans="1:21" ht="19.7" customHeight="1" x14ac:dyDescent="0.5">
      <c r="A36" s="106" t="s">
        <v>198</v>
      </c>
      <c r="E36" s="124">
        <v>-887</v>
      </c>
      <c r="F36" s="122"/>
      <c r="G36" s="124">
        <v>-717</v>
      </c>
      <c r="H36" s="122"/>
      <c r="I36" s="106">
        <v>-7909</v>
      </c>
      <c r="J36" s="122"/>
      <c r="K36" s="124">
        <v>-3068</v>
      </c>
      <c r="L36" s="123"/>
      <c r="M36" s="124"/>
    </row>
    <row r="37" spans="1:21" ht="19.7" customHeight="1" x14ac:dyDescent="0.5">
      <c r="A37" s="106" t="s">
        <v>199</v>
      </c>
      <c r="E37" s="124">
        <v>0</v>
      </c>
      <c r="F37" s="122"/>
      <c r="G37" s="124">
        <v>0</v>
      </c>
      <c r="H37" s="122"/>
      <c r="I37" s="124">
        <v>-6327</v>
      </c>
      <c r="J37" s="122"/>
      <c r="K37" s="124">
        <v>-31636</v>
      </c>
      <c r="L37" s="123"/>
      <c r="M37" s="124"/>
    </row>
    <row r="38" spans="1:21" ht="19.7" customHeight="1" x14ac:dyDescent="0.5">
      <c r="A38" s="106" t="s">
        <v>200</v>
      </c>
      <c r="E38" s="124">
        <v>28941</v>
      </c>
      <c r="F38" s="122"/>
      <c r="G38" s="124">
        <v>29962</v>
      </c>
      <c r="H38" s="122"/>
      <c r="I38" s="124">
        <v>27411</v>
      </c>
      <c r="J38" s="122"/>
      <c r="K38" s="124">
        <v>25590</v>
      </c>
      <c r="L38" s="123"/>
      <c r="M38" s="124"/>
    </row>
    <row r="39" spans="1:21" ht="19.7" customHeight="1" x14ac:dyDescent="0.5">
      <c r="A39" s="110" t="s">
        <v>201</v>
      </c>
      <c r="B39" s="110"/>
      <c r="C39" s="110"/>
      <c r="E39" s="131"/>
      <c r="F39" s="122"/>
      <c r="G39" s="131"/>
      <c r="H39" s="122"/>
      <c r="I39" s="131"/>
      <c r="J39" s="122"/>
      <c r="K39" s="131"/>
      <c r="L39" s="123"/>
      <c r="M39" s="124"/>
    </row>
    <row r="40" spans="1:21" ht="19.7" customHeight="1" x14ac:dyDescent="0.5">
      <c r="A40" s="110" t="s">
        <v>202</v>
      </c>
      <c r="B40" s="110"/>
      <c r="C40" s="110"/>
      <c r="E40" s="122">
        <f>SUM(E9:E38)</f>
        <v>249412</v>
      </c>
      <c r="F40" s="122"/>
      <c r="G40" s="122">
        <f>SUM(G9:G38)</f>
        <v>201163</v>
      </c>
      <c r="H40" s="122"/>
      <c r="I40" s="122">
        <f>SUM(I9:I38)</f>
        <v>128506</v>
      </c>
      <c r="J40" s="122"/>
      <c r="K40" s="122">
        <f>SUM(K9:K38)</f>
        <v>70934</v>
      </c>
      <c r="L40" s="123"/>
      <c r="M40" s="124"/>
    </row>
    <row r="41" spans="1:21" ht="19.7" customHeight="1" x14ac:dyDescent="0.5">
      <c r="A41" s="106" t="s">
        <v>203</v>
      </c>
      <c r="E41" s="122"/>
      <c r="F41" s="122"/>
      <c r="G41" s="122"/>
      <c r="H41" s="122"/>
      <c r="I41" s="122"/>
      <c r="J41" s="122"/>
      <c r="K41" s="122"/>
      <c r="L41" s="123"/>
      <c r="M41" s="124"/>
    </row>
    <row r="42" spans="1:21" ht="19.7" customHeight="1" x14ac:dyDescent="0.5">
      <c r="A42" s="106" t="s">
        <v>204</v>
      </c>
      <c r="E42" s="122">
        <v>10515</v>
      </c>
      <c r="F42" s="122"/>
      <c r="G42" s="122">
        <v>47804</v>
      </c>
      <c r="H42" s="122"/>
      <c r="I42" s="122">
        <v>-7597</v>
      </c>
      <c r="J42" s="122"/>
      <c r="K42" s="122">
        <v>70736</v>
      </c>
      <c r="L42" s="123"/>
      <c r="M42" s="124"/>
      <c r="N42" s="112"/>
      <c r="O42" s="127"/>
      <c r="P42" s="127"/>
    </row>
    <row r="43" spans="1:21" ht="19.7" customHeight="1" x14ac:dyDescent="0.5">
      <c r="A43" s="106" t="s">
        <v>205</v>
      </c>
      <c r="E43" s="122">
        <v>46796</v>
      </c>
      <c r="F43" s="122"/>
      <c r="G43" s="122">
        <v>34911</v>
      </c>
      <c r="H43" s="122"/>
      <c r="I43" s="122">
        <v>31812</v>
      </c>
      <c r="J43" s="122"/>
      <c r="K43" s="122">
        <v>18425</v>
      </c>
      <c r="L43" s="123"/>
      <c r="M43" s="124"/>
    </row>
    <row r="44" spans="1:21" ht="19.7" customHeight="1" x14ac:dyDescent="0.5">
      <c r="A44" s="106" t="s">
        <v>206</v>
      </c>
      <c r="E44" s="122">
        <v>-29498</v>
      </c>
      <c r="F44" s="122"/>
      <c r="G44" s="122">
        <v>-6588</v>
      </c>
      <c r="H44" s="122"/>
      <c r="I44" s="124">
        <v>0</v>
      </c>
      <c r="J44" s="122"/>
      <c r="K44" s="122">
        <v>0</v>
      </c>
      <c r="L44" s="123"/>
      <c r="M44" s="124"/>
    </row>
    <row r="45" spans="1:21" ht="19.7" customHeight="1" x14ac:dyDescent="0.5">
      <c r="A45" s="106" t="s">
        <v>207</v>
      </c>
      <c r="E45" s="122">
        <v>-4101</v>
      </c>
      <c r="F45" s="122"/>
      <c r="G45" s="122">
        <v>-7968</v>
      </c>
      <c r="H45" s="122"/>
      <c r="I45" s="122">
        <v>-2288</v>
      </c>
      <c r="J45" s="122"/>
      <c r="K45" s="122">
        <v>-4274</v>
      </c>
      <c r="L45" s="123"/>
      <c r="M45" s="124"/>
    </row>
    <row r="46" spans="1:21" ht="19.7" customHeight="1" x14ac:dyDescent="0.5">
      <c r="A46" s="106" t="s">
        <v>208</v>
      </c>
      <c r="E46" s="124">
        <v>6331</v>
      </c>
      <c r="F46" s="124"/>
      <c r="G46" s="124">
        <v>-7287</v>
      </c>
      <c r="H46" s="124"/>
      <c r="I46" s="124">
        <v>524</v>
      </c>
      <c r="J46" s="124"/>
      <c r="K46" s="124">
        <v>-205</v>
      </c>
      <c r="L46" s="123"/>
      <c r="M46" s="124"/>
    </row>
    <row r="47" spans="1:21" ht="19.7" customHeight="1" x14ac:dyDescent="0.5">
      <c r="A47" s="106" t="s">
        <v>209</v>
      </c>
      <c r="E47" s="122"/>
      <c r="F47" s="122"/>
      <c r="G47" s="122"/>
      <c r="H47" s="122"/>
      <c r="I47" s="122"/>
      <c r="J47" s="122"/>
      <c r="K47" s="122"/>
      <c r="L47" s="123"/>
      <c r="M47" s="124"/>
    </row>
    <row r="48" spans="1:21" ht="19.7" customHeight="1" x14ac:dyDescent="0.5">
      <c r="A48" s="106" t="s">
        <v>210</v>
      </c>
      <c r="E48" s="132">
        <v>27811</v>
      </c>
      <c r="F48" s="122"/>
      <c r="G48" s="132">
        <v>-42654</v>
      </c>
      <c r="H48" s="122"/>
      <c r="I48" s="132">
        <v>36099</v>
      </c>
      <c r="J48" s="122"/>
      <c r="K48" s="132">
        <v>-31709</v>
      </c>
      <c r="L48" s="123"/>
      <c r="M48" s="124"/>
    </row>
    <row r="49" spans="1:19" ht="19.7" customHeight="1" x14ac:dyDescent="0.5">
      <c r="A49" s="106" t="s">
        <v>211</v>
      </c>
      <c r="E49" s="132">
        <v>11350</v>
      </c>
      <c r="F49" s="122"/>
      <c r="G49" s="132">
        <v>-12193</v>
      </c>
      <c r="H49" s="122"/>
      <c r="I49" s="132">
        <v>595</v>
      </c>
      <c r="J49" s="122"/>
      <c r="K49" s="132">
        <v>4776</v>
      </c>
      <c r="L49" s="129"/>
      <c r="M49" s="124"/>
    </row>
    <row r="50" spans="1:19" ht="19.7" customHeight="1" x14ac:dyDescent="0.5">
      <c r="A50" s="106" t="s">
        <v>212</v>
      </c>
      <c r="E50" s="122">
        <v>-744</v>
      </c>
      <c r="F50" s="122"/>
      <c r="G50" s="122">
        <v>-72</v>
      </c>
      <c r="H50" s="122"/>
      <c r="I50" s="122">
        <v>-1566</v>
      </c>
      <c r="J50" s="122"/>
      <c r="K50" s="122">
        <v>289</v>
      </c>
      <c r="L50" s="123"/>
      <c r="M50" s="124"/>
    </row>
    <row r="51" spans="1:19" ht="19.7" customHeight="1" x14ac:dyDescent="0.5">
      <c r="A51" s="106" t="s">
        <v>213</v>
      </c>
      <c r="E51" s="133">
        <v>-3320</v>
      </c>
      <c r="F51" s="122"/>
      <c r="G51" s="133">
        <v>-846</v>
      </c>
      <c r="H51" s="122"/>
      <c r="I51" s="133">
        <v>0</v>
      </c>
      <c r="J51" s="122"/>
      <c r="K51" s="133">
        <v>-846</v>
      </c>
      <c r="L51" s="123"/>
      <c r="M51" s="124"/>
    </row>
    <row r="52" spans="1:19" ht="19.7" customHeight="1" x14ac:dyDescent="0.5">
      <c r="A52" s="106" t="s">
        <v>214</v>
      </c>
      <c r="E52" s="122">
        <f>SUM(E40:E46,E48:E51)</f>
        <v>314552</v>
      </c>
      <c r="F52" s="122"/>
      <c r="G52" s="122">
        <f>SUM(G40:G46,G48:G51)</f>
        <v>206270</v>
      </c>
      <c r="H52" s="122"/>
      <c r="I52" s="122">
        <f>SUM(I40:I46,I48:I51)</f>
        <v>186085</v>
      </c>
      <c r="J52" s="122"/>
      <c r="K52" s="122">
        <f>SUM(K40:K46,K48:K51)</f>
        <v>128126</v>
      </c>
      <c r="L52" s="123"/>
      <c r="M52" s="124"/>
    </row>
    <row r="53" spans="1:19" ht="19.7" customHeight="1" x14ac:dyDescent="0.5">
      <c r="A53" s="106" t="s">
        <v>215</v>
      </c>
      <c r="E53" s="133">
        <v>-27746</v>
      </c>
      <c r="F53" s="122"/>
      <c r="G53" s="133">
        <v>-34479</v>
      </c>
      <c r="H53" s="122"/>
      <c r="I53" s="133">
        <v>-5586</v>
      </c>
      <c r="J53" s="122"/>
      <c r="K53" s="133">
        <v>0</v>
      </c>
      <c r="L53" s="123"/>
      <c r="M53" s="124"/>
    </row>
    <row r="54" spans="1:19" ht="19.7" customHeight="1" x14ac:dyDescent="0.5">
      <c r="A54" s="110" t="s">
        <v>216</v>
      </c>
      <c r="B54" s="110"/>
      <c r="C54" s="110"/>
      <c r="E54" s="134">
        <f>SUM(E52:E53)</f>
        <v>286806</v>
      </c>
      <c r="F54" s="122"/>
      <c r="G54" s="134">
        <f>SUM(G52:G53)</f>
        <v>171791</v>
      </c>
      <c r="H54" s="122"/>
      <c r="I54" s="134">
        <f>SUM(I52:I53)</f>
        <v>180499</v>
      </c>
      <c r="J54" s="122"/>
      <c r="K54" s="134">
        <f>SUM(K52:K53)</f>
        <v>128126</v>
      </c>
      <c r="L54" s="123"/>
      <c r="M54" s="124"/>
    </row>
    <row r="55" spans="1:19" ht="8.25" customHeight="1" x14ac:dyDescent="0.5">
      <c r="E55" s="124"/>
      <c r="F55" s="124"/>
      <c r="G55" s="124"/>
      <c r="H55" s="124"/>
      <c r="I55" s="124"/>
      <c r="J55" s="124"/>
      <c r="K55" s="124"/>
      <c r="L55" s="123"/>
      <c r="M55" s="124"/>
    </row>
    <row r="56" spans="1:19" ht="19.7" customHeight="1" x14ac:dyDescent="0.5">
      <c r="A56" s="106" t="s">
        <v>37</v>
      </c>
      <c r="E56" s="122"/>
      <c r="F56" s="122"/>
      <c r="G56" s="122"/>
      <c r="H56" s="122"/>
      <c r="I56" s="122"/>
      <c r="J56" s="122"/>
      <c r="K56" s="122"/>
      <c r="L56" s="123"/>
      <c r="M56" s="124"/>
    </row>
    <row r="57" spans="1:19" ht="19.7" customHeight="1" x14ac:dyDescent="0.5">
      <c r="K57" s="107" t="s">
        <v>78</v>
      </c>
    </row>
    <row r="58" spans="1:19" s="110" customFormat="1" ht="19.7" customHeight="1" x14ac:dyDescent="0.5">
      <c r="A58" s="110" t="s">
        <v>0</v>
      </c>
      <c r="L58" s="111"/>
      <c r="M58" s="112"/>
      <c r="N58" s="112"/>
      <c r="O58" s="109"/>
      <c r="P58" s="109"/>
      <c r="Q58" s="106"/>
      <c r="R58" s="106"/>
      <c r="S58" s="106"/>
    </row>
    <row r="59" spans="1:19" s="110" customFormat="1" ht="19.7" customHeight="1" x14ac:dyDescent="0.5">
      <c r="A59" s="110" t="s">
        <v>217</v>
      </c>
      <c r="L59" s="111"/>
      <c r="M59" s="112"/>
      <c r="N59" s="112"/>
      <c r="O59" s="109"/>
      <c r="P59" s="109"/>
      <c r="Q59" s="106"/>
      <c r="R59" s="106"/>
      <c r="S59" s="106"/>
    </row>
    <row r="60" spans="1:19" s="110" customFormat="1" ht="19.7" customHeight="1" x14ac:dyDescent="0.5">
      <c r="A60" s="110" t="s">
        <v>119</v>
      </c>
      <c r="L60" s="111"/>
      <c r="M60" s="112"/>
      <c r="N60" s="112"/>
      <c r="O60" s="109"/>
      <c r="P60" s="109"/>
      <c r="Q60" s="106"/>
      <c r="R60" s="106"/>
      <c r="S60" s="106"/>
    </row>
    <row r="61" spans="1:19" ht="19.7" customHeight="1" x14ac:dyDescent="0.5">
      <c r="D61" s="113"/>
      <c r="K61" s="107" t="s">
        <v>3</v>
      </c>
    </row>
    <row r="62" spans="1:19" s="110" customFormat="1" ht="19.7" customHeight="1" x14ac:dyDescent="0.5">
      <c r="A62" s="106"/>
      <c r="E62" s="114"/>
      <c r="F62" s="114" t="s">
        <v>4</v>
      </c>
      <c r="G62" s="114"/>
      <c r="H62" s="115"/>
      <c r="I62" s="114"/>
      <c r="J62" s="114" t="s">
        <v>5</v>
      </c>
      <c r="K62" s="114"/>
      <c r="L62" s="111"/>
      <c r="M62" s="112"/>
      <c r="N62" s="112"/>
      <c r="O62" s="109"/>
      <c r="P62" s="109"/>
      <c r="Q62" s="106"/>
      <c r="R62" s="106"/>
      <c r="S62" s="106"/>
    </row>
    <row r="63" spans="1:19" ht="19.7" customHeight="1" x14ac:dyDescent="0.5">
      <c r="E63" s="117">
        <v>2567</v>
      </c>
      <c r="F63" s="118"/>
      <c r="G63" s="117">
        <v>2566</v>
      </c>
      <c r="H63" s="119"/>
      <c r="I63" s="117">
        <v>2567</v>
      </c>
      <c r="J63" s="118"/>
      <c r="K63" s="117">
        <v>2566</v>
      </c>
      <c r="L63" s="120"/>
      <c r="M63" s="121"/>
    </row>
    <row r="64" spans="1:19" ht="19.7" customHeight="1" x14ac:dyDescent="0.5">
      <c r="A64" s="110" t="s">
        <v>218</v>
      </c>
      <c r="B64" s="110"/>
      <c r="C64" s="110"/>
      <c r="F64" s="122"/>
      <c r="G64" s="132"/>
      <c r="H64" s="122"/>
      <c r="I64" s="132"/>
      <c r="J64" s="122"/>
      <c r="K64" s="132"/>
      <c r="L64" s="123"/>
      <c r="M64" s="124"/>
    </row>
    <row r="65" spans="1:21" ht="19.7" customHeight="1" x14ac:dyDescent="0.5">
      <c r="A65" s="106" t="s">
        <v>219</v>
      </c>
      <c r="B65" s="110"/>
      <c r="C65" s="110"/>
      <c r="E65" s="132">
        <v>-13</v>
      </c>
      <c r="F65" s="122"/>
      <c r="G65" s="132">
        <v>-5</v>
      </c>
      <c r="H65" s="122"/>
      <c r="I65" s="132">
        <v>0</v>
      </c>
      <c r="J65" s="122"/>
      <c r="K65" s="132">
        <v>0</v>
      </c>
      <c r="L65" s="123"/>
      <c r="M65" s="124"/>
    </row>
    <row r="66" spans="1:21" ht="19.7" customHeight="1" x14ac:dyDescent="0.5">
      <c r="A66" s="106" t="s">
        <v>220</v>
      </c>
      <c r="B66" s="110"/>
      <c r="C66" s="110"/>
      <c r="E66" s="132">
        <v>0</v>
      </c>
      <c r="F66" s="122"/>
      <c r="G66" s="132">
        <v>0</v>
      </c>
      <c r="H66" s="122"/>
      <c r="I66" s="132">
        <v>-36659</v>
      </c>
      <c r="J66" s="122"/>
      <c r="K66" s="132">
        <v>-8007</v>
      </c>
      <c r="L66" s="123"/>
      <c r="M66" s="124"/>
    </row>
    <row r="67" spans="1:21" ht="19.7" customHeight="1" x14ac:dyDescent="0.5">
      <c r="A67" s="106" t="s">
        <v>255</v>
      </c>
      <c r="B67" s="110"/>
      <c r="C67" s="110"/>
      <c r="E67" s="132">
        <v>-4267</v>
      </c>
      <c r="F67" s="122"/>
      <c r="G67" s="132">
        <v>0</v>
      </c>
      <c r="H67" s="122"/>
      <c r="I67" s="132">
        <v>-4267</v>
      </c>
      <c r="J67" s="122"/>
      <c r="K67" s="132">
        <v>0</v>
      </c>
      <c r="L67" s="123"/>
      <c r="M67" s="124"/>
    </row>
    <row r="68" spans="1:21" ht="19.7" customHeight="1" x14ac:dyDescent="0.5">
      <c r="A68" s="106" t="s">
        <v>221</v>
      </c>
      <c r="E68" s="132">
        <v>0</v>
      </c>
      <c r="F68" s="124"/>
      <c r="G68" s="122">
        <v>-9100</v>
      </c>
      <c r="H68" s="124"/>
      <c r="I68" s="122">
        <v>0</v>
      </c>
      <c r="J68" s="124"/>
      <c r="K68" s="122">
        <v>0</v>
      </c>
      <c r="L68" s="123"/>
      <c r="M68" s="124"/>
    </row>
    <row r="69" spans="1:21" ht="19.5" customHeight="1" x14ac:dyDescent="0.5">
      <c r="A69" s="106" t="s">
        <v>222</v>
      </c>
      <c r="E69" s="132">
        <v>-91</v>
      </c>
      <c r="F69" s="124"/>
      <c r="G69" s="122">
        <v>0</v>
      </c>
      <c r="H69" s="124"/>
      <c r="I69" s="122">
        <v>0</v>
      </c>
      <c r="J69" s="124"/>
      <c r="K69" s="122">
        <v>0</v>
      </c>
      <c r="L69" s="123"/>
      <c r="M69" s="124"/>
    </row>
    <row r="70" spans="1:21" ht="19.7" customHeight="1" x14ac:dyDescent="0.5">
      <c r="A70" s="106" t="s">
        <v>224</v>
      </c>
      <c r="E70" s="132">
        <v>0</v>
      </c>
      <c r="F70" s="124"/>
      <c r="G70" s="122">
        <v>0</v>
      </c>
      <c r="H70" s="124"/>
      <c r="I70" s="122">
        <v>-108070</v>
      </c>
      <c r="J70" s="124"/>
      <c r="K70" s="122">
        <v>-61380</v>
      </c>
      <c r="L70" s="123"/>
      <c r="M70" s="124"/>
      <c r="N70" s="124"/>
    </row>
    <row r="71" spans="1:21" ht="19.7" customHeight="1" x14ac:dyDescent="0.5">
      <c r="A71" s="106" t="s">
        <v>226</v>
      </c>
      <c r="E71" s="132">
        <v>0</v>
      </c>
      <c r="F71" s="124"/>
      <c r="G71" s="122">
        <v>-4556</v>
      </c>
      <c r="H71" s="124"/>
      <c r="I71" s="122">
        <v>0</v>
      </c>
      <c r="J71" s="124"/>
      <c r="K71" s="122">
        <v>0</v>
      </c>
      <c r="L71" s="123"/>
      <c r="M71" s="124"/>
    </row>
    <row r="72" spans="1:21" s="107" customFormat="1" ht="19.7" customHeight="1" x14ac:dyDescent="0.5">
      <c r="A72" s="108" t="s">
        <v>227</v>
      </c>
      <c r="E72" s="124">
        <v>-2287</v>
      </c>
      <c r="F72" s="124"/>
      <c r="G72" s="124">
        <v>-2288</v>
      </c>
      <c r="H72" s="124"/>
      <c r="I72" s="124">
        <v>-2287</v>
      </c>
      <c r="J72" s="124"/>
      <c r="K72" s="124">
        <v>-656</v>
      </c>
      <c r="L72" s="123"/>
      <c r="M72" s="130"/>
      <c r="O72" s="135"/>
      <c r="P72" s="135"/>
    </row>
    <row r="73" spans="1:21" ht="19.7" customHeight="1" x14ac:dyDescent="0.5">
      <c r="A73" s="106" t="s">
        <v>228</v>
      </c>
      <c r="E73" s="132">
        <v>-173492</v>
      </c>
      <c r="F73" s="124"/>
      <c r="G73" s="124">
        <v>-122557</v>
      </c>
      <c r="H73" s="124"/>
      <c r="I73" s="124">
        <v>-37421</v>
      </c>
      <c r="J73" s="124"/>
      <c r="K73" s="124">
        <v>-58785</v>
      </c>
      <c r="L73" s="123"/>
      <c r="M73" s="124"/>
    </row>
    <row r="74" spans="1:21" ht="19.7" customHeight="1" x14ac:dyDescent="0.5">
      <c r="A74" s="106" t="s">
        <v>223</v>
      </c>
      <c r="E74" s="132">
        <v>-6930</v>
      </c>
      <c r="F74" s="124"/>
      <c r="G74" s="124">
        <v>-1945</v>
      </c>
      <c r="H74" s="124"/>
      <c r="I74" s="124">
        <v>0</v>
      </c>
      <c r="J74" s="124"/>
      <c r="K74" s="124">
        <v>0</v>
      </c>
      <c r="L74" s="123"/>
      <c r="M74" s="124"/>
      <c r="S74" s="149"/>
      <c r="T74" s="149"/>
      <c r="U74" s="149"/>
    </row>
    <row r="75" spans="1:21" ht="19.7" customHeight="1" x14ac:dyDescent="0.5">
      <c r="A75" s="106" t="s">
        <v>229</v>
      </c>
      <c r="E75" s="132">
        <v>-17324</v>
      </c>
      <c r="F75" s="124"/>
      <c r="G75" s="124">
        <v>-16769</v>
      </c>
      <c r="H75" s="124"/>
      <c r="I75" s="124">
        <v>-9924</v>
      </c>
      <c r="J75" s="124"/>
      <c r="K75" s="124">
        <v>-6477</v>
      </c>
      <c r="L75" s="123"/>
      <c r="M75" s="124"/>
      <c r="S75" s="107"/>
    </row>
    <row r="76" spans="1:21" ht="19.7" customHeight="1" x14ac:dyDescent="0.5">
      <c r="A76" s="106" t="s">
        <v>230</v>
      </c>
      <c r="E76" s="132">
        <v>0</v>
      </c>
      <c r="F76" s="124"/>
      <c r="G76" s="122">
        <v>108879</v>
      </c>
      <c r="H76" s="124"/>
      <c r="I76" s="122">
        <v>0</v>
      </c>
      <c r="J76" s="124"/>
      <c r="K76" s="122">
        <v>0</v>
      </c>
      <c r="L76" s="123"/>
      <c r="M76" s="124"/>
      <c r="S76" s="107"/>
    </row>
    <row r="77" spans="1:21" ht="19.7" customHeight="1" x14ac:dyDescent="0.5">
      <c r="A77" s="106" t="s">
        <v>231</v>
      </c>
      <c r="E77" s="132">
        <v>143</v>
      </c>
      <c r="F77" s="124"/>
      <c r="G77" s="124">
        <v>20145</v>
      </c>
      <c r="H77" s="124"/>
      <c r="I77" s="132">
        <v>10648</v>
      </c>
      <c r="J77" s="124"/>
      <c r="K77" s="124">
        <v>23817</v>
      </c>
      <c r="L77" s="123"/>
      <c r="M77" s="124"/>
      <c r="S77" s="107"/>
    </row>
    <row r="78" spans="1:21" ht="19.7" customHeight="1" x14ac:dyDescent="0.5">
      <c r="A78" s="106" t="s">
        <v>225</v>
      </c>
      <c r="E78" s="132">
        <v>9071</v>
      </c>
      <c r="F78" s="124"/>
      <c r="G78" s="124">
        <v>7333</v>
      </c>
      <c r="H78" s="124"/>
      <c r="I78" s="132">
        <v>0</v>
      </c>
      <c r="J78" s="124"/>
      <c r="K78" s="124">
        <v>0</v>
      </c>
      <c r="L78" s="123"/>
      <c r="M78" s="124"/>
      <c r="S78" s="107"/>
      <c r="T78" s="109"/>
      <c r="U78" s="109"/>
    </row>
    <row r="79" spans="1:21" ht="19.7" customHeight="1" x14ac:dyDescent="0.5">
      <c r="A79" s="106" t="s">
        <v>232</v>
      </c>
      <c r="E79" s="132">
        <v>166</v>
      </c>
      <c r="F79" s="124"/>
      <c r="G79" s="124">
        <v>666</v>
      </c>
      <c r="H79" s="124"/>
      <c r="I79" s="132">
        <v>6373</v>
      </c>
      <c r="J79" s="124"/>
      <c r="K79" s="124">
        <v>2025</v>
      </c>
      <c r="L79" s="123"/>
      <c r="M79" s="124"/>
      <c r="S79" s="107"/>
      <c r="T79" s="109"/>
      <c r="U79" s="109"/>
    </row>
    <row r="80" spans="1:21" ht="19.7" customHeight="1" x14ac:dyDescent="0.5">
      <c r="A80" s="106" t="s">
        <v>233</v>
      </c>
      <c r="E80" s="133">
        <v>0</v>
      </c>
      <c r="F80" s="122"/>
      <c r="G80" s="133">
        <v>0</v>
      </c>
      <c r="H80" s="122"/>
      <c r="I80" s="133">
        <v>39523</v>
      </c>
      <c r="J80" s="122"/>
      <c r="K80" s="133">
        <v>31636</v>
      </c>
      <c r="L80" s="123"/>
      <c r="M80" s="124"/>
      <c r="N80" s="112"/>
      <c r="O80" s="127"/>
      <c r="P80" s="127"/>
      <c r="S80" s="112"/>
      <c r="T80" s="127"/>
      <c r="U80" s="127"/>
    </row>
    <row r="81" spans="1:21" ht="19.7" customHeight="1" x14ac:dyDescent="0.5">
      <c r="A81" s="110" t="s">
        <v>234</v>
      </c>
      <c r="B81" s="110"/>
      <c r="C81" s="110"/>
      <c r="E81" s="134">
        <f>SUM(E65:E80)</f>
        <v>-195024</v>
      </c>
      <c r="F81" s="124"/>
      <c r="G81" s="134">
        <f>SUM(G65:G80)</f>
        <v>-20197</v>
      </c>
      <c r="H81" s="124"/>
      <c r="I81" s="134">
        <f>SUM(I65:I80)</f>
        <v>-142084</v>
      </c>
      <c r="J81" s="124"/>
      <c r="K81" s="134">
        <f>SUM(K65:K80)</f>
        <v>-77827</v>
      </c>
      <c r="L81" s="123"/>
      <c r="M81" s="124"/>
    </row>
    <row r="82" spans="1:21" ht="19.7" customHeight="1" x14ac:dyDescent="0.5">
      <c r="A82" s="110" t="s">
        <v>235</v>
      </c>
      <c r="B82" s="110"/>
      <c r="C82" s="110"/>
      <c r="E82" s="124"/>
      <c r="F82" s="124"/>
      <c r="G82" s="124"/>
      <c r="H82" s="124"/>
      <c r="I82" s="124"/>
      <c r="J82" s="124"/>
      <c r="K82" s="124"/>
      <c r="L82" s="123"/>
      <c r="M82" s="124"/>
      <c r="S82" s="149"/>
      <c r="T82" s="149"/>
      <c r="U82" s="149"/>
    </row>
    <row r="83" spans="1:21" ht="19.7" customHeight="1" x14ac:dyDescent="0.5">
      <c r="A83" s="106" t="s">
        <v>236</v>
      </c>
      <c r="E83" s="124">
        <v>-15638</v>
      </c>
      <c r="F83" s="124"/>
      <c r="G83" s="124">
        <v>122032</v>
      </c>
      <c r="H83" s="124"/>
      <c r="I83" s="124">
        <v>-2000</v>
      </c>
      <c r="J83" s="124"/>
      <c r="K83" s="124">
        <v>117032</v>
      </c>
      <c r="L83" s="123"/>
      <c r="M83" s="124"/>
    </row>
    <row r="84" spans="1:21" ht="19.7" customHeight="1" x14ac:dyDescent="0.5">
      <c r="A84" s="106" t="s">
        <v>237</v>
      </c>
      <c r="E84" s="124">
        <v>0</v>
      </c>
      <c r="F84" s="124"/>
      <c r="G84" s="124">
        <v>0</v>
      </c>
      <c r="H84" s="124"/>
      <c r="I84" s="124">
        <v>-10000</v>
      </c>
      <c r="J84" s="124"/>
      <c r="K84" s="124">
        <v>65000</v>
      </c>
      <c r="L84" s="123"/>
      <c r="M84" s="124"/>
    </row>
    <row r="85" spans="1:21" ht="19.7" customHeight="1" x14ac:dyDescent="0.5">
      <c r="A85" s="106" t="s">
        <v>239</v>
      </c>
      <c r="E85" s="124">
        <v>117280</v>
      </c>
      <c r="F85" s="124"/>
      <c r="G85" s="124">
        <v>8000</v>
      </c>
      <c r="H85" s="124"/>
      <c r="I85" s="124">
        <v>117280</v>
      </c>
      <c r="J85" s="124"/>
      <c r="K85" s="124">
        <v>8000</v>
      </c>
      <c r="L85" s="123"/>
      <c r="M85" s="124"/>
    </row>
    <row r="86" spans="1:21" ht="19.7" customHeight="1" x14ac:dyDescent="0.5">
      <c r="A86" s="106" t="s">
        <v>240</v>
      </c>
      <c r="E86" s="124">
        <v>-90272</v>
      </c>
      <c r="F86" s="124"/>
      <c r="G86" s="124">
        <v>-218277</v>
      </c>
      <c r="H86" s="124"/>
      <c r="I86" s="124">
        <v>-59113</v>
      </c>
      <c r="J86" s="124"/>
      <c r="K86" s="124">
        <v>-172469</v>
      </c>
      <c r="L86" s="123"/>
      <c r="M86" s="124"/>
    </row>
    <row r="87" spans="1:21" ht="19.7" customHeight="1" x14ac:dyDescent="0.5">
      <c r="A87" s="106" t="s">
        <v>241</v>
      </c>
      <c r="E87" s="124">
        <v>-11163</v>
      </c>
      <c r="F87" s="124"/>
      <c r="G87" s="124">
        <v>-8906</v>
      </c>
      <c r="H87" s="124"/>
      <c r="I87" s="124">
        <v>-5892</v>
      </c>
      <c r="J87" s="124"/>
      <c r="K87" s="124">
        <v>-7020</v>
      </c>
      <c r="L87" s="123"/>
      <c r="M87" s="124"/>
      <c r="Q87" s="109"/>
      <c r="T87" s="109"/>
      <c r="U87" s="109"/>
    </row>
    <row r="88" spans="1:21" ht="19.7" customHeight="1" x14ac:dyDescent="0.5">
      <c r="A88" s="106" t="s">
        <v>238</v>
      </c>
      <c r="E88" s="122">
        <v>-28594</v>
      </c>
      <c r="F88" s="124"/>
      <c r="G88" s="122">
        <v>-30111</v>
      </c>
      <c r="H88" s="124"/>
      <c r="I88" s="122">
        <v>-27571</v>
      </c>
      <c r="J88" s="124"/>
      <c r="K88" s="122">
        <v>-25414</v>
      </c>
      <c r="L88" s="123"/>
      <c r="M88" s="124"/>
      <c r="T88" s="109"/>
      <c r="U88" s="109"/>
    </row>
    <row r="89" spans="1:21" ht="19.7" customHeight="1" x14ac:dyDescent="0.5">
      <c r="A89" s="106" t="s">
        <v>242</v>
      </c>
      <c r="E89" s="124">
        <v>17066</v>
      </c>
      <c r="F89" s="124"/>
      <c r="G89" s="124">
        <v>9296</v>
      </c>
      <c r="H89" s="124"/>
      <c r="I89" s="124">
        <v>0</v>
      </c>
      <c r="J89" s="124"/>
      <c r="K89" s="124">
        <v>0</v>
      </c>
      <c r="L89" s="123"/>
      <c r="M89" s="124"/>
      <c r="N89" s="112"/>
      <c r="O89" s="127"/>
      <c r="P89" s="127"/>
      <c r="Q89" s="127"/>
      <c r="T89" s="127"/>
      <c r="U89" s="127"/>
    </row>
    <row r="90" spans="1:21" ht="19.7" customHeight="1" x14ac:dyDescent="0.5">
      <c r="A90" s="106" t="s">
        <v>243</v>
      </c>
      <c r="E90" s="124">
        <v>-64718</v>
      </c>
      <c r="F90" s="122"/>
      <c r="G90" s="124">
        <v>-32553</v>
      </c>
      <c r="H90" s="122"/>
      <c r="I90" s="124">
        <v>-64676</v>
      </c>
      <c r="J90" s="122"/>
      <c r="K90" s="124">
        <v>-32340</v>
      </c>
      <c r="L90" s="123"/>
      <c r="M90" s="124"/>
    </row>
    <row r="91" spans="1:21" ht="19.7" customHeight="1" x14ac:dyDescent="0.5">
      <c r="A91" s="110" t="s">
        <v>244</v>
      </c>
      <c r="B91" s="110"/>
      <c r="C91" s="110"/>
      <c r="E91" s="136">
        <f>SUM(E83:E90)</f>
        <v>-76039</v>
      </c>
      <c r="F91" s="124"/>
      <c r="G91" s="136">
        <f>SUM(G83:G90)</f>
        <v>-150519</v>
      </c>
      <c r="H91" s="124"/>
      <c r="I91" s="136">
        <f>SUM(I83:I90)</f>
        <v>-51972</v>
      </c>
      <c r="J91" s="124"/>
      <c r="K91" s="136">
        <f>SUM(K83:K90)</f>
        <v>-47211</v>
      </c>
      <c r="L91" s="123"/>
      <c r="M91" s="124"/>
    </row>
    <row r="92" spans="1:21" ht="19.7" customHeight="1" x14ac:dyDescent="0.5">
      <c r="A92" s="110" t="s">
        <v>245</v>
      </c>
      <c r="B92" s="110"/>
      <c r="C92" s="110"/>
      <c r="E92" s="124">
        <f>SUM(E54,E81,E91:E91)</f>
        <v>15743</v>
      </c>
      <c r="F92" s="124"/>
      <c r="G92" s="124">
        <f>SUM(G54,G81,G91:G91)</f>
        <v>1075</v>
      </c>
      <c r="H92" s="124"/>
      <c r="I92" s="124">
        <f>SUM(I54,I81,I91:I91)</f>
        <v>-13557</v>
      </c>
      <c r="J92" s="124"/>
      <c r="K92" s="124">
        <f>SUM(K54,K81,K91:K91)</f>
        <v>3088</v>
      </c>
      <c r="L92" s="123"/>
      <c r="M92" s="124"/>
    </row>
    <row r="93" spans="1:21" ht="19.7" customHeight="1" x14ac:dyDescent="0.5">
      <c r="A93" s="106" t="s">
        <v>246</v>
      </c>
      <c r="E93" s="124">
        <v>-1543</v>
      </c>
      <c r="F93" s="124"/>
      <c r="G93" s="124">
        <v>124</v>
      </c>
      <c r="H93" s="124"/>
      <c r="I93" s="124">
        <v>0</v>
      </c>
      <c r="J93" s="124"/>
      <c r="K93" s="124">
        <v>0</v>
      </c>
      <c r="L93" s="123"/>
      <c r="M93" s="124"/>
    </row>
    <row r="94" spans="1:21" ht="19.7" customHeight="1" x14ac:dyDescent="0.5">
      <c r="A94" s="106" t="s">
        <v>247</v>
      </c>
      <c r="E94" s="137">
        <f>BS!F11</f>
        <v>161525</v>
      </c>
      <c r="F94" s="122"/>
      <c r="G94" s="137">
        <v>186781</v>
      </c>
      <c r="H94" s="122"/>
      <c r="I94" s="137">
        <f>BS!J11</f>
        <v>79392</v>
      </c>
      <c r="J94" s="122"/>
      <c r="K94" s="137">
        <v>88171</v>
      </c>
      <c r="L94" s="123"/>
      <c r="M94" s="124"/>
    </row>
    <row r="95" spans="1:21" ht="19.7" customHeight="1" thickBot="1" x14ac:dyDescent="0.55000000000000004">
      <c r="A95" s="110" t="s">
        <v>248</v>
      </c>
      <c r="B95" s="110"/>
      <c r="C95" s="110"/>
      <c r="E95" s="138">
        <f>SUM(E92:E94)</f>
        <v>175725</v>
      </c>
      <c r="F95" s="124"/>
      <c r="G95" s="138">
        <f>SUM(G92:G94)</f>
        <v>187980</v>
      </c>
      <c r="H95" s="124"/>
      <c r="I95" s="138">
        <f>SUM(I92:I94)</f>
        <v>65835</v>
      </c>
      <c r="J95" s="124"/>
      <c r="K95" s="138">
        <f>SUM(K92:K94)</f>
        <v>91259</v>
      </c>
      <c r="L95" s="123"/>
      <c r="M95" s="124"/>
    </row>
    <row r="96" spans="1:21" ht="19.7" customHeight="1" thickTop="1" x14ac:dyDescent="0.5">
      <c r="E96" s="139">
        <f>E95-BS!D11</f>
        <v>0</v>
      </c>
      <c r="F96" s="140"/>
      <c r="G96" s="140"/>
      <c r="H96" s="140"/>
      <c r="I96" s="139">
        <f>I95-BS!H11</f>
        <v>0</v>
      </c>
      <c r="J96" s="140"/>
      <c r="K96" s="140"/>
      <c r="L96" s="141"/>
      <c r="M96" s="142"/>
    </row>
    <row r="97" spans="1:17" ht="19.7" customHeight="1" x14ac:dyDescent="0.5">
      <c r="A97" s="110" t="s">
        <v>249</v>
      </c>
      <c r="B97" s="110"/>
      <c r="C97" s="110"/>
      <c r="E97" s="124"/>
      <c r="F97" s="124"/>
      <c r="G97" s="124"/>
      <c r="H97" s="124"/>
      <c r="I97" s="124"/>
      <c r="J97" s="124"/>
      <c r="K97" s="124"/>
      <c r="L97" s="123"/>
      <c r="M97" s="124"/>
      <c r="Q97" s="107"/>
    </row>
    <row r="98" spans="1:17" ht="19.7" customHeight="1" x14ac:dyDescent="0.5">
      <c r="A98" s="106" t="s">
        <v>250</v>
      </c>
      <c r="E98" s="124"/>
      <c r="F98" s="124"/>
      <c r="G98" s="124"/>
      <c r="H98" s="124"/>
      <c r="I98" s="124"/>
      <c r="J98" s="124"/>
      <c r="K98" s="124"/>
      <c r="L98" s="123"/>
      <c r="M98" s="124"/>
      <c r="O98" s="107"/>
      <c r="P98" s="107"/>
      <c r="Q98" s="107"/>
    </row>
    <row r="99" spans="1:17" ht="19.7" customHeight="1" x14ac:dyDescent="0.5">
      <c r="A99" s="106" t="s">
        <v>259</v>
      </c>
      <c r="E99" s="122">
        <v>12203</v>
      </c>
      <c r="G99" s="122">
        <v>0</v>
      </c>
      <c r="I99" s="122">
        <v>0</v>
      </c>
      <c r="J99" s="124"/>
      <c r="K99" s="122">
        <v>0</v>
      </c>
      <c r="O99" s="107"/>
      <c r="P99" s="107"/>
      <c r="Q99" s="107"/>
    </row>
    <row r="100" spans="1:17" ht="19.7" customHeight="1" x14ac:dyDescent="0.5">
      <c r="A100" s="106" t="s">
        <v>251</v>
      </c>
      <c r="E100" s="122">
        <v>21349</v>
      </c>
      <c r="G100" s="106">
        <v>15875</v>
      </c>
      <c r="I100" s="106">
        <v>11258</v>
      </c>
      <c r="J100" s="124"/>
      <c r="K100" s="106">
        <v>9201</v>
      </c>
      <c r="O100" s="107"/>
      <c r="P100" s="107"/>
      <c r="Q100" s="107"/>
    </row>
    <row r="101" spans="1:17" ht="19.7" customHeight="1" x14ac:dyDescent="0.5">
      <c r="A101" s="106" t="s">
        <v>260</v>
      </c>
      <c r="E101" s="122">
        <v>9422</v>
      </c>
      <c r="G101" s="106">
        <v>4226</v>
      </c>
      <c r="I101" s="122">
        <v>0</v>
      </c>
      <c r="J101" s="124"/>
      <c r="K101" s="122">
        <v>485</v>
      </c>
      <c r="L101" s="123"/>
      <c r="M101" s="124"/>
      <c r="Q101" s="107"/>
    </row>
    <row r="102" spans="1:17" ht="19.7" customHeight="1" x14ac:dyDescent="0.5">
      <c r="A102" s="106" t="s">
        <v>252</v>
      </c>
      <c r="E102" s="122">
        <v>0</v>
      </c>
      <c r="G102" s="122">
        <v>673</v>
      </c>
      <c r="I102" s="122">
        <v>0</v>
      </c>
      <c r="J102" s="124"/>
      <c r="K102" s="122">
        <v>673</v>
      </c>
      <c r="L102" s="123"/>
      <c r="M102" s="124"/>
      <c r="O102" s="107"/>
      <c r="P102" s="107"/>
      <c r="Q102" s="107"/>
    </row>
    <row r="103" spans="1:17" ht="19.7" customHeight="1" x14ac:dyDescent="0.5">
      <c r="A103" s="106" t="s">
        <v>253</v>
      </c>
      <c r="E103" s="122"/>
      <c r="G103" s="122"/>
      <c r="I103" s="122"/>
      <c r="J103" s="124"/>
      <c r="K103" s="122"/>
      <c r="L103" s="123"/>
      <c r="M103" s="124"/>
      <c r="O103" s="107"/>
      <c r="P103" s="107"/>
      <c r="Q103" s="107"/>
    </row>
    <row r="104" spans="1:17" ht="19.7" customHeight="1" x14ac:dyDescent="0.5">
      <c r="A104" s="106" t="s">
        <v>254</v>
      </c>
      <c r="E104" s="122">
        <v>19466</v>
      </c>
      <c r="G104" s="122">
        <v>0</v>
      </c>
      <c r="I104" s="122">
        <v>0</v>
      </c>
      <c r="J104" s="124"/>
      <c r="K104" s="122">
        <v>0</v>
      </c>
      <c r="L104" s="123"/>
      <c r="M104" s="124"/>
      <c r="O104" s="107"/>
      <c r="P104" s="107"/>
    </row>
    <row r="105" spans="1:17" ht="19.7" customHeight="1" x14ac:dyDescent="0.5">
      <c r="N105" s="112"/>
      <c r="O105" s="112"/>
      <c r="P105" s="112"/>
    </row>
    <row r="106" spans="1:17" ht="19.7" customHeight="1" x14ac:dyDescent="0.5">
      <c r="A106" s="106" t="s">
        <v>37</v>
      </c>
    </row>
  </sheetData>
  <mergeCells count="3">
    <mergeCell ref="S33:U33"/>
    <mergeCell ref="S74:U74"/>
    <mergeCell ref="S82:U82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headerFooter alignWithMargins="0"/>
  <rowBreaks count="1" manualBreakCount="1">
    <brk id="5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2EE7E379F3D4298B9BCB8E30225F3" ma:contentTypeVersion="16" ma:contentTypeDescription="Create a new document." ma:contentTypeScope="" ma:versionID="6647aae37aa36c57f7d1b6fa57c3c9b6">
  <xsd:schema xmlns:xsd="http://www.w3.org/2001/XMLSchema" xmlns:xs="http://www.w3.org/2001/XMLSchema" xmlns:p="http://schemas.microsoft.com/office/2006/metadata/properties" xmlns:ns2="d09e28e3-377a-4f41-8ba9-eeb3b5fb149b" xmlns:ns3="61981ef8-4ab9-4540-baf0-d7dacb67e0bd" xmlns:ns4="50c908b1-f277-4340-90a9-4611d0b0f078" targetNamespace="http://schemas.microsoft.com/office/2006/metadata/properties" ma:root="true" ma:fieldsID="10f027ad40ccc9cb4f18bfbb9c291dd5" ns2:_="" ns3:_="" ns4:_="">
    <xsd:import namespace="d09e28e3-377a-4f41-8ba9-eeb3b5fb149b"/>
    <xsd:import namespace="61981ef8-4ab9-4540-baf0-d7dacb67e0bd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81ef8-4ab9-4540-baf0-d7dacb67e0b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ec019c5-a5f9-4b85-8707-65d655e2057a}" ma:internalName="TaxCatchAll" ma:showField="CatchAllData" ma:web="61981ef8-4ab9-4540-baf0-d7dacb67e0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d09e28e3-377a-4f41-8ba9-eeb3b5fb149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B61245A-BAF6-4C09-8D5B-03D12FCC2B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61981ef8-4ab9-4540-baf0-d7dacb67e0bd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9CF8B5-F124-482C-A8CE-4277C342DB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C8F2DE-8F39-4AD6-A294-9417FE7C36D5}">
  <ds:schemaRefs>
    <ds:schemaRef ds:uri="http://schemas.microsoft.com/office/2006/metadata/properties"/>
    <ds:schemaRef ds:uri="http://schemas.microsoft.com/office/infopath/2007/PartnerControls"/>
    <ds:schemaRef ds:uri="e9415498-f930-45c6-b614-8802e1f6182f"/>
    <ds:schemaRef ds:uri="50c908b1-f277-4340-90a9-4611d0b0f078"/>
    <ds:schemaRef ds:uri="d09e28e3-377a-4f41-8ba9-eeb3b5fb149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SCSEงบการเงินรวม</vt:lpstr>
      <vt:lpstr>SCSEงบการเงินเฉพาะ</vt:lpstr>
      <vt:lpstr>Cashflow</vt:lpstr>
      <vt:lpstr>BS!Print_Area</vt:lpstr>
      <vt:lpstr>Cashflow!Print_Area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Amarest Ketneth</dc:creator>
  <cp:lastModifiedBy>Sunantha Sawandwangkung</cp:lastModifiedBy>
  <cp:lastPrinted>2024-11-12T03:42:47Z</cp:lastPrinted>
  <dcterms:created xsi:type="dcterms:W3CDTF">2024-10-29T10:28:54Z</dcterms:created>
  <dcterms:modified xsi:type="dcterms:W3CDTF">2024-11-12T03:46:22Z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  <property fmtid="{D5CDD505-2E9C-101B-9397-08002B2CF9AE}" pid="3" name="MediaServiceImageTags">
    <vt:lpwstr/>
  </property>
</Properties>
</file>