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nathamon_op\OneDrive - Sor Khonkaen Foods\Desktop\1.1 Conso\6. June 2024\1. Audit\FS\1. ELCID\"/>
    </mc:Choice>
  </mc:AlternateContent>
  <xr:revisionPtr revIDLastSave="0" documentId="13_ncr:1_{160A4C93-74F3-4A0F-AAAF-640344427C57}" xr6:coauthVersionLast="47" xr6:coauthVersionMax="47" xr10:uidLastSave="{00000000-0000-0000-0000-000000000000}"/>
  <bookViews>
    <workbookView xWindow="28695" yWindow="0" windowWidth="12630" windowHeight="15585" tabRatio="831" firstSheet="2" activeTab="6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Consolidated" sheetId="5" r:id="rId5"/>
    <sheet name="The Company Only" sheetId="6" r:id="rId6"/>
    <sheet name="cashflow" sheetId="9" r:id="rId7"/>
    <sheet name="000" sheetId="4" state="veryHidden" r:id="rId8"/>
  </sheets>
  <definedNames>
    <definedName name="_xlnm.Print_Area" localSheetId="2">BS!$A$1:$J$99</definedName>
    <definedName name="_xlnm.Print_Area" localSheetId="6">cashflow!$A$1:$J$104</definedName>
    <definedName name="_xlnm.Print_Area" localSheetId="3">PL!$A$1:$J$137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8" i="5" l="1"/>
  <c r="U28" i="5"/>
  <c r="W28" i="5" s="1"/>
  <c r="AA18" i="5"/>
  <c r="W18" i="5"/>
  <c r="U18" i="5"/>
  <c r="M22" i="6"/>
  <c r="K23" i="6"/>
  <c r="G23" i="6"/>
  <c r="E23" i="6"/>
  <c r="C23" i="6"/>
  <c r="C21" i="6"/>
  <c r="Y25" i="5"/>
  <c r="U30" i="5"/>
  <c r="W30" i="5" s="1"/>
  <c r="AA30" i="5" s="1"/>
  <c r="J84" i="8"/>
  <c r="H84" i="8"/>
  <c r="F84" i="8"/>
  <c r="D84" i="8"/>
  <c r="J15" i="8"/>
  <c r="H15" i="8"/>
  <c r="F15" i="8"/>
  <c r="D15" i="8"/>
  <c r="D90" i="9"/>
  <c r="J90" i="9"/>
  <c r="H90" i="9"/>
  <c r="F90" i="9"/>
  <c r="H79" i="9"/>
  <c r="F79" i="9"/>
  <c r="D79" i="9"/>
  <c r="J79" i="9"/>
  <c r="M16" i="6"/>
  <c r="Y15" i="5" l="1"/>
  <c r="H92" i="8"/>
  <c r="D92" i="8"/>
  <c r="H23" i="8"/>
  <c r="D23" i="8"/>
  <c r="H88" i="3"/>
  <c r="D88" i="3"/>
  <c r="D90" i="3" s="1"/>
  <c r="H61" i="3"/>
  <c r="D61" i="3"/>
  <c r="H54" i="3"/>
  <c r="D54" i="3"/>
  <c r="J31" i="3"/>
  <c r="H31" i="3"/>
  <c r="F31" i="3"/>
  <c r="D31" i="3"/>
  <c r="D18" i="3"/>
  <c r="H18" i="3"/>
  <c r="J18" i="3"/>
  <c r="F18" i="3"/>
  <c r="H32" i="3" l="1"/>
  <c r="D32" i="3"/>
  <c r="D93" i="8"/>
  <c r="D97" i="8" s="1"/>
  <c r="D99" i="8" s="1"/>
  <c r="H93" i="8"/>
  <c r="H97" i="8" s="1"/>
  <c r="H99" i="8" s="1"/>
  <c r="U21" i="5"/>
  <c r="W21" i="5" s="1"/>
  <c r="AA21" i="5" s="1"/>
  <c r="J128" i="8" l="1"/>
  <c r="H128" i="8"/>
  <c r="F128" i="8"/>
  <c r="M16" i="5" s="1"/>
  <c r="D128" i="8"/>
  <c r="J92" i="8"/>
  <c r="J93" i="8" s="1"/>
  <c r="J97" i="8" s="1"/>
  <c r="F92" i="8"/>
  <c r="F93" i="8" s="1"/>
  <c r="F97" i="8" s="1"/>
  <c r="M27" i="5"/>
  <c r="W24" i="5"/>
  <c r="U26" i="5"/>
  <c r="W26" i="5" s="1"/>
  <c r="AA26" i="5" s="1"/>
  <c r="F99" i="8" l="1"/>
  <c r="F121" i="8" s="1"/>
  <c r="F130" i="8" s="1"/>
  <c r="F135" i="8" s="1"/>
  <c r="F133" i="8" s="1"/>
  <c r="F9" i="9"/>
  <c r="J99" i="8"/>
  <c r="J102" i="8" s="1"/>
  <c r="J9" i="9"/>
  <c r="H102" i="8"/>
  <c r="H108" i="8" s="1"/>
  <c r="H9" i="9"/>
  <c r="Y33" i="5"/>
  <c r="F23" i="8"/>
  <c r="J23" i="8"/>
  <c r="F102" i="8" l="1"/>
  <c r="K15" i="5" s="1"/>
  <c r="J108" i="8"/>
  <c r="I14" i="6"/>
  <c r="M14" i="6" s="1"/>
  <c r="J121" i="8"/>
  <c r="J130" i="8" s="1"/>
  <c r="F104" i="8"/>
  <c r="H121" i="8"/>
  <c r="I20" i="6" s="1"/>
  <c r="D9" i="9"/>
  <c r="D104" i="8"/>
  <c r="J24" i="8"/>
  <c r="J28" i="8" s="1"/>
  <c r="J30" i="8" s="1"/>
  <c r="F24" i="8"/>
  <c r="F28" i="8" s="1"/>
  <c r="F30" i="8" s="1"/>
  <c r="F52" i="8" s="1"/>
  <c r="H24" i="8"/>
  <c r="H28" i="8" s="1"/>
  <c r="H30" i="8" s="1"/>
  <c r="F54" i="3"/>
  <c r="J54" i="3"/>
  <c r="U20" i="5"/>
  <c r="W20" i="5" s="1"/>
  <c r="AA20" i="5" s="1"/>
  <c r="F108" i="8" l="1"/>
  <c r="J133" i="8"/>
  <c r="H130" i="8"/>
  <c r="H133" i="8"/>
  <c r="D102" i="8"/>
  <c r="D121" i="8"/>
  <c r="K33" i="5"/>
  <c r="D130" i="8" l="1"/>
  <c r="D135" i="8" s="1"/>
  <c r="D133" i="8" s="1"/>
  <c r="D108" i="8"/>
  <c r="K25" i="5"/>
  <c r="C17" i="5"/>
  <c r="C22" i="5" s="1"/>
  <c r="U15" i="5"/>
  <c r="W15" i="5" s="1"/>
  <c r="AA15" i="5" s="1"/>
  <c r="U31" i="5" l="1"/>
  <c r="W31" i="5" s="1"/>
  <c r="AA31" i="5" s="1"/>
  <c r="J88" i="3" l="1"/>
  <c r="F88" i="3"/>
  <c r="F90" i="3" s="1"/>
  <c r="J61" i="3"/>
  <c r="F61" i="3"/>
  <c r="D62" i="3"/>
  <c r="D91" i="3" s="1"/>
  <c r="J39" i="9" l="1"/>
  <c r="F39" i="9"/>
  <c r="F51" i="9" s="1"/>
  <c r="F53" i="9" s="1"/>
  <c r="F91" i="9" s="1"/>
  <c r="F94" i="9" s="1"/>
  <c r="F62" i="3"/>
  <c r="F91" i="3" s="1"/>
  <c r="J32" i="3"/>
  <c r="J62" i="3"/>
  <c r="J91" i="3" s="1"/>
  <c r="H62" i="3"/>
  <c r="H91" i="3" s="1"/>
  <c r="F32" i="3"/>
  <c r="H90" i="3"/>
  <c r="J90" i="3"/>
  <c r="J51" i="9" l="1"/>
  <c r="J53" i="9" s="1"/>
  <c r="J91" i="9" s="1"/>
  <c r="J94" i="9" s="1"/>
  <c r="D92" i="3"/>
  <c r="J92" i="3"/>
  <c r="H92" i="3"/>
  <c r="F92" i="3"/>
  <c r="D24" i="8" l="1"/>
  <c r="D28" i="8" s="1"/>
  <c r="D30" i="8" s="1"/>
  <c r="D33" i="8" l="1"/>
  <c r="D39" i="9"/>
  <c r="D51" i="9" l="1"/>
  <c r="D53" i="9" s="1"/>
  <c r="D91" i="9" s="1"/>
  <c r="D94" i="9" s="1"/>
  <c r="D95" i="9" s="1"/>
  <c r="D35" i="8"/>
  <c r="H39" i="9"/>
  <c r="H51" i="9" s="1"/>
  <c r="H53" i="9" s="1"/>
  <c r="H91" i="9" s="1"/>
  <c r="H94" i="9" s="1"/>
  <c r="U33" i="5"/>
  <c r="D52" i="8"/>
  <c r="H52" i="8"/>
  <c r="H64" i="8" l="1"/>
  <c r="H95" i="9"/>
  <c r="AA24" i="5"/>
  <c r="AA33" i="5" s="1"/>
  <c r="W33" i="5"/>
  <c r="K21" i="6"/>
  <c r="G21" i="6"/>
  <c r="E21" i="6"/>
  <c r="J59" i="8" l="1"/>
  <c r="H59" i="8"/>
  <c r="F59" i="8"/>
  <c r="D59" i="8"/>
  <c r="D61" i="8" l="1"/>
  <c r="D66" i="8" s="1"/>
  <c r="D64" i="8" s="1"/>
  <c r="H61" i="8"/>
  <c r="F61" i="8"/>
  <c r="F66" i="8" s="1"/>
  <c r="F64" i="8" s="1"/>
  <c r="H33" i="8" l="1"/>
  <c r="H39" i="8" s="1"/>
  <c r="J52" i="8"/>
  <c r="F33" i="8"/>
  <c r="F35" i="8"/>
  <c r="G24" i="6"/>
  <c r="E24" i="6"/>
  <c r="F39" i="8" l="1"/>
  <c r="J64" i="8"/>
  <c r="I15" i="6"/>
  <c r="I17" i="6" s="1"/>
  <c r="D39" i="8"/>
  <c r="J33" i="8"/>
  <c r="J39" i="8" s="1"/>
  <c r="I21" i="6"/>
  <c r="I23" i="6" s="1"/>
  <c r="J61" i="8"/>
  <c r="I33" i="5"/>
  <c r="G33" i="5"/>
  <c r="E33" i="5"/>
  <c r="C33" i="5" l="1"/>
  <c r="C27" i="5"/>
  <c r="C32" i="5" s="1"/>
  <c r="K24" i="6" l="1"/>
  <c r="I24" i="6"/>
  <c r="Y17" i="5" l="1"/>
  <c r="Y22" i="5" s="1"/>
  <c r="S17" i="5"/>
  <c r="S22" i="5" s="1"/>
  <c r="Q17" i="5"/>
  <c r="Q22" i="5" s="1"/>
  <c r="O17" i="5"/>
  <c r="O22" i="5" s="1"/>
  <c r="U16" i="5"/>
  <c r="W16" i="5" s="1"/>
  <c r="AA16" i="5" s="1"/>
  <c r="AA17" i="5" s="1"/>
  <c r="U25" i="5"/>
  <c r="W25" i="5" s="1"/>
  <c r="AA25" i="5" s="1"/>
  <c r="AA27" i="5" s="1"/>
  <c r="AA32" i="5" s="1"/>
  <c r="Y27" i="5"/>
  <c r="K25" i="6"/>
  <c r="G25" i="6"/>
  <c r="E25" i="6"/>
  <c r="C25" i="6"/>
  <c r="K15" i="6"/>
  <c r="K17" i="6" s="1"/>
  <c r="G15" i="6"/>
  <c r="G17" i="6" s="1"/>
  <c r="E15" i="6"/>
  <c r="E17" i="6" s="1"/>
  <c r="C15" i="6"/>
  <c r="C17" i="6" s="1"/>
  <c r="I27" i="5"/>
  <c r="I32" i="5" s="1"/>
  <c r="G27" i="5"/>
  <c r="G32" i="5" s="1"/>
  <c r="E27" i="5"/>
  <c r="E32" i="5" s="1"/>
  <c r="C34" i="5"/>
  <c r="S27" i="5"/>
  <c r="S32" i="5" s="1"/>
  <c r="Q27" i="5"/>
  <c r="Q32" i="5" s="1"/>
  <c r="O27" i="5"/>
  <c r="O32" i="5" s="1"/>
  <c r="I17" i="5"/>
  <c r="I22" i="5" s="1"/>
  <c r="G17" i="5"/>
  <c r="G22" i="5" s="1"/>
  <c r="E17" i="5"/>
  <c r="E22" i="5" s="1"/>
  <c r="M19" i="6"/>
  <c r="M13" i="6"/>
  <c r="J32" i="5"/>
  <c r="C24" i="6"/>
  <c r="U27" i="5" l="1"/>
  <c r="W27" i="5"/>
  <c r="Y32" i="5"/>
  <c r="Y34" i="5" s="1"/>
  <c r="I34" i="5"/>
  <c r="G34" i="5"/>
  <c r="E34" i="5"/>
  <c r="M24" i="6"/>
  <c r="M17" i="5"/>
  <c r="M22" i="5" s="1"/>
  <c r="U17" i="5"/>
  <c r="U22" i="5" s="1"/>
  <c r="M32" i="5"/>
  <c r="U32" i="5" l="1"/>
  <c r="U34" i="5" s="1"/>
  <c r="M20" i="6" l="1"/>
  <c r="M21" i="6" s="1"/>
  <c r="M23" i="6" s="1"/>
  <c r="K27" i="5"/>
  <c r="K32" i="5" s="1"/>
  <c r="K34" i="5" s="1"/>
  <c r="I25" i="6" l="1"/>
  <c r="M25" i="6"/>
  <c r="K17" i="5"/>
  <c r="K22" i="5" s="1"/>
  <c r="AA22" i="5"/>
  <c r="AA34" i="5"/>
  <c r="M15" i="6"/>
  <c r="M17" i="6" s="1"/>
  <c r="W32" i="5" l="1"/>
  <c r="W34" i="5" s="1"/>
  <c r="W17" i="5"/>
  <c r="W22" i="5" s="1"/>
</calcChain>
</file>

<file path=xl/sharedStrings.xml><?xml version="1.0" encoding="utf-8"?>
<sst xmlns="http://schemas.openxmlformats.org/spreadsheetml/2006/main" count="435" uniqueCount="257">
  <si>
    <t>Note</t>
  </si>
  <si>
    <t>Cash flows from operating activities</t>
  </si>
  <si>
    <t>share capital</t>
  </si>
  <si>
    <t>Unappropriated</t>
  </si>
  <si>
    <t>Retained earnings</t>
  </si>
  <si>
    <t>Total</t>
  </si>
  <si>
    <t>Cash flows from investing activities</t>
  </si>
  <si>
    <t>Cash flows from financing activities</t>
  </si>
  <si>
    <t>Director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</si>
  <si>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</si>
  <si>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</si>
  <si>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</si>
  <si>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</si>
  <si>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</si>
  <si>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</si>
  <si>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</si>
  <si>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</si>
  <si>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</si>
  <si>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</si>
  <si>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</si>
  <si>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Separate financial statements</t>
  </si>
  <si>
    <t>Total assets</t>
  </si>
  <si>
    <t>Total liabilities and shareholders' equity</t>
  </si>
  <si>
    <t>Assets</t>
  </si>
  <si>
    <t>Cash and cash equivalents</t>
  </si>
  <si>
    <t>Other current assets</t>
  </si>
  <si>
    <t>Other non-current assets</t>
  </si>
  <si>
    <t>Current portion of long-term loans</t>
  </si>
  <si>
    <t>Other current liabilities</t>
  </si>
  <si>
    <t>Share capital</t>
  </si>
  <si>
    <t xml:space="preserve">   Registered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</si>
  <si>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</si>
  <si>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</si>
  <si>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</si>
  <si>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</si>
  <si>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</si>
  <si>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</si>
  <si>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</si>
  <si>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>Liabilities and shareholders' equity</t>
  </si>
  <si>
    <t>Sales</t>
  </si>
  <si>
    <t>Other income</t>
  </si>
  <si>
    <t>Cost of sales</t>
  </si>
  <si>
    <t xml:space="preserve">   Inventories</t>
  </si>
  <si>
    <t xml:space="preserve">   Other current assets</t>
  </si>
  <si>
    <t xml:space="preserve">   Other current liabilities</t>
  </si>
  <si>
    <t>Consolidated financial statements</t>
  </si>
  <si>
    <t>Issued and</t>
  </si>
  <si>
    <t>Share premium</t>
  </si>
  <si>
    <t xml:space="preserve">   Interest income</t>
  </si>
  <si>
    <t>Administrative expenses</t>
  </si>
  <si>
    <t>Finance cost</t>
  </si>
  <si>
    <t xml:space="preserve">   Cash paid for corporate income tax</t>
  </si>
  <si>
    <t>(Unaudited</t>
  </si>
  <si>
    <t>(Audited)</t>
  </si>
  <si>
    <t>but reviewed)</t>
  </si>
  <si>
    <t>Other components of shareholders' equity</t>
  </si>
  <si>
    <t>(Unaudited but reviewed)</t>
  </si>
  <si>
    <t xml:space="preserve">   in operating assets and liabilities</t>
  </si>
  <si>
    <t xml:space="preserve"> </t>
  </si>
  <si>
    <t>Cash and cash equivalents at beginning of period</t>
  </si>
  <si>
    <t>Cash and cash equivalents at end of period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</si>
  <si>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</si>
  <si>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</si>
  <si>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</si>
  <si>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</si>
  <si>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</si>
  <si>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</si>
  <si>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Non-controlling interests of the subsidiaries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</si>
  <si>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</si>
  <si>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</si>
  <si>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</si>
  <si>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</si>
  <si>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</si>
  <si>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</si>
  <si>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</si>
  <si>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</si>
  <si>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>shareholders of</t>
  </si>
  <si>
    <t xml:space="preserve"> interests of</t>
  </si>
  <si>
    <t>equity</t>
  </si>
  <si>
    <t>the Company</t>
  </si>
  <si>
    <t>the subsidiaries</t>
  </si>
  <si>
    <t>Surplus on</t>
  </si>
  <si>
    <t xml:space="preserve">Other components </t>
  </si>
  <si>
    <t>Other comprehensive</t>
  </si>
  <si>
    <t xml:space="preserve"> income</t>
  </si>
  <si>
    <t xml:space="preserve">Total comprehensive income for the period </t>
  </si>
  <si>
    <t xml:space="preserve">   Other non-current assets</t>
  </si>
  <si>
    <t>Cash paid for interest expenses</t>
  </si>
  <si>
    <t>Net cash flows from operating activities</t>
  </si>
  <si>
    <t>Trade and other receivables</t>
  </si>
  <si>
    <t>Inventories</t>
  </si>
  <si>
    <t>Investments in subsidiaries</t>
  </si>
  <si>
    <t xml:space="preserve">Investment properties </t>
  </si>
  <si>
    <t>Property, plant and equipment</t>
  </si>
  <si>
    <t xml:space="preserve">Intangible assets </t>
  </si>
  <si>
    <t>Trade and other payables</t>
  </si>
  <si>
    <t>Income tax payable</t>
  </si>
  <si>
    <t>Long-term loans, net of current portion</t>
  </si>
  <si>
    <t>Equity attributable to owners of the Company</t>
  </si>
  <si>
    <t xml:space="preserve">   Amortisation of intangible assets</t>
  </si>
  <si>
    <t xml:space="preserve">   Trade and other payables</t>
  </si>
  <si>
    <t xml:space="preserve">   Trade and other receivables</t>
  </si>
  <si>
    <t>Deferred tax liabilities</t>
  </si>
  <si>
    <t>Share premium on treasury stock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</si>
  <si>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</si>
  <si>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</si>
  <si>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</si>
  <si>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</si>
  <si>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</si>
  <si>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Statement of changes in shareholders' equity (continued)</t>
  </si>
  <si>
    <t>S. Khonkaen Foods Public Company Limited and its subsidiaries</t>
  </si>
  <si>
    <t xml:space="preserve">Bank overdrafts and short-term loans </t>
  </si>
  <si>
    <t xml:space="preserve">    from financial institutions</t>
  </si>
  <si>
    <t>Statement of financial position</t>
  </si>
  <si>
    <t>Statement of financial position (continued)</t>
  </si>
  <si>
    <t>Exchange differrences</t>
  </si>
  <si>
    <t>on translation of</t>
  </si>
  <si>
    <t>financial statements</t>
  </si>
  <si>
    <t>in foreign currency</t>
  </si>
  <si>
    <t>Other non-current liabilities</t>
  </si>
  <si>
    <t xml:space="preserve">   Other non-current liabilities</t>
  </si>
  <si>
    <t>Equity attributable to the owners of the Company</t>
  </si>
  <si>
    <t xml:space="preserve">   provided by (paid from) operating activities</t>
  </si>
  <si>
    <t>Profit from operating activities before changes</t>
  </si>
  <si>
    <t xml:space="preserve"> Operating assets (increase) decrease</t>
  </si>
  <si>
    <t>Operating liabilities increase (decrease)</t>
  </si>
  <si>
    <t>Acquisition of computer software</t>
  </si>
  <si>
    <t>Cash received from interest income</t>
  </si>
  <si>
    <t>on treasury stock</t>
  </si>
  <si>
    <t xml:space="preserve">Exchange differences on translation of </t>
  </si>
  <si>
    <t>Earnings per share</t>
  </si>
  <si>
    <t xml:space="preserve">   financial statements in foreign currency</t>
  </si>
  <si>
    <t>Supplemental cash flow information</t>
  </si>
  <si>
    <t>Other comprehensive income to be reclassified to profit or loss</t>
  </si>
  <si>
    <t xml:space="preserve">   in subsequent periods:</t>
  </si>
  <si>
    <t>Current biological assets</t>
  </si>
  <si>
    <t>Non-current biological assets</t>
  </si>
  <si>
    <t>Other components of equity holders</t>
  </si>
  <si>
    <t>of equity holders</t>
  </si>
  <si>
    <t>Proceeds from sales of stud swine</t>
  </si>
  <si>
    <t>Revenue from rental and service</t>
  </si>
  <si>
    <t>Cost of rental and service</t>
  </si>
  <si>
    <t xml:space="preserve">   Gain on sale of stud swine</t>
  </si>
  <si>
    <t>(Unit: Thousand Baht)</t>
  </si>
  <si>
    <t xml:space="preserve">   Reduction of inventories to net realisable value (reversal)</t>
  </si>
  <si>
    <t xml:space="preserve">   Long-term employee benefit expenses</t>
  </si>
  <si>
    <t xml:space="preserve">   Biological assets</t>
  </si>
  <si>
    <t xml:space="preserve">   Depreciation</t>
  </si>
  <si>
    <t>Proceeds from sales of equipment</t>
  </si>
  <si>
    <t>Translation adjustments</t>
  </si>
  <si>
    <t>Statutory reserve</t>
  </si>
  <si>
    <t>revaluation of assets</t>
  </si>
  <si>
    <t>revaluation assets</t>
  </si>
  <si>
    <t>of subsidiary's assets</t>
  </si>
  <si>
    <t>Surplus on changes</t>
  </si>
  <si>
    <t xml:space="preserve">in proportion in </t>
  </si>
  <si>
    <t>interest of subsidiary</t>
  </si>
  <si>
    <t>paid up</t>
  </si>
  <si>
    <t xml:space="preserve"> paid up</t>
  </si>
  <si>
    <t xml:space="preserve">   Depreciation of biological assets</t>
  </si>
  <si>
    <t>Non-cash item transaction</t>
  </si>
  <si>
    <t>(Unit: Baht)</t>
  </si>
  <si>
    <t xml:space="preserve">   from financial institutions</t>
  </si>
  <si>
    <t>Selling and distribution expenses</t>
  </si>
  <si>
    <t>Restricted bank deposits</t>
  </si>
  <si>
    <t xml:space="preserve">   Issued and paid-up</t>
  </si>
  <si>
    <t>Right-of-use assets</t>
  </si>
  <si>
    <t>Current portion of lease liabilities</t>
  </si>
  <si>
    <t>Lease liabilities, net of current portion</t>
  </si>
  <si>
    <t xml:space="preserve">      323,400,000 ordinary shares of Baht 1 each</t>
  </si>
  <si>
    <t>Dividend income</t>
  </si>
  <si>
    <t xml:space="preserve">   Cash paid for long-term employee benefit </t>
  </si>
  <si>
    <t>Acquisition of building and equipment</t>
  </si>
  <si>
    <t xml:space="preserve">   Payable from acquisition of equipment</t>
  </si>
  <si>
    <t xml:space="preserve">   Lease liabilities</t>
  </si>
  <si>
    <t xml:space="preserve">   Write-off building and equipment</t>
  </si>
  <si>
    <t xml:space="preserve">      of biological assets</t>
  </si>
  <si>
    <t>Operating profit</t>
  </si>
  <si>
    <t xml:space="preserve">   Dividend income from subsidairy</t>
  </si>
  <si>
    <t xml:space="preserve">   Finance cost</t>
  </si>
  <si>
    <t>2, 3</t>
  </si>
  <si>
    <t xml:space="preserve">   Reversal of impairment of computer software</t>
  </si>
  <si>
    <t>Cash received from long-term loans</t>
  </si>
  <si>
    <t>Balance as at 1 January 2023</t>
  </si>
  <si>
    <t>Short-term loans to other company</t>
  </si>
  <si>
    <t>Profit and loss attributable to:</t>
  </si>
  <si>
    <t xml:space="preserve">   Reversal of loss on impairment of equipment</t>
  </si>
  <si>
    <t>Dividend paid</t>
  </si>
  <si>
    <t xml:space="preserve">   Share of loss from investments in joint ventures </t>
  </si>
  <si>
    <t xml:space="preserve">   Profit attributable to equity holders of the Company</t>
  </si>
  <si>
    <t xml:space="preserve">Profit before tax </t>
  </si>
  <si>
    <t>Investments in joint ventures</t>
  </si>
  <si>
    <t>Share of loss from investments in joint ventures</t>
  </si>
  <si>
    <t>Profit (loss) for the period</t>
  </si>
  <si>
    <t>Cash paid for investment in joint venture</t>
  </si>
  <si>
    <t>Balance as at 1 January 2024</t>
  </si>
  <si>
    <t>31 December 2023</t>
  </si>
  <si>
    <t>Long-term loans to other companies</t>
  </si>
  <si>
    <t>Cash received from dividend income from subsidiary</t>
  </si>
  <si>
    <t>Acquisition of investment properties</t>
  </si>
  <si>
    <t>Cash paid for investment in subsidiary</t>
  </si>
  <si>
    <t>Short-term loans to related parties</t>
  </si>
  <si>
    <t>Adjustments to reconcile profit before tax expenses to net cash</t>
  </si>
  <si>
    <t xml:space="preserve">   Allowance for expected credit losses of trade and other receivables</t>
  </si>
  <si>
    <t>Net cash flows from (used in) financing activities</t>
  </si>
  <si>
    <t>Increase in short-term loans to related parties</t>
  </si>
  <si>
    <t>Profit before tax revenue (expense)</t>
  </si>
  <si>
    <t>Tax revenue (expense)</t>
  </si>
  <si>
    <t xml:space="preserve">Loss on changes in fair value less cost to sale </t>
  </si>
  <si>
    <t xml:space="preserve">   of biological assets</t>
  </si>
  <si>
    <t>Deferred tax assets</t>
  </si>
  <si>
    <t>Short-term loan from subsidiary</t>
  </si>
  <si>
    <t>Provision for long-term employee benefits</t>
  </si>
  <si>
    <t>2, 4</t>
  </si>
  <si>
    <t>Finance income</t>
  </si>
  <si>
    <t>Cash paid for investment in other investment</t>
  </si>
  <si>
    <t xml:space="preserve">Dividends paid to non-controlling interests </t>
  </si>
  <si>
    <t xml:space="preserve">   of the subsidiaries</t>
  </si>
  <si>
    <t xml:space="preserve">   Loss from sale to joint ventures</t>
  </si>
  <si>
    <t>As at 30 June 2024</t>
  </si>
  <si>
    <t>30 June 2024</t>
  </si>
  <si>
    <t>For the three-month period ended 30 June 2024</t>
  </si>
  <si>
    <t>Balance as at 30 June 2023</t>
  </si>
  <si>
    <t>Balance as at 30 June 2024</t>
  </si>
  <si>
    <t>For the six-month period ended 30 June 2024</t>
  </si>
  <si>
    <t>Gain on sale investment properties</t>
  </si>
  <si>
    <t xml:space="preserve">   Gain on sales of equipment</t>
  </si>
  <si>
    <t xml:space="preserve">   Gain on equity instruments at fair value through profit or loss </t>
  </si>
  <si>
    <t xml:space="preserve">   Reversal of impairment of investment in subsidiary</t>
  </si>
  <si>
    <t>Feed costs</t>
  </si>
  <si>
    <t>Cash paid for repayment of long-term loans</t>
  </si>
  <si>
    <t>Cash paid repayment of lease liabilities</t>
  </si>
  <si>
    <t>Cash received from non-controlling interests of the subsidiaries</t>
  </si>
  <si>
    <t xml:space="preserve">   Transfer property, plant and equipment to intangible assets</t>
  </si>
  <si>
    <t xml:space="preserve">Gain on changes in fair value less cost to sale </t>
  </si>
  <si>
    <t>Net cash flows from (used in) investing activities</t>
  </si>
  <si>
    <t xml:space="preserve">   Write-off withholding tax</t>
  </si>
  <si>
    <t xml:space="preserve">   Write-off intangible assets</t>
  </si>
  <si>
    <t>Tax expense</t>
  </si>
  <si>
    <t>Profit before tax expense</t>
  </si>
  <si>
    <t>Dividends paid (Note 16)</t>
  </si>
  <si>
    <t xml:space="preserve">   Loss (gain) on changes in fair value less cost to sale</t>
  </si>
  <si>
    <t xml:space="preserve">Increase in bank overdrafts and short-term loans </t>
  </si>
  <si>
    <t>Net increase (decrease) in cash and cash equivalents</t>
  </si>
  <si>
    <t xml:space="preserve">   Loss (gain) on write-off of lease agreements</t>
  </si>
  <si>
    <t>Decrease in short-term loans from subsidiaries</t>
  </si>
  <si>
    <t xml:space="preserve">         (31 December 2023: 339,392,500 ordinary shares </t>
  </si>
  <si>
    <t xml:space="preserve">         of Baht 1 each)</t>
  </si>
  <si>
    <t xml:space="preserve">      of the subsidiary with property, plant and equipment</t>
  </si>
  <si>
    <t xml:space="preserve">   Receive payment for shares from non-controlling interests </t>
  </si>
  <si>
    <t xml:space="preserve">   Gain on sales of investment properties</t>
  </si>
  <si>
    <t xml:space="preserve">   Unrealised gain on exchange</t>
  </si>
  <si>
    <t xml:space="preserve">   Gain on changes in fair value of interest rate swaps</t>
  </si>
  <si>
    <t>Increase in short-term loans to subsidiaries</t>
  </si>
  <si>
    <t>Increase in short-term loans to other company</t>
  </si>
  <si>
    <t>Proceeds from sales of investment properties</t>
  </si>
  <si>
    <t>The accompanying condensed notes to interim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</si>
</sst>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#,##0.0_);\(#,##0.0\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_([$€-2]\ * #,##0.00_);_([$€-2]\ * \(#,##0.00\);_([$€-2]\ * &quot;-&quot;??_);_(@_)"/>
    <numFmt numFmtId="196" formatCode="_-* #,##0_-;\-* #,##0_-;_-* &quot;-&quot;??_-;_-@_-"/>
    <numFmt numFmtId="197" formatCode="_(* #,##0.0000_);_(* \(#,##0.0000\);_(* &quot;-&quot;??_);_(@_)"/>
  </numFmts>
  <fonts count="24" x14ac:knownFonts="1">
    <font>
      <sz val="14"/>
      <name val="CordiaUPC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b/>
      <sz val="9.5"/>
      <name val="Arial"/>
      <family val="2"/>
    </font>
    <font>
      <b/>
      <i/>
      <sz val="9.5"/>
      <name val="Arial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37">
    <xf numFmtId="0" fontId="0" fillId="0" borderId="0"/>
    <xf numFmtId="193" fontId="1" fillId="0" borderId="0"/>
    <xf numFmtId="190" fontId="1" fillId="0" borderId="0"/>
    <xf numFmtId="189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92" fontId="5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188" fontId="7" fillId="0" borderId="0" applyFont="0" applyFill="0" applyBorder="0" applyAlignment="0" applyProtection="0"/>
    <xf numFmtId="0" fontId="7" fillId="0" borderId="0"/>
    <xf numFmtId="188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146">
    <xf numFmtId="0" fontId="0" fillId="0" borderId="0" xfId="0"/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187" fontId="2" fillId="0" borderId="3" xfId="0" applyNumberFormat="1" applyFont="1" applyBorder="1" applyAlignment="1">
      <alignment horizontal="right" vertical="center"/>
    </xf>
    <xf numFmtId="37" fontId="8" fillId="0" borderId="0" xfId="12" applyNumberFormat="1" applyFont="1" applyAlignment="1">
      <alignment vertical="center"/>
    </xf>
    <xf numFmtId="37" fontId="2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187" fontId="2" fillId="0" borderId="3" xfId="0" applyNumberFormat="1" applyFont="1" applyBorder="1" applyAlignment="1">
      <alignment vertical="center"/>
    </xf>
    <xf numFmtId="187" fontId="2" fillId="0" borderId="6" xfId="0" applyNumberFormat="1" applyFont="1" applyBorder="1" applyAlignment="1">
      <alignment vertical="center"/>
    </xf>
    <xf numFmtId="187" fontId="2" fillId="0" borderId="6" xfId="0" applyNumberFormat="1" applyFont="1" applyBorder="1" applyAlignment="1">
      <alignment horizontal="right" vertical="center"/>
    </xf>
    <xf numFmtId="187" fontId="2" fillId="0" borderId="4" xfId="0" applyNumberFormat="1" applyFont="1" applyBorder="1" applyAlignment="1">
      <alignment vertical="center"/>
    </xf>
    <xf numFmtId="0" fontId="2" fillId="0" borderId="0" xfId="12" applyFont="1" applyAlignment="1">
      <alignment vertical="center"/>
    </xf>
    <xf numFmtId="187" fontId="2" fillId="0" borderId="3" xfId="0" applyNumberFormat="1" applyFont="1" applyBorder="1" applyAlignment="1">
      <alignment horizontal="center" vertical="center"/>
    </xf>
    <xf numFmtId="194" fontId="2" fillId="0" borderId="0" xfId="13" applyNumberFormat="1" applyFont="1" applyFill="1" applyAlignment="1">
      <alignment vertical="center"/>
    </xf>
    <xf numFmtId="188" fontId="2" fillId="0" borderId="0" xfId="13" applyFont="1" applyFill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2" fillId="0" borderId="0" xfId="12" applyNumberFormat="1" applyFont="1" applyAlignment="1">
      <alignment horizontal="center" vertical="center"/>
    </xf>
    <xf numFmtId="191" fontId="9" fillId="0" borderId="0" xfId="12" applyNumberFormat="1" applyFont="1" applyAlignment="1">
      <alignment horizontal="center" vertical="center"/>
    </xf>
    <xf numFmtId="37" fontId="2" fillId="0" borderId="9" xfId="0" applyNumberFormat="1" applyFont="1" applyBorder="1" applyAlignment="1">
      <alignment vertical="center"/>
    </xf>
    <xf numFmtId="37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0" xfId="1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10" applyFont="1" applyBorder="1" applyAlignment="1">
      <alignment horizontal="center" vertical="center"/>
    </xf>
    <xf numFmtId="187" fontId="2" fillId="0" borderId="7" xfId="0" applyNumberFormat="1" applyFont="1" applyBorder="1" applyAlignment="1">
      <alignment horizontal="center" vertical="center"/>
    </xf>
    <xf numFmtId="187" fontId="2" fillId="0" borderId="7" xfId="0" applyNumberFormat="1" applyFont="1" applyBorder="1" applyAlignment="1">
      <alignment horizontal="right" vertical="center"/>
    </xf>
    <xf numFmtId="187" fontId="2" fillId="0" borderId="7" xfId="0" applyNumberFormat="1" applyFont="1" applyBorder="1" applyAlignment="1">
      <alignment vertical="center"/>
    </xf>
    <xf numFmtId="187" fontId="8" fillId="0" borderId="0" xfId="0" applyNumberFormat="1" applyFont="1" applyAlignment="1">
      <alignment vertical="center"/>
    </xf>
    <xf numFmtId="187" fontId="2" fillId="0" borderId="5" xfId="0" applyNumberFormat="1" applyFont="1" applyBorder="1" applyAlignment="1">
      <alignment vertical="center"/>
    </xf>
    <xf numFmtId="194" fontId="2" fillId="0" borderId="0" xfId="11" applyNumberFormat="1" applyFont="1" applyFill="1" applyAlignment="1">
      <alignment vertical="center"/>
    </xf>
    <xf numFmtId="194" fontId="2" fillId="0" borderId="0" xfId="11" applyNumberFormat="1" applyFont="1" applyFill="1" applyBorder="1" applyAlignment="1">
      <alignment vertical="center"/>
    </xf>
    <xf numFmtId="188" fontId="2" fillId="0" borderId="0" xfId="11" applyFont="1" applyFill="1" applyAlignment="1">
      <alignment vertical="center"/>
    </xf>
    <xf numFmtId="188" fontId="2" fillId="0" borderId="0" xfId="11" applyFont="1" applyFill="1" applyBorder="1" applyAlignment="1">
      <alignment vertical="center"/>
    </xf>
    <xf numFmtId="194" fontId="2" fillId="0" borderId="0" xfId="0" applyNumberFormat="1" applyFont="1" applyAlignment="1">
      <alignment vertical="center"/>
    </xf>
    <xf numFmtId="0" fontId="2" fillId="0" borderId="0" xfId="0" applyFont="1"/>
    <xf numFmtId="0" fontId="8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37" fontId="15" fillId="0" borderId="3" xfId="0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187" fontId="13" fillId="0" borderId="0" xfId="26" applyNumberFormat="1" applyFont="1" applyAlignment="1">
      <alignment vertical="center"/>
    </xf>
    <xf numFmtId="187" fontId="13" fillId="0" borderId="0" xfId="26" applyNumberFormat="1" applyFont="1" applyAlignment="1">
      <alignment horizontal="right" vertical="center"/>
    </xf>
    <xf numFmtId="187" fontId="13" fillId="0" borderId="0" xfId="27" applyNumberFormat="1" applyFont="1" applyAlignment="1">
      <alignment horizontal="right" vertical="center"/>
    </xf>
    <xf numFmtId="187" fontId="13" fillId="0" borderId="0" xfId="27" applyNumberFormat="1" applyFont="1" applyAlignment="1">
      <alignment vertical="center"/>
    </xf>
    <xf numFmtId="187" fontId="13" fillId="0" borderId="7" xfId="0" applyNumberFormat="1" applyFont="1" applyBorder="1" applyAlignment="1">
      <alignment horizontal="right" vertical="center"/>
    </xf>
    <xf numFmtId="187" fontId="13" fillId="0" borderId="0" xfId="28" applyNumberFormat="1" applyFont="1" applyAlignment="1">
      <alignment vertical="center"/>
    </xf>
    <xf numFmtId="187" fontId="13" fillId="0" borderId="0" xfId="28" applyNumberFormat="1" applyFont="1" applyAlignment="1">
      <alignment horizontal="right" vertical="center"/>
    </xf>
    <xf numFmtId="187" fontId="13" fillId="0" borderId="0" xfId="28" applyNumberFormat="1" applyFont="1" applyAlignment="1">
      <alignment horizontal="center" vertical="center"/>
    </xf>
    <xf numFmtId="187" fontId="13" fillId="0" borderId="3" xfId="28" applyNumberFormat="1" applyFont="1" applyBorder="1" applyAlignment="1">
      <alignment vertical="center"/>
    </xf>
    <xf numFmtId="187" fontId="13" fillId="0" borderId="3" xfId="29" applyNumberFormat="1" applyFont="1" applyBorder="1" applyAlignment="1">
      <alignment vertical="center"/>
    </xf>
    <xf numFmtId="187" fontId="13" fillId="0" borderId="0" xfId="29" applyNumberFormat="1" applyFont="1" applyAlignment="1">
      <alignment vertical="center"/>
    </xf>
    <xf numFmtId="187" fontId="13" fillId="0" borderId="3" xfId="0" applyNumberFormat="1" applyFont="1" applyBorder="1" applyAlignment="1">
      <alignment horizontal="right" vertical="center"/>
    </xf>
    <xf numFmtId="187" fontId="13" fillId="0" borderId="0" xfId="30" applyNumberFormat="1" applyFont="1" applyAlignment="1">
      <alignment vertical="center"/>
    </xf>
    <xf numFmtId="187" fontId="13" fillId="0" borderId="0" xfId="30" applyNumberFormat="1" applyFont="1" applyAlignment="1">
      <alignment horizontal="right" vertical="center"/>
    </xf>
    <xf numFmtId="187" fontId="13" fillId="0" borderId="0" xfId="30" applyNumberFormat="1" applyFont="1" applyAlignment="1">
      <alignment horizontal="center" vertical="center"/>
    </xf>
    <xf numFmtId="187" fontId="13" fillId="0" borderId="3" xfId="30" applyNumberFormat="1" applyFont="1" applyBorder="1" applyAlignment="1">
      <alignment vertical="center"/>
    </xf>
    <xf numFmtId="187" fontId="13" fillId="0" borderId="0" xfId="0" applyNumberFormat="1" applyFont="1" applyAlignment="1">
      <alignment horizontal="right" vertical="center"/>
    </xf>
    <xf numFmtId="187" fontId="13" fillId="0" borderId="0" xfId="31" applyNumberFormat="1" applyFont="1" applyAlignment="1">
      <alignment horizontal="right" vertical="center"/>
    </xf>
    <xf numFmtId="187" fontId="13" fillId="0" borderId="0" xfId="31" applyNumberFormat="1" applyFont="1" applyAlignment="1">
      <alignment vertical="center"/>
    </xf>
    <xf numFmtId="194" fontId="13" fillId="0" borderId="0" xfId="11" applyNumberFormat="1" applyFont="1" applyFill="1" applyAlignment="1">
      <alignment vertical="center"/>
    </xf>
    <xf numFmtId="187" fontId="13" fillId="0" borderId="6" xfId="0" applyNumberFormat="1" applyFont="1" applyBorder="1" applyAlignment="1">
      <alignment horizontal="right" vertical="center"/>
    </xf>
    <xf numFmtId="187" fontId="13" fillId="0" borderId="0" xfId="32" applyNumberFormat="1" applyFont="1" applyAlignment="1">
      <alignment horizontal="right" vertical="center"/>
    </xf>
    <xf numFmtId="37" fontId="13" fillId="0" borderId="3" xfId="32" applyNumberFormat="1" applyFont="1" applyBorder="1" applyAlignment="1">
      <alignment vertical="center"/>
    </xf>
    <xf numFmtId="187" fontId="13" fillId="0" borderId="0" xfId="32" applyNumberFormat="1" applyFont="1" applyAlignment="1">
      <alignment vertical="center"/>
    </xf>
    <xf numFmtId="187" fontId="13" fillId="0" borderId="4" xfId="0" applyNumberFormat="1" applyFont="1" applyBorder="1" applyAlignment="1">
      <alignment horizontal="right" vertical="center"/>
    </xf>
    <xf numFmtId="196" fontId="13" fillId="0" borderId="0" xfId="11" applyNumberFormat="1" applyFont="1" applyFill="1" applyAlignment="1">
      <alignment vertical="center"/>
    </xf>
    <xf numFmtId="187" fontId="13" fillId="0" borderId="0" xfId="33" applyNumberFormat="1" applyFont="1" applyAlignment="1">
      <alignment horizontal="right" vertical="center"/>
    </xf>
    <xf numFmtId="187" fontId="13" fillId="0" borderId="0" xfId="11" applyNumberFormat="1" applyFont="1" applyFill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20" fillId="0" borderId="3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87" fontId="18" fillId="0" borderId="0" xfId="14" applyNumberFormat="1" applyFont="1" applyAlignment="1">
      <alignment vertical="center"/>
    </xf>
    <xf numFmtId="187" fontId="18" fillId="0" borderId="3" xfId="14" applyNumberFormat="1" applyFont="1" applyBorder="1" applyAlignment="1">
      <alignment vertical="center"/>
    </xf>
    <xf numFmtId="187" fontId="18" fillId="0" borderId="3" xfId="0" applyNumberFormat="1" applyFont="1" applyBorder="1" applyAlignment="1">
      <alignment vertical="center"/>
    </xf>
    <xf numFmtId="187" fontId="18" fillId="0" borderId="0" xfId="0" applyNumberFormat="1" applyFont="1" applyAlignment="1">
      <alignment vertical="center"/>
    </xf>
    <xf numFmtId="187" fontId="18" fillId="0" borderId="0" xfId="18" applyNumberFormat="1" applyFont="1" applyAlignment="1">
      <alignment vertical="center"/>
    </xf>
    <xf numFmtId="187" fontId="18" fillId="0" borderId="3" xfId="18" applyNumberFormat="1" applyFont="1" applyBorder="1" applyAlignment="1">
      <alignment vertical="center"/>
    </xf>
    <xf numFmtId="187" fontId="18" fillId="0" borderId="3" xfId="20" applyNumberFormat="1" applyFont="1" applyBorder="1" applyAlignment="1">
      <alignment vertical="center"/>
    </xf>
    <xf numFmtId="187" fontId="18" fillId="0" borderId="0" xfId="20" applyNumberFormat="1" applyFont="1" applyAlignment="1">
      <alignment vertical="center"/>
    </xf>
    <xf numFmtId="187" fontId="18" fillId="0" borderId="3" xfId="21" applyNumberFormat="1" applyFont="1" applyBorder="1" applyAlignment="1">
      <alignment vertical="center"/>
    </xf>
    <xf numFmtId="187" fontId="18" fillId="0" borderId="0" xfId="21" applyNumberFormat="1" applyFont="1" applyAlignment="1">
      <alignment vertical="center"/>
    </xf>
    <xf numFmtId="187" fontId="18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94" fontId="18" fillId="0" borderId="0" xfId="0" applyNumberFormat="1" applyFont="1" applyAlignment="1">
      <alignment vertical="center"/>
    </xf>
    <xf numFmtId="194" fontId="18" fillId="0" borderId="0" xfId="0" applyNumberFormat="1" applyFont="1" applyAlignment="1">
      <alignment horizontal="center" vertical="center"/>
    </xf>
    <xf numFmtId="194" fontId="18" fillId="0" borderId="0" xfId="0" applyNumberFormat="1" applyFont="1" applyAlignment="1">
      <alignment horizontal="right" vertical="center"/>
    </xf>
    <xf numFmtId="187" fontId="18" fillId="0" borderId="3" xfId="22" applyNumberFormat="1" applyFont="1" applyBorder="1" applyAlignment="1">
      <alignment vertical="center"/>
    </xf>
    <xf numFmtId="187" fontId="18" fillId="0" borderId="0" xfId="0" applyNumberFormat="1" applyFont="1" applyAlignment="1">
      <alignment horizontal="center" vertical="center"/>
    </xf>
    <xf numFmtId="197" fontId="18" fillId="0" borderId="4" xfId="0" applyNumberFormat="1" applyFont="1" applyBorder="1" applyAlignment="1">
      <alignment vertical="center"/>
    </xf>
    <xf numFmtId="39" fontId="18" fillId="0" borderId="0" xfId="0" applyNumberFormat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194" fontId="18" fillId="0" borderId="0" xfId="0" applyNumberFormat="1" applyFont="1" applyAlignment="1">
      <alignment horizontal="centerContinuous" vertical="center"/>
    </xf>
    <xf numFmtId="195" fontId="22" fillId="0" borderId="0" xfId="0" applyNumberFormat="1" applyFont="1" applyAlignment="1">
      <alignment vertical="center"/>
    </xf>
    <xf numFmtId="187" fontId="23" fillId="0" borderId="3" xfId="0" applyNumberFormat="1" applyFont="1" applyBorder="1" applyAlignment="1">
      <alignment horizontal="right" vertical="center"/>
    </xf>
    <xf numFmtId="187" fontId="22" fillId="0" borderId="0" xfId="0" applyNumberFormat="1" applyFont="1" applyAlignment="1">
      <alignment horizontal="right" vertical="center"/>
    </xf>
    <xf numFmtId="187" fontId="22" fillId="0" borderId="0" xfId="0" applyNumberFormat="1" applyFont="1" applyAlignment="1">
      <alignment vertical="center"/>
    </xf>
    <xf numFmtId="187" fontId="23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195" fontId="23" fillId="0" borderId="0" xfId="0" applyNumberFormat="1" applyFont="1" applyAlignment="1">
      <alignment vertical="center"/>
    </xf>
    <xf numFmtId="187" fontId="23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187" fontId="18" fillId="0" borderId="3" xfId="23" applyNumberFormat="1" applyFont="1" applyBorder="1" applyAlignment="1">
      <alignment vertical="center"/>
    </xf>
    <xf numFmtId="187" fontId="18" fillId="0" borderId="0" xfId="23" applyNumberFormat="1" applyFont="1" applyAlignment="1">
      <alignment vertical="center"/>
    </xf>
    <xf numFmtId="187" fontId="23" fillId="0" borderId="4" xfId="0" applyNumberFormat="1" applyFont="1" applyBorder="1" applyAlignment="1">
      <alignment horizontal="right" vertical="center"/>
    </xf>
    <xf numFmtId="187" fontId="18" fillId="0" borderId="0" xfId="24" applyNumberFormat="1" applyFont="1" applyAlignment="1">
      <alignment vertical="center"/>
    </xf>
    <xf numFmtId="187" fontId="23" fillId="0" borderId="5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7">
    <cellStyle name="Comma" xfId="11" builtinId="3"/>
    <cellStyle name="Comma 2" xfId="13" xr:uid="{00000000-0005-0000-0000-000001000000}"/>
    <cellStyle name="Comma 3" xfId="15" xr:uid="{00000000-0005-0000-0000-000002000000}"/>
    <cellStyle name="Comma 4" xfId="35" xr:uid="{8B9EEF8F-7188-49B0-907E-C3BA2F105B2C}"/>
    <cellStyle name="comma zerodec" xfId="1" xr:uid="{00000000-0005-0000-0000-000003000000}"/>
    <cellStyle name="Currency1" xfId="2" xr:uid="{00000000-0005-0000-0000-000004000000}"/>
    <cellStyle name="Dollar (zero dec)" xfId="3" xr:uid="{00000000-0005-0000-0000-000005000000}"/>
    <cellStyle name="Grey" xfId="4" xr:uid="{00000000-0005-0000-0000-000006000000}"/>
    <cellStyle name="Input [yellow]" xfId="5" xr:uid="{00000000-0005-0000-0000-000007000000}"/>
    <cellStyle name="no dec" xfId="6" xr:uid="{00000000-0005-0000-0000-000008000000}"/>
    <cellStyle name="Normal" xfId="0" builtinId="0"/>
    <cellStyle name="Normal - Style1" xfId="7" xr:uid="{00000000-0005-0000-0000-00000A000000}"/>
    <cellStyle name="Normal 10" xfId="23" xr:uid="{00000000-0005-0000-0000-00000B000000}"/>
    <cellStyle name="Normal 11" xfId="24" xr:uid="{00000000-0005-0000-0000-00000C000000}"/>
    <cellStyle name="Normal 12" xfId="25" xr:uid="{00000000-0005-0000-0000-00000D000000}"/>
    <cellStyle name="Normal 13" xfId="26" xr:uid="{00000000-0005-0000-0000-00000E000000}"/>
    <cellStyle name="Normal 14" xfId="27" xr:uid="{00000000-0005-0000-0000-00000F000000}"/>
    <cellStyle name="Normal 15" xfId="28" xr:uid="{00000000-0005-0000-0000-000010000000}"/>
    <cellStyle name="Normal 16" xfId="29" xr:uid="{00000000-0005-0000-0000-000011000000}"/>
    <cellStyle name="Normal 17" xfId="30" xr:uid="{00000000-0005-0000-0000-000012000000}"/>
    <cellStyle name="Normal 18" xfId="31" xr:uid="{00000000-0005-0000-0000-000013000000}"/>
    <cellStyle name="Normal 19" xfId="32" xr:uid="{00000000-0005-0000-0000-000014000000}"/>
    <cellStyle name="Normal 2" xfId="10" xr:uid="{00000000-0005-0000-0000-000015000000}"/>
    <cellStyle name="Normal 2 6" xfId="16" xr:uid="{00000000-0005-0000-0000-000016000000}"/>
    <cellStyle name="Normal 20" xfId="33" xr:uid="{00000000-0005-0000-0000-000017000000}"/>
    <cellStyle name="Normal 21" xfId="34" xr:uid="{CE697B90-A7E2-416D-9C13-6851923A0B26}"/>
    <cellStyle name="Normal 3" xfId="12" xr:uid="{00000000-0005-0000-0000-000018000000}"/>
    <cellStyle name="Normal 4" xfId="14" xr:uid="{00000000-0005-0000-0000-000019000000}"/>
    <cellStyle name="Normal 5" xfId="19" xr:uid="{00000000-0005-0000-0000-00001A000000}"/>
    <cellStyle name="Normal 50 2" xfId="17" xr:uid="{00000000-0005-0000-0000-00001B000000}"/>
    <cellStyle name="Normal 6" xfId="18" xr:uid="{00000000-0005-0000-0000-00001C000000}"/>
    <cellStyle name="Normal 7" xfId="20" xr:uid="{00000000-0005-0000-0000-00001D000000}"/>
    <cellStyle name="Normal 8" xfId="21" xr:uid="{00000000-0005-0000-0000-00001E000000}"/>
    <cellStyle name="Normal 9" xfId="22" xr:uid="{00000000-0005-0000-0000-00001F000000}"/>
    <cellStyle name="Percent [2]" xfId="8" xr:uid="{00000000-0005-0000-0000-000020000000}"/>
    <cellStyle name="Percent 2" xfId="36" xr:uid="{FDAC2D30-44DD-4237-A350-BDD25C04306D}"/>
    <cellStyle name="Quantity" xfId="9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0"/>
  <sheetViews>
    <sheetView showGridLines="0" view="pageBreakPreview" zoomScale="70" zoomScaleNormal="80" zoomScaleSheetLayoutView="70" workbookViewId="0">
      <selection activeCell="F87" sqref="F87"/>
    </sheetView>
  </sheetViews>
  <sheetFormatPr defaultColWidth="9.125" defaultRowHeight="21.75" customHeight="1" x14ac:dyDescent="0.6"/>
  <cols>
    <col min="1" max="1" width="48.875" style="17" customWidth="1"/>
    <col min="2" max="2" width="12.375" style="16" customWidth="1"/>
    <col min="3" max="3" width="1.75" style="17" customWidth="1"/>
    <col min="4" max="4" width="17.75" style="17" customWidth="1"/>
    <col min="5" max="5" width="1.75" style="17" customWidth="1"/>
    <col min="6" max="6" width="16.375" style="17" customWidth="1"/>
    <col min="7" max="7" width="1.75" style="17" customWidth="1"/>
    <col min="8" max="8" width="16.375" style="17" customWidth="1"/>
    <col min="9" max="9" width="1.75" style="17" customWidth="1"/>
    <col min="10" max="10" width="16.375" style="17" customWidth="1"/>
    <col min="11" max="16384" width="9.125" style="17"/>
  </cols>
  <sheetData>
    <row r="1" spans="1:10" s="20" customFormat="1" ht="21.75" customHeight="1" x14ac:dyDescent="0.6">
      <c r="A1" s="20" t="s">
        <v>110</v>
      </c>
      <c r="B1" s="19"/>
    </row>
    <row r="2" spans="1:10" s="20" customFormat="1" ht="21.75" customHeight="1" x14ac:dyDescent="0.6">
      <c r="A2" s="20" t="s">
        <v>113</v>
      </c>
      <c r="B2" s="19"/>
    </row>
    <row r="3" spans="1:10" s="20" customFormat="1" ht="21.75" customHeight="1" x14ac:dyDescent="0.6">
      <c r="A3" s="20" t="s">
        <v>219</v>
      </c>
      <c r="B3" s="19"/>
    </row>
    <row r="4" spans="1:10" ht="21.75" customHeight="1" x14ac:dyDescent="0.6">
      <c r="C4" s="34"/>
      <c r="J4" s="21" t="s">
        <v>143</v>
      </c>
    </row>
    <row r="5" spans="1:10" s="20" customFormat="1" ht="21.75" customHeight="1" x14ac:dyDescent="0.6">
      <c r="B5" s="22"/>
      <c r="D5" s="142" t="s">
        <v>45</v>
      </c>
      <c r="E5" s="142"/>
      <c r="F5" s="142"/>
      <c r="G5" s="23"/>
      <c r="H5" s="142" t="s">
        <v>20</v>
      </c>
      <c r="I5" s="142"/>
      <c r="J5" s="142"/>
    </row>
    <row r="6" spans="1:10" ht="21.75" customHeight="1" x14ac:dyDescent="0.6">
      <c r="B6" s="24" t="s">
        <v>0</v>
      </c>
      <c r="D6" s="25" t="s">
        <v>220</v>
      </c>
      <c r="E6" s="26"/>
      <c r="F6" s="25" t="s">
        <v>196</v>
      </c>
      <c r="G6" s="26"/>
      <c r="H6" s="25" t="s">
        <v>220</v>
      </c>
      <c r="I6" s="26"/>
      <c r="J6" s="25" t="s">
        <v>196</v>
      </c>
    </row>
    <row r="7" spans="1:10" ht="21.75" customHeight="1" x14ac:dyDescent="0.6">
      <c r="B7" s="27"/>
      <c r="D7" s="26" t="s">
        <v>52</v>
      </c>
      <c r="E7" s="26"/>
      <c r="F7" s="26" t="s">
        <v>53</v>
      </c>
      <c r="G7" s="26"/>
      <c r="H7" s="26" t="s">
        <v>52</v>
      </c>
      <c r="I7" s="26"/>
      <c r="J7" s="26" t="s">
        <v>53</v>
      </c>
    </row>
    <row r="8" spans="1:10" ht="21.75" customHeight="1" x14ac:dyDescent="0.6">
      <c r="B8" s="27"/>
      <c r="D8" s="26" t="s">
        <v>54</v>
      </c>
      <c r="E8" s="26"/>
      <c r="F8" s="26"/>
      <c r="G8" s="26"/>
      <c r="H8" s="26" t="s">
        <v>54</v>
      </c>
      <c r="I8" s="26"/>
      <c r="J8" s="26"/>
    </row>
    <row r="9" spans="1:10" s="6" customFormat="1" ht="21.75" customHeight="1" x14ac:dyDescent="0.6">
      <c r="A9" s="5" t="s">
        <v>23</v>
      </c>
      <c r="B9" s="7"/>
      <c r="F9" s="28"/>
      <c r="J9" s="28"/>
    </row>
    <row r="10" spans="1:10" s="6" customFormat="1" ht="21.75" customHeight="1" x14ac:dyDescent="0.6">
      <c r="A10" s="5" t="s">
        <v>9</v>
      </c>
      <c r="B10" s="7"/>
    </row>
    <row r="11" spans="1:10" s="6" customFormat="1" ht="21.75" customHeight="1" x14ac:dyDescent="0.6">
      <c r="A11" s="6" t="s">
        <v>24</v>
      </c>
      <c r="B11" s="16"/>
      <c r="C11" s="17"/>
      <c r="D11" s="1">
        <v>233143</v>
      </c>
      <c r="E11" s="1"/>
      <c r="F11" s="1">
        <v>161525</v>
      </c>
      <c r="G11" s="1"/>
      <c r="H11" s="1">
        <v>130562</v>
      </c>
      <c r="I11" s="1"/>
      <c r="J11" s="1">
        <v>79392</v>
      </c>
    </row>
    <row r="12" spans="1:10" s="6" customFormat="1" ht="21.75" customHeight="1" x14ac:dyDescent="0.6">
      <c r="A12" s="6" t="s">
        <v>89</v>
      </c>
      <c r="B12" s="16" t="s">
        <v>180</v>
      </c>
      <c r="C12" s="17"/>
      <c r="D12" s="1">
        <v>575984</v>
      </c>
      <c r="E12" s="1"/>
      <c r="F12" s="1">
        <v>532062</v>
      </c>
      <c r="G12" s="1"/>
      <c r="H12" s="1">
        <v>465729</v>
      </c>
      <c r="I12" s="1"/>
      <c r="J12" s="1">
        <v>462580</v>
      </c>
    </row>
    <row r="13" spans="1:10" s="6" customFormat="1" ht="21.75" customHeight="1" x14ac:dyDescent="0.6">
      <c r="A13" s="6" t="s">
        <v>201</v>
      </c>
      <c r="B13" s="16">
        <v>2</v>
      </c>
      <c r="C13" s="17"/>
      <c r="D13" s="1">
        <v>91</v>
      </c>
      <c r="E13" s="1"/>
      <c r="F13" s="1">
        <v>0</v>
      </c>
      <c r="G13" s="1"/>
      <c r="H13" s="1">
        <v>301540</v>
      </c>
      <c r="I13" s="1"/>
      <c r="J13" s="1">
        <v>190960</v>
      </c>
    </row>
    <row r="14" spans="1:10" s="6" customFormat="1" ht="21.75" customHeight="1" x14ac:dyDescent="0.6">
      <c r="A14" s="6" t="s">
        <v>184</v>
      </c>
      <c r="B14" s="16"/>
      <c r="C14" s="17"/>
      <c r="D14" s="1">
        <v>18424</v>
      </c>
      <c r="E14" s="1"/>
      <c r="F14" s="1">
        <v>7900</v>
      </c>
      <c r="G14" s="1"/>
      <c r="H14" s="1">
        <v>0</v>
      </c>
      <c r="I14" s="1"/>
      <c r="J14" s="1">
        <v>0</v>
      </c>
    </row>
    <row r="15" spans="1:10" s="6" customFormat="1" ht="21.75" customHeight="1" x14ac:dyDescent="0.6">
      <c r="A15" s="6" t="s">
        <v>90</v>
      </c>
      <c r="B15" s="16"/>
      <c r="C15" s="17"/>
      <c r="D15" s="1">
        <v>254573</v>
      </c>
      <c r="E15" s="1"/>
      <c r="F15" s="1">
        <v>302528</v>
      </c>
      <c r="G15" s="1"/>
      <c r="H15" s="1">
        <v>130606</v>
      </c>
      <c r="I15" s="1"/>
      <c r="J15" s="1">
        <v>176355</v>
      </c>
    </row>
    <row r="16" spans="1:10" s="6" customFormat="1" ht="21.75" customHeight="1" x14ac:dyDescent="0.6">
      <c r="A16" s="6" t="s">
        <v>135</v>
      </c>
      <c r="B16" s="16">
        <v>9</v>
      </c>
      <c r="C16" s="17"/>
      <c r="D16" s="1">
        <v>110586</v>
      </c>
      <c r="E16" s="1"/>
      <c r="F16" s="1">
        <v>67200</v>
      </c>
      <c r="G16" s="1"/>
      <c r="H16" s="1">
        <v>0</v>
      </c>
      <c r="I16" s="1"/>
      <c r="J16" s="1">
        <v>0</v>
      </c>
    </row>
    <row r="17" spans="1:10" s="6" customFormat="1" ht="21.75" customHeight="1" x14ac:dyDescent="0.6">
      <c r="A17" s="6" t="s">
        <v>25</v>
      </c>
      <c r="B17" s="16"/>
      <c r="C17" s="17"/>
      <c r="D17" s="8">
        <v>26034</v>
      </c>
      <c r="E17" s="1"/>
      <c r="F17" s="8">
        <v>24880</v>
      </c>
      <c r="G17" s="1"/>
      <c r="H17" s="8">
        <v>11061</v>
      </c>
      <c r="I17" s="1"/>
      <c r="J17" s="8">
        <v>12875</v>
      </c>
    </row>
    <row r="18" spans="1:10" s="6" customFormat="1" ht="21.75" customHeight="1" x14ac:dyDescent="0.6">
      <c r="A18" s="5" t="s">
        <v>10</v>
      </c>
      <c r="B18" s="7"/>
      <c r="D18" s="9">
        <f>SUM(D11:D17)</f>
        <v>1218835</v>
      </c>
      <c r="E18" s="1"/>
      <c r="F18" s="9">
        <f>SUM(F11:F17)</f>
        <v>1096095</v>
      </c>
      <c r="G18" s="1"/>
      <c r="H18" s="9">
        <f>SUM(H11:H17)</f>
        <v>1039498</v>
      </c>
      <c r="I18" s="1"/>
      <c r="J18" s="9">
        <f>SUM(J11:J17)</f>
        <v>922162</v>
      </c>
    </row>
    <row r="19" spans="1:10" s="6" customFormat="1" ht="21.75" customHeight="1" x14ac:dyDescent="0.6">
      <c r="A19" s="5" t="s">
        <v>11</v>
      </c>
      <c r="B19" s="7"/>
      <c r="D19" s="1"/>
      <c r="E19" s="1"/>
      <c r="F19" s="1"/>
      <c r="G19" s="1"/>
      <c r="H19" s="1"/>
      <c r="I19" s="1"/>
      <c r="J19" s="1"/>
    </row>
    <row r="20" spans="1:10" s="6" customFormat="1" ht="21.75" customHeight="1" x14ac:dyDescent="0.6">
      <c r="A20" s="6" t="s">
        <v>164</v>
      </c>
      <c r="B20" s="16"/>
      <c r="C20" s="17"/>
      <c r="D20" s="1">
        <v>1521</v>
      </c>
      <c r="E20" s="1"/>
      <c r="F20" s="1">
        <v>1521</v>
      </c>
      <c r="G20" s="1"/>
      <c r="H20" s="3">
        <v>0</v>
      </c>
      <c r="I20" s="1"/>
      <c r="J20" s="3">
        <v>0</v>
      </c>
    </row>
    <row r="21" spans="1:10" s="6" customFormat="1" ht="21.75" customHeight="1" x14ac:dyDescent="0.6">
      <c r="A21" s="6" t="s">
        <v>197</v>
      </c>
      <c r="B21" s="16"/>
      <c r="C21" s="17"/>
      <c r="D21" s="1">
        <v>2000</v>
      </c>
      <c r="E21" s="1"/>
      <c r="F21" s="1">
        <v>2000</v>
      </c>
      <c r="G21" s="1"/>
      <c r="H21" s="3">
        <v>0</v>
      </c>
      <c r="I21" s="1"/>
      <c r="J21" s="3">
        <v>0</v>
      </c>
    </row>
    <row r="22" spans="1:10" s="6" customFormat="1" ht="21.75" customHeight="1" x14ac:dyDescent="0.6">
      <c r="A22" s="6" t="s">
        <v>91</v>
      </c>
      <c r="B22" s="16">
        <v>4</v>
      </c>
      <c r="C22" s="17"/>
      <c r="D22" s="3">
        <v>0</v>
      </c>
      <c r="E22" s="1"/>
      <c r="F22" s="3">
        <v>0</v>
      </c>
      <c r="G22" s="1"/>
      <c r="H22" s="1">
        <v>595647</v>
      </c>
      <c r="I22" s="1"/>
      <c r="J22" s="1">
        <v>558988</v>
      </c>
    </row>
    <row r="23" spans="1:10" s="6" customFormat="1" ht="21.75" customHeight="1" x14ac:dyDescent="0.6">
      <c r="A23" s="6" t="s">
        <v>191</v>
      </c>
      <c r="B23" s="16">
        <v>5</v>
      </c>
      <c r="C23" s="17"/>
      <c r="D23" s="3">
        <v>2826</v>
      </c>
      <c r="E23" s="1"/>
      <c r="F23" s="3">
        <v>3331</v>
      </c>
      <c r="G23" s="1"/>
      <c r="H23" s="1">
        <v>0</v>
      </c>
      <c r="I23" s="1"/>
      <c r="J23" s="1">
        <v>0</v>
      </c>
    </row>
    <row r="24" spans="1:10" s="6" customFormat="1" ht="21.75" customHeight="1" x14ac:dyDescent="0.6">
      <c r="A24" s="6" t="s">
        <v>92</v>
      </c>
      <c r="B24" s="16">
        <v>6</v>
      </c>
      <c r="C24" s="17"/>
      <c r="D24" s="2">
        <v>583489</v>
      </c>
      <c r="E24" s="1"/>
      <c r="F24" s="2">
        <v>584745</v>
      </c>
      <c r="G24" s="1"/>
      <c r="H24" s="2">
        <v>394648</v>
      </c>
      <c r="I24" s="1"/>
      <c r="J24" s="2">
        <v>395904</v>
      </c>
    </row>
    <row r="25" spans="1:10" s="6" customFormat="1" ht="21.75" customHeight="1" x14ac:dyDescent="0.6">
      <c r="A25" s="6" t="s">
        <v>93</v>
      </c>
      <c r="B25" s="16">
        <v>7</v>
      </c>
      <c r="C25" s="17"/>
      <c r="D25" s="2">
        <v>1228277</v>
      </c>
      <c r="E25" s="1"/>
      <c r="F25" s="2">
        <v>1145562</v>
      </c>
      <c r="G25" s="1"/>
      <c r="H25" s="3">
        <v>505862</v>
      </c>
      <c r="I25" s="1"/>
      <c r="J25" s="3">
        <v>509378</v>
      </c>
    </row>
    <row r="26" spans="1:10" s="6" customFormat="1" ht="21.75" customHeight="1" x14ac:dyDescent="0.6">
      <c r="A26" s="6" t="s">
        <v>166</v>
      </c>
      <c r="B26" s="16">
        <v>8</v>
      </c>
      <c r="C26" s="17"/>
      <c r="D26" s="2">
        <v>85046</v>
      </c>
      <c r="E26" s="1"/>
      <c r="F26" s="2">
        <v>86491</v>
      </c>
      <c r="G26" s="1"/>
      <c r="H26" s="3">
        <v>64229</v>
      </c>
      <c r="I26" s="1"/>
      <c r="J26" s="3">
        <v>69522</v>
      </c>
    </row>
    <row r="27" spans="1:10" s="6" customFormat="1" ht="21.75" customHeight="1" x14ac:dyDescent="0.6">
      <c r="A27" s="6" t="s">
        <v>136</v>
      </c>
      <c r="B27" s="16">
        <v>9</v>
      </c>
      <c r="C27" s="17"/>
      <c r="D27" s="2">
        <v>16277</v>
      </c>
      <c r="E27" s="1"/>
      <c r="F27" s="2">
        <v>13775</v>
      </c>
      <c r="G27" s="1"/>
      <c r="H27" s="3">
        <v>0</v>
      </c>
      <c r="I27" s="1"/>
      <c r="J27" s="3">
        <v>0</v>
      </c>
    </row>
    <row r="28" spans="1:10" s="6" customFormat="1" ht="21.75" customHeight="1" x14ac:dyDescent="0.6">
      <c r="A28" s="6" t="s">
        <v>94</v>
      </c>
      <c r="B28" s="16">
        <v>10</v>
      </c>
      <c r="C28" s="17"/>
      <c r="D28" s="2">
        <v>43812</v>
      </c>
      <c r="E28" s="1"/>
      <c r="F28" s="2">
        <v>29485</v>
      </c>
      <c r="G28" s="1"/>
      <c r="H28" s="1">
        <v>17489</v>
      </c>
      <c r="I28" s="1"/>
      <c r="J28" s="1">
        <v>8944</v>
      </c>
    </row>
    <row r="29" spans="1:10" s="6" customFormat="1" ht="21.75" customHeight="1" x14ac:dyDescent="0.6">
      <c r="A29" s="6" t="s">
        <v>210</v>
      </c>
      <c r="B29" s="16"/>
      <c r="C29" s="17"/>
      <c r="D29" s="2">
        <v>1633</v>
      </c>
      <c r="E29" s="1"/>
      <c r="F29" s="2">
        <v>0</v>
      </c>
      <c r="G29" s="1"/>
      <c r="H29" s="1">
        <v>0</v>
      </c>
      <c r="I29" s="1"/>
      <c r="J29" s="1">
        <v>0</v>
      </c>
    </row>
    <row r="30" spans="1:10" s="6" customFormat="1" ht="21.75" customHeight="1" x14ac:dyDescent="0.6">
      <c r="A30" s="6" t="s">
        <v>26</v>
      </c>
      <c r="B30" s="16"/>
      <c r="C30" s="17"/>
      <c r="D30" s="4">
        <v>9618</v>
      </c>
      <c r="E30" s="1"/>
      <c r="F30" s="4">
        <v>14904</v>
      </c>
      <c r="G30" s="1"/>
      <c r="H30" s="8">
        <v>6719</v>
      </c>
      <c r="I30" s="1"/>
      <c r="J30" s="8">
        <v>6204</v>
      </c>
    </row>
    <row r="31" spans="1:10" s="6" customFormat="1" ht="21.75" customHeight="1" x14ac:dyDescent="0.6">
      <c r="A31" s="5" t="s">
        <v>12</v>
      </c>
      <c r="B31" s="7"/>
      <c r="D31" s="10">
        <f>SUM(D20:D30)</f>
        <v>1974499</v>
      </c>
      <c r="E31" s="1"/>
      <c r="F31" s="10">
        <f>SUM(F20:F30)</f>
        <v>1881814</v>
      </c>
      <c r="G31" s="1"/>
      <c r="H31" s="10">
        <f>SUM(H20:H30)</f>
        <v>1584594</v>
      </c>
      <c r="I31" s="1"/>
      <c r="J31" s="10">
        <f>SUM(J20:J30)</f>
        <v>1548940</v>
      </c>
    </row>
    <row r="32" spans="1:10" s="6" customFormat="1" ht="21.75" customHeight="1" thickBot="1" x14ac:dyDescent="0.65">
      <c r="A32" s="5" t="s">
        <v>21</v>
      </c>
      <c r="B32" s="7"/>
      <c r="D32" s="11">
        <f>SUM(D18,D31)</f>
        <v>3193334</v>
      </c>
      <c r="E32" s="1"/>
      <c r="F32" s="11">
        <f>SUM(F18,F31)</f>
        <v>2977909</v>
      </c>
      <c r="G32" s="1"/>
      <c r="H32" s="11">
        <f>SUM(H18,H31)</f>
        <v>2624092</v>
      </c>
      <c r="I32" s="1"/>
      <c r="J32" s="11">
        <f>SUM(J18,J31)</f>
        <v>2471102</v>
      </c>
    </row>
    <row r="33" spans="1:10" s="6" customFormat="1" ht="21.75" customHeight="1" thickTop="1" x14ac:dyDescent="0.6">
      <c r="A33" s="5"/>
      <c r="B33" s="7"/>
      <c r="D33" s="1"/>
      <c r="E33" s="1"/>
      <c r="F33" s="1"/>
      <c r="G33" s="1"/>
      <c r="H33" s="1"/>
      <c r="I33" s="1"/>
      <c r="J33" s="1"/>
    </row>
    <row r="34" spans="1:10" ht="21.75" customHeight="1" x14ac:dyDescent="0.6">
      <c r="B34" s="18"/>
      <c r="C34" s="18"/>
    </row>
    <row r="35" spans="1:10" ht="21.75" customHeight="1" x14ac:dyDescent="0.6">
      <c r="A35" s="17" t="s">
        <v>256</v>
      </c>
      <c r="B35" s="18"/>
      <c r="C35" s="18"/>
      <c r="D35" s="18"/>
      <c r="E35" s="18"/>
      <c r="F35" s="18"/>
      <c r="G35" s="18"/>
      <c r="H35" s="18"/>
      <c r="I35" s="18"/>
      <c r="J35" s="18"/>
    </row>
    <row r="36" spans="1:10" s="20" customFormat="1" ht="21.75" customHeight="1" x14ac:dyDescent="0.6">
      <c r="A36" s="20" t="s">
        <v>110</v>
      </c>
      <c r="B36" s="19"/>
    </row>
    <row r="37" spans="1:10" s="20" customFormat="1" ht="21.75" customHeight="1" x14ac:dyDescent="0.6">
      <c r="A37" s="20" t="s">
        <v>114</v>
      </c>
      <c r="B37" s="19"/>
    </row>
    <row r="38" spans="1:10" s="20" customFormat="1" ht="21.75" customHeight="1" x14ac:dyDescent="0.6">
      <c r="A38" s="20" t="s">
        <v>219</v>
      </c>
      <c r="B38" s="19"/>
    </row>
    <row r="39" spans="1:10" ht="21.75" customHeight="1" x14ac:dyDescent="0.6">
      <c r="C39" s="34"/>
      <c r="J39" s="21" t="s">
        <v>143</v>
      </c>
    </row>
    <row r="40" spans="1:10" s="20" customFormat="1" ht="21.75" customHeight="1" x14ac:dyDescent="0.6">
      <c r="B40" s="22"/>
      <c r="D40" s="142" t="s">
        <v>45</v>
      </c>
      <c r="E40" s="142"/>
      <c r="F40" s="142"/>
      <c r="G40" s="23"/>
      <c r="H40" s="142" t="s">
        <v>20</v>
      </c>
      <c r="I40" s="142"/>
      <c r="J40" s="142"/>
    </row>
    <row r="41" spans="1:10" ht="21.75" customHeight="1" x14ac:dyDescent="0.6">
      <c r="B41" s="24" t="s">
        <v>0</v>
      </c>
      <c r="D41" s="25" t="s">
        <v>220</v>
      </c>
      <c r="E41" s="26"/>
      <c r="F41" s="25" t="s">
        <v>196</v>
      </c>
      <c r="G41" s="26"/>
      <c r="H41" s="25" t="s">
        <v>220</v>
      </c>
      <c r="I41" s="26"/>
      <c r="J41" s="25" t="s">
        <v>196</v>
      </c>
    </row>
    <row r="42" spans="1:10" ht="21.75" customHeight="1" x14ac:dyDescent="0.6">
      <c r="B42" s="27"/>
      <c r="D42" s="26" t="s">
        <v>52</v>
      </c>
      <c r="E42" s="26"/>
      <c r="F42" s="26" t="s">
        <v>53</v>
      </c>
      <c r="G42" s="26"/>
      <c r="H42" s="26" t="s">
        <v>52</v>
      </c>
      <c r="I42" s="26"/>
      <c r="J42" s="26" t="s">
        <v>53</v>
      </c>
    </row>
    <row r="43" spans="1:10" ht="21.75" customHeight="1" x14ac:dyDescent="0.6">
      <c r="B43" s="27"/>
      <c r="D43" s="26" t="s">
        <v>54</v>
      </c>
      <c r="E43" s="26"/>
      <c r="F43" s="26"/>
      <c r="G43" s="26"/>
      <c r="H43" s="26" t="s">
        <v>54</v>
      </c>
      <c r="I43" s="26"/>
      <c r="J43" s="26"/>
    </row>
    <row r="44" spans="1:10" s="6" customFormat="1" ht="21.75" customHeight="1" x14ac:dyDescent="0.6">
      <c r="A44" s="5" t="s">
        <v>38</v>
      </c>
      <c r="B44" s="7"/>
      <c r="F44" s="28"/>
      <c r="J44" s="28"/>
    </row>
    <row r="45" spans="1:10" s="6" customFormat="1" ht="21.75" customHeight="1" x14ac:dyDescent="0.6">
      <c r="A45" s="5" t="s">
        <v>13</v>
      </c>
      <c r="B45" s="7"/>
    </row>
    <row r="46" spans="1:10" s="6" customFormat="1" ht="21.75" customHeight="1" x14ac:dyDescent="0.6">
      <c r="A46" s="6" t="s">
        <v>111</v>
      </c>
      <c r="B46" s="7"/>
    </row>
    <row r="47" spans="1:10" s="6" customFormat="1" ht="21.75" customHeight="1" x14ac:dyDescent="0.6">
      <c r="A47" s="6" t="s">
        <v>112</v>
      </c>
      <c r="B47" s="16"/>
      <c r="C47" s="17"/>
      <c r="D47" s="1">
        <v>755000</v>
      </c>
      <c r="E47" s="1"/>
      <c r="F47" s="1">
        <v>688638</v>
      </c>
      <c r="G47" s="1"/>
      <c r="H47" s="1">
        <v>690000</v>
      </c>
      <c r="I47" s="1"/>
      <c r="J47" s="1">
        <v>615000</v>
      </c>
    </row>
    <row r="48" spans="1:10" s="6" customFormat="1" ht="21.75" customHeight="1" x14ac:dyDescent="0.6">
      <c r="A48" s="6" t="s">
        <v>95</v>
      </c>
      <c r="B48" s="16">
        <v>2</v>
      </c>
      <c r="C48" s="17"/>
      <c r="D48" s="1">
        <v>405330</v>
      </c>
      <c r="E48" s="1"/>
      <c r="F48" s="1">
        <v>357222</v>
      </c>
      <c r="G48" s="1"/>
      <c r="H48" s="1">
        <v>266380</v>
      </c>
      <c r="I48" s="1"/>
      <c r="J48" s="1">
        <v>226118</v>
      </c>
    </row>
    <row r="49" spans="1:10" s="6" customFormat="1" ht="21.75" customHeight="1" x14ac:dyDescent="0.6">
      <c r="A49" s="6" t="s">
        <v>167</v>
      </c>
      <c r="B49" s="16"/>
      <c r="C49" s="17"/>
      <c r="D49" s="1">
        <v>11593</v>
      </c>
      <c r="E49" s="1"/>
      <c r="F49" s="1">
        <v>11610</v>
      </c>
      <c r="G49" s="1"/>
      <c r="H49" s="1">
        <v>5306</v>
      </c>
      <c r="I49" s="1"/>
      <c r="J49" s="1">
        <v>7316</v>
      </c>
    </row>
    <row r="50" spans="1:10" s="6" customFormat="1" ht="21.75" customHeight="1" x14ac:dyDescent="0.6">
      <c r="A50" s="6" t="s">
        <v>211</v>
      </c>
      <c r="B50" s="16">
        <v>2</v>
      </c>
      <c r="D50" s="2">
        <v>0</v>
      </c>
      <c r="E50" s="1"/>
      <c r="F50" s="2">
        <v>0</v>
      </c>
      <c r="G50" s="1"/>
      <c r="H50" s="1">
        <v>60000</v>
      </c>
      <c r="I50" s="1"/>
      <c r="J50" s="1">
        <v>65000</v>
      </c>
    </row>
    <row r="51" spans="1:10" s="6" customFormat="1" ht="21.75" customHeight="1" x14ac:dyDescent="0.6">
      <c r="A51" s="6" t="s">
        <v>27</v>
      </c>
      <c r="B51" s="16">
        <v>11</v>
      </c>
      <c r="C51" s="17"/>
      <c r="D51" s="1">
        <v>109756</v>
      </c>
      <c r="E51" s="1"/>
      <c r="F51" s="1">
        <v>109109</v>
      </c>
      <c r="G51" s="1"/>
      <c r="H51" s="1">
        <v>78934</v>
      </c>
      <c r="I51" s="1"/>
      <c r="J51" s="1">
        <v>86840</v>
      </c>
    </row>
    <row r="52" spans="1:10" s="6" customFormat="1" ht="21.75" customHeight="1" x14ac:dyDescent="0.6">
      <c r="A52" s="6" t="s">
        <v>96</v>
      </c>
      <c r="B52" s="16"/>
      <c r="C52" s="17"/>
      <c r="D52" s="1">
        <v>20390</v>
      </c>
      <c r="E52" s="1"/>
      <c r="F52" s="1">
        <v>11304</v>
      </c>
      <c r="G52" s="1"/>
      <c r="H52" s="1">
        <v>8939</v>
      </c>
      <c r="I52" s="1"/>
      <c r="J52" s="1">
        <v>0</v>
      </c>
    </row>
    <row r="53" spans="1:10" s="6" customFormat="1" ht="21.75" customHeight="1" x14ac:dyDescent="0.6">
      <c r="A53" s="6" t="s">
        <v>28</v>
      </c>
      <c r="B53" s="16"/>
      <c r="C53" s="17"/>
      <c r="D53" s="4">
        <v>36631</v>
      </c>
      <c r="E53" s="1"/>
      <c r="F53" s="4">
        <v>26592</v>
      </c>
      <c r="G53" s="1"/>
      <c r="H53" s="4">
        <v>21626</v>
      </c>
      <c r="I53" s="1"/>
      <c r="J53" s="4">
        <v>23503</v>
      </c>
    </row>
    <row r="54" spans="1:10" s="6" customFormat="1" ht="21.75" customHeight="1" x14ac:dyDescent="0.6">
      <c r="A54" s="5" t="s">
        <v>14</v>
      </c>
      <c r="B54" s="7"/>
      <c r="D54" s="9">
        <f>SUM(D47:D53)</f>
        <v>1338700</v>
      </c>
      <c r="E54" s="1"/>
      <c r="F54" s="9">
        <f>SUM(F47:F53)</f>
        <v>1204475</v>
      </c>
      <c r="G54" s="1"/>
      <c r="H54" s="9">
        <f>SUM(H47:H53)</f>
        <v>1131185</v>
      </c>
      <c r="I54" s="1"/>
      <c r="J54" s="9">
        <f>SUM(J47:J53)</f>
        <v>1023777</v>
      </c>
    </row>
    <row r="55" spans="1:10" s="6" customFormat="1" ht="21.75" customHeight="1" x14ac:dyDescent="0.6">
      <c r="A55" s="5" t="s">
        <v>15</v>
      </c>
      <c r="B55" s="7"/>
      <c r="D55" s="1"/>
      <c r="E55" s="1"/>
      <c r="F55" s="1"/>
      <c r="G55" s="1"/>
      <c r="H55" s="1"/>
      <c r="I55" s="1"/>
      <c r="J55" s="1"/>
    </row>
    <row r="56" spans="1:10" s="6" customFormat="1" ht="21.75" customHeight="1" x14ac:dyDescent="0.6">
      <c r="A56" s="6" t="s">
        <v>168</v>
      </c>
      <c r="B56" s="7"/>
      <c r="D56" s="1">
        <v>81554</v>
      </c>
      <c r="E56" s="1"/>
      <c r="F56" s="1">
        <v>82177</v>
      </c>
      <c r="G56" s="1"/>
      <c r="H56" s="1">
        <v>66298</v>
      </c>
      <c r="I56" s="1"/>
      <c r="J56" s="1">
        <v>68734</v>
      </c>
    </row>
    <row r="57" spans="1:10" s="6" customFormat="1" ht="21.75" customHeight="1" x14ac:dyDescent="0.6">
      <c r="A57" s="6" t="s">
        <v>97</v>
      </c>
      <c r="B57" s="16">
        <v>11</v>
      </c>
      <c r="C57" s="17"/>
      <c r="D57" s="1">
        <v>312758</v>
      </c>
      <c r="E57" s="1"/>
      <c r="F57" s="1">
        <v>266606</v>
      </c>
      <c r="G57" s="1"/>
      <c r="H57" s="1">
        <v>295300</v>
      </c>
      <c r="I57" s="1"/>
      <c r="J57" s="1">
        <v>229511</v>
      </c>
    </row>
    <row r="58" spans="1:10" s="6" customFormat="1" ht="21.75" customHeight="1" x14ac:dyDescent="0.6">
      <c r="A58" s="6" t="s">
        <v>102</v>
      </c>
      <c r="B58" s="16"/>
      <c r="C58" s="17"/>
      <c r="D58" s="1">
        <v>23688</v>
      </c>
      <c r="E58" s="1"/>
      <c r="F58" s="1">
        <v>22936</v>
      </c>
      <c r="G58" s="1"/>
      <c r="H58" s="1">
        <v>17329</v>
      </c>
      <c r="I58" s="1"/>
      <c r="J58" s="1">
        <v>17717</v>
      </c>
    </row>
    <row r="59" spans="1:10" s="6" customFormat="1" ht="21.75" customHeight="1" x14ac:dyDescent="0.6">
      <c r="A59" s="6" t="s">
        <v>212</v>
      </c>
      <c r="B59" s="16"/>
      <c r="C59" s="17"/>
      <c r="D59" s="1">
        <v>91956</v>
      </c>
      <c r="E59" s="1"/>
      <c r="F59" s="1">
        <v>90021</v>
      </c>
      <c r="G59" s="1"/>
      <c r="H59" s="1">
        <v>54080</v>
      </c>
      <c r="I59" s="1"/>
      <c r="J59" s="1">
        <v>51341</v>
      </c>
    </row>
    <row r="60" spans="1:10" s="6" customFormat="1" ht="21.75" customHeight="1" x14ac:dyDescent="0.6">
      <c r="A60" s="6" t="s">
        <v>119</v>
      </c>
      <c r="B60" s="16"/>
      <c r="C60" s="17"/>
      <c r="D60" s="8">
        <v>883</v>
      </c>
      <c r="E60" s="1"/>
      <c r="F60" s="8">
        <v>1710</v>
      </c>
      <c r="G60" s="1"/>
      <c r="H60" s="8">
        <v>0</v>
      </c>
      <c r="I60" s="1"/>
      <c r="J60" s="8">
        <v>1566</v>
      </c>
    </row>
    <row r="61" spans="1:10" s="6" customFormat="1" ht="21.75" customHeight="1" x14ac:dyDescent="0.6">
      <c r="A61" s="5" t="s">
        <v>16</v>
      </c>
      <c r="B61" s="7"/>
      <c r="D61" s="8">
        <f>SUM(D56:D60)</f>
        <v>510839</v>
      </c>
      <c r="E61" s="1"/>
      <c r="F61" s="8">
        <f>SUM(F56:F60)</f>
        <v>463450</v>
      </c>
      <c r="G61" s="1"/>
      <c r="H61" s="8">
        <f>SUM(H56:H60)</f>
        <v>433007</v>
      </c>
      <c r="I61" s="1"/>
      <c r="J61" s="8">
        <f>SUM(J56:J60)</f>
        <v>368869</v>
      </c>
    </row>
    <row r="62" spans="1:10" s="6" customFormat="1" ht="21.75" customHeight="1" x14ac:dyDescent="0.6">
      <c r="A62" s="5" t="s">
        <v>17</v>
      </c>
      <c r="B62" s="12"/>
      <c r="C62" s="12"/>
      <c r="D62" s="8">
        <f>SUM(D54,D61)</f>
        <v>1849539</v>
      </c>
      <c r="E62" s="1"/>
      <c r="F62" s="8">
        <f>SUM(F54,F61)</f>
        <v>1667925</v>
      </c>
      <c r="G62" s="1"/>
      <c r="H62" s="8">
        <f>SUM(H54,H61)</f>
        <v>1564192</v>
      </c>
      <c r="I62" s="1"/>
      <c r="J62" s="8">
        <f>SUM(J54,J61)</f>
        <v>1392646</v>
      </c>
    </row>
    <row r="65" spans="1:10" ht="21.75" customHeight="1" x14ac:dyDescent="0.6">
      <c r="A65" s="17" t="s">
        <v>256</v>
      </c>
      <c r="I65" s="18"/>
      <c r="J65" s="18"/>
    </row>
    <row r="66" spans="1:10" s="20" customFormat="1" ht="21.75" customHeight="1" x14ac:dyDescent="0.6">
      <c r="A66" s="20" t="s">
        <v>110</v>
      </c>
      <c r="B66" s="19"/>
    </row>
    <row r="67" spans="1:10" s="20" customFormat="1" ht="21.75" customHeight="1" x14ac:dyDescent="0.6">
      <c r="A67" s="20" t="s">
        <v>114</v>
      </c>
      <c r="B67" s="19"/>
    </row>
    <row r="68" spans="1:10" s="20" customFormat="1" ht="21.75" customHeight="1" x14ac:dyDescent="0.6">
      <c r="A68" s="20" t="s">
        <v>219</v>
      </c>
      <c r="B68" s="19"/>
    </row>
    <row r="69" spans="1:10" ht="21.75" customHeight="1" x14ac:dyDescent="0.6">
      <c r="C69" s="34"/>
      <c r="J69" s="21" t="s">
        <v>143</v>
      </c>
    </row>
    <row r="70" spans="1:10" s="20" customFormat="1" ht="21.75" customHeight="1" x14ac:dyDescent="0.6">
      <c r="B70" s="22"/>
      <c r="D70" s="142" t="s">
        <v>45</v>
      </c>
      <c r="E70" s="142"/>
      <c r="F70" s="142"/>
      <c r="G70" s="23"/>
      <c r="H70" s="142" t="s">
        <v>20</v>
      </c>
      <c r="I70" s="142"/>
      <c r="J70" s="142"/>
    </row>
    <row r="71" spans="1:10" ht="21.75" customHeight="1" x14ac:dyDescent="0.6">
      <c r="B71" s="24" t="s">
        <v>0</v>
      </c>
      <c r="D71" s="25" t="s">
        <v>220</v>
      </c>
      <c r="E71" s="26"/>
      <c r="F71" s="25" t="s">
        <v>196</v>
      </c>
      <c r="G71" s="26"/>
      <c r="H71" s="25" t="s">
        <v>220</v>
      </c>
      <c r="I71" s="26"/>
      <c r="J71" s="25" t="s">
        <v>196</v>
      </c>
    </row>
    <row r="72" spans="1:10" ht="21.75" customHeight="1" x14ac:dyDescent="0.6">
      <c r="B72" s="27"/>
      <c r="D72" s="26" t="s">
        <v>52</v>
      </c>
      <c r="E72" s="26"/>
      <c r="F72" s="26" t="s">
        <v>53</v>
      </c>
      <c r="G72" s="26"/>
      <c r="H72" s="26" t="s">
        <v>52</v>
      </c>
      <c r="I72" s="26"/>
      <c r="J72" s="26" t="s">
        <v>53</v>
      </c>
    </row>
    <row r="73" spans="1:10" ht="21.75" customHeight="1" x14ac:dyDescent="0.6">
      <c r="B73" s="27"/>
      <c r="D73" s="26" t="s">
        <v>54</v>
      </c>
      <c r="E73" s="26"/>
      <c r="F73" s="26"/>
      <c r="G73" s="26"/>
      <c r="H73" s="26" t="s">
        <v>54</v>
      </c>
      <c r="I73" s="26"/>
      <c r="J73" s="26"/>
    </row>
    <row r="74" spans="1:10" s="6" customFormat="1" ht="21.75" customHeight="1" x14ac:dyDescent="0.6">
      <c r="A74" s="5" t="s">
        <v>18</v>
      </c>
      <c r="B74" s="12"/>
      <c r="C74" s="12"/>
      <c r="F74" s="28"/>
      <c r="J74" s="28"/>
    </row>
    <row r="75" spans="1:10" s="6" customFormat="1" ht="21.75" customHeight="1" x14ac:dyDescent="0.6">
      <c r="A75" s="6" t="s">
        <v>29</v>
      </c>
      <c r="B75" s="7">
        <v>12</v>
      </c>
    </row>
    <row r="76" spans="1:10" s="6" customFormat="1" ht="21.75" customHeight="1" x14ac:dyDescent="0.6">
      <c r="A76" s="6" t="s">
        <v>30</v>
      </c>
      <c r="B76" s="7"/>
    </row>
    <row r="77" spans="1:10" s="6" customFormat="1" ht="21.75" customHeight="1" x14ac:dyDescent="0.6">
      <c r="A77" s="6" t="s">
        <v>169</v>
      </c>
      <c r="B77" s="7"/>
    </row>
    <row r="78" spans="1:10" s="6" customFormat="1" ht="21.75" customHeight="1" x14ac:dyDescent="0.6">
      <c r="A78" s="6" t="s">
        <v>246</v>
      </c>
      <c r="B78" s="7"/>
    </row>
    <row r="79" spans="1:10" s="6" customFormat="1" ht="21.75" customHeight="1" thickBot="1" x14ac:dyDescent="0.65">
      <c r="A79" s="6" t="s">
        <v>247</v>
      </c>
      <c r="B79" s="7"/>
      <c r="D79" s="11">
        <v>323400</v>
      </c>
      <c r="E79" s="1"/>
      <c r="F79" s="11">
        <v>339393</v>
      </c>
      <c r="G79" s="1"/>
      <c r="H79" s="11">
        <v>323400</v>
      </c>
      <c r="I79" s="1"/>
      <c r="J79" s="11">
        <v>339393</v>
      </c>
    </row>
    <row r="80" spans="1:10" s="6" customFormat="1" ht="21.75" customHeight="1" thickTop="1" x14ac:dyDescent="0.6">
      <c r="A80" s="6" t="s">
        <v>165</v>
      </c>
      <c r="B80" s="7"/>
      <c r="D80" s="1"/>
      <c r="E80" s="1"/>
      <c r="F80" s="1"/>
      <c r="G80" s="1"/>
      <c r="H80" s="1"/>
      <c r="I80" s="1"/>
      <c r="J80" s="1"/>
    </row>
    <row r="81" spans="1:10" s="6" customFormat="1" ht="21.75" customHeight="1" x14ac:dyDescent="0.6">
      <c r="A81" s="6" t="s">
        <v>169</v>
      </c>
      <c r="B81" s="7"/>
      <c r="D81" s="1">
        <v>323400</v>
      </c>
      <c r="E81" s="1"/>
      <c r="F81" s="1">
        <v>323400</v>
      </c>
      <c r="G81" s="1"/>
      <c r="H81" s="1">
        <v>323400</v>
      </c>
      <c r="I81" s="1"/>
      <c r="J81" s="1">
        <v>323400</v>
      </c>
    </row>
    <row r="82" spans="1:10" s="6" customFormat="1" ht="21.75" customHeight="1" x14ac:dyDescent="0.6">
      <c r="A82" s="6" t="s">
        <v>47</v>
      </c>
      <c r="B82" s="7"/>
      <c r="D82" s="2">
        <v>50281</v>
      </c>
      <c r="E82" s="1"/>
      <c r="F82" s="2">
        <v>50281</v>
      </c>
      <c r="G82" s="1"/>
      <c r="H82" s="2">
        <v>50281</v>
      </c>
      <c r="I82" s="1"/>
      <c r="J82" s="2">
        <v>50281</v>
      </c>
    </row>
    <row r="83" spans="1:10" s="6" customFormat="1" ht="21.75" customHeight="1" x14ac:dyDescent="0.6">
      <c r="A83" s="6" t="s">
        <v>103</v>
      </c>
      <c r="B83" s="29"/>
      <c r="D83" s="2">
        <v>37552</v>
      </c>
      <c r="E83" s="1"/>
      <c r="F83" s="2">
        <v>37552</v>
      </c>
      <c r="G83" s="1"/>
      <c r="H83" s="2">
        <v>0</v>
      </c>
      <c r="I83" s="1"/>
      <c r="J83" s="2">
        <v>0</v>
      </c>
    </row>
    <row r="84" spans="1:10" s="6" customFormat="1" ht="21.75" customHeight="1" x14ac:dyDescent="0.6">
      <c r="A84" s="6" t="s">
        <v>4</v>
      </c>
      <c r="B84" s="7"/>
      <c r="D84" s="3"/>
      <c r="E84" s="1"/>
      <c r="F84" s="3"/>
      <c r="G84" s="1"/>
      <c r="H84" s="3"/>
      <c r="I84" s="1"/>
      <c r="J84" s="3"/>
    </row>
    <row r="85" spans="1:10" s="6" customFormat="1" ht="21.75" customHeight="1" x14ac:dyDescent="0.6">
      <c r="A85" s="6" t="s">
        <v>31</v>
      </c>
      <c r="B85" s="7"/>
      <c r="D85" s="1">
        <v>32340</v>
      </c>
      <c r="E85" s="1"/>
      <c r="F85" s="1">
        <v>32340</v>
      </c>
      <c r="G85" s="1"/>
      <c r="H85" s="1">
        <v>32340</v>
      </c>
      <c r="I85" s="1"/>
      <c r="J85" s="1">
        <v>32340</v>
      </c>
    </row>
    <row r="86" spans="1:10" s="6" customFormat="1" ht="21.75" customHeight="1" x14ac:dyDescent="0.6">
      <c r="A86" s="6" t="s">
        <v>32</v>
      </c>
      <c r="B86" s="7"/>
      <c r="D86" s="1">
        <v>677661</v>
      </c>
      <c r="E86" s="1"/>
      <c r="F86" s="1">
        <v>674374</v>
      </c>
      <c r="G86" s="1"/>
      <c r="H86" s="1">
        <v>518475</v>
      </c>
      <c r="I86" s="1"/>
      <c r="J86" s="1">
        <v>537031</v>
      </c>
    </row>
    <row r="87" spans="1:10" s="6" customFormat="1" ht="21.75" customHeight="1" x14ac:dyDescent="0.6">
      <c r="A87" s="6" t="s">
        <v>55</v>
      </c>
      <c r="B87" s="7"/>
      <c r="D87" s="8">
        <v>183327</v>
      </c>
      <c r="E87" s="1"/>
      <c r="F87" s="8">
        <v>181659</v>
      </c>
      <c r="G87" s="1"/>
      <c r="H87" s="8">
        <v>135404</v>
      </c>
      <c r="I87" s="1"/>
      <c r="J87" s="8">
        <v>135404</v>
      </c>
    </row>
    <row r="88" spans="1:10" s="6" customFormat="1" ht="21.75" customHeight="1" x14ac:dyDescent="0.6">
      <c r="A88" s="6" t="s">
        <v>98</v>
      </c>
      <c r="B88" s="7"/>
      <c r="D88" s="1">
        <f>SUM(D81:D87)</f>
        <v>1304561</v>
      </c>
      <c r="E88" s="1"/>
      <c r="F88" s="1">
        <f>SUM(F81:F87)</f>
        <v>1299606</v>
      </c>
      <c r="G88" s="1"/>
      <c r="H88" s="1">
        <f>SUM(H81:H87)</f>
        <v>1059900</v>
      </c>
      <c r="I88" s="1"/>
      <c r="J88" s="1">
        <f>SUM(J81:J87)</f>
        <v>1078456</v>
      </c>
    </row>
    <row r="89" spans="1:10" s="6" customFormat="1" ht="21.75" customHeight="1" x14ac:dyDescent="0.6">
      <c r="A89" s="6" t="s">
        <v>67</v>
      </c>
      <c r="B89" s="7"/>
      <c r="D89" s="8">
        <v>39234</v>
      </c>
      <c r="E89" s="1"/>
      <c r="F89" s="8">
        <v>10378</v>
      </c>
      <c r="G89" s="1"/>
      <c r="H89" s="13">
        <v>0</v>
      </c>
      <c r="I89" s="1"/>
      <c r="J89" s="13">
        <v>0</v>
      </c>
    </row>
    <row r="90" spans="1:10" s="6" customFormat="1" ht="21.75" customHeight="1" x14ac:dyDescent="0.6">
      <c r="A90" s="5" t="s">
        <v>19</v>
      </c>
      <c r="B90" s="7"/>
      <c r="D90" s="8">
        <f>SUM(D88:D89)</f>
        <v>1343795</v>
      </c>
      <c r="E90" s="1"/>
      <c r="F90" s="8">
        <f>SUM(F88:F89)</f>
        <v>1309984</v>
      </c>
      <c r="G90" s="1"/>
      <c r="H90" s="8">
        <f>SUM(H88:H89)</f>
        <v>1059900</v>
      </c>
      <c r="I90" s="1"/>
      <c r="J90" s="8">
        <f>SUM(J88:J89)</f>
        <v>1078456</v>
      </c>
    </row>
    <row r="91" spans="1:10" s="6" customFormat="1" ht="21.75" customHeight="1" thickBot="1" x14ac:dyDescent="0.65">
      <c r="A91" s="5" t="s">
        <v>22</v>
      </c>
      <c r="B91" s="7"/>
      <c r="D91" s="11">
        <f>SUM(D62+D89+D88)</f>
        <v>3193334</v>
      </c>
      <c r="E91" s="1"/>
      <c r="F91" s="11">
        <f>SUM(F62+F89+F88)</f>
        <v>2977909</v>
      </c>
      <c r="G91" s="1"/>
      <c r="H91" s="11">
        <f>SUM(H62+H89+H88)</f>
        <v>2624092</v>
      </c>
      <c r="I91" s="1"/>
      <c r="J91" s="11">
        <f>SUM(J62+J89+J88)</f>
        <v>2471102</v>
      </c>
    </row>
    <row r="92" spans="1:10" s="6" customFormat="1" ht="21.75" customHeight="1" thickTop="1" x14ac:dyDescent="0.6">
      <c r="B92" s="7"/>
      <c r="D92" s="14">
        <f>SUM(D32-D91)</f>
        <v>0</v>
      </c>
      <c r="E92" s="15"/>
      <c r="F92" s="14">
        <f>SUM(F32-F91)</f>
        <v>0</v>
      </c>
      <c r="G92" s="15"/>
      <c r="H92" s="14">
        <f>SUM(H32-H91)</f>
        <v>0</v>
      </c>
      <c r="I92" s="15"/>
      <c r="J92" s="14">
        <f>SUM(J32-J91)</f>
        <v>0</v>
      </c>
    </row>
    <row r="94" spans="1:10" ht="21.75" customHeight="1" x14ac:dyDescent="0.6">
      <c r="A94" s="17" t="s">
        <v>256</v>
      </c>
      <c r="B94" s="18"/>
      <c r="C94" s="18"/>
    </row>
    <row r="95" spans="1:10" ht="21.75" customHeight="1" x14ac:dyDescent="0.6">
      <c r="B95" s="18"/>
      <c r="C95" s="18"/>
    </row>
    <row r="96" spans="1:10" ht="21.75" customHeight="1" x14ac:dyDescent="0.6">
      <c r="B96" s="18"/>
      <c r="C96" s="18"/>
      <c r="D96" s="18"/>
      <c r="E96" s="18"/>
      <c r="G96" s="18"/>
      <c r="H96" s="18"/>
      <c r="I96" s="18"/>
    </row>
    <row r="97" spans="1:10" ht="21.75" customHeight="1" x14ac:dyDescent="0.6">
      <c r="A97" s="34"/>
      <c r="B97" s="34"/>
      <c r="C97" s="34"/>
      <c r="D97" s="34"/>
      <c r="E97" s="30"/>
      <c r="F97" s="30"/>
      <c r="G97" s="30"/>
      <c r="H97" s="30"/>
      <c r="I97" s="30"/>
      <c r="J97" s="30"/>
    </row>
    <row r="98" spans="1:10" ht="21.75" customHeight="1" x14ac:dyDescent="0.6">
      <c r="A98" s="31"/>
      <c r="B98" s="32"/>
      <c r="C98" s="18"/>
      <c r="D98" s="34"/>
      <c r="E98" s="18"/>
      <c r="G98" s="18"/>
      <c r="H98" s="18"/>
      <c r="I98" s="18"/>
    </row>
    <row r="99" spans="1:10" ht="21.75" customHeight="1" x14ac:dyDescent="0.6">
      <c r="A99" s="141" t="s">
        <v>8</v>
      </c>
      <c r="B99" s="141"/>
      <c r="E99" s="141" t="s">
        <v>8</v>
      </c>
      <c r="F99" s="141"/>
      <c r="G99" s="141"/>
      <c r="H99" s="141"/>
      <c r="I99" s="141"/>
      <c r="J99" s="141"/>
    </row>
    <row r="100" spans="1:10" ht="21.75" customHeight="1" x14ac:dyDescent="0.6">
      <c r="A100" s="34"/>
      <c r="B100" s="33"/>
      <c r="D100" s="34"/>
      <c r="E100" s="34"/>
      <c r="F100" s="34"/>
      <c r="G100" s="34"/>
      <c r="H100" s="34"/>
      <c r="I100" s="34"/>
      <c r="J100" s="34"/>
    </row>
  </sheetData>
  <mergeCells count="8">
    <mergeCell ref="A99:B99"/>
    <mergeCell ref="E99:J99"/>
    <mergeCell ref="D5:F5"/>
    <mergeCell ref="D40:F40"/>
    <mergeCell ref="H40:J40"/>
    <mergeCell ref="D70:F70"/>
    <mergeCell ref="H70:J70"/>
    <mergeCell ref="H5:J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headerFooter alignWithMargins="0"/>
  <rowBreaks count="2" manualBreakCount="2">
    <brk id="35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7"/>
  <sheetViews>
    <sheetView showGridLines="0" view="pageBreakPreview" zoomScale="70" zoomScaleNormal="100" zoomScaleSheetLayoutView="70" workbookViewId="0">
      <selection activeCell="D128" sqref="D128"/>
    </sheetView>
  </sheetViews>
  <sheetFormatPr defaultColWidth="9.125" defaultRowHeight="21.75" customHeight="1" x14ac:dyDescent="0.6"/>
  <cols>
    <col min="1" max="1" width="46.75" style="93" customWidth="1"/>
    <col min="2" max="2" width="5.75" style="94" customWidth="1"/>
    <col min="3" max="3" width="1.125" style="93" customWidth="1"/>
    <col min="4" max="4" width="14.75" style="93" customWidth="1"/>
    <col min="5" max="5" width="1.75" style="93" customWidth="1"/>
    <col min="6" max="6" width="14.75" style="93" customWidth="1"/>
    <col min="7" max="7" width="1.75" style="93" customWidth="1"/>
    <col min="8" max="8" width="14.75" style="93" customWidth="1"/>
    <col min="9" max="9" width="1.75" style="93" customWidth="1"/>
    <col min="10" max="10" width="14.75" style="93" customWidth="1"/>
    <col min="11" max="11" width="19" style="93" customWidth="1"/>
    <col min="12" max="12" width="13.75" style="93" customWidth="1"/>
    <col min="13" max="16384" width="9.125" style="93"/>
  </cols>
  <sheetData>
    <row r="1" spans="1:10" ht="21.75" customHeight="1" x14ac:dyDescent="0.6">
      <c r="J1" s="95" t="s">
        <v>56</v>
      </c>
    </row>
    <row r="2" spans="1:10" s="96" customFormat="1" ht="21.75" customHeight="1" x14ac:dyDescent="0.6">
      <c r="A2" s="96" t="s">
        <v>110</v>
      </c>
      <c r="B2" s="97"/>
    </row>
    <row r="3" spans="1:10" s="96" customFormat="1" ht="21.75" customHeight="1" x14ac:dyDescent="0.6">
      <c r="A3" s="96" t="s">
        <v>104</v>
      </c>
      <c r="B3" s="97"/>
    </row>
    <row r="4" spans="1:10" s="96" customFormat="1" ht="21.75" customHeight="1" x14ac:dyDescent="0.6">
      <c r="A4" s="96" t="s">
        <v>221</v>
      </c>
      <c r="B4" s="97"/>
    </row>
    <row r="5" spans="1:10" ht="21.75" customHeight="1" x14ac:dyDescent="0.6">
      <c r="C5" s="98"/>
      <c r="J5" s="95" t="s">
        <v>143</v>
      </c>
    </row>
    <row r="6" spans="1:10" s="96" customFormat="1" ht="21.75" customHeight="1" x14ac:dyDescent="0.6">
      <c r="A6" s="93"/>
      <c r="B6" s="94"/>
      <c r="C6" s="93"/>
      <c r="D6" s="99"/>
      <c r="E6" s="99" t="s">
        <v>45</v>
      </c>
      <c r="F6" s="99"/>
      <c r="G6" s="100"/>
      <c r="H6" s="99"/>
      <c r="I6" s="99" t="s">
        <v>20</v>
      </c>
      <c r="J6" s="99"/>
    </row>
    <row r="7" spans="1:10" ht="21.75" customHeight="1" x14ac:dyDescent="0.6">
      <c r="B7" s="101" t="s">
        <v>0</v>
      </c>
      <c r="D7" s="102">
        <v>2024</v>
      </c>
      <c r="E7" s="103"/>
      <c r="F7" s="102">
        <v>2023</v>
      </c>
      <c r="G7" s="103"/>
      <c r="H7" s="102">
        <v>2024</v>
      </c>
      <c r="I7" s="103"/>
      <c r="J7" s="102">
        <v>2023</v>
      </c>
    </row>
    <row r="8" spans="1:10" ht="21.75" customHeight="1" x14ac:dyDescent="0.6">
      <c r="A8" s="96" t="s">
        <v>33</v>
      </c>
      <c r="F8" s="98"/>
      <c r="H8" s="98"/>
      <c r="J8" s="98"/>
    </row>
    <row r="9" spans="1:10" ht="21.75" customHeight="1" x14ac:dyDescent="0.6">
      <c r="A9" s="93" t="s">
        <v>39</v>
      </c>
      <c r="B9" s="93"/>
      <c r="D9" s="104">
        <v>860886</v>
      </c>
      <c r="E9" s="104"/>
      <c r="F9" s="104">
        <v>781936</v>
      </c>
      <c r="G9" s="104"/>
      <c r="H9" s="104">
        <v>478225</v>
      </c>
      <c r="I9" s="104"/>
      <c r="J9" s="104">
        <v>452807</v>
      </c>
    </row>
    <row r="10" spans="1:10" ht="21.75" customHeight="1" x14ac:dyDescent="0.6">
      <c r="A10" s="93" t="s">
        <v>140</v>
      </c>
      <c r="B10" s="93"/>
      <c r="D10" s="104">
        <v>4612</v>
      </c>
      <c r="E10" s="104"/>
      <c r="F10" s="104">
        <v>3084</v>
      </c>
      <c r="G10" s="104"/>
      <c r="H10" s="104">
        <v>4637</v>
      </c>
      <c r="I10" s="104"/>
      <c r="J10" s="104">
        <v>3084</v>
      </c>
    </row>
    <row r="11" spans="1:10" ht="21.75" customHeight="1" x14ac:dyDescent="0.6">
      <c r="A11" s="93" t="s">
        <v>40</v>
      </c>
      <c r="B11" s="93"/>
      <c r="D11" s="104">
        <v>18561</v>
      </c>
      <c r="E11" s="104"/>
      <c r="F11" s="104">
        <v>10236</v>
      </c>
      <c r="G11" s="104"/>
      <c r="H11" s="104">
        <v>14920</v>
      </c>
      <c r="I11" s="104"/>
      <c r="J11" s="104">
        <v>6310</v>
      </c>
    </row>
    <row r="12" spans="1:10" ht="21.75" customHeight="1" x14ac:dyDescent="0.6">
      <c r="A12" s="93" t="s">
        <v>225</v>
      </c>
      <c r="B12" s="93"/>
      <c r="D12" s="104">
        <v>0</v>
      </c>
      <c r="E12" s="104"/>
      <c r="F12" s="104">
        <v>28879</v>
      </c>
      <c r="G12" s="104"/>
      <c r="H12" s="104">
        <v>0</v>
      </c>
      <c r="I12" s="104"/>
      <c r="J12" s="104">
        <v>0</v>
      </c>
    </row>
    <row r="13" spans="1:10" ht="21.75" customHeight="1" x14ac:dyDescent="0.6">
      <c r="A13" s="93" t="s">
        <v>234</v>
      </c>
      <c r="B13" s="93"/>
      <c r="D13" s="104"/>
      <c r="E13" s="104"/>
      <c r="F13" s="104"/>
      <c r="G13" s="104"/>
      <c r="H13" s="104"/>
      <c r="I13" s="104"/>
      <c r="J13" s="104"/>
    </row>
    <row r="14" spans="1:10" ht="21.75" customHeight="1" x14ac:dyDescent="0.6">
      <c r="A14" s="93" t="s">
        <v>209</v>
      </c>
      <c r="B14" s="94">
        <v>9</v>
      </c>
      <c r="D14" s="105">
        <v>14857</v>
      </c>
      <c r="E14" s="104"/>
      <c r="F14" s="105">
        <v>0</v>
      </c>
      <c r="G14" s="104">
        <v>0</v>
      </c>
      <c r="H14" s="105">
        <v>0</v>
      </c>
      <c r="I14" s="104"/>
      <c r="J14" s="105">
        <v>0</v>
      </c>
    </row>
    <row r="15" spans="1:10" ht="21.75" customHeight="1" x14ac:dyDescent="0.6">
      <c r="A15" s="96" t="s">
        <v>34</v>
      </c>
      <c r="B15" s="96"/>
      <c r="D15" s="106">
        <f>SUM(D9:D14)</f>
        <v>898916</v>
      </c>
      <c r="E15" s="107"/>
      <c r="F15" s="106">
        <f>SUM(F9:F14)</f>
        <v>824135</v>
      </c>
      <c r="G15" s="107"/>
      <c r="H15" s="106">
        <f>SUM(H9:H14)</f>
        <v>497782</v>
      </c>
      <c r="I15" s="107"/>
      <c r="J15" s="106">
        <f>SUM(J9:J14)</f>
        <v>462201</v>
      </c>
    </row>
    <row r="16" spans="1:10" ht="21.75" customHeight="1" x14ac:dyDescent="0.6">
      <c r="A16" s="96" t="s">
        <v>35</v>
      </c>
      <c r="B16" s="96"/>
      <c r="D16" s="107"/>
      <c r="E16" s="107"/>
      <c r="F16" s="107"/>
      <c r="G16" s="107"/>
      <c r="H16" s="107"/>
      <c r="I16" s="107"/>
      <c r="J16" s="107"/>
    </row>
    <row r="17" spans="1:10" ht="21.75" customHeight="1" x14ac:dyDescent="0.6">
      <c r="A17" s="93" t="s">
        <v>41</v>
      </c>
      <c r="B17" s="93"/>
      <c r="D17" s="108">
        <v>632104</v>
      </c>
      <c r="E17" s="108"/>
      <c r="F17" s="108">
        <v>602315</v>
      </c>
      <c r="G17" s="108"/>
      <c r="H17" s="108">
        <v>344324</v>
      </c>
      <c r="I17" s="108"/>
      <c r="J17" s="108">
        <v>343984</v>
      </c>
    </row>
    <row r="18" spans="1:10" ht="21.75" customHeight="1" x14ac:dyDescent="0.6">
      <c r="A18" s="93" t="s">
        <v>141</v>
      </c>
      <c r="B18" s="93"/>
      <c r="D18" s="108">
        <v>6598</v>
      </c>
      <c r="E18" s="108"/>
      <c r="F18" s="108">
        <v>6240</v>
      </c>
      <c r="G18" s="108"/>
      <c r="H18" s="108">
        <v>6598</v>
      </c>
      <c r="I18" s="108"/>
      <c r="J18" s="108">
        <v>6240</v>
      </c>
    </row>
    <row r="19" spans="1:10" ht="21.75" customHeight="1" x14ac:dyDescent="0.6">
      <c r="A19" s="93" t="s">
        <v>163</v>
      </c>
      <c r="B19" s="93"/>
      <c r="D19" s="108">
        <v>95908</v>
      </c>
      <c r="E19" s="108"/>
      <c r="F19" s="108">
        <v>90648</v>
      </c>
      <c r="G19" s="108"/>
      <c r="H19" s="108">
        <v>58670</v>
      </c>
      <c r="I19" s="108"/>
      <c r="J19" s="108">
        <v>50942</v>
      </c>
    </row>
    <row r="20" spans="1:10" ht="21.75" customHeight="1" x14ac:dyDescent="0.6">
      <c r="A20" s="93" t="s">
        <v>49</v>
      </c>
      <c r="B20" s="93"/>
      <c r="D20" s="108">
        <v>92971</v>
      </c>
      <c r="E20" s="108"/>
      <c r="F20" s="108">
        <v>78975</v>
      </c>
      <c r="G20" s="108"/>
      <c r="H20" s="108">
        <v>48654</v>
      </c>
      <c r="I20" s="108"/>
      <c r="J20" s="108">
        <v>46460</v>
      </c>
    </row>
    <row r="21" spans="1:10" ht="21.75" customHeight="1" x14ac:dyDescent="0.6">
      <c r="A21" s="93" t="s">
        <v>208</v>
      </c>
      <c r="B21" s="93"/>
      <c r="D21" s="108"/>
      <c r="E21" s="108"/>
      <c r="F21" s="108"/>
      <c r="G21" s="108"/>
      <c r="H21" s="108"/>
      <c r="I21" s="108"/>
      <c r="J21" s="108"/>
    </row>
    <row r="22" spans="1:10" ht="21.75" customHeight="1" x14ac:dyDescent="0.6">
      <c r="A22" s="93" t="s">
        <v>209</v>
      </c>
      <c r="B22" s="94">
        <v>9</v>
      </c>
      <c r="D22" s="109">
        <v>0</v>
      </c>
      <c r="E22" s="108"/>
      <c r="F22" s="109">
        <v>12665</v>
      </c>
      <c r="G22" s="108"/>
      <c r="H22" s="109">
        <v>0</v>
      </c>
      <c r="I22" s="108"/>
      <c r="J22" s="109">
        <v>0</v>
      </c>
    </row>
    <row r="23" spans="1:10" ht="21.75" customHeight="1" x14ac:dyDescent="0.6">
      <c r="A23" s="96" t="s">
        <v>36</v>
      </c>
      <c r="D23" s="106">
        <f>SUM(D17:D22)</f>
        <v>827581</v>
      </c>
      <c r="E23" s="107"/>
      <c r="F23" s="106">
        <f>SUM(F17:F22)</f>
        <v>790843</v>
      </c>
      <c r="G23" s="107"/>
      <c r="H23" s="106">
        <f>SUM(H17:H22)</f>
        <v>458246</v>
      </c>
      <c r="I23" s="107"/>
      <c r="J23" s="106">
        <f>SUM(J17:J22)</f>
        <v>447626</v>
      </c>
    </row>
    <row r="24" spans="1:10" ht="21.75" customHeight="1" x14ac:dyDescent="0.6">
      <c r="A24" s="96" t="s">
        <v>177</v>
      </c>
      <c r="D24" s="107">
        <f>D15-D23</f>
        <v>71335</v>
      </c>
      <c r="E24" s="107"/>
      <c r="F24" s="107">
        <f>F15-F23</f>
        <v>33292</v>
      </c>
      <c r="G24" s="107"/>
      <c r="H24" s="107">
        <f>H15-H23</f>
        <v>39536</v>
      </c>
      <c r="I24" s="107"/>
      <c r="J24" s="107">
        <f>J15-J23</f>
        <v>14575</v>
      </c>
    </row>
    <row r="25" spans="1:10" ht="21.75" customHeight="1" x14ac:dyDescent="0.6">
      <c r="A25" s="93" t="s">
        <v>192</v>
      </c>
      <c r="B25" s="94">
        <v>5</v>
      </c>
      <c r="D25" s="107">
        <v>-282</v>
      </c>
      <c r="E25" s="107"/>
      <c r="F25" s="107">
        <v>-928</v>
      </c>
      <c r="G25" s="107"/>
      <c r="H25" s="107">
        <v>0</v>
      </c>
      <c r="I25" s="107"/>
      <c r="J25" s="107">
        <v>0</v>
      </c>
    </row>
    <row r="26" spans="1:10" ht="21.75" customHeight="1" x14ac:dyDescent="0.6">
      <c r="A26" s="93" t="s">
        <v>214</v>
      </c>
      <c r="D26" s="107">
        <v>300</v>
      </c>
      <c r="E26" s="107"/>
      <c r="F26" s="107">
        <v>227</v>
      </c>
      <c r="G26" s="107"/>
      <c r="H26" s="107">
        <v>2878</v>
      </c>
      <c r="I26" s="107"/>
      <c r="J26" s="107">
        <v>1049</v>
      </c>
    </row>
    <row r="27" spans="1:10" ht="21.75" customHeight="1" x14ac:dyDescent="0.6">
      <c r="A27" s="93" t="s">
        <v>50</v>
      </c>
      <c r="D27" s="110">
        <v>-9579</v>
      </c>
      <c r="E27" s="111"/>
      <c r="F27" s="110">
        <v>-10155</v>
      </c>
      <c r="G27" s="111"/>
      <c r="H27" s="110">
        <v>-9200</v>
      </c>
      <c r="I27" s="111"/>
      <c r="J27" s="110">
        <v>-8617</v>
      </c>
    </row>
    <row r="28" spans="1:10" ht="21.75" customHeight="1" x14ac:dyDescent="0.6">
      <c r="A28" s="96" t="s">
        <v>206</v>
      </c>
      <c r="D28" s="107">
        <f>SUM(D24:D27)</f>
        <v>61774</v>
      </c>
      <c r="E28" s="107"/>
      <c r="F28" s="107">
        <f>SUM(F24:F27)</f>
        <v>22436</v>
      </c>
      <c r="G28" s="107"/>
      <c r="H28" s="107">
        <f>SUM(H24:H27)</f>
        <v>33214</v>
      </c>
      <c r="I28" s="107"/>
      <c r="J28" s="107">
        <f>SUM(J24:J27)</f>
        <v>7007</v>
      </c>
    </row>
    <row r="29" spans="1:10" ht="21.75" customHeight="1" x14ac:dyDescent="0.6">
      <c r="A29" s="93" t="s">
        <v>207</v>
      </c>
      <c r="D29" s="112">
        <v>-13930</v>
      </c>
      <c r="E29" s="113"/>
      <c r="F29" s="112">
        <v>1464</v>
      </c>
      <c r="G29" s="113"/>
      <c r="H29" s="112">
        <v>-5830</v>
      </c>
      <c r="I29" s="113"/>
      <c r="J29" s="112">
        <v>-1851</v>
      </c>
    </row>
    <row r="30" spans="1:10" ht="21.75" customHeight="1" thickBot="1" x14ac:dyDescent="0.65">
      <c r="A30" s="96" t="s">
        <v>61</v>
      </c>
      <c r="D30" s="114">
        <f>SUM(D28:D29)</f>
        <v>47844</v>
      </c>
      <c r="E30" s="107"/>
      <c r="F30" s="114">
        <f>SUM(F28:F29)</f>
        <v>23900</v>
      </c>
      <c r="G30" s="107"/>
      <c r="H30" s="114">
        <f>SUM(H28:H29)</f>
        <v>27384</v>
      </c>
      <c r="I30" s="107"/>
      <c r="J30" s="114">
        <f>SUM(J28:J29)</f>
        <v>5156</v>
      </c>
    </row>
    <row r="31" spans="1:10" ht="21.75" customHeight="1" thickTop="1" x14ac:dyDescent="0.6">
      <c r="A31" s="115"/>
      <c r="C31" s="94"/>
      <c r="D31" s="116"/>
      <c r="E31" s="117"/>
      <c r="F31" s="116"/>
      <c r="G31" s="117"/>
      <c r="H31" s="117"/>
      <c r="I31" s="117"/>
      <c r="J31" s="117"/>
    </row>
    <row r="32" spans="1:10" ht="21.75" customHeight="1" x14ac:dyDescent="0.6">
      <c r="A32" s="96" t="s">
        <v>185</v>
      </c>
      <c r="C32" s="94"/>
      <c r="D32" s="116"/>
      <c r="E32" s="118"/>
      <c r="F32" s="116"/>
      <c r="G32" s="118"/>
      <c r="H32" s="116"/>
      <c r="I32" s="118"/>
      <c r="J32" s="116"/>
    </row>
    <row r="33" spans="1:10" ht="21.75" customHeight="1" thickBot="1" x14ac:dyDescent="0.65">
      <c r="A33" s="93" t="s">
        <v>66</v>
      </c>
      <c r="C33" s="94"/>
      <c r="D33" s="107">
        <f>D30-D34</f>
        <v>52495</v>
      </c>
      <c r="E33" s="107"/>
      <c r="F33" s="107">
        <f>F30-F34</f>
        <v>24508</v>
      </c>
      <c r="G33" s="107"/>
      <c r="H33" s="114">
        <f>SUM(H30)</f>
        <v>27384</v>
      </c>
      <c r="I33" s="107"/>
      <c r="J33" s="114">
        <f>SUM(J30)</f>
        <v>5156</v>
      </c>
    </row>
    <row r="34" spans="1:10" ht="21.75" customHeight="1" thickTop="1" x14ac:dyDescent="0.6">
      <c r="A34" s="93" t="s">
        <v>67</v>
      </c>
      <c r="C34" s="94"/>
      <c r="D34" s="119">
        <v>-4651</v>
      </c>
      <c r="E34" s="107"/>
      <c r="F34" s="119">
        <v>-608</v>
      </c>
      <c r="G34" s="107"/>
      <c r="H34" s="120"/>
      <c r="I34" s="107"/>
      <c r="J34" s="120"/>
    </row>
    <row r="35" spans="1:10" ht="21.75" customHeight="1" thickBot="1" x14ac:dyDescent="0.65">
      <c r="A35" s="115"/>
      <c r="C35" s="94"/>
      <c r="D35" s="114">
        <f>D30</f>
        <v>47844</v>
      </c>
      <c r="E35" s="107"/>
      <c r="F35" s="114">
        <f>F30</f>
        <v>23900</v>
      </c>
      <c r="G35" s="107"/>
      <c r="H35" s="107"/>
      <c r="I35" s="107"/>
      <c r="J35" s="107"/>
    </row>
    <row r="36" spans="1:10" ht="21.75" customHeight="1" thickTop="1" x14ac:dyDescent="0.6">
      <c r="C36" s="94"/>
      <c r="D36" s="107"/>
      <c r="E36" s="107"/>
      <c r="F36" s="107"/>
      <c r="G36" s="107"/>
      <c r="H36" s="107"/>
      <c r="I36" s="107"/>
      <c r="J36" s="95" t="s">
        <v>161</v>
      </c>
    </row>
    <row r="37" spans="1:10" ht="21.75" customHeight="1" x14ac:dyDescent="0.6">
      <c r="A37" s="96" t="s">
        <v>130</v>
      </c>
    </row>
    <row r="38" spans="1:10" ht="21.75" customHeight="1" x14ac:dyDescent="0.6">
      <c r="A38" s="93" t="s">
        <v>37</v>
      </c>
    </row>
    <row r="39" spans="1:10" ht="21.75" customHeight="1" thickBot="1" x14ac:dyDescent="0.65">
      <c r="A39" s="93" t="s">
        <v>189</v>
      </c>
      <c r="D39" s="121">
        <f>D33/323400</f>
        <v>0.16232220160791588</v>
      </c>
      <c r="E39" s="122"/>
      <c r="F39" s="121">
        <f>F33/323400</f>
        <v>7.578231292517007E-2</v>
      </c>
      <c r="G39" s="122"/>
      <c r="H39" s="121">
        <f>H33/323400</f>
        <v>8.4675324675324681E-2</v>
      </c>
      <c r="I39" s="122"/>
      <c r="J39" s="121">
        <f>J33/323400</f>
        <v>1.5943104514533086E-2</v>
      </c>
    </row>
    <row r="40" spans="1:10" ht="21.75" customHeight="1" thickTop="1" x14ac:dyDescent="0.6">
      <c r="D40" s="122"/>
      <c r="E40" s="122"/>
      <c r="F40" s="122"/>
      <c r="G40" s="122"/>
      <c r="H40" s="122"/>
      <c r="I40" s="122"/>
      <c r="J40" s="122"/>
    </row>
    <row r="41" spans="1:10" ht="21.75" customHeight="1" x14ac:dyDescent="0.6">
      <c r="D41" s="122"/>
      <c r="E41" s="122"/>
      <c r="F41" s="122"/>
      <c r="G41" s="122"/>
      <c r="H41" s="122"/>
      <c r="I41" s="122"/>
      <c r="J41" s="122"/>
    </row>
    <row r="42" spans="1:10" ht="21.75" customHeight="1" x14ac:dyDescent="0.6">
      <c r="D42" s="122"/>
      <c r="E42" s="122"/>
      <c r="F42" s="122"/>
      <c r="G42" s="122"/>
      <c r="H42" s="122"/>
      <c r="I42" s="122"/>
      <c r="J42" s="122"/>
    </row>
    <row r="43" spans="1:10" ht="21.75" customHeight="1" x14ac:dyDescent="0.6">
      <c r="A43" s="93" t="s">
        <v>256</v>
      </c>
    </row>
    <row r="44" spans="1:10" ht="21.75" customHeight="1" x14ac:dyDescent="0.6">
      <c r="C44" s="98"/>
      <c r="J44" s="95" t="s">
        <v>56</v>
      </c>
    </row>
    <row r="45" spans="1:10" s="116" customFormat="1" ht="21.75" customHeight="1" x14ac:dyDescent="0.6">
      <c r="A45" s="96" t="s">
        <v>110</v>
      </c>
      <c r="C45" s="123"/>
      <c r="E45" s="118"/>
      <c r="G45" s="118"/>
      <c r="I45" s="118"/>
      <c r="J45" s="118"/>
    </row>
    <row r="46" spans="1:10" s="116" customFormat="1" ht="21.75" customHeight="1" x14ac:dyDescent="0.6">
      <c r="A46" s="96" t="s">
        <v>105</v>
      </c>
      <c r="C46" s="123"/>
      <c r="E46" s="118"/>
      <c r="G46" s="118"/>
      <c r="I46" s="118"/>
      <c r="J46" s="118"/>
    </row>
    <row r="47" spans="1:10" s="116" customFormat="1" ht="21.75" customHeight="1" x14ac:dyDescent="0.6">
      <c r="A47" s="96" t="s">
        <v>221</v>
      </c>
      <c r="C47" s="123"/>
      <c r="E47" s="118"/>
      <c r="G47" s="118"/>
      <c r="I47" s="118"/>
      <c r="J47" s="118"/>
    </row>
    <row r="48" spans="1:10" s="116" customFormat="1" ht="21.75" customHeight="1" x14ac:dyDescent="0.6">
      <c r="A48" s="115"/>
      <c r="C48" s="124"/>
      <c r="D48" s="125"/>
      <c r="E48" s="125"/>
      <c r="F48" s="125"/>
      <c r="G48" s="125"/>
      <c r="H48" s="125"/>
      <c r="I48" s="125"/>
      <c r="J48" s="95" t="s">
        <v>143</v>
      </c>
    </row>
    <row r="49" spans="1:10" s="116" customFormat="1" ht="21.75" customHeight="1" x14ac:dyDescent="0.6">
      <c r="A49" s="115"/>
      <c r="C49" s="115"/>
      <c r="D49" s="99"/>
      <c r="E49" s="99" t="s">
        <v>45</v>
      </c>
      <c r="F49" s="99"/>
      <c r="G49" s="100"/>
      <c r="H49" s="99"/>
      <c r="I49" s="99" t="s">
        <v>20</v>
      </c>
      <c r="J49" s="99"/>
    </row>
    <row r="50" spans="1:10" s="116" customFormat="1" ht="21.75" customHeight="1" x14ac:dyDescent="0.6">
      <c r="A50" s="115"/>
      <c r="B50" s="98"/>
      <c r="D50" s="102">
        <v>2024</v>
      </c>
      <c r="E50" s="103"/>
      <c r="F50" s="102">
        <v>2023</v>
      </c>
      <c r="G50" s="103"/>
      <c r="H50" s="102">
        <v>2024</v>
      </c>
      <c r="I50" s="103"/>
      <c r="J50" s="102">
        <v>2023</v>
      </c>
    </row>
    <row r="51" spans="1:10" s="116" customFormat="1" ht="21.75" customHeight="1" x14ac:dyDescent="0.6">
      <c r="A51" s="115"/>
      <c r="B51" s="98"/>
      <c r="D51" s="103"/>
      <c r="E51" s="103"/>
      <c r="F51" s="103"/>
      <c r="G51" s="103"/>
      <c r="H51" s="103"/>
      <c r="I51" s="103"/>
      <c r="J51" s="103"/>
    </row>
    <row r="52" spans="1:10" s="116" customFormat="1" ht="21.75" customHeight="1" x14ac:dyDescent="0.6">
      <c r="A52" s="96" t="s">
        <v>61</v>
      </c>
      <c r="C52" s="126"/>
      <c r="D52" s="127">
        <f>SUM(D30)</f>
        <v>47844</v>
      </c>
      <c r="E52" s="128"/>
      <c r="F52" s="127">
        <f>SUM(F30)</f>
        <v>23900</v>
      </c>
      <c r="G52" s="129"/>
      <c r="H52" s="127">
        <f>SUM(H30)</f>
        <v>27384</v>
      </c>
      <c r="I52" s="130"/>
      <c r="J52" s="127">
        <f>SUM(J30)</f>
        <v>5156</v>
      </c>
    </row>
    <row r="53" spans="1:10" s="116" customFormat="1" ht="21.75" customHeight="1" x14ac:dyDescent="0.6">
      <c r="A53" s="131"/>
      <c r="C53" s="132"/>
      <c r="D53" s="130"/>
      <c r="E53" s="133"/>
      <c r="F53" s="130"/>
      <c r="G53" s="130"/>
      <c r="H53" s="133"/>
      <c r="I53" s="130"/>
      <c r="J53" s="133"/>
    </row>
    <row r="54" spans="1:10" s="116" customFormat="1" ht="21.75" customHeight="1" x14ac:dyDescent="0.6">
      <c r="A54" s="96" t="s">
        <v>62</v>
      </c>
      <c r="C54" s="126"/>
      <c r="D54" s="129"/>
      <c r="E54" s="128"/>
      <c r="F54" s="129"/>
      <c r="G54" s="129"/>
      <c r="H54" s="128"/>
      <c r="I54" s="130"/>
      <c r="J54" s="128"/>
    </row>
    <row r="55" spans="1:10" s="116" customFormat="1" ht="21.75" customHeight="1" x14ac:dyDescent="0.6">
      <c r="A55" s="134" t="s">
        <v>133</v>
      </c>
      <c r="C55" s="126"/>
      <c r="D55" s="129"/>
      <c r="E55" s="128"/>
      <c r="F55" s="129"/>
      <c r="G55" s="129"/>
      <c r="H55" s="128"/>
      <c r="I55" s="130"/>
      <c r="J55" s="128"/>
    </row>
    <row r="56" spans="1:10" s="116" customFormat="1" ht="21.75" customHeight="1" x14ac:dyDescent="0.6">
      <c r="A56" s="134" t="s">
        <v>134</v>
      </c>
      <c r="C56" s="126"/>
      <c r="D56" s="129"/>
      <c r="E56" s="128"/>
      <c r="F56" s="129"/>
      <c r="G56" s="129"/>
      <c r="H56" s="128"/>
      <c r="I56" s="130"/>
      <c r="J56" s="128"/>
    </row>
    <row r="57" spans="1:10" s="116" customFormat="1" ht="21.75" customHeight="1" x14ac:dyDescent="0.6">
      <c r="A57" s="135" t="s">
        <v>129</v>
      </c>
      <c r="C57" s="126"/>
      <c r="D57" s="129"/>
      <c r="E57" s="128"/>
      <c r="F57" s="129"/>
      <c r="G57" s="129"/>
      <c r="H57" s="128"/>
      <c r="I57" s="130"/>
      <c r="J57" s="128"/>
    </row>
    <row r="58" spans="1:10" s="116" customFormat="1" ht="21.75" customHeight="1" x14ac:dyDescent="0.6">
      <c r="A58" s="135" t="s">
        <v>131</v>
      </c>
      <c r="C58" s="132"/>
      <c r="D58" s="136">
        <v>2009</v>
      </c>
      <c r="E58" s="137"/>
      <c r="F58" s="136">
        <v>146</v>
      </c>
      <c r="G58" s="137"/>
      <c r="H58" s="136">
        <v>0</v>
      </c>
      <c r="I58" s="137"/>
      <c r="J58" s="136">
        <v>0</v>
      </c>
    </row>
    <row r="59" spans="1:10" s="116" customFormat="1" ht="21.75" customHeight="1" x14ac:dyDescent="0.6">
      <c r="A59" s="93" t="s">
        <v>63</v>
      </c>
      <c r="C59" s="132"/>
      <c r="D59" s="127">
        <f>SUM(D58)</f>
        <v>2009</v>
      </c>
      <c r="E59" s="133"/>
      <c r="F59" s="127">
        <f>SUM(F58)</f>
        <v>146</v>
      </c>
      <c r="G59" s="130"/>
      <c r="H59" s="127">
        <f>SUM(H58)</f>
        <v>0</v>
      </c>
      <c r="I59" s="130"/>
      <c r="J59" s="127">
        <f>SUM(J58)</f>
        <v>0</v>
      </c>
    </row>
    <row r="60" spans="1:10" s="116" customFormat="1" ht="21.75" customHeight="1" x14ac:dyDescent="0.6">
      <c r="A60" s="131"/>
      <c r="C60" s="132"/>
      <c r="D60" s="130"/>
      <c r="E60" s="133"/>
      <c r="F60" s="130"/>
      <c r="G60" s="130"/>
      <c r="H60" s="133"/>
      <c r="I60" s="130"/>
      <c r="J60" s="133"/>
    </row>
    <row r="61" spans="1:10" s="116" customFormat="1" ht="21.75" customHeight="1" thickBot="1" x14ac:dyDescent="0.65">
      <c r="A61" s="96" t="s">
        <v>64</v>
      </c>
      <c r="C61" s="126"/>
      <c r="D61" s="138">
        <f>SUM(D52,D59)</f>
        <v>49853</v>
      </c>
      <c r="E61" s="133"/>
      <c r="F61" s="138">
        <f>SUM(F52,F59)</f>
        <v>24046</v>
      </c>
      <c r="G61" s="130"/>
      <c r="H61" s="138">
        <f>SUM(H52,H59)</f>
        <v>27384</v>
      </c>
      <c r="I61" s="130"/>
      <c r="J61" s="138">
        <f>SUM(J52,J59)</f>
        <v>5156</v>
      </c>
    </row>
    <row r="62" spans="1:10" s="116" customFormat="1" ht="21.75" customHeight="1" thickTop="1" x14ac:dyDescent="0.6">
      <c r="A62" s="131"/>
      <c r="C62" s="132"/>
      <c r="D62" s="130"/>
      <c r="E62" s="133"/>
      <c r="F62" s="130"/>
      <c r="G62" s="130"/>
      <c r="H62" s="133"/>
      <c r="I62" s="130"/>
      <c r="J62" s="133"/>
    </row>
    <row r="63" spans="1:10" s="116" customFormat="1" ht="21.75" customHeight="1" x14ac:dyDescent="0.6">
      <c r="A63" s="96" t="s">
        <v>65</v>
      </c>
      <c r="C63" s="132"/>
      <c r="D63" s="130"/>
      <c r="E63" s="133"/>
      <c r="F63" s="130"/>
      <c r="G63" s="130"/>
      <c r="H63" s="133"/>
      <c r="I63" s="130"/>
      <c r="J63" s="133"/>
    </row>
    <row r="64" spans="1:10" s="116" customFormat="1" ht="21.75" customHeight="1" thickBot="1" x14ac:dyDescent="0.65">
      <c r="A64" s="93" t="s">
        <v>66</v>
      </c>
      <c r="C64" s="132"/>
      <c r="D64" s="139">
        <f>D66-D65</f>
        <v>53543</v>
      </c>
      <c r="E64" s="107"/>
      <c r="F64" s="139">
        <f>F66-F65</f>
        <v>24654</v>
      </c>
      <c r="G64" s="130"/>
      <c r="H64" s="138">
        <f>H52</f>
        <v>27384</v>
      </c>
      <c r="I64" s="130"/>
      <c r="J64" s="138">
        <f>J52</f>
        <v>5156</v>
      </c>
    </row>
    <row r="65" spans="1:10" s="116" customFormat="1" ht="21.75" customHeight="1" thickTop="1" x14ac:dyDescent="0.6">
      <c r="A65" s="93" t="s">
        <v>67</v>
      </c>
      <c r="C65" s="132"/>
      <c r="D65" s="139">
        <v>-3690</v>
      </c>
      <c r="E65" s="107"/>
      <c r="F65" s="139">
        <v>-608</v>
      </c>
      <c r="G65" s="130"/>
      <c r="H65" s="133"/>
      <c r="I65" s="130"/>
      <c r="J65" s="130"/>
    </row>
    <row r="66" spans="1:10" s="116" customFormat="1" ht="21.75" customHeight="1" thickBot="1" x14ac:dyDescent="0.65">
      <c r="A66" s="131"/>
      <c r="C66" s="132"/>
      <c r="D66" s="140">
        <f>D61</f>
        <v>49853</v>
      </c>
      <c r="E66" s="133"/>
      <c r="F66" s="140">
        <f>F61</f>
        <v>24046</v>
      </c>
      <c r="G66" s="129"/>
      <c r="H66" s="128"/>
      <c r="I66" s="130"/>
      <c r="J66" s="128"/>
    </row>
    <row r="67" spans="1:10" s="116" customFormat="1" ht="21.75" customHeight="1" thickTop="1" x14ac:dyDescent="0.6">
      <c r="A67" s="115"/>
      <c r="C67" s="123"/>
      <c r="E67" s="118"/>
      <c r="G67" s="118"/>
      <c r="I67" s="118"/>
      <c r="J67" s="118"/>
    </row>
    <row r="68" spans="1:10" s="116" customFormat="1" ht="21.75" customHeight="1" x14ac:dyDescent="0.6">
      <c r="A68" s="93" t="s">
        <v>256</v>
      </c>
      <c r="C68" s="123"/>
      <c r="E68" s="118"/>
      <c r="G68" s="118"/>
      <c r="I68" s="118"/>
      <c r="J68" s="118"/>
    </row>
    <row r="69" spans="1:10" ht="21.75" customHeight="1" x14ac:dyDescent="0.6">
      <c r="J69" s="95" t="s">
        <v>56</v>
      </c>
    </row>
    <row r="70" spans="1:10" s="96" customFormat="1" ht="21.75" customHeight="1" x14ac:dyDescent="0.6">
      <c r="A70" s="96" t="s">
        <v>110</v>
      </c>
      <c r="B70" s="97"/>
    </row>
    <row r="71" spans="1:10" s="96" customFormat="1" ht="21.75" customHeight="1" x14ac:dyDescent="0.6">
      <c r="A71" s="96" t="s">
        <v>104</v>
      </c>
      <c r="B71" s="97"/>
    </row>
    <row r="72" spans="1:10" s="96" customFormat="1" ht="21.75" customHeight="1" x14ac:dyDescent="0.6">
      <c r="A72" s="96" t="s">
        <v>224</v>
      </c>
      <c r="B72" s="97"/>
    </row>
    <row r="73" spans="1:10" ht="21.75" customHeight="1" x14ac:dyDescent="0.6">
      <c r="C73" s="98"/>
      <c r="J73" s="95" t="s">
        <v>143</v>
      </c>
    </row>
    <row r="74" spans="1:10" s="96" customFormat="1" ht="21.75" customHeight="1" x14ac:dyDescent="0.6">
      <c r="A74" s="93"/>
      <c r="B74" s="94"/>
      <c r="C74" s="93"/>
      <c r="D74" s="99"/>
      <c r="E74" s="99" t="s">
        <v>45</v>
      </c>
      <c r="F74" s="99"/>
      <c r="G74" s="100"/>
      <c r="H74" s="99"/>
      <c r="I74" s="99" t="s">
        <v>20</v>
      </c>
      <c r="J74" s="99"/>
    </row>
    <row r="75" spans="1:10" ht="21.75" customHeight="1" x14ac:dyDescent="0.6">
      <c r="B75" s="101" t="s">
        <v>0</v>
      </c>
      <c r="D75" s="102">
        <v>2024</v>
      </c>
      <c r="E75" s="103"/>
      <c r="F75" s="102">
        <v>2023</v>
      </c>
      <c r="G75" s="103"/>
      <c r="H75" s="102">
        <v>2024</v>
      </c>
      <c r="I75" s="103"/>
      <c r="J75" s="102">
        <v>2023</v>
      </c>
    </row>
    <row r="76" spans="1:10" ht="21.75" customHeight="1" x14ac:dyDescent="0.6">
      <c r="A76" s="96" t="s">
        <v>33</v>
      </c>
      <c r="F76" s="98"/>
      <c r="H76" s="98"/>
      <c r="J76" s="98"/>
    </row>
    <row r="77" spans="1:10" ht="21.75" customHeight="1" x14ac:dyDescent="0.6">
      <c r="A77" s="93" t="s">
        <v>39</v>
      </c>
      <c r="B77" s="93"/>
      <c r="D77" s="104">
        <v>1595625</v>
      </c>
      <c r="E77" s="104"/>
      <c r="F77" s="104">
        <v>1548995</v>
      </c>
      <c r="G77" s="104"/>
      <c r="H77" s="104">
        <v>900131</v>
      </c>
      <c r="I77" s="104"/>
      <c r="J77" s="104">
        <v>876064</v>
      </c>
    </row>
    <row r="78" spans="1:10" ht="21.75" customHeight="1" x14ac:dyDescent="0.6">
      <c r="A78" s="93" t="s">
        <v>140</v>
      </c>
      <c r="B78" s="93"/>
      <c r="D78" s="104">
        <v>8788</v>
      </c>
      <c r="E78" s="104"/>
      <c r="F78" s="104">
        <v>6120</v>
      </c>
      <c r="G78" s="104"/>
      <c r="H78" s="104">
        <v>8709</v>
      </c>
      <c r="I78" s="104"/>
      <c r="J78" s="104">
        <v>6120</v>
      </c>
    </row>
    <row r="79" spans="1:10" ht="21.75" customHeight="1" x14ac:dyDescent="0.6">
      <c r="A79" s="93" t="s">
        <v>170</v>
      </c>
      <c r="B79" s="94" t="s">
        <v>213</v>
      </c>
      <c r="D79" s="104">
        <v>0</v>
      </c>
      <c r="E79" s="104"/>
      <c r="F79" s="104">
        <v>0</v>
      </c>
      <c r="G79" s="104"/>
      <c r="H79" s="104">
        <v>6327</v>
      </c>
      <c r="I79" s="104"/>
      <c r="J79" s="104">
        <v>31636</v>
      </c>
    </row>
    <row r="80" spans="1:10" ht="21.75" customHeight="1" x14ac:dyDescent="0.6">
      <c r="A80" s="93" t="s">
        <v>40</v>
      </c>
      <c r="B80" s="93"/>
      <c r="D80" s="104">
        <v>19393</v>
      </c>
      <c r="E80" s="104"/>
      <c r="F80" s="104">
        <v>20284</v>
      </c>
      <c r="G80" s="104"/>
      <c r="H80" s="104">
        <v>22015</v>
      </c>
      <c r="I80" s="104"/>
      <c r="J80" s="104">
        <v>11987</v>
      </c>
    </row>
    <row r="81" spans="1:10" ht="21.75" customHeight="1" x14ac:dyDescent="0.6">
      <c r="A81" s="93" t="s">
        <v>225</v>
      </c>
      <c r="B81" s="93"/>
      <c r="D81" s="104">
        <v>0</v>
      </c>
      <c r="E81" s="104"/>
      <c r="F81" s="104">
        <v>28879</v>
      </c>
      <c r="G81" s="104"/>
      <c r="H81" s="104">
        <v>0</v>
      </c>
      <c r="I81" s="104"/>
      <c r="J81" s="104">
        <v>0</v>
      </c>
    </row>
    <row r="82" spans="1:10" ht="21.75" customHeight="1" x14ac:dyDescent="0.6">
      <c r="A82" s="93" t="s">
        <v>234</v>
      </c>
      <c r="B82" s="93"/>
      <c r="D82" s="104"/>
      <c r="E82" s="104"/>
      <c r="F82" s="104"/>
      <c r="G82" s="104"/>
      <c r="H82" s="104"/>
      <c r="I82" s="104"/>
      <c r="J82" s="104"/>
    </row>
    <row r="83" spans="1:10" ht="21.75" customHeight="1" x14ac:dyDescent="0.6">
      <c r="A83" s="93" t="s">
        <v>209</v>
      </c>
      <c r="B83" s="94">
        <v>9</v>
      </c>
      <c r="D83" s="105">
        <v>10454</v>
      </c>
      <c r="E83" s="104"/>
      <c r="F83" s="105">
        <v>0</v>
      </c>
      <c r="G83" s="104">
        <v>0</v>
      </c>
      <c r="H83" s="105">
        <v>0</v>
      </c>
      <c r="I83" s="104"/>
      <c r="J83" s="105">
        <v>0</v>
      </c>
    </row>
    <row r="84" spans="1:10" ht="21.75" customHeight="1" x14ac:dyDescent="0.6">
      <c r="A84" s="96" t="s">
        <v>34</v>
      </c>
      <c r="B84" s="96"/>
      <c r="D84" s="106">
        <f>SUM(D77:D83)</f>
        <v>1634260</v>
      </c>
      <c r="E84" s="107"/>
      <c r="F84" s="106">
        <f>SUM(F77:F83)</f>
        <v>1604278</v>
      </c>
      <c r="G84" s="107"/>
      <c r="H84" s="106">
        <f>SUM(H77:H83)</f>
        <v>937182</v>
      </c>
      <c r="I84" s="107"/>
      <c r="J84" s="106">
        <f>SUM(J77:J83)</f>
        <v>925807</v>
      </c>
    </row>
    <row r="85" spans="1:10" ht="21.75" customHeight="1" x14ac:dyDescent="0.6">
      <c r="A85" s="96" t="s">
        <v>35</v>
      </c>
      <c r="B85" s="96"/>
      <c r="D85" s="107"/>
      <c r="E85" s="107"/>
      <c r="F85" s="107"/>
      <c r="G85" s="107"/>
      <c r="H85" s="107"/>
      <c r="I85" s="107"/>
      <c r="J85" s="107"/>
    </row>
    <row r="86" spans="1:10" ht="21.75" customHeight="1" x14ac:dyDescent="0.6">
      <c r="A86" s="93" t="s">
        <v>41</v>
      </c>
      <c r="B86" s="93"/>
      <c r="D86" s="108">
        <v>1175080</v>
      </c>
      <c r="E86" s="108"/>
      <c r="F86" s="108">
        <v>1183906</v>
      </c>
      <c r="G86" s="108"/>
      <c r="H86" s="108">
        <v>650714</v>
      </c>
      <c r="I86" s="108"/>
      <c r="J86" s="108">
        <v>674274</v>
      </c>
    </row>
    <row r="87" spans="1:10" ht="21.75" customHeight="1" x14ac:dyDescent="0.6">
      <c r="A87" s="93" t="s">
        <v>141</v>
      </c>
      <c r="B87" s="93"/>
      <c r="D87" s="108">
        <v>12623</v>
      </c>
      <c r="E87" s="108"/>
      <c r="F87" s="108">
        <v>12654</v>
      </c>
      <c r="G87" s="108"/>
      <c r="H87" s="108">
        <v>12623</v>
      </c>
      <c r="I87" s="108"/>
      <c r="J87" s="108">
        <v>12654</v>
      </c>
    </row>
    <row r="88" spans="1:10" ht="21.75" customHeight="1" x14ac:dyDescent="0.6">
      <c r="A88" s="93" t="s">
        <v>163</v>
      </c>
      <c r="B88" s="93"/>
      <c r="D88" s="108">
        <v>184791</v>
      </c>
      <c r="E88" s="108"/>
      <c r="F88" s="108">
        <v>170023</v>
      </c>
      <c r="G88" s="108"/>
      <c r="H88" s="108">
        <v>112879</v>
      </c>
      <c r="I88" s="108"/>
      <c r="J88" s="108">
        <v>99875</v>
      </c>
    </row>
    <row r="89" spans="1:10" ht="21.75" customHeight="1" x14ac:dyDescent="0.6">
      <c r="A89" s="93" t="s">
        <v>49</v>
      </c>
      <c r="B89" s="93"/>
      <c r="D89" s="108">
        <v>163686</v>
      </c>
      <c r="E89" s="108"/>
      <c r="F89" s="108">
        <v>153338</v>
      </c>
      <c r="G89" s="108"/>
      <c r="H89" s="108">
        <v>92924</v>
      </c>
      <c r="I89" s="108"/>
      <c r="J89" s="108">
        <v>96606</v>
      </c>
    </row>
    <row r="90" spans="1:10" ht="21.75" customHeight="1" x14ac:dyDescent="0.6">
      <c r="A90" s="93" t="s">
        <v>208</v>
      </c>
      <c r="B90" s="93"/>
      <c r="D90" s="108"/>
      <c r="E90" s="108"/>
      <c r="F90" s="108"/>
      <c r="G90" s="108"/>
      <c r="H90" s="108"/>
      <c r="I90" s="108"/>
      <c r="J90" s="108"/>
    </row>
    <row r="91" spans="1:10" ht="21.75" customHeight="1" x14ac:dyDescent="0.6">
      <c r="A91" s="93" t="s">
        <v>209</v>
      </c>
      <c r="B91" s="94">
        <v>9</v>
      </c>
      <c r="D91" s="109">
        <v>0</v>
      </c>
      <c r="E91" s="108"/>
      <c r="F91" s="109">
        <v>34470</v>
      </c>
      <c r="G91" s="108"/>
      <c r="H91" s="109">
        <v>0</v>
      </c>
      <c r="I91" s="108"/>
      <c r="J91" s="109">
        <v>0</v>
      </c>
    </row>
    <row r="92" spans="1:10" ht="21.75" customHeight="1" x14ac:dyDescent="0.6">
      <c r="A92" s="96" t="s">
        <v>36</v>
      </c>
      <c r="D92" s="106">
        <f>SUM(D86:D91)</f>
        <v>1536180</v>
      </c>
      <c r="E92" s="107"/>
      <c r="F92" s="106">
        <f>SUM(F86:F91)</f>
        <v>1554391</v>
      </c>
      <c r="G92" s="107"/>
      <c r="H92" s="106">
        <f>SUM(H86:H91)</f>
        <v>869140</v>
      </c>
      <c r="I92" s="107"/>
      <c r="J92" s="106">
        <f>SUM(J86:J91)</f>
        <v>883409</v>
      </c>
    </row>
    <row r="93" spans="1:10" ht="21.75" customHeight="1" x14ac:dyDescent="0.6">
      <c r="A93" s="96" t="s">
        <v>177</v>
      </c>
      <c r="D93" s="107">
        <f>D84-D92</f>
        <v>98080</v>
      </c>
      <c r="E93" s="107"/>
      <c r="F93" s="107">
        <f>F84-F92</f>
        <v>49887</v>
      </c>
      <c r="G93" s="107"/>
      <c r="H93" s="107">
        <f>H84-H92</f>
        <v>68042</v>
      </c>
      <c r="I93" s="107"/>
      <c r="J93" s="107">
        <f>J84-J92</f>
        <v>42398</v>
      </c>
    </row>
    <row r="94" spans="1:10" ht="21.75" customHeight="1" x14ac:dyDescent="0.6">
      <c r="A94" s="93" t="s">
        <v>192</v>
      </c>
      <c r="B94" s="94">
        <v>5</v>
      </c>
      <c r="D94" s="107">
        <v>-495</v>
      </c>
      <c r="E94" s="107"/>
      <c r="F94" s="107">
        <v>-995</v>
      </c>
      <c r="G94" s="107"/>
      <c r="H94" s="107">
        <v>0</v>
      </c>
      <c r="I94" s="107"/>
      <c r="J94" s="107">
        <v>0</v>
      </c>
    </row>
    <row r="95" spans="1:10" ht="21.75" customHeight="1" x14ac:dyDescent="0.6">
      <c r="A95" s="93" t="s">
        <v>214</v>
      </c>
      <c r="D95" s="107">
        <v>615</v>
      </c>
      <c r="E95" s="107"/>
      <c r="F95" s="107">
        <v>356</v>
      </c>
      <c r="G95" s="107"/>
      <c r="H95" s="107">
        <v>5009</v>
      </c>
      <c r="I95" s="107"/>
      <c r="J95" s="107">
        <v>1976</v>
      </c>
    </row>
    <row r="96" spans="1:10" ht="21.75" customHeight="1" x14ac:dyDescent="0.6">
      <c r="A96" s="93" t="s">
        <v>50</v>
      </c>
      <c r="D96" s="110">
        <v>-19505</v>
      </c>
      <c r="E96" s="111"/>
      <c r="F96" s="110">
        <v>-19795</v>
      </c>
      <c r="G96" s="111"/>
      <c r="H96" s="110">
        <v>-18380</v>
      </c>
      <c r="I96" s="111"/>
      <c r="J96" s="110">
        <v>-16675</v>
      </c>
    </row>
    <row r="97" spans="1:10" ht="21.75" customHeight="1" x14ac:dyDescent="0.6">
      <c r="A97" s="96" t="s">
        <v>239</v>
      </c>
      <c r="D97" s="107">
        <f>SUM(D93:D96)</f>
        <v>78695</v>
      </c>
      <c r="E97" s="107"/>
      <c r="F97" s="107">
        <f>SUM(F93:F96)</f>
        <v>29453</v>
      </c>
      <c r="G97" s="107"/>
      <c r="H97" s="107">
        <f>SUM(H93:H96)</f>
        <v>54671</v>
      </c>
      <c r="I97" s="107"/>
      <c r="J97" s="107">
        <f>SUM(J93:J96)</f>
        <v>27699</v>
      </c>
    </row>
    <row r="98" spans="1:10" ht="21.75" customHeight="1" x14ac:dyDescent="0.6">
      <c r="A98" s="93" t="s">
        <v>238</v>
      </c>
      <c r="D98" s="112">
        <v>-19103</v>
      </c>
      <c r="E98" s="113"/>
      <c r="F98" s="112">
        <v>-5195</v>
      </c>
      <c r="G98" s="113"/>
      <c r="H98" s="112">
        <v>-8551</v>
      </c>
      <c r="I98" s="113"/>
      <c r="J98" s="112">
        <v>-801</v>
      </c>
    </row>
    <row r="99" spans="1:10" ht="21.75" customHeight="1" thickBot="1" x14ac:dyDescent="0.65">
      <c r="A99" s="96" t="s">
        <v>61</v>
      </c>
      <c r="D99" s="114">
        <f>SUM(D97:D98)</f>
        <v>59592</v>
      </c>
      <c r="E99" s="107"/>
      <c r="F99" s="114">
        <f>SUM(F97:F98)</f>
        <v>24258</v>
      </c>
      <c r="G99" s="107"/>
      <c r="H99" s="114">
        <f>SUM(H97:H98)</f>
        <v>46120</v>
      </c>
      <c r="I99" s="107"/>
      <c r="J99" s="114">
        <f>SUM(J97:J98)</f>
        <v>26898</v>
      </c>
    </row>
    <row r="100" spans="1:10" ht="21.75" customHeight="1" thickTop="1" x14ac:dyDescent="0.6">
      <c r="A100" s="115"/>
      <c r="C100" s="94"/>
      <c r="D100" s="116"/>
      <c r="E100" s="117"/>
      <c r="F100" s="116"/>
      <c r="G100" s="117"/>
      <c r="H100" s="117"/>
      <c r="I100" s="117"/>
      <c r="J100" s="117"/>
    </row>
    <row r="101" spans="1:10" ht="21.75" customHeight="1" x14ac:dyDescent="0.6">
      <c r="A101" s="96" t="s">
        <v>185</v>
      </c>
      <c r="C101" s="94"/>
      <c r="D101" s="116"/>
      <c r="E101" s="118"/>
      <c r="F101" s="116"/>
      <c r="G101" s="118"/>
      <c r="H101" s="116"/>
      <c r="I101" s="118"/>
      <c r="J101" s="116"/>
    </row>
    <row r="102" spans="1:10" ht="21.75" customHeight="1" thickBot="1" x14ac:dyDescent="0.65">
      <c r="A102" s="93" t="s">
        <v>66</v>
      </c>
      <c r="C102" s="94"/>
      <c r="D102" s="107">
        <f>D99-D103</f>
        <v>67963</v>
      </c>
      <c r="E102" s="107"/>
      <c r="F102" s="107">
        <f>F99-F103</f>
        <v>25348</v>
      </c>
      <c r="G102" s="107"/>
      <c r="H102" s="114">
        <f>SUM(H99)</f>
        <v>46120</v>
      </c>
      <c r="I102" s="107"/>
      <c r="J102" s="114">
        <f>SUM(J99)</f>
        <v>26898</v>
      </c>
    </row>
    <row r="103" spans="1:10" ht="21.75" customHeight="1" thickTop="1" x14ac:dyDescent="0.6">
      <c r="A103" s="93" t="s">
        <v>67</v>
      </c>
      <c r="C103" s="94"/>
      <c r="D103" s="119">
        <v>-8371</v>
      </c>
      <c r="E103" s="107"/>
      <c r="F103" s="119">
        <v>-1090</v>
      </c>
      <c r="G103" s="107"/>
      <c r="H103" s="120"/>
      <c r="I103" s="107"/>
      <c r="J103" s="120"/>
    </row>
    <row r="104" spans="1:10" ht="21.75" customHeight="1" thickBot="1" x14ac:dyDescent="0.65">
      <c r="A104" s="115"/>
      <c r="C104" s="94"/>
      <c r="D104" s="114">
        <f>D99</f>
        <v>59592</v>
      </c>
      <c r="E104" s="107"/>
      <c r="F104" s="114">
        <f>F99</f>
        <v>24258</v>
      </c>
      <c r="G104" s="107"/>
      <c r="H104" s="107"/>
      <c r="I104" s="107"/>
      <c r="J104" s="107"/>
    </row>
    <row r="105" spans="1:10" ht="21.75" customHeight="1" thickTop="1" x14ac:dyDescent="0.6">
      <c r="C105" s="94"/>
      <c r="D105" s="107"/>
      <c r="E105" s="107"/>
      <c r="F105" s="107"/>
      <c r="G105" s="107"/>
      <c r="H105" s="107"/>
      <c r="I105" s="107"/>
      <c r="J105" s="95" t="s">
        <v>161</v>
      </c>
    </row>
    <row r="106" spans="1:10" ht="21.75" customHeight="1" x14ac:dyDescent="0.6">
      <c r="A106" s="96" t="s">
        <v>130</v>
      </c>
    </row>
    <row r="107" spans="1:10" ht="21.75" customHeight="1" x14ac:dyDescent="0.6">
      <c r="A107" s="93" t="s">
        <v>37</v>
      </c>
    </row>
    <row r="108" spans="1:10" ht="21.75" customHeight="1" thickBot="1" x14ac:dyDescent="0.65">
      <c r="A108" s="93" t="s">
        <v>189</v>
      </c>
      <c r="D108" s="121">
        <f>D102/323400</f>
        <v>0.21015151515151514</v>
      </c>
      <c r="E108" s="122"/>
      <c r="F108" s="121">
        <f>F102/323400</f>
        <v>7.8379715522572668E-2</v>
      </c>
      <c r="G108" s="122"/>
      <c r="H108" s="121">
        <f>H102/323400</f>
        <v>0.14260977118119975</v>
      </c>
      <c r="I108" s="122"/>
      <c r="J108" s="121">
        <f>J102/323400</f>
        <v>8.3172541743970319E-2</v>
      </c>
    </row>
    <row r="109" spans="1:10" ht="21.75" customHeight="1" thickTop="1" x14ac:dyDescent="0.6">
      <c r="D109" s="122"/>
      <c r="E109" s="122"/>
      <c r="F109" s="122"/>
      <c r="G109" s="122"/>
      <c r="H109" s="122"/>
      <c r="I109" s="122"/>
      <c r="J109" s="122"/>
    </row>
    <row r="110" spans="1:10" ht="21.75" customHeight="1" x14ac:dyDescent="0.6">
      <c r="D110" s="122"/>
      <c r="E110" s="122"/>
      <c r="F110" s="122"/>
      <c r="G110" s="122"/>
      <c r="H110" s="122"/>
      <c r="I110" s="122"/>
      <c r="J110" s="122"/>
    </row>
    <row r="111" spans="1:10" ht="21.75" customHeight="1" x14ac:dyDescent="0.6">
      <c r="D111" s="122"/>
      <c r="E111" s="122"/>
      <c r="F111" s="122"/>
      <c r="G111" s="122"/>
      <c r="H111" s="122"/>
      <c r="I111" s="122"/>
      <c r="J111" s="122"/>
    </row>
    <row r="112" spans="1:10" ht="21.75" customHeight="1" x14ac:dyDescent="0.6">
      <c r="A112" s="93" t="s">
        <v>256</v>
      </c>
    </row>
    <row r="113" spans="1:10" ht="21.75" customHeight="1" x14ac:dyDescent="0.6">
      <c r="C113" s="98"/>
      <c r="J113" s="95" t="s">
        <v>56</v>
      </c>
    </row>
    <row r="114" spans="1:10" s="116" customFormat="1" ht="21.75" customHeight="1" x14ac:dyDescent="0.6">
      <c r="A114" s="96" t="s">
        <v>110</v>
      </c>
      <c r="C114" s="123"/>
      <c r="E114" s="118"/>
      <c r="G114" s="118"/>
      <c r="I114" s="118"/>
      <c r="J114" s="118"/>
    </row>
    <row r="115" spans="1:10" s="116" customFormat="1" ht="21.75" customHeight="1" x14ac:dyDescent="0.6">
      <c r="A115" s="96" t="s">
        <v>105</v>
      </c>
      <c r="C115" s="123"/>
      <c r="E115" s="118"/>
      <c r="G115" s="118"/>
      <c r="I115" s="118"/>
      <c r="J115" s="118"/>
    </row>
    <row r="116" spans="1:10" s="116" customFormat="1" ht="21.75" customHeight="1" x14ac:dyDescent="0.6">
      <c r="A116" s="96" t="s">
        <v>224</v>
      </c>
      <c r="C116" s="123"/>
      <c r="E116" s="118"/>
      <c r="G116" s="118"/>
      <c r="I116" s="118"/>
      <c r="J116" s="118"/>
    </row>
    <row r="117" spans="1:10" s="116" customFormat="1" ht="21.75" customHeight="1" x14ac:dyDescent="0.6">
      <c r="A117" s="115"/>
      <c r="C117" s="124"/>
      <c r="D117" s="125"/>
      <c r="E117" s="125"/>
      <c r="F117" s="125"/>
      <c r="G117" s="125"/>
      <c r="H117" s="125"/>
      <c r="I117" s="125"/>
      <c r="J117" s="95" t="s">
        <v>143</v>
      </c>
    </row>
    <row r="118" spans="1:10" s="116" customFormat="1" ht="21.75" customHeight="1" x14ac:dyDescent="0.6">
      <c r="A118" s="115"/>
      <c r="C118" s="115"/>
      <c r="D118" s="99"/>
      <c r="E118" s="99" t="s">
        <v>45</v>
      </c>
      <c r="F118" s="99"/>
      <c r="G118" s="100"/>
      <c r="H118" s="99"/>
      <c r="I118" s="99" t="s">
        <v>20</v>
      </c>
      <c r="J118" s="99"/>
    </row>
    <row r="119" spans="1:10" s="116" customFormat="1" ht="21.75" customHeight="1" x14ac:dyDescent="0.6">
      <c r="A119" s="115"/>
      <c r="B119" s="98"/>
      <c r="D119" s="102">
        <v>2024</v>
      </c>
      <c r="E119" s="103"/>
      <c r="F119" s="102">
        <v>2023</v>
      </c>
      <c r="G119" s="103"/>
      <c r="H119" s="102">
        <v>2024</v>
      </c>
      <c r="I119" s="103"/>
      <c r="J119" s="102">
        <v>2023</v>
      </c>
    </row>
    <row r="120" spans="1:10" s="116" customFormat="1" ht="21.75" customHeight="1" x14ac:dyDescent="0.6">
      <c r="A120" s="115"/>
      <c r="B120" s="98"/>
      <c r="D120" s="103"/>
      <c r="E120" s="103"/>
      <c r="F120" s="103"/>
      <c r="G120" s="103"/>
      <c r="H120" s="103"/>
      <c r="I120" s="103"/>
      <c r="J120" s="103"/>
    </row>
    <row r="121" spans="1:10" s="116" customFormat="1" ht="21.75" customHeight="1" x14ac:dyDescent="0.6">
      <c r="A121" s="96" t="s">
        <v>61</v>
      </c>
      <c r="C121" s="126"/>
      <c r="D121" s="127">
        <f>SUM(D99)</f>
        <v>59592</v>
      </c>
      <c r="E121" s="128"/>
      <c r="F121" s="127">
        <f>SUM(F99)</f>
        <v>24258</v>
      </c>
      <c r="G121" s="129"/>
      <c r="H121" s="127">
        <f>SUM(H99)</f>
        <v>46120</v>
      </c>
      <c r="I121" s="130"/>
      <c r="J121" s="127">
        <f>SUM(J99)</f>
        <v>26898</v>
      </c>
    </row>
    <row r="122" spans="1:10" s="116" customFormat="1" ht="21.75" customHeight="1" x14ac:dyDescent="0.6">
      <c r="A122" s="131"/>
      <c r="C122" s="132"/>
      <c r="D122" s="130"/>
      <c r="E122" s="133"/>
      <c r="F122" s="130"/>
      <c r="G122" s="130"/>
      <c r="H122" s="133"/>
      <c r="I122" s="130"/>
      <c r="J122" s="133"/>
    </row>
    <row r="123" spans="1:10" s="116" customFormat="1" ht="21.75" customHeight="1" x14ac:dyDescent="0.6">
      <c r="A123" s="96" t="s">
        <v>62</v>
      </c>
      <c r="C123" s="126"/>
      <c r="D123" s="129"/>
      <c r="E123" s="128"/>
      <c r="F123" s="129"/>
      <c r="G123" s="129"/>
      <c r="H123" s="128"/>
      <c r="I123" s="130"/>
      <c r="J123" s="128"/>
    </row>
    <row r="124" spans="1:10" s="116" customFormat="1" ht="21.75" customHeight="1" x14ac:dyDescent="0.6">
      <c r="A124" s="134" t="s">
        <v>133</v>
      </c>
      <c r="C124" s="126"/>
      <c r="D124" s="129"/>
      <c r="E124" s="128"/>
      <c r="F124" s="129"/>
      <c r="G124" s="129"/>
      <c r="H124" s="128"/>
      <c r="I124" s="130"/>
      <c r="J124" s="128"/>
    </row>
    <row r="125" spans="1:10" s="116" customFormat="1" ht="21.75" customHeight="1" x14ac:dyDescent="0.6">
      <c r="A125" s="134" t="s">
        <v>134</v>
      </c>
      <c r="C125" s="126"/>
      <c r="D125" s="129"/>
      <c r="E125" s="128"/>
      <c r="F125" s="129"/>
      <c r="G125" s="129"/>
      <c r="H125" s="128"/>
      <c r="I125" s="130"/>
      <c r="J125" s="128"/>
    </row>
    <row r="126" spans="1:10" s="116" customFormat="1" ht="21.75" customHeight="1" x14ac:dyDescent="0.6">
      <c r="A126" s="135" t="s">
        <v>129</v>
      </c>
      <c r="C126" s="126"/>
      <c r="D126" s="129"/>
      <c r="E126" s="128"/>
      <c r="F126" s="129"/>
      <c r="G126" s="129"/>
      <c r="H126" s="128"/>
      <c r="I126" s="130"/>
      <c r="J126" s="128"/>
    </row>
    <row r="127" spans="1:10" s="116" customFormat="1" ht="21.75" customHeight="1" x14ac:dyDescent="0.6">
      <c r="A127" s="135" t="s">
        <v>131</v>
      </c>
      <c r="C127" s="132"/>
      <c r="D127" s="136">
        <v>2405</v>
      </c>
      <c r="E127" s="137"/>
      <c r="F127" s="136">
        <v>220</v>
      </c>
      <c r="G127" s="137"/>
      <c r="H127" s="136">
        <v>0</v>
      </c>
      <c r="I127" s="137"/>
      <c r="J127" s="136">
        <v>0</v>
      </c>
    </row>
    <row r="128" spans="1:10" s="116" customFormat="1" ht="21.75" customHeight="1" x14ac:dyDescent="0.6">
      <c r="A128" s="93" t="s">
        <v>63</v>
      </c>
      <c r="C128" s="132"/>
      <c r="D128" s="127">
        <f>SUM(D127)</f>
        <v>2405</v>
      </c>
      <c r="E128" s="133"/>
      <c r="F128" s="127">
        <f>SUM(F127)</f>
        <v>220</v>
      </c>
      <c r="G128" s="130"/>
      <c r="H128" s="127">
        <f>SUM(H127)</f>
        <v>0</v>
      </c>
      <c r="I128" s="130"/>
      <c r="J128" s="127">
        <f>SUM(J127)</f>
        <v>0</v>
      </c>
    </row>
    <row r="129" spans="1:10" s="116" customFormat="1" ht="21.75" customHeight="1" x14ac:dyDescent="0.6">
      <c r="A129" s="131"/>
      <c r="C129" s="132"/>
      <c r="D129" s="130"/>
      <c r="E129" s="133"/>
      <c r="F129" s="130"/>
      <c r="G129" s="130"/>
      <c r="H129" s="133"/>
      <c r="I129" s="130"/>
      <c r="J129" s="133"/>
    </row>
    <row r="130" spans="1:10" s="116" customFormat="1" ht="21.75" customHeight="1" thickBot="1" x14ac:dyDescent="0.65">
      <c r="A130" s="96" t="s">
        <v>64</v>
      </c>
      <c r="C130" s="126"/>
      <c r="D130" s="138">
        <f>SUM(D121,D128)</f>
        <v>61997</v>
      </c>
      <c r="E130" s="133"/>
      <c r="F130" s="138">
        <f>SUM(F121,F128)</f>
        <v>24478</v>
      </c>
      <c r="G130" s="130"/>
      <c r="H130" s="138">
        <f>SUM(H121,H128)</f>
        <v>46120</v>
      </c>
      <c r="I130" s="130"/>
      <c r="J130" s="138">
        <f>SUM(J121,J128)</f>
        <v>26898</v>
      </c>
    </row>
    <row r="131" spans="1:10" s="116" customFormat="1" ht="21.75" customHeight="1" thickTop="1" x14ac:dyDescent="0.6">
      <c r="A131" s="131"/>
      <c r="C131" s="132"/>
      <c r="D131" s="130"/>
      <c r="E131" s="133"/>
      <c r="F131" s="130"/>
      <c r="G131" s="130"/>
      <c r="H131" s="133"/>
      <c r="I131" s="130"/>
      <c r="J131" s="133"/>
    </row>
    <row r="132" spans="1:10" s="116" customFormat="1" ht="21.75" customHeight="1" x14ac:dyDescent="0.6">
      <c r="A132" s="96" t="s">
        <v>65</v>
      </c>
      <c r="C132" s="132"/>
      <c r="D132" s="130"/>
      <c r="E132" s="133"/>
      <c r="F132" s="130"/>
      <c r="G132" s="130"/>
      <c r="H132" s="133"/>
      <c r="I132" s="130"/>
      <c r="J132" s="133"/>
    </row>
    <row r="133" spans="1:10" s="116" customFormat="1" ht="21.75" customHeight="1" thickBot="1" x14ac:dyDescent="0.65">
      <c r="A133" s="93" t="s">
        <v>66</v>
      </c>
      <c r="C133" s="132"/>
      <c r="D133" s="139">
        <f>D135-D134</f>
        <v>69631</v>
      </c>
      <c r="E133" s="107"/>
      <c r="F133" s="139">
        <f>F135-F134</f>
        <v>25568</v>
      </c>
      <c r="G133" s="130"/>
      <c r="H133" s="138">
        <f>H121</f>
        <v>46120</v>
      </c>
      <c r="I133" s="130"/>
      <c r="J133" s="138">
        <f>J121</f>
        <v>26898</v>
      </c>
    </row>
    <row r="134" spans="1:10" s="116" customFormat="1" ht="21.75" customHeight="1" thickTop="1" x14ac:dyDescent="0.6">
      <c r="A134" s="93" t="s">
        <v>67</v>
      </c>
      <c r="C134" s="132"/>
      <c r="D134" s="139">
        <v>-7634</v>
      </c>
      <c r="E134" s="107"/>
      <c r="F134" s="139">
        <v>-1090</v>
      </c>
      <c r="G134" s="130"/>
      <c r="H134" s="133"/>
      <c r="I134" s="130"/>
      <c r="J134" s="130"/>
    </row>
    <row r="135" spans="1:10" s="116" customFormat="1" ht="21.75" customHeight="1" thickBot="1" x14ac:dyDescent="0.65">
      <c r="A135" s="131"/>
      <c r="C135" s="132"/>
      <c r="D135" s="140">
        <f>D130</f>
        <v>61997</v>
      </c>
      <c r="E135" s="133"/>
      <c r="F135" s="140">
        <f>F130</f>
        <v>24478</v>
      </c>
      <c r="G135" s="129"/>
      <c r="H135" s="128"/>
      <c r="I135" s="130"/>
      <c r="J135" s="128"/>
    </row>
    <row r="136" spans="1:10" s="116" customFormat="1" ht="21.75" customHeight="1" thickTop="1" x14ac:dyDescent="0.6">
      <c r="A136" s="115"/>
      <c r="C136" s="123"/>
      <c r="E136" s="118"/>
      <c r="G136" s="118"/>
      <c r="I136" s="118"/>
      <c r="J136" s="118"/>
    </row>
    <row r="137" spans="1:10" s="116" customFormat="1" ht="21.75" customHeight="1" x14ac:dyDescent="0.6">
      <c r="A137" s="93" t="s">
        <v>256</v>
      </c>
      <c r="C137" s="123"/>
      <c r="E137" s="118"/>
      <c r="G137" s="118"/>
      <c r="I137" s="118"/>
      <c r="J137" s="118"/>
    </row>
  </sheetData>
  <pageMargins left="0.78740157480314965" right="0.39370078740157483" top="0.78740157480314965" bottom="0.39370078740157483" header="0.19685039370078741" footer="0.19685039370078741"/>
  <pageSetup paperSize="9" scale="83" orientation="portrait" r:id="rId1"/>
  <headerFooter alignWithMargins="0"/>
  <rowBreaks count="3" manualBreakCount="3">
    <brk id="43" max="9" man="1"/>
    <brk id="68" max="9" man="1"/>
    <brk id="11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35"/>
  <sheetViews>
    <sheetView showGridLines="0" view="pageBreakPreview" zoomScale="70" zoomScaleNormal="60" zoomScaleSheetLayoutView="70" workbookViewId="0">
      <selection activeCell="E32" sqref="E32"/>
    </sheetView>
  </sheetViews>
  <sheetFormatPr defaultColWidth="9.125" defaultRowHeight="22.5" customHeight="1" x14ac:dyDescent="0.6"/>
  <cols>
    <col min="1" max="1" width="38" style="18" customWidth="1"/>
    <col min="2" max="2" width="1.75" style="18" customWidth="1"/>
    <col min="3" max="3" width="15.75" style="18" customWidth="1"/>
    <col min="4" max="4" width="1.75" style="18" customWidth="1"/>
    <col min="5" max="5" width="15.75" style="18" customWidth="1"/>
    <col min="6" max="6" width="1.625" style="18" customWidth="1"/>
    <col min="7" max="7" width="15.75" style="18" customWidth="1"/>
    <col min="8" max="8" width="1.75" style="18" customWidth="1"/>
    <col min="9" max="9" width="15.75" style="18" customWidth="1"/>
    <col min="10" max="10" width="1.75" style="18" customWidth="1"/>
    <col min="11" max="11" width="15.75" style="18" customWidth="1"/>
    <col min="12" max="12" width="1.75" style="18" customWidth="1"/>
    <col min="13" max="13" width="15.75" style="18" customWidth="1"/>
    <col min="14" max="14" width="1.75" style="18" customWidth="1"/>
    <col min="15" max="15" width="18.25" style="18" customWidth="1"/>
    <col min="16" max="16" width="1.75" style="18" customWidth="1"/>
    <col min="17" max="17" width="18.25" style="18" customWidth="1"/>
    <col min="18" max="18" width="1.125" style="18" customWidth="1"/>
    <col min="19" max="19" width="17.375" style="18" customWidth="1"/>
    <col min="20" max="20" width="1.125" style="18" customWidth="1"/>
    <col min="21" max="21" width="15.75" style="18" customWidth="1"/>
    <col min="22" max="22" width="1.125" style="18" customWidth="1"/>
    <col min="23" max="23" width="15.75" style="18" customWidth="1"/>
    <col min="24" max="24" width="1.75" style="18" customWidth="1"/>
    <col min="25" max="25" width="15.75" style="18" customWidth="1"/>
    <col min="26" max="26" width="1.75" style="18" customWidth="1"/>
    <col min="27" max="27" width="15.75" style="18" customWidth="1"/>
    <col min="28" max="16384" width="9.125" style="18"/>
  </cols>
  <sheetData>
    <row r="1" spans="1:27" s="35" customFormat="1" ht="22.5" customHeight="1" x14ac:dyDescent="0.6">
      <c r="AA1" s="36" t="s">
        <v>56</v>
      </c>
    </row>
    <row r="2" spans="1:27" s="35" customFormat="1" ht="22.5" customHeight="1" x14ac:dyDescent="0.6">
      <c r="A2" s="20" t="s">
        <v>110</v>
      </c>
      <c r="B2" s="20"/>
    </row>
    <row r="3" spans="1:27" s="35" customFormat="1" ht="22.5" customHeight="1" x14ac:dyDescent="0.6">
      <c r="A3" s="35" t="s">
        <v>108</v>
      </c>
    </row>
    <row r="4" spans="1:27" s="35" customFormat="1" ht="22.5" customHeight="1" x14ac:dyDescent="0.6">
      <c r="A4" s="35" t="s">
        <v>224</v>
      </c>
    </row>
    <row r="5" spans="1:27" ht="22.5" customHeight="1" x14ac:dyDescent="0.6">
      <c r="AA5" s="21" t="s">
        <v>143</v>
      </c>
    </row>
    <row r="6" spans="1:27" ht="22.5" customHeight="1" x14ac:dyDescent="0.6">
      <c r="C6" s="143" t="s">
        <v>45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</row>
    <row r="7" spans="1:27" ht="22.5" customHeight="1" x14ac:dyDescent="0.6">
      <c r="C7" s="144" t="s">
        <v>121</v>
      </c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26"/>
      <c r="Y7" s="26"/>
      <c r="Z7" s="26"/>
      <c r="AA7" s="26"/>
    </row>
    <row r="8" spans="1:27" ht="22.5" customHeight="1" x14ac:dyDescent="0.6">
      <c r="C8" s="26"/>
      <c r="D8" s="26"/>
      <c r="E8" s="26"/>
      <c r="F8" s="26"/>
      <c r="G8" s="26"/>
      <c r="H8" s="26"/>
      <c r="I8" s="26"/>
      <c r="J8" s="26"/>
      <c r="K8" s="26"/>
      <c r="L8" s="26"/>
      <c r="M8" s="144" t="s">
        <v>137</v>
      </c>
      <c r="N8" s="144"/>
      <c r="O8" s="144"/>
      <c r="P8" s="144"/>
      <c r="Q8" s="144"/>
      <c r="R8" s="144"/>
      <c r="S8" s="144"/>
      <c r="T8" s="144"/>
      <c r="U8" s="144"/>
      <c r="V8" s="144"/>
      <c r="W8" s="37"/>
      <c r="X8" s="26"/>
      <c r="Y8" s="26"/>
      <c r="Z8" s="26"/>
      <c r="AA8" s="26"/>
    </row>
    <row r="9" spans="1:27" ht="22.5" customHeight="1" x14ac:dyDescent="0.6">
      <c r="C9" s="26"/>
      <c r="D9" s="26"/>
      <c r="E9" s="26"/>
      <c r="F9" s="26"/>
      <c r="G9" s="26"/>
      <c r="H9" s="26"/>
      <c r="I9" s="26"/>
      <c r="J9" s="26"/>
      <c r="K9" s="26"/>
      <c r="L9" s="26"/>
      <c r="M9" s="145" t="s">
        <v>68</v>
      </c>
      <c r="N9" s="145"/>
      <c r="O9" s="145"/>
      <c r="P9" s="145"/>
      <c r="Q9" s="145"/>
      <c r="R9" s="26"/>
      <c r="S9" s="26"/>
      <c r="T9" s="26"/>
      <c r="U9" s="26"/>
      <c r="V9" s="26"/>
      <c r="W9" s="26"/>
      <c r="X9" s="26"/>
      <c r="Y9" s="26"/>
      <c r="Z9" s="26"/>
      <c r="AA9" s="26"/>
    </row>
    <row r="10" spans="1:27" ht="22.5" customHeight="1" x14ac:dyDescent="0.6"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 t="s">
        <v>115</v>
      </c>
      <c r="N10" s="26"/>
      <c r="O10" s="26"/>
      <c r="P10" s="26"/>
      <c r="R10" s="26"/>
      <c r="S10" s="38"/>
      <c r="T10" s="26"/>
      <c r="U10" s="26" t="s">
        <v>69</v>
      </c>
      <c r="V10" s="26"/>
      <c r="W10" s="26" t="s">
        <v>70</v>
      </c>
      <c r="Y10" s="26" t="s">
        <v>71</v>
      </c>
      <c r="AA10" s="26"/>
    </row>
    <row r="11" spans="1:27" ht="22.5" customHeight="1" x14ac:dyDescent="0.6">
      <c r="C11" s="26" t="s">
        <v>46</v>
      </c>
      <c r="D11" s="26"/>
      <c r="E11" s="26"/>
      <c r="F11" s="26"/>
      <c r="H11" s="26"/>
      <c r="I11" s="26"/>
      <c r="J11" s="26"/>
      <c r="K11" s="26"/>
      <c r="L11" s="26"/>
      <c r="M11" s="26" t="s">
        <v>116</v>
      </c>
      <c r="N11" s="26"/>
      <c r="P11" s="26"/>
      <c r="Q11" s="26" t="s">
        <v>81</v>
      </c>
      <c r="R11" s="26"/>
      <c r="S11" s="38" t="s">
        <v>154</v>
      </c>
      <c r="T11" s="26"/>
      <c r="U11" s="26" t="s">
        <v>72</v>
      </c>
      <c r="V11" s="26"/>
      <c r="W11" s="26" t="s">
        <v>73</v>
      </c>
      <c r="Y11" s="26" t="s">
        <v>74</v>
      </c>
      <c r="AA11" s="26" t="s">
        <v>5</v>
      </c>
    </row>
    <row r="12" spans="1:27" s="26" customFormat="1" ht="22.5" customHeight="1" x14ac:dyDescent="0.6">
      <c r="C12" s="26" t="s">
        <v>157</v>
      </c>
      <c r="G12" s="26" t="s">
        <v>47</v>
      </c>
      <c r="I12" s="39"/>
      <c r="J12" s="39" t="s">
        <v>4</v>
      </c>
      <c r="K12" s="39"/>
      <c r="M12" s="26" t="s">
        <v>117</v>
      </c>
      <c r="O12" s="26" t="s">
        <v>81</v>
      </c>
      <c r="Q12" s="26" t="s">
        <v>152</v>
      </c>
      <c r="S12" s="38" t="s">
        <v>155</v>
      </c>
      <c r="U12" s="26" t="s">
        <v>75</v>
      </c>
      <c r="W12" s="26" t="s">
        <v>76</v>
      </c>
      <c r="Y12" s="26" t="s">
        <v>77</v>
      </c>
      <c r="AA12" s="26" t="s">
        <v>75</v>
      </c>
    </row>
    <row r="13" spans="1:27" s="26" customFormat="1" ht="22.5" customHeight="1" x14ac:dyDescent="0.6">
      <c r="C13" s="39" t="s">
        <v>2</v>
      </c>
      <c r="E13" s="39" t="s">
        <v>47</v>
      </c>
      <c r="G13" s="39" t="s">
        <v>128</v>
      </c>
      <c r="I13" s="39" t="s">
        <v>150</v>
      </c>
      <c r="K13" s="39" t="s">
        <v>3</v>
      </c>
      <c r="M13" s="39" t="s">
        <v>118</v>
      </c>
      <c r="O13" s="39" t="s">
        <v>151</v>
      </c>
      <c r="Q13" s="39" t="s">
        <v>153</v>
      </c>
      <c r="S13" s="40" t="s">
        <v>156</v>
      </c>
      <c r="U13" s="39" t="s">
        <v>78</v>
      </c>
      <c r="W13" s="39" t="s">
        <v>79</v>
      </c>
      <c r="Y13" s="39" t="s">
        <v>80</v>
      </c>
      <c r="AA13" s="39" t="s">
        <v>78</v>
      </c>
    </row>
    <row r="14" spans="1:27" ht="22.5" customHeight="1" x14ac:dyDescent="0.6">
      <c r="A14" s="35" t="s">
        <v>183</v>
      </c>
      <c r="B14" s="35"/>
      <c r="C14" s="1">
        <v>323400</v>
      </c>
      <c r="D14" s="1"/>
      <c r="E14" s="1">
        <v>50281</v>
      </c>
      <c r="F14" s="1"/>
      <c r="G14" s="1">
        <v>37552</v>
      </c>
      <c r="H14" s="1"/>
      <c r="I14" s="1">
        <v>32340</v>
      </c>
      <c r="J14" s="1"/>
      <c r="K14" s="1">
        <v>652048</v>
      </c>
      <c r="L14" s="1"/>
      <c r="M14" s="1">
        <v>469</v>
      </c>
      <c r="N14" s="1"/>
      <c r="O14" s="1">
        <v>135404</v>
      </c>
      <c r="P14" s="1"/>
      <c r="Q14" s="1">
        <v>45823</v>
      </c>
      <c r="R14" s="1"/>
      <c r="S14" s="1">
        <v>502</v>
      </c>
      <c r="T14" s="1"/>
      <c r="U14" s="1">
        <v>182198</v>
      </c>
      <c r="V14" s="1"/>
      <c r="W14" s="1">
        <v>1277819</v>
      </c>
      <c r="X14" s="1"/>
      <c r="Y14" s="1">
        <v>-2177</v>
      </c>
      <c r="Z14" s="1"/>
      <c r="AA14" s="1">
        <v>1275642</v>
      </c>
    </row>
    <row r="15" spans="1:27" ht="22.5" customHeight="1" x14ac:dyDescent="0.6">
      <c r="A15" s="18" t="s">
        <v>193</v>
      </c>
      <c r="B15" s="35"/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f>SUM(PL!F102)</f>
        <v>25348</v>
      </c>
      <c r="L15" s="1"/>
      <c r="M15" s="1">
        <v>0</v>
      </c>
      <c r="N15" s="1"/>
      <c r="O15" s="1">
        <v>0</v>
      </c>
      <c r="P15" s="1"/>
      <c r="Q15" s="1">
        <v>0</v>
      </c>
      <c r="R15" s="1"/>
      <c r="S15" s="1">
        <v>0</v>
      </c>
      <c r="T15" s="1"/>
      <c r="U15" s="1">
        <f>SUM(M15:S15)</f>
        <v>0</v>
      </c>
      <c r="V15" s="1"/>
      <c r="W15" s="1">
        <f>SUM(C15:K15,U15)</f>
        <v>25348</v>
      </c>
      <c r="X15" s="1"/>
      <c r="Y15" s="1">
        <f>SUM(PL!F134)</f>
        <v>-1090</v>
      </c>
      <c r="Z15" s="1"/>
      <c r="AA15" s="1">
        <f>SUM(W15:Y15)</f>
        <v>24258</v>
      </c>
    </row>
    <row r="16" spans="1:27" ht="22.5" customHeight="1" x14ac:dyDescent="0.6">
      <c r="A16" s="18" t="s">
        <v>63</v>
      </c>
      <c r="B16" s="35"/>
      <c r="C16" s="8">
        <v>0</v>
      </c>
      <c r="D16" s="1"/>
      <c r="E16" s="8">
        <v>0</v>
      </c>
      <c r="F16" s="1"/>
      <c r="G16" s="8">
        <v>0</v>
      </c>
      <c r="H16" s="1"/>
      <c r="I16" s="8">
        <v>0</v>
      </c>
      <c r="J16" s="1"/>
      <c r="K16" s="8">
        <v>0</v>
      </c>
      <c r="L16" s="1"/>
      <c r="M16" s="8">
        <f>SUM(PL!F128)</f>
        <v>220</v>
      </c>
      <c r="N16" s="1"/>
      <c r="O16" s="8">
        <v>0</v>
      </c>
      <c r="P16" s="1"/>
      <c r="Q16" s="8">
        <v>0</v>
      </c>
      <c r="R16" s="1"/>
      <c r="S16" s="8">
        <v>0</v>
      </c>
      <c r="T16" s="1"/>
      <c r="U16" s="8">
        <f>SUM(M16:S16)</f>
        <v>220</v>
      </c>
      <c r="V16" s="1"/>
      <c r="W16" s="8">
        <f>SUM(C16:K16,U16)</f>
        <v>220</v>
      </c>
      <c r="X16" s="1"/>
      <c r="Y16" s="8">
        <v>0</v>
      </c>
      <c r="Z16" s="1"/>
      <c r="AA16" s="8">
        <f>SUM(W16:Y16)</f>
        <v>220</v>
      </c>
    </row>
    <row r="17" spans="1:27" ht="22.5" customHeight="1" x14ac:dyDescent="0.6">
      <c r="A17" s="18" t="s">
        <v>64</v>
      </c>
      <c r="C17" s="41">
        <f>SUM(C15:C16)</f>
        <v>0</v>
      </c>
      <c r="D17" s="1"/>
      <c r="E17" s="41">
        <f>SUM(E15:E16)</f>
        <v>0</v>
      </c>
      <c r="F17" s="3"/>
      <c r="G17" s="41">
        <f>SUM(G15:G16)</f>
        <v>0</v>
      </c>
      <c r="H17" s="1"/>
      <c r="I17" s="41">
        <f>SUM(I15:I16)</f>
        <v>0</v>
      </c>
      <c r="J17" s="1"/>
      <c r="K17" s="42">
        <f>SUM(K15:K16)</f>
        <v>25348</v>
      </c>
      <c r="L17" s="2"/>
      <c r="M17" s="42">
        <f>SUM(M15:M16)</f>
        <v>220</v>
      </c>
      <c r="N17" s="2"/>
      <c r="O17" s="41">
        <f>SUM(O15:O16)</f>
        <v>0</v>
      </c>
      <c r="P17" s="2"/>
      <c r="Q17" s="41">
        <f>SUM(Q15:Q16)</f>
        <v>0</v>
      </c>
      <c r="R17" s="2"/>
      <c r="S17" s="41">
        <f>SUM(S15:S16)</f>
        <v>0</v>
      </c>
      <c r="T17" s="2"/>
      <c r="U17" s="43">
        <f>SUM(U15:U16)</f>
        <v>220</v>
      </c>
      <c r="V17" s="2"/>
      <c r="W17" s="43">
        <f>SUM(W15:W16)</f>
        <v>25568</v>
      </c>
      <c r="X17" s="1"/>
      <c r="Y17" s="43">
        <f>SUM(Y15:Y16)</f>
        <v>-1090</v>
      </c>
      <c r="Z17" s="1"/>
      <c r="AA17" s="43">
        <f>SUM(AA15:AA16)</f>
        <v>24478</v>
      </c>
    </row>
    <row r="18" spans="1:27" ht="22.5" customHeight="1" x14ac:dyDescent="0.6">
      <c r="A18" s="18" t="s">
        <v>240</v>
      </c>
      <c r="C18" s="3">
        <v>0</v>
      </c>
      <c r="D18" s="1"/>
      <c r="E18" s="3">
        <v>0</v>
      </c>
      <c r="F18" s="3"/>
      <c r="G18" s="3">
        <v>0</v>
      </c>
      <c r="H18" s="1"/>
      <c r="I18" s="3">
        <v>0</v>
      </c>
      <c r="J18" s="1"/>
      <c r="K18" s="2">
        <v>-32340</v>
      </c>
      <c r="L18" s="2"/>
      <c r="M18" s="2">
        <v>0</v>
      </c>
      <c r="N18" s="2"/>
      <c r="O18" s="3">
        <v>0</v>
      </c>
      <c r="P18" s="2"/>
      <c r="Q18" s="3">
        <v>0</v>
      </c>
      <c r="R18" s="2"/>
      <c r="S18" s="3">
        <v>0</v>
      </c>
      <c r="T18" s="2"/>
      <c r="U18" s="1">
        <f>SUM(M18:S18)</f>
        <v>0</v>
      </c>
      <c r="V18" s="2"/>
      <c r="W18" s="1">
        <f>SUM(C18:K18,U18)</f>
        <v>-32340</v>
      </c>
      <c r="X18" s="1"/>
      <c r="Y18" s="1">
        <v>0</v>
      </c>
      <c r="Z18" s="1"/>
      <c r="AA18" s="1">
        <f>SUM(W18:Y18)</f>
        <v>-32340</v>
      </c>
    </row>
    <row r="19" spans="1:27" ht="22.5" customHeight="1" x14ac:dyDescent="0.6">
      <c r="A19" s="18" t="s">
        <v>216</v>
      </c>
      <c r="C19" s="3"/>
      <c r="D19" s="1"/>
      <c r="E19" s="3"/>
      <c r="F19" s="3"/>
      <c r="G19" s="3"/>
      <c r="H19" s="1"/>
      <c r="I19" s="3"/>
      <c r="J19" s="1"/>
      <c r="K19" s="2"/>
      <c r="L19" s="2"/>
      <c r="M19" s="2"/>
      <c r="N19" s="2"/>
      <c r="O19" s="3"/>
      <c r="P19" s="2"/>
      <c r="Q19" s="3"/>
      <c r="R19" s="2"/>
      <c r="S19" s="3"/>
      <c r="T19" s="2"/>
      <c r="U19" s="1"/>
      <c r="V19" s="2"/>
      <c r="W19" s="1"/>
      <c r="X19" s="1"/>
      <c r="Y19" s="1"/>
      <c r="Z19" s="1"/>
      <c r="AA19" s="1"/>
    </row>
    <row r="20" spans="1:27" ht="22.5" customHeight="1" x14ac:dyDescent="0.6">
      <c r="A20" s="18" t="s">
        <v>217</v>
      </c>
      <c r="C20" s="3">
        <v>0</v>
      </c>
      <c r="D20" s="1"/>
      <c r="E20" s="3">
        <v>0</v>
      </c>
      <c r="F20" s="3"/>
      <c r="G20" s="3">
        <v>0</v>
      </c>
      <c r="H20" s="1"/>
      <c r="I20" s="3">
        <v>0</v>
      </c>
      <c r="J20" s="1"/>
      <c r="K20" s="2">
        <v>0</v>
      </c>
      <c r="L20" s="2"/>
      <c r="M20" s="2">
        <v>0</v>
      </c>
      <c r="N20" s="2"/>
      <c r="O20" s="3">
        <v>0</v>
      </c>
      <c r="P20" s="2"/>
      <c r="Q20" s="3">
        <v>0</v>
      </c>
      <c r="R20" s="2"/>
      <c r="S20" s="3">
        <v>0</v>
      </c>
      <c r="T20" s="2"/>
      <c r="U20" s="1">
        <f>SUM(M20:S20)</f>
        <v>0</v>
      </c>
      <c r="V20" s="2"/>
      <c r="W20" s="1">
        <f>SUM(C20:K20,U20)</f>
        <v>0</v>
      </c>
      <c r="X20" s="1"/>
      <c r="Y20" s="1">
        <v>-213</v>
      </c>
      <c r="Z20" s="1"/>
      <c r="AA20" s="1">
        <f>SUM(W20:Y20)</f>
        <v>-213</v>
      </c>
    </row>
    <row r="21" spans="1:27" ht="22.5" customHeight="1" x14ac:dyDescent="0.6">
      <c r="A21" s="18" t="s">
        <v>67</v>
      </c>
      <c r="C21" s="13">
        <v>0</v>
      </c>
      <c r="D21" s="1"/>
      <c r="E21" s="13">
        <v>0</v>
      </c>
      <c r="F21" s="3"/>
      <c r="G21" s="13">
        <v>0</v>
      </c>
      <c r="H21" s="1"/>
      <c r="I21" s="13">
        <v>0</v>
      </c>
      <c r="J21" s="1"/>
      <c r="K21" s="4">
        <v>0</v>
      </c>
      <c r="L21" s="2"/>
      <c r="M21" s="4">
        <v>0</v>
      </c>
      <c r="N21" s="2"/>
      <c r="O21" s="13">
        <v>0</v>
      </c>
      <c r="P21" s="2"/>
      <c r="Q21" s="13">
        <v>0</v>
      </c>
      <c r="R21" s="2"/>
      <c r="S21" s="13">
        <v>0</v>
      </c>
      <c r="T21" s="2"/>
      <c r="U21" s="8">
        <f>SUM(M21:S21)</f>
        <v>0</v>
      </c>
      <c r="V21" s="2"/>
      <c r="W21" s="8">
        <f>SUM(C21:K21,U21)</f>
        <v>0</v>
      </c>
      <c r="X21" s="1"/>
      <c r="Y21" s="8">
        <v>7696</v>
      </c>
      <c r="Z21" s="1"/>
      <c r="AA21" s="8">
        <f>SUM(W21:Y21)</f>
        <v>7696</v>
      </c>
    </row>
    <row r="22" spans="1:27" ht="22.5" customHeight="1" thickBot="1" x14ac:dyDescent="0.65">
      <c r="A22" s="35" t="s">
        <v>222</v>
      </c>
      <c r="B22" s="35"/>
      <c r="C22" s="11">
        <f>C14+SUM(C17:C21)</f>
        <v>323400</v>
      </c>
      <c r="D22" s="1"/>
      <c r="E22" s="11">
        <f>E14+SUM(E17:E21)</f>
        <v>50281</v>
      </c>
      <c r="F22" s="1"/>
      <c r="G22" s="11">
        <f>G14+SUM(G17:G21)</f>
        <v>37552</v>
      </c>
      <c r="H22" s="1"/>
      <c r="I22" s="11">
        <f>I14+SUM(I17:I21)</f>
        <v>32340</v>
      </c>
      <c r="J22" s="1"/>
      <c r="K22" s="11">
        <f>K14+SUM(K17:K21)</f>
        <v>645056</v>
      </c>
      <c r="L22" s="1"/>
      <c r="M22" s="11">
        <f>M14+SUM(M17:M21)</f>
        <v>689</v>
      </c>
      <c r="N22" s="1"/>
      <c r="O22" s="11">
        <f>O14+SUM(O17:O21)</f>
        <v>135404</v>
      </c>
      <c r="P22" s="1"/>
      <c r="Q22" s="11">
        <f>Q14+SUM(Q17:Q21)</f>
        <v>45823</v>
      </c>
      <c r="R22" s="1"/>
      <c r="S22" s="11">
        <f>S14+SUM(S17:S21)</f>
        <v>502</v>
      </c>
      <c r="T22" s="1"/>
      <c r="U22" s="11">
        <f>U14+SUM(U17:U21)</f>
        <v>182418</v>
      </c>
      <c r="V22" s="1"/>
      <c r="W22" s="11">
        <f>W14+SUM(W17:W21)</f>
        <v>1271047</v>
      </c>
      <c r="X22" s="1"/>
      <c r="Y22" s="11">
        <f>Y14+SUM(Y17:Y21)</f>
        <v>4216</v>
      </c>
      <c r="Z22" s="1"/>
      <c r="AA22" s="11">
        <f>AA14+SUM(AA17:AA21)</f>
        <v>1275263</v>
      </c>
    </row>
    <row r="23" spans="1:27" ht="22.5" customHeight="1" thickTop="1" x14ac:dyDescent="0.6">
      <c r="A23" s="35"/>
      <c r="B23" s="35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2.5" customHeight="1" x14ac:dyDescent="0.6">
      <c r="A24" s="35" t="s">
        <v>195</v>
      </c>
      <c r="B24" s="35"/>
      <c r="C24" s="1">
        <v>323400</v>
      </c>
      <c r="D24" s="1"/>
      <c r="E24" s="1">
        <v>50281</v>
      </c>
      <c r="F24" s="1"/>
      <c r="G24" s="1">
        <v>37552</v>
      </c>
      <c r="H24" s="1"/>
      <c r="I24" s="1">
        <v>32340</v>
      </c>
      <c r="J24" s="1"/>
      <c r="K24" s="1">
        <v>674374</v>
      </c>
      <c r="L24" s="1"/>
      <c r="M24" s="1">
        <v>-70</v>
      </c>
      <c r="N24" s="1"/>
      <c r="O24" s="1">
        <v>135404</v>
      </c>
      <c r="P24" s="1"/>
      <c r="Q24" s="1">
        <v>45823</v>
      </c>
      <c r="R24" s="1"/>
      <c r="S24" s="1">
        <v>502</v>
      </c>
      <c r="T24" s="1"/>
      <c r="U24" s="1">
        <v>181659</v>
      </c>
      <c r="V24" s="1"/>
      <c r="W24" s="1">
        <f>SUM(C24:K24,U24)</f>
        <v>1299606</v>
      </c>
      <c r="X24" s="1"/>
      <c r="Y24" s="1">
        <v>10378</v>
      </c>
      <c r="Z24" s="1"/>
      <c r="AA24" s="1">
        <f>SUM(W24:Y24)</f>
        <v>1309984</v>
      </c>
    </row>
    <row r="25" spans="1:27" ht="22.5" customHeight="1" x14ac:dyDescent="0.6">
      <c r="A25" s="18" t="s">
        <v>193</v>
      </c>
      <c r="B25" s="35"/>
      <c r="C25" s="1">
        <v>0</v>
      </c>
      <c r="D25" s="1"/>
      <c r="E25" s="1">
        <v>0</v>
      </c>
      <c r="F25" s="1"/>
      <c r="G25" s="1">
        <v>0</v>
      </c>
      <c r="H25" s="1"/>
      <c r="I25" s="1">
        <v>0</v>
      </c>
      <c r="J25" s="1"/>
      <c r="K25" s="1">
        <f>SUM(PL!D102)</f>
        <v>67963</v>
      </c>
      <c r="L25" s="1"/>
      <c r="M25" s="1">
        <v>0</v>
      </c>
      <c r="N25" s="1"/>
      <c r="O25" s="1">
        <v>0</v>
      </c>
      <c r="P25" s="1"/>
      <c r="Q25" s="1">
        <v>0</v>
      </c>
      <c r="R25" s="1"/>
      <c r="S25" s="1">
        <v>0</v>
      </c>
      <c r="T25" s="1"/>
      <c r="U25" s="1">
        <f t="shared" ref="U25" si="0">SUM(M25:S25)</f>
        <v>0</v>
      </c>
      <c r="V25" s="1"/>
      <c r="W25" s="1">
        <f>SUM(C25:K25,U25)</f>
        <v>67963</v>
      </c>
      <c r="X25" s="1"/>
      <c r="Y25" s="1">
        <f>SUM(PL!D103)</f>
        <v>-8371</v>
      </c>
      <c r="Z25" s="1"/>
      <c r="AA25" s="1">
        <f>SUM(W25:Y25)</f>
        <v>59592</v>
      </c>
    </row>
    <row r="26" spans="1:27" ht="22.5" customHeight="1" x14ac:dyDescent="0.6">
      <c r="A26" s="18" t="s">
        <v>63</v>
      </c>
      <c r="B26" s="35"/>
      <c r="C26" s="8">
        <v>0</v>
      </c>
      <c r="D26" s="1"/>
      <c r="E26" s="8">
        <v>0</v>
      </c>
      <c r="F26" s="1"/>
      <c r="G26" s="8">
        <v>0</v>
      </c>
      <c r="H26" s="1"/>
      <c r="I26" s="8">
        <v>0</v>
      </c>
      <c r="J26" s="1"/>
      <c r="K26" s="8">
        <v>0</v>
      </c>
      <c r="L26" s="1"/>
      <c r="M26" s="8">
        <v>1668</v>
      </c>
      <c r="N26" s="1"/>
      <c r="O26" s="8">
        <v>0</v>
      </c>
      <c r="P26" s="1"/>
      <c r="Q26" s="8">
        <v>0</v>
      </c>
      <c r="R26" s="1"/>
      <c r="S26" s="8">
        <v>0</v>
      </c>
      <c r="T26" s="1"/>
      <c r="U26" s="8">
        <f>SUM(M26:S26)</f>
        <v>1668</v>
      </c>
      <c r="V26" s="1"/>
      <c r="W26" s="8">
        <f>SUM(C26:K26,U26)</f>
        <v>1668</v>
      </c>
      <c r="X26" s="1"/>
      <c r="Y26" s="8">
        <v>737</v>
      </c>
      <c r="Z26" s="1"/>
      <c r="AA26" s="8">
        <f>SUM(W26:Y26)</f>
        <v>2405</v>
      </c>
    </row>
    <row r="27" spans="1:27" ht="22.5" customHeight="1" x14ac:dyDescent="0.6">
      <c r="A27" s="18" t="s">
        <v>64</v>
      </c>
      <c r="C27" s="3">
        <f>SUM(C25:C26)</f>
        <v>0</v>
      </c>
      <c r="D27" s="1"/>
      <c r="E27" s="3">
        <f>SUM(E25:E26)</f>
        <v>0</v>
      </c>
      <c r="F27" s="3"/>
      <c r="G27" s="3">
        <f>SUM(G25:G26)</f>
        <v>0</v>
      </c>
      <c r="H27" s="1"/>
      <c r="I27" s="3">
        <f>SUM(I25:I26)</f>
        <v>0</v>
      </c>
      <c r="J27" s="1"/>
      <c r="K27" s="1">
        <f>SUM(K25:K26)</f>
        <v>67963</v>
      </c>
      <c r="L27" s="1"/>
      <c r="M27" s="3">
        <f>SUM(M25:M26)</f>
        <v>1668</v>
      </c>
      <c r="N27" s="1"/>
      <c r="O27" s="3">
        <f>SUM(O25:O26)</f>
        <v>0</v>
      </c>
      <c r="P27" s="1"/>
      <c r="Q27" s="1">
        <f>SUM(Q25:Q26)</f>
        <v>0</v>
      </c>
      <c r="R27" s="1"/>
      <c r="S27" s="3">
        <f>SUM(S25:S26)</f>
        <v>0</v>
      </c>
      <c r="T27" s="1"/>
      <c r="U27" s="3">
        <f>SUM(U25:U26)</f>
        <v>1668</v>
      </c>
      <c r="V27" s="1"/>
      <c r="W27" s="1">
        <f>SUM(W25:W26)</f>
        <v>69631</v>
      </c>
      <c r="X27" s="1"/>
      <c r="Y27" s="3">
        <f>SUM(Y25:Y26)</f>
        <v>-7634</v>
      </c>
      <c r="Z27" s="1"/>
      <c r="AA27" s="1">
        <f>SUM(AA25:AA26)</f>
        <v>61997</v>
      </c>
    </row>
    <row r="28" spans="1:27" ht="22.5" customHeight="1" x14ac:dyDescent="0.6">
      <c r="A28" s="18" t="s">
        <v>240</v>
      </c>
      <c r="C28" s="3">
        <v>0</v>
      </c>
      <c r="D28" s="1"/>
      <c r="E28" s="3">
        <v>0</v>
      </c>
      <c r="F28" s="3"/>
      <c r="G28" s="3">
        <v>0</v>
      </c>
      <c r="H28" s="1"/>
      <c r="I28" s="3">
        <v>0</v>
      </c>
      <c r="J28" s="1"/>
      <c r="K28" s="1">
        <v>-64676</v>
      </c>
      <c r="L28" s="1"/>
      <c r="M28" s="3">
        <v>0</v>
      </c>
      <c r="N28" s="1"/>
      <c r="O28" s="3">
        <v>0</v>
      </c>
      <c r="P28" s="1"/>
      <c r="Q28" s="1">
        <v>0</v>
      </c>
      <c r="R28" s="1"/>
      <c r="S28" s="3">
        <v>0</v>
      </c>
      <c r="T28" s="1"/>
      <c r="U28" s="1">
        <f t="shared" ref="U28" si="1">SUM(M28:S28)</f>
        <v>0</v>
      </c>
      <c r="V28" s="1"/>
      <c r="W28" s="1">
        <f>SUM(C28:K28,U28)</f>
        <v>-64676</v>
      </c>
      <c r="X28" s="1"/>
      <c r="Y28" s="3">
        <v>0</v>
      </c>
      <c r="Z28" s="1"/>
      <c r="AA28" s="1">
        <f>SUM(W28:Y28)</f>
        <v>-64676</v>
      </c>
    </row>
    <row r="29" spans="1:27" ht="22.5" customHeight="1" x14ac:dyDescent="0.6">
      <c r="A29" s="18" t="s">
        <v>216</v>
      </c>
      <c r="C29" s="3"/>
      <c r="D29" s="1"/>
      <c r="E29" s="3"/>
      <c r="F29" s="3"/>
      <c r="G29" s="3"/>
      <c r="H29" s="1"/>
      <c r="I29" s="3"/>
      <c r="J29" s="1"/>
      <c r="K29" s="1"/>
      <c r="L29" s="1"/>
      <c r="M29" s="3"/>
      <c r="N29" s="1"/>
      <c r="O29" s="3"/>
      <c r="P29" s="1"/>
      <c r="Q29" s="1"/>
      <c r="R29" s="1"/>
      <c r="S29" s="3"/>
      <c r="T29" s="1"/>
      <c r="U29" s="3"/>
      <c r="V29" s="1"/>
      <c r="W29" s="1"/>
      <c r="X29" s="1"/>
      <c r="Y29" s="3"/>
      <c r="Z29" s="1"/>
      <c r="AA29" s="1"/>
    </row>
    <row r="30" spans="1:27" ht="22.5" customHeight="1" x14ac:dyDescent="0.6">
      <c r="A30" s="18" t="s">
        <v>217</v>
      </c>
      <c r="C30" s="3">
        <v>0</v>
      </c>
      <c r="D30" s="1"/>
      <c r="E30" s="3">
        <v>0</v>
      </c>
      <c r="F30" s="3"/>
      <c r="G30" s="3">
        <v>0</v>
      </c>
      <c r="H30" s="1"/>
      <c r="I30" s="3">
        <v>0</v>
      </c>
      <c r="J30" s="1"/>
      <c r="K30" s="1">
        <v>0</v>
      </c>
      <c r="L30" s="1"/>
      <c r="M30" s="3">
        <v>0</v>
      </c>
      <c r="N30" s="1"/>
      <c r="O30" s="3">
        <v>0</v>
      </c>
      <c r="P30" s="1"/>
      <c r="Q30" s="1">
        <v>0</v>
      </c>
      <c r="R30" s="1"/>
      <c r="S30" s="3">
        <v>0</v>
      </c>
      <c r="T30" s="1"/>
      <c r="U30" s="1">
        <f t="shared" ref="U30" si="2">SUM(M30:S30)</f>
        <v>0</v>
      </c>
      <c r="V30" s="1"/>
      <c r="W30" s="1">
        <f>SUM(C30:K30,U30)</f>
        <v>0</v>
      </c>
      <c r="X30" s="1"/>
      <c r="Y30" s="3">
        <v>-42</v>
      </c>
      <c r="Z30" s="1"/>
      <c r="AA30" s="1">
        <f>SUM(W30:Y30)</f>
        <v>-42</v>
      </c>
    </row>
    <row r="31" spans="1:27" ht="22.5" customHeight="1" x14ac:dyDescent="0.6">
      <c r="A31" s="18" t="s">
        <v>67</v>
      </c>
      <c r="C31" s="3">
        <v>0</v>
      </c>
      <c r="D31" s="1"/>
      <c r="E31" s="3">
        <v>0</v>
      </c>
      <c r="F31" s="3"/>
      <c r="G31" s="3">
        <v>0</v>
      </c>
      <c r="H31" s="1"/>
      <c r="I31" s="3">
        <v>0</v>
      </c>
      <c r="J31" s="1"/>
      <c r="K31" s="1">
        <v>0</v>
      </c>
      <c r="L31" s="1"/>
      <c r="M31" s="3">
        <v>0</v>
      </c>
      <c r="N31" s="1"/>
      <c r="O31" s="3">
        <v>0</v>
      </c>
      <c r="P31" s="1"/>
      <c r="Q31" s="1">
        <v>0</v>
      </c>
      <c r="R31" s="1"/>
      <c r="S31" s="3">
        <v>0</v>
      </c>
      <c r="T31" s="1"/>
      <c r="U31" s="3">
        <f t="shared" ref="U31" si="3">SUM(M31:S31)</f>
        <v>0</v>
      </c>
      <c r="V31" s="1"/>
      <c r="W31" s="1">
        <f t="shared" ref="W31" si="4">SUM(C31:K31,U31)</f>
        <v>0</v>
      </c>
      <c r="X31" s="1"/>
      <c r="Y31" s="3">
        <v>36532</v>
      </c>
      <c r="Z31" s="1"/>
      <c r="AA31" s="1">
        <f>SUM(W31:Y31)</f>
        <v>36532</v>
      </c>
    </row>
    <row r="32" spans="1:27" ht="22.5" customHeight="1" thickBot="1" x14ac:dyDescent="0.65">
      <c r="A32" s="35" t="s">
        <v>223</v>
      </c>
      <c r="B32" s="44"/>
      <c r="C32" s="45">
        <f>SUM(C24:C24,C27:C31)</f>
        <v>323400</v>
      </c>
      <c r="D32" s="1"/>
      <c r="E32" s="45">
        <f>SUM(E24:E24,E27:E31)</f>
        <v>50281</v>
      </c>
      <c r="F32" s="1"/>
      <c r="G32" s="45">
        <f>SUM(G24:G24,G27:G31)</f>
        <v>37552</v>
      </c>
      <c r="H32" s="1"/>
      <c r="I32" s="45">
        <f>SUM(I24:I24,I27:I31)</f>
        <v>32340</v>
      </c>
      <c r="J32" s="1">
        <f>SUM(J24:J27)</f>
        <v>0</v>
      </c>
      <c r="K32" s="45">
        <f>SUM(K24:K24,K27:K31)</f>
        <v>677661</v>
      </c>
      <c r="L32" s="1"/>
      <c r="M32" s="45">
        <f>SUM(M24:M24,M27:M31)</f>
        <v>1598</v>
      </c>
      <c r="N32" s="1"/>
      <c r="O32" s="45">
        <f>SUM(O24:O24,O27:O31)</f>
        <v>135404</v>
      </c>
      <c r="P32" s="1"/>
      <c r="Q32" s="45">
        <f>SUM(Q24:Q24,Q27:Q31)</f>
        <v>45823</v>
      </c>
      <c r="R32" s="1"/>
      <c r="S32" s="45">
        <f>SUM(S24:S24,S27:S31)</f>
        <v>502</v>
      </c>
      <c r="T32" s="1"/>
      <c r="U32" s="45">
        <f>SUM(U24:U24,U27:U31)</f>
        <v>183327</v>
      </c>
      <c r="V32" s="1"/>
      <c r="W32" s="45">
        <f>SUM(W24:W24,W27:W31)</f>
        <v>1304561</v>
      </c>
      <c r="X32" s="1"/>
      <c r="Y32" s="45">
        <f>SUM(Y24:Y24,Y27:Y31)</f>
        <v>39234</v>
      </c>
      <c r="Z32" s="1"/>
      <c r="AA32" s="45">
        <f>SUM(AA24:AA24,AA27:AA31)</f>
        <v>1343795</v>
      </c>
    </row>
    <row r="33" spans="1:28" ht="22.5" customHeight="1" thickTop="1" x14ac:dyDescent="0.6">
      <c r="C33" s="46">
        <f>C24-BS!F81</f>
        <v>0</v>
      </c>
      <c r="D33" s="46"/>
      <c r="E33" s="46">
        <f>E24-BS!F82</f>
        <v>0</v>
      </c>
      <c r="F33" s="46"/>
      <c r="G33" s="46">
        <f>G24-BS!F83</f>
        <v>0</v>
      </c>
      <c r="H33" s="46"/>
      <c r="I33" s="46">
        <f>I24-BS!F85</f>
        <v>0</v>
      </c>
      <c r="J33" s="46"/>
      <c r="K33" s="46">
        <f>K24-BS!F86</f>
        <v>0</v>
      </c>
      <c r="L33" s="46"/>
      <c r="M33" s="46"/>
      <c r="N33" s="46"/>
      <c r="O33" s="46"/>
      <c r="P33" s="46"/>
      <c r="Q33" s="46"/>
      <c r="R33" s="46"/>
      <c r="S33" s="46"/>
      <c r="T33" s="46"/>
      <c r="U33" s="46">
        <f>U24-BS!F87</f>
        <v>0</v>
      </c>
      <c r="V33" s="47"/>
      <c r="W33" s="46">
        <f>W24-BS!F88</f>
        <v>0</v>
      </c>
      <c r="X33" s="46"/>
      <c r="Y33" s="46">
        <f>Y24-BS!F89</f>
        <v>0</v>
      </c>
      <c r="Z33" s="46"/>
      <c r="AA33" s="46">
        <f>AA24-BS!F90</f>
        <v>0</v>
      </c>
    </row>
    <row r="34" spans="1:28" ht="22.5" customHeight="1" x14ac:dyDescent="0.6">
      <c r="C34" s="46">
        <f>C32-BS!D81</f>
        <v>0</v>
      </c>
      <c r="D34" s="46"/>
      <c r="E34" s="46">
        <f>E32-BS!D82</f>
        <v>0</v>
      </c>
      <c r="F34" s="46"/>
      <c r="G34" s="46">
        <f>G32-BS!D83</f>
        <v>0</v>
      </c>
      <c r="H34" s="46"/>
      <c r="I34" s="46">
        <f>I32-BS!D85</f>
        <v>0</v>
      </c>
      <c r="J34" s="48"/>
      <c r="K34" s="46">
        <f>K32-BS!D86</f>
        <v>0</v>
      </c>
      <c r="L34" s="48"/>
      <c r="M34" s="48"/>
      <c r="N34" s="48"/>
      <c r="O34" s="48"/>
      <c r="P34" s="48"/>
      <c r="Q34" s="48"/>
      <c r="R34" s="48"/>
      <c r="S34" s="48"/>
      <c r="T34" s="48"/>
      <c r="U34" s="46">
        <f>SUM(U32-BS!D87)</f>
        <v>0</v>
      </c>
      <c r="V34" s="49"/>
      <c r="W34" s="46">
        <f>W32-BS!D88</f>
        <v>0</v>
      </c>
      <c r="X34" s="48"/>
      <c r="Y34" s="46">
        <f>Y32-BS!D89</f>
        <v>0</v>
      </c>
      <c r="Z34" s="48"/>
      <c r="AA34" s="46">
        <f>AA32-BS!D90</f>
        <v>0</v>
      </c>
      <c r="AB34" s="50"/>
    </row>
    <row r="35" spans="1:28" ht="22.5" customHeight="1" x14ac:dyDescent="0.6">
      <c r="A35" s="18" t="s">
        <v>256</v>
      </c>
      <c r="W35" s="1"/>
    </row>
  </sheetData>
  <mergeCells count="4">
    <mergeCell ref="C6:AA6"/>
    <mergeCell ref="C7:W7"/>
    <mergeCell ref="M9:Q9"/>
    <mergeCell ref="M8:V8"/>
  </mergeCells>
  <phoneticPr fontId="0" type="noConversion"/>
  <printOptions horizontalCentered="1"/>
  <pageMargins left="0.59055118110236227" right="0.19685039370078741" top="0.98425196850393704" bottom="0.19685039370078741" header="0.19685039370078741" footer="0.1968503937007874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6"/>
  <sheetViews>
    <sheetView showGridLines="0" view="pageBreakPreview" zoomScaleNormal="70" zoomScaleSheetLayoutView="100" workbookViewId="0">
      <selection activeCell="A20" sqref="A20"/>
    </sheetView>
  </sheetViews>
  <sheetFormatPr defaultColWidth="9.125" defaultRowHeight="18" customHeight="1" x14ac:dyDescent="0.25"/>
  <cols>
    <col min="1" max="1" width="38.125" style="51" customWidth="1"/>
    <col min="2" max="2" width="1.75" style="51" customWidth="1"/>
    <col min="3" max="3" width="14.75" style="51" customWidth="1"/>
    <col min="4" max="4" width="1.75" style="51" customWidth="1"/>
    <col min="5" max="5" width="14.75" style="51" customWidth="1"/>
    <col min="6" max="6" width="1.75" style="51" customWidth="1"/>
    <col min="7" max="7" width="14.75" style="51" customWidth="1"/>
    <col min="8" max="8" width="1.75" style="51" customWidth="1"/>
    <col min="9" max="9" width="14.75" style="51" customWidth="1"/>
    <col min="10" max="10" width="1.75" style="51" customWidth="1"/>
    <col min="11" max="11" width="14.75" style="51" customWidth="1"/>
    <col min="12" max="12" width="1.75" style="51" customWidth="1"/>
    <col min="13" max="13" width="14.75" style="51" customWidth="1"/>
    <col min="14" max="16384" width="9.125" style="51"/>
  </cols>
  <sheetData>
    <row r="1" spans="1:13" ht="18" customHeight="1" x14ac:dyDescent="0.25">
      <c r="M1" s="36" t="s">
        <v>56</v>
      </c>
    </row>
    <row r="2" spans="1:13" s="35" customFormat="1" ht="18" customHeight="1" x14ac:dyDescent="0.6">
      <c r="A2" s="20" t="s">
        <v>110</v>
      </c>
    </row>
    <row r="3" spans="1:13" s="35" customFormat="1" ht="18" customHeight="1" x14ac:dyDescent="0.6">
      <c r="A3" s="35" t="s">
        <v>109</v>
      </c>
    </row>
    <row r="4" spans="1:13" s="35" customFormat="1" ht="18" customHeight="1" x14ac:dyDescent="0.6">
      <c r="A4" s="35" t="s">
        <v>224</v>
      </c>
    </row>
    <row r="5" spans="1:13" s="18" customFormat="1" ht="18" customHeight="1" x14ac:dyDescent="0.6">
      <c r="M5" s="21" t="s">
        <v>143</v>
      </c>
    </row>
    <row r="6" spans="1:13" s="18" customFormat="1" ht="18" customHeight="1" x14ac:dyDescent="0.6">
      <c r="C6" s="143" t="s">
        <v>20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</row>
    <row r="7" spans="1:13" s="18" customFormat="1" ht="18" customHeight="1" x14ac:dyDescent="0.6">
      <c r="C7" s="52"/>
      <c r="D7" s="52"/>
      <c r="E7" s="52"/>
      <c r="F7" s="52"/>
      <c r="G7" s="52"/>
      <c r="H7" s="52"/>
      <c r="I7" s="52"/>
      <c r="K7" s="26" t="s">
        <v>82</v>
      </c>
      <c r="L7" s="52"/>
      <c r="M7" s="52"/>
    </row>
    <row r="8" spans="1:13" s="18" customFormat="1" ht="18" customHeight="1" x14ac:dyDescent="0.6">
      <c r="C8" s="52"/>
      <c r="D8" s="52"/>
      <c r="E8" s="52"/>
      <c r="F8" s="52"/>
      <c r="G8" s="52"/>
      <c r="H8" s="52"/>
      <c r="I8" s="52"/>
      <c r="K8" s="39" t="s">
        <v>138</v>
      </c>
      <c r="L8" s="52"/>
      <c r="M8" s="52"/>
    </row>
    <row r="9" spans="1:13" s="18" customFormat="1" ht="18" customHeight="1" x14ac:dyDescent="0.6">
      <c r="C9" s="52"/>
      <c r="D9" s="52"/>
      <c r="E9" s="52"/>
      <c r="F9" s="52"/>
      <c r="G9" s="52"/>
      <c r="H9" s="52"/>
      <c r="I9" s="52"/>
      <c r="K9" s="26" t="s">
        <v>83</v>
      </c>
      <c r="L9" s="52"/>
      <c r="M9" s="52"/>
    </row>
    <row r="10" spans="1:13" s="18" customFormat="1" ht="18" customHeight="1" x14ac:dyDescent="0.6">
      <c r="C10" s="26" t="s">
        <v>46</v>
      </c>
      <c r="D10" s="26"/>
      <c r="E10" s="26"/>
      <c r="F10" s="26"/>
      <c r="G10" s="26"/>
      <c r="H10" s="26"/>
      <c r="I10" s="26"/>
      <c r="K10" s="39" t="s">
        <v>84</v>
      </c>
      <c r="L10" s="26"/>
      <c r="M10" s="26" t="s">
        <v>5</v>
      </c>
    </row>
    <row r="11" spans="1:13" s="26" customFormat="1" ht="18" customHeight="1" x14ac:dyDescent="0.6">
      <c r="C11" s="26" t="s">
        <v>158</v>
      </c>
      <c r="G11" s="39"/>
      <c r="H11" s="39" t="s">
        <v>4</v>
      </c>
      <c r="I11" s="39"/>
      <c r="K11" s="26" t="s">
        <v>81</v>
      </c>
      <c r="M11" s="26" t="s">
        <v>75</v>
      </c>
    </row>
    <row r="12" spans="1:13" s="26" customFormat="1" ht="18" customHeight="1" x14ac:dyDescent="0.6">
      <c r="C12" s="39" t="s">
        <v>2</v>
      </c>
      <c r="E12" s="39" t="s">
        <v>47</v>
      </c>
      <c r="G12" s="39" t="s">
        <v>150</v>
      </c>
      <c r="I12" s="39" t="s">
        <v>3</v>
      </c>
      <c r="K12" s="39" t="s">
        <v>151</v>
      </c>
      <c r="M12" s="39" t="s">
        <v>78</v>
      </c>
    </row>
    <row r="13" spans="1:13" s="18" customFormat="1" ht="18" customHeight="1" x14ac:dyDescent="0.6">
      <c r="A13" s="35" t="s">
        <v>183</v>
      </c>
      <c r="C13" s="1">
        <v>323400</v>
      </c>
      <c r="D13" s="1"/>
      <c r="E13" s="1">
        <v>50281</v>
      </c>
      <c r="F13" s="1"/>
      <c r="G13" s="1">
        <v>32340</v>
      </c>
      <c r="H13" s="1"/>
      <c r="I13" s="1">
        <v>465897</v>
      </c>
      <c r="J13" s="1"/>
      <c r="K13" s="1">
        <v>135404</v>
      </c>
      <c r="L13" s="1"/>
      <c r="M13" s="1">
        <f>SUM(C13:K13)</f>
        <v>1007322</v>
      </c>
    </row>
    <row r="14" spans="1:13" s="18" customFormat="1" ht="18" customHeight="1" x14ac:dyDescent="0.6">
      <c r="A14" s="18" t="s">
        <v>61</v>
      </c>
      <c r="C14" s="8">
        <v>0</v>
      </c>
      <c r="D14" s="1"/>
      <c r="E14" s="8">
        <v>0</v>
      </c>
      <c r="F14" s="1"/>
      <c r="G14" s="8">
        <v>0</v>
      </c>
      <c r="H14" s="1"/>
      <c r="I14" s="8">
        <f>PL!J102</f>
        <v>26898</v>
      </c>
      <c r="J14" s="1"/>
      <c r="K14" s="8">
        <v>0</v>
      </c>
      <c r="L14" s="1"/>
      <c r="M14" s="8">
        <f>SUM(C14:K14)</f>
        <v>26898</v>
      </c>
    </row>
    <row r="15" spans="1:13" s="18" customFormat="1" ht="18" customHeight="1" x14ac:dyDescent="0.6">
      <c r="A15" s="18" t="s">
        <v>64</v>
      </c>
      <c r="C15" s="3">
        <f>SUM(C14:C14)</f>
        <v>0</v>
      </c>
      <c r="D15" s="1"/>
      <c r="E15" s="3">
        <f>SUM(E14:E14)</f>
        <v>0</v>
      </c>
      <c r="F15" s="1"/>
      <c r="G15" s="3">
        <f>SUM(G14:G14)</f>
        <v>0</v>
      </c>
      <c r="H15" s="1"/>
      <c r="I15" s="1">
        <f>SUM(I14:I14)</f>
        <v>26898</v>
      </c>
      <c r="J15" s="1"/>
      <c r="K15" s="1">
        <f>SUM(K14:K14)</f>
        <v>0</v>
      </c>
      <c r="L15" s="1"/>
      <c r="M15" s="1">
        <f>SUM(M14:M14)</f>
        <v>26898</v>
      </c>
    </row>
    <row r="16" spans="1:13" s="18" customFormat="1" ht="18" customHeight="1" x14ac:dyDescent="0.6">
      <c r="A16" s="18" t="s">
        <v>240</v>
      </c>
      <c r="C16" s="3">
        <v>0</v>
      </c>
      <c r="D16" s="1"/>
      <c r="E16" s="3">
        <v>0</v>
      </c>
      <c r="F16" s="1"/>
      <c r="G16" s="3">
        <v>0</v>
      </c>
      <c r="H16" s="1"/>
      <c r="I16" s="1">
        <v>-32340</v>
      </c>
      <c r="J16" s="1"/>
      <c r="K16" s="1">
        <v>0</v>
      </c>
      <c r="L16" s="1"/>
      <c r="M16" s="8">
        <f>SUM(C16:K16)</f>
        <v>-32340</v>
      </c>
    </row>
    <row r="17" spans="1:13" s="18" customFormat="1" ht="18" customHeight="1" thickBot="1" x14ac:dyDescent="0.65">
      <c r="A17" s="35" t="s">
        <v>222</v>
      </c>
      <c r="C17" s="45">
        <f>SUM(C13,C15:C16)</f>
        <v>323400</v>
      </c>
      <c r="D17" s="1"/>
      <c r="E17" s="45">
        <f>SUM(E13,E15:E16)</f>
        <v>50281</v>
      </c>
      <c r="F17" s="1"/>
      <c r="G17" s="45">
        <f>SUM(G13,G15:G16)</f>
        <v>32340</v>
      </c>
      <c r="H17" s="1"/>
      <c r="I17" s="45">
        <f>SUM(I13,I15:I16)</f>
        <v>460455</v>
      </c>
      <c r="J17" s="1"/>
      <c r="K17" s="45">
        <f>SUM(K13,K15:K16)</f>
        <v>135404</v>
      </c>
      <c r="L17" s="1"/>
      <c r="M17" s="45">
        <f>SUM(M13,M15:M16)</f>
        <v>1001880</v>
      </c>
    </row>
    <row r="18" spans="1:13" s="18" customFormat="1" ht="18" customHeight="1" thickTop="1" x14ac:dyDescent="0.6">
      <c r="A18" s="3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18" customFormat="1" ht="18" customHeight="1" x14ac:dyDescent="0.6">
      <c r="A19" s="35" t="s">
        <v>195</v>
      </c>
      <c r="C19" s="1">
        <v>323400</v>
      </c>
      <c r="D19" s="1"/>
      <c r="E19" s="1">
        <v>50281</v>
      </c>
      <c r="F19" s="1"/>
      <c r="G19" s="1">
        <v>32340</v>
      </c>
      <c r="H19" s="1"/>
      <c r="I19" s="1">
        <v>537031</v>
      </c>
      <c r="J19" s="1"/>
      <c r="K19" s="1">
        <v>135404</v>
      </c>
      <c r="L19" s="1"/>
      <c r="M19" s="1">
        <f t="shared" ref="M19:M22" si="0">SUM(C19:K19)</f>
        <v>1078456</v>
      </c>
    </row>
    <row r="20" spans="1:13" s="18" customFormat="1" ht="18" customHeight="1" x14ac:dyDescent="0.6">
      <c r="A20" s="18" t="s">
        <v>61</v>
      </c>
      <c r="C20" s="8">
        <v>0</v>
      </c>
      <c r="D20" s="1"/>
      <c r="E20" s="8">
        <v>0</v>
      </c>
      <c r="F20" s="1"/>
      <c r="G20" s="8">
        <v>0</v>
      </c>
      <c r="H20" s="1"/>
      <c r="I20" s="8">
        <f>SUM(PL!H121)</f>
        <v>46120</v>
      </c>
      <c r="J20" s="1"/>
      <c r="K20" s="8">
        <v>0</v>
      </c>
      <c r="L20" s="1"/>
      <c r="M20" s="8">
        <f t="shared" si="0"/>
        <v>46120</v>
      </c>
    </row>
    <row r="21" spans="1:13" s="18" customFormat="1" ht="18" customHeight="1" x14ac:dyDescent="0.6">
      <c r="A21" s="18" t="s">
        <v>85</v>
      </c>
      <c r="C21" s="1">
        <f>SUM(C20:C20)</f>
        <v>0</v>
      </c>
      <c r="D21" s="1"/>
      <c r="E21" s="1">
        <f>SUM(E20:E20)</f>
        <v>0</v>
      </c>
      <c r="F21" s="1"/>
      <c r="G21" s="1">
        <f>SUM(G20:G20)</f>
        <v>0</v>
      </c>
      <c r="H21" s="1"/>
      <c r="I21" s="1">
        <f>SUM(I20:I20)</f>
        <v>46120</v>
      </c>
      <c r="J21" s="1"/>
      <c r="K21" s="1">
        <f>SUM(K20:K20)</f>
        <v>0</v>
      </c>
      <c r="L21" s="1"/>
      <c r="M21" s="1">
        <f>SUM(M20:M20)</f>
        <v>46120</v>
      </c>
    </row>
    <row r="22" spans="1:13" s="18" customFormat="1" ht="18" customHeight="1" x14ac:dyDescent="0.6">
      <c r="A22" s="18" t="s">
        <v>240</v>
      </c>
      <c r="C22" s="1">
        <v>0</v>
      </c>
      <c r="D22" s="1"/>
      <c r="E22" s="1">
        <v>0</v>
      </c>
      <c r="F22" s="1"/>
      <c r="G22" s="1">
        <v>0</v>
      </c>
      <c r="H22" s="1"/>
      <c r="I22" s="1">
        <v>-64676</v>
      </c>
      <c r="J22" s="1"/>
      <c r="K22" s="8">
        <v>0</v>
      </c>
      <c r="L22" s="1"/>
      <c r="M22" s="8">
        <f t="shared" si="0"/>
        <v>-64676</v>
      </c>
    </row>
    <row r="23" spans="1:13" s="18" customFormat="1" ht="18" customHeight="1" thickBot="1" x14ac:dyDescent="0.65">
      <c r="A23" s="35" t="s">
        <v>223</v>
      </c>
      <c r="C23" s="45">
        <f>SUM(C19,C21:C22)</f>
        <v>323400</v>
      </c>
      <c r="D23" s="1"/>
      <c r="E23" s="45">
        <f>SUM(E19,E21:E22)</f>
        <v>50281</v>
      </c>
      <c r="F23" s="1"/>
      <c r="G23" s="45">
        <f>SUM(G19,G21:G22)</f>
        <v>32340</v>
      </c>
      <c r="H23" s="1"/>
      <c r="I23" s="45">
        <f>SUM(I19,I21:I22)</f>
        <v>518475</v>
      </c>
      <c r="J23" s="1"/>
      <c r="K23" s="45">
        <f>SUM(K19,K21:K22)</f>
        <v>135404</v>
      </c>
      <c r="L23" s="1"/>
      <c r="M23" s="45">
        <f>SUM(M19,M21:M22)</f>
        <v>1059900</v>
      </c>
    </row>
    <row r="24" spans="1:13" s="18" customFormat="1" ht="18" customHeight="1" thickTop="1" x14ac:dyDescent="0.6">
      <c r="C24" s="46">
        <f>C19-BS!J81</f>
        <v>0</v>
      </c>
      <c r="D24" s="47"/>
      <c r="E24" s="46">
        <f>E19-BS!J82</f>
        <v>0</v>
      </c>
      <c r="F24" s="47"/>
      <c r="G24" s="46">
        <f>G19-BS!J85</f>
        <v>0</v>
      </c>
      <c r="H24" s="47"/>
      <c r="I24" s="46">
        <f>I19-BS!J86</f>
        <v>0</v>
      </c>
      <c r="J24" s="46"/>
      <c r="K24" s="46">
        <f>K19-BS!J87</f>
        <v>0</v>
      </c>
      <c r="L24" s="47"/>
      <c r="M24" s="46">
        <f>M19-BS!J90</f>
        <v>0</v>
      </c>
    </row>
    <row r="25" spans="1:13" s="18" customFormat="1" ht="18" customHeight="1" x14ac:dyDescent="0.6">
      <c r="C25" s="46">
        <f>C23-BS!H81</f>
        <v>0</v>
      </c>
      <c r="D25" s="47"/>
      <c r="E25" s="46">
        <f>E23-BS!H82</f>
        <v>0</v>
      </c>
      <c r="F25" s="47"/>
      <c r="G25" s="46">
        <f>G23-BS!H85</f>
        <v>0</v>
      </c>
      <c r="H25" s="47"/>
      <c r="I25" s="46">
        <f>I23-BS!H86</f>
        <v>0</v>
      </c>
      <c r="J25" s="46"/>
      <c r="K25" s="46">
        <f>K23-BS!H87</f>
        <v>0</v>
      </c>
      <c r="L25" s="47"/>
      <c r="M25" s="46">
        <f>M23-BS!H90</f>
        <v>0</v>
      </c>
    </row>
    <row r="26" spans="1:13" ht="18" customHeight="1" x14ac:dyDescent="0.25">
      <c r="A26" s="18" t="s">
        <v>256</v>
      </c>
    </row>
  </sheetData>
  <mergeCells count="1">
    <mergeCell ref="C6:M6"/>
  </mergeCells>
  <phoneticPr fontId="0" type="noConversion"/>
  <printOptions horizontalCentered="1"/>
  <pageMargins left="0.39370078740157483" right="0.39370078740157483" top="0.98425196850393704" bottom="0.19685039370078741" header="0.19685039370078741" footer="0.196850393700787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6700-9427-416A-A3CA-C11486328374}">
  <dimension ref="A1:J104"/>
  <sheetViews>
    <sheetView showGridLines="0" tabSelected="1" view="pageBreakPreview" topLeftCell="A79" zoomScaleNormal="100" zoomScaleSheetLayoutView="100" workbookViewId="0">
      <selection activeCell="K13" sqref="K13"/>
    </sheetView>
  </sheetViews>
  <sheetFormatPr defaultColWidth="9.125" defaultRowHeight="20.399999999999999" customHeight="1" x14ac:dyDescent="0.6"/>
  <cols>
    <col min="1" max="1" width="47.375" style="53" customWidth="1"/>
    <col min="2" max="2" width="8.75" style="54" customWidth="1"/>
    <col min="3" max="3" width="1.125" style="53" customWidth="1"/>
    <col min="4" max="4" width="13.75" style="53" customWidth="1"/>
    <col min="5" max="5" width="1.75" style="53" customWidth="1"/>
    <col min="6" max="6" width="13.75" style="53" customWidth="1"/>
    <col min="7" max="7" width="1.75" style="53" customWidth="1"/>
    <col min="8" max="8" width="13.75" style="53" customWidth="1"/>
    <col min="9" max="9" width="1.75" style="53" customWidth="1"/>
    <col min="10" max="10" width="13.75" style="53" customWidth="1"/>
    <col min="11" max="11" width="19" style="53" customWidth="1"/>
    <col min="12" max="12" width="13.75" style="53" customWidth="1"/>
    <col min="13" max="16384" width="9.125" style="53"/>
  </cols>
  <sheetData>
    <row r="1" spans="1:10" ht="17.25" customHeight="1" x14ac:dyDescent="0.6">
      <c r="C1" s="55"/>
      <c r="J1" s="56" t="s">
        <v>56</v>
      </c>
    </row>
    <row r="2" spans="1:10" ht="17.25" customHeight="1" x14ac:dyDescent="0.6">
      <c r="A2" s="57" t="s">
        <v>110</v>
      </c>
      <c r="B2" s="58"/>
      <c r="C2" s="57"/>
      <c r="D2" s="57"/>
      <c r="E2" s="57"/>
      <c r="F2" s="57"/>
      <c r="G2" s="57"/>
      <c r="H2" s="57"/>
      <c r="I2" s="57"/>
      <c r="J2" s="57"/>
    </row>
    <row r="3" spans="1:10" ht="17.25" customHeight="1" x14ac:dyDescent="0.6">
      <c r="A3" s="57" t="s">
        <v>106</v>
      </c>
      <c r="B3" s="58"/>
      <c r="C3" s="57"/>
      <c r="D3" s="57"/>
      <c r="E3" s="57"/>
      <c r="F3" s="57"/>
      <c r="G3" s="57"/>
      <c r="H3" s="57"/>
      <c r="I3" s="57"/>
      <c r="J3" s="57"/>
    </row>
    <row r="4" spans="1:10" s="57" customFormat="1" ht="17.25" customHeight="1" x14ac:dyDescent="0.6">
      <c r="A4" s="57" t="s">
        <v>224</v>
      </c>
      <c r="B4" s="58"/>
    </row>
    <row r="5" spans="1:10" s="57" customFormat="1" ht="17.25" customHeight="1" x14ac:dyDescent="0.6">
      <c r="A5" s="53"/>
      <c r="B5" s="54"/>
      <c r="C5" s="55"/>
      <c r="D5" s="53"/>
      <c r="E5" s="53"/>
      <c r="F5" s="53"/>
      <c r="G5" s="53"/>
      <c r="H5" s="53"/>
      <c r="I5" s="53"/>
      <c r="J5" s="56" t="s">
        <v>143</v>
      </c>
    </row>
    <row r="6" spans="1:10" s="57" customFormat="1" ht="17.25" customHeight="1" x14ac:dyDescent="0.6">
      <c r="A6" s="53"/>
      <c r="B6" s="54"/>
      <c r="C6" s="53"/>
      <c r="D6" s="59"/>
      <c r="E6" s="59" t="s">
        <v>45</v>
      </c>
      <c r="F6" s="59"/>
      <c r="G6" s="60"/>
      <c r="H6" s="59"/>
      <c r="I6" s="59" t="s">
        <v>20</v>
      </c>
      <c r="J6" s="59"/>
    </row>
    <row r="7" spans="1:10" s="57" customFormat="1" ht="17.25" customHeight="1" x14ac:dyDescent="0.6">
      <c r="A7" s="53"/>
      <c r="B7" s="61"/>
      <c r="C7" s="53"/>
      <c r="D7" s="62">
        <v>2024</v>
      </c>
      <c r="E7" s="63"/>
      <c r="F7" s="62">
        <v>2023</v>
      </c>
      <c r="G7" s="63"/>
      <c r="H7" s="62">
        <v>2024</v>
      </c>
      <c r="I7" s="63"/>
      <c r="J7" s="62">
        <v>2023</v>
      </c>
    </row>
    <row r="8" spans="1:10" ht="17.25" customHeight="1" x14ac:dyDescent="0.6">
      <c r="A8" s="57" t="s">
        <v>1</v>
      </c>
    </row>
    <row r="9" spans="1:10" s="57" customFormat="1" ht="17.25" customHeight="1" x14ac:dyDescent="0.6">
      <c r="A9" s="53" t="s">
        <v>190</v>
      </c>
      <c r="B9" s="54"/>
      <c r="C9" s="53"/>
      <c r="D9" s="64">
        <f>SUM(PL!D97)</f>
        <v>78695</v>
      </c>
      <c r="E9" s="64"/>
      <c r="F9" s="64">
        <f>SUM(PL!F97)</f>
        <v>29453</v>
      </c>
      <c r="G9" s="64"/>
      <c r="H9" s="64">
        <f>SUM(PL!H97)</f>
        <v>54671</v>
      </c>
      <c r="I9" s="64"/>
      <c r="J9" s="64">
        <f>SUM(PL!J97)</f>
        <v>27699</v>
      </c>
    </row>
    <row r="10" spans="1:10" ht="17.25" customHeight="1" x14ac:dyDescent="0.6">
      <c r="A10" s="53" t="s">
        <v>202</v>
      </c>
      <c r="D10" s="64"/>
      <c r="E10" s="64"/>
      <c r="F10" s="64"/>
      <c r="G10" s="64"/>
      <c r="H10" s="64"/>
      <c r="I10" s="64"/>
      <c r="J10" s="64"/>
    </row>
    <row r="11" spans="1:10" ht="17.25" customHeight="1" x14ac:dyDescent="0.6">
      <c r="A11" s="53" t="s">
        <v>122</v>
      </c>
      <c r="D11" s="64"/>
      <c r="E11" s="64"/>
      <c r="F11" s="64"/>
      <c r="G11" s="64"/>
      <c r="H11" s="64"/>
      <c r="I11" s="64"/>
      <c r="J11" s="64"/>
    </row>
    <row r="12" spans="1:10" ht="17.25" customHeight="1" x14ac:dyDescent="0.6">
      <c r="A12" s="53" t="s">
        <v>147</v>
      </c>
      <c r="D12" s="65">
        <v>71153</v>
      </c>
      <c r="E12" s="65"/>
      <c r="F12" s="65">
        <v>66295</v>
      </c>
      <c r="G12" s="65"/>
      <c r="H12" s="65">
        <v>26556</v>
      </c>
      <c r="I12" s="65"/>
      <c r="J12" s="65">
        <v>28358</v>
      </c>
    </row>
    <row r="13" spans="1:10" ht="17.25" customHeight="1" x14ac:dyDescent="0.6">
      <c r="A13" s="53" t="s">
        <v>159</v>
      </c>
      <c r="D13" s="65">
        <v>3232</v>
      </c>
      <c r="E13" s="65"/>
      <c r="F13" s="65">
        <v>2380</v>
      </c>
      <c r="G13" s="65"/>
      <c r="H13" s="65">
        <v>0</v>
      </c>
      <c r="I13" s="65"/>
      <c r="J13" s="65">
        <v>0</v>
      </c>
    </row>
    <row r="14" spans="1:10" ht="17.25" customHeight="1" x14ac:dyDescent="0.6">
      <c r="A14" s="53" t="s">
        <v>99</v>
      </c>
      <c r="D14" s="65">
        <v>2763</v>
      </c>
      <c r="E14" s="65"/>
      <c r="F14" s="65">
        <v>1240</v>
      </c>
      <c r="G14" s="65"/>
      <c r="H14" s="65">
        <v>1291</v>
      </c>
      <c r="I14" s="65"/>
      <c r="J14" s="65">
        <v>998</v>
      </c>
    </row>
    <row r="15" spans="1:10" ht="17.25" customHeight="1" x14ac:dyDescent="0.6">
      <c r="A15" s="53" t="s">
        <v>203</v>
      </c>
      <c r="D15" s="65">
        <v>5282</v>
      </c>
      <c r="E15" s="65"/>
      <c r="F15" s="65">
        <v>711</v>
      </c>
      <c r="G15" s="65"/>
      <c r="H15" s="65">
        <v>4894</v>
      </c>
      <c r="I15" s="65"/>
      <c r="J15" s="65">
        <v>731</v>
      </c>
    </row>
    <row r="16" spans="1:10" ht="17.25" customHeight="1" x14ac:dyDescent="0.6">
      <c r="A16" s="53" t="s">
        <v>144</v>
      </c>
      <c r="D16" s="65">
        <v>919</v>
      </c>
      <c r="E16" s="65"/>
      <c r="F16" s="65">
        <v>-349</v>
      </c>
      <c r="G16" s="65"/>
      <c r="H16" s="65">
        <v>1370</v>
      </c>
      <c r="I16" s="65"/>
      <c r="J16" s="65">
        <v>77</v>
      </c>
    </row>
    <row r="17" spans="1:10" ht="17.25" customHeight="1" x14ac:dyDescent="0.6">
      <c r="A17" s="53" t="s">
        <v>186</v>
      </c>
      <c r="D17" s="65">
        <v>-345</v>
      </c>
      <c r="E17" s="65">
        <v>0</v>
      </c>
      <c r="F17" s="65">
        <v>-470</v>
      </c>
      <c r="G17" s="65"/>
      <c r="H17" s="65">
        <v>-345</v>
      </c>
      <c r="I17" s="65"/>
      <c r="J17" s="65">
        <v>-470</v>
      </c>
    </row>
    <row r="18" spans="1:10" ht="17.25" customHeight="1" x14ac:dyDescent="0.6">
      <c r="A18" s="53" t="s">
        <v>181</v>
      </c>
      <c r="D18" s="65">
        <v>0</v>
      </c>
      <c r="E18" s="65">
        <v>0</v>
      </c>
      <c r="F18" s="65">
        <v>-30</v>
      </c>
      <c r="G18" s="65"/>
      <c r="H18" s="65">
        <v>0</v>
      </c>
      <c r="I18" s="65"/>
      <c r="J18" s="65">
        <v>-30</v>
      </c>
    </row>
    <row r="19" spans="1:10" ht="17.25" customHeight="1" x14ac:dyDescent="0.6">
      <c r="A19" s="53" t="s">
        <v>250</v>
      </c>
      <c r="D19" s="65">
        <v>0</v>
      </c>
      <c r="E19" s="65"/>
      <c r="F19" s="65">
        <v>-28879</v>
      </c>
      <c r="G19" s="65"/>
      <c r="H19" s="65">
        <v>0</v>
      </c>
      <c r="I19" s="65"/>
      <c r="J19" s="65">
        <v>0</v>
      </c>
    </row>
    <row r="20" spans="1:10" ht="17.25" customHeight="1" x14ac:dyDescent="0.6">
      <c r="A20" s="53" t="s">
        <v>226</v>
      </c>
      <c r="D20" s="65">
        <v>-362</v>
      </c>
      <c r="E20" s="65"/>
      <c r="F20" s="65">
        <v>-1469</v>
      </c>
      <c r="G20" s="65"/>
      <c r="H20" s="65">
        <v>-4403</v>
      </c>
      <c r="I20" s="65"/>
      <c r="J20" s="65">
        <v>-469</v>
      </c>
    </row>
    <row r="21" spans="1:10" ht="17.25" customHeight="1" x14ac:dyDescent="0.6">
      <c r="A21" s="53" t="s">
        <v>244</v>
      </c>
      <c r="D21" s="65">
        <v>1189</v>
      </c>
      <c r="E21" s="65">
        <v>0</v>
      </c>
      <c r="F21" s="65">
        <v>-820</v>
      </c>
      <c r="G21" s="65"/>
      <c r="H21" s="65">
        <v>1189</v>
      </c>
      <c r="I21" s="65"/>
      <c r="J21" s="65">
        <v>-84</v>
      </c>
    </row>
    <row r="22" spans="1:10" ht="17.25" customHeight="1" x14ac:dyDescent="0.6">
      <c r="A22" s="53" t="s">
        <v>188</v>
      </c>
      <c r="D22" s="65">
        <v>495</v>
      </c>
      <c r="E22" s="65">
        <v>0</v>
      </c>
      <c r="F22" s="66">
        <v>995</v>
      </c>
      <c r="G22" s="65"/>
      <c r="H22" s="65">
        <v>0</v>
      </c>
      <c r="I22" s="65"/>
      <c r="J22" s="65">
        <v>0</v>
      </c>
    </row>
    <row r="23" spans="1:10" ht="17.25" customHeight="1" x14ac:dyDescent="0.6">
      <c r="A23" s="53" t="s">
        <v>218</v>
      </c>
      <c r="D23" s="65">
        <v>10</v>
      </c>
      <c r="E23" s="65"/>
      <c r="F23" s="66">
        <v>0</v>
      </c>
      <c r="G23" s="65"/>
      <c r="H23" s="65">
        <v>0</v>
      </c>
      <c r="I23" s="65"/>
      <c r="J23" s="65">
        <v>0</v>
      </c>
    </row>
    <row r="24" spans="1:10" ht="17.25" customHeight="1" x14ac:dyDescent="0.6">
      <c r="A24" s="53" t="s">
        <v>227</v>
      </c>
      <c r="D24" s="65">
        <v>0</v>
      </c>
      <c r="E24" s="65"/>
      <c r="F24" s="66">
        <v>-169</v>
      </c>
      <c r="G24" s="65"/>
      <c r="H24" s="65">
        <v>0</v>
      </c>
      <c r="I24" s="65"/>
      <c r="J24" s="65">
        <v>0</v>
      </c>
    </row>
    <row r="25" spans="1:10" ht="17.25" customHeight="1" x14ac:dyDescent="0.6">
      <c r="A25" s="53" t="s">
        <v>175</v>
      </c>
      <c r="D25" s="66">
        <v>1119</v>
      </c>
      <c r="E25" s="65"/>
      <c r="F25" s="65">
        <v>58</v>
      </c>
      <c r="G25" s="65"/>
      <c r="H25" s="65">
        <v>0</v>
      </c>
      <c r="I25" s="65"/>
      <c r="J25" s="65">
        <v>49</v>
      </c>
    </row>
    <row r="26" spans="1:10" ht="17.25" customHeight="1" x14ac:dyDescent="0.6">
      <c r="A26" s="53" t="s">
        <v>237</v>
      </c>
      <c r="D26" s="66">
        <v>14</v>
      </c>
      <c r="E26" s="65"/>
      <c r="F26" s="65">
        <v>0</v>
      </c>
      <c r="G26" s="65"/>
      <c r="H26" s="65">
        <v>0</v>
      </c>
      <c r="I26" s="65"/>
      <c r="J26" s="65">
        <v>0</v>
      </c>
    </row>
    <row r="27" spans="1:10" ht="17.25" customHeight="1" x14ac:dyDescent="0.6">
      <c r="A27" s="53" t="s">
        <v>228</v>
      </c>
      <c r="D27" s="66">
        <v>0</v>
      </c>
      <c r="E27" s="65"/>
      <c r="F27" s="65">
        <v>0</v>
      </c>
      <c r="G27" s="65"/>
      <c r="H27" s="65">
        <v>0</v>
      </c>
      <c r="I27" s="65"/>
      <c r="J27" s="65">
        <v>-5000</v>
      </c>
    </row>
    <row r="28" spans="1:10" ht="17.25" customHeight="1" x14ac:dyDescent="0.6">
      <c r="A28" s="53" t="s">
        <v>142</v>
      </c>
      <c r="D28" s="66">
        <v>-5411</v>
      </c>
      <c r="E28" s="65"/>
      <c r="F28" s="66">
        <v>-1866</v>
      </c>
      <c r="G28" s="65"/>
      <c r="H28" s="66">
        <v>0</v>
      </c>
      <c r="I28" s="65"/>
      <c r="J28" s="65">
        <v>0</v>
      </c>
    </row>
    <row r="29" spans="1:10" ht="17.25" customHeight="1" x14ac:dyDescent="0.6">
      <c r="A29" s="53" t="s">
        <v>236</v>
      </c>
      <c r="D29" s="66">
        <v>854</v>
      </c>
      <c r="E29" s="65"/>
      <c r="F29" s="66">
        <v>0</v>
      </c>
      <c r="G29" s="65"/>
      <c r="H29" s="66">
        <v>854</v>
      </c>
      <c r="I29" s="65"/>
      <c r="J29" s="65">
        <v>0</v>
      </c>
    </row>
    <row r="30" spans="1:10" ht="17.25" customHeight="1" x14ac:dyDescent="0.6">
      <c r="A30" s="53" t="s">
        <v>145</v>
      </c>
      <c r="D30" s="65">
        <v>5255</v>
      </c>
      <c r="E30" s="65"/>
      <c r="F30" s="65">
        <v>5798</v>
      </c>
      <c r="G30" s="65"/>
      <c r="H30" s="66">
        <v>2739</v>
      </c>
      <c r="I30" s="65"/>
      <c r="J30" s="65">
        <v>3129</v>
      </c>
    </row>
    <row r="31" spans="1:10" ht="17.25" customHeight="1" x14ac:dyDescent="0.6">
      <c r="A31" s="53" t="s">
        <v>251</v>
      </c>
      <c r="D31" s="66">
        <v>-415</v>
      </c>
      <c r="E31" s="65"/>
      <c r="F31" s="66">
        <v>-380</v>
      </c>
      <c r="G31" s="65"/>
      <c r="H31" s="66">
        <v>0</v>
      </c>
      <c r="I31" s="65"/>
      <c r="J31" s="66">
        <v>-380</v>
      </c>
    </row>
    <row r="32" spans="1:10" ht="17.25" customHeight="1" x14ac:dyDescent="0.6">
      <c r="A32" s="53" t="s">
        <v>241</v>
      </c>
      <c r="D32" s="66"/>
      <c r="E32" s="65"/>
      <c r="F32" s="66"/>
      <c r="G32" s="65"/>
      <c r="I32" s="65"/>
      <c r="J32" s="66"/>
    </row>
    <row r="33" spans="1:10" ht="17.25" customHeight="1" x14ac:dyDescent="0.6">
      <c r="A33" s="53" t="s">
        <v>176</v>
      </c>
      <c r="D33" s="67">
        <v>-10454</v>
      </c>
      <c r="E33" s="68"/>
      <c r="F33" s="67">
        <v>34470</v>
      </c>
      <c r="G33" s="68"/>
      <c r="H33" s="66">
        <v>0</v>
      </c>
      <c r="I33" s="68"/>
      <c r="J33" s="65">
        <v>0</v>
      </c>
    </row>
    <row r="34" spans="1:10" ht="17.25" customHeight="1" x14ac:dyDescent="0.6">
      <c r="A34" s="53" t="s">
        <v>252</v>
      </c>
      <c r="D34" s="67">
        <v>0</v>
      </c>
      <c r="E34" s="68"/>
      <c r="F34" s="67">
        <v>-55</v>
      </c>
      <c r="G34" s="68"/>
      <c r="H34" s="67">
        <v>0</v>
      </c>
      <c r="I34" s="68"/>
      <c r="J34" s="67">
        <v>-55</v>
      </c>
    </row>
    <row r="35" spans="1:10" ht="17.25" customHeight="1" x14ac:dyDescent="0.6">
      <c r="A35" s="53" t="s">
        <v>48</v>
      </c>
      <c r="D35" s="67">
        <v>-615</v>
      </c>
      <c r="E35" s="68"/>
      <c r="F35" s="67">
        <v>-356</v>
      </c>
      <c r="G35" s="68"/>
      <c r="H35" s="67">
        <v>-5009</v>
      </c>
      <c r="I35" s="68"/>
      <c r="J35" s="67">
        <v>-1976</v>
      </c>
    </row>
    <row r="36" spans="1:10" ht="17.25" customHeight="1" x14ac:dyDescent="0.6">
      <c r="A36" s="53" t="s">
        <v>178</v>
      </c>
      <c r="D36" s="65">
        <v>0</v>
      </c>
      <c r="E36" s="68"/>
      <c r="F36" s="65">
        <v>0</v>
      </c>
      <c r="G36" s="68"/>
      <c r="H36" s="65">
        <v>-6327</v>
      </c>
      <c r="I36" s="68"/>
      <c r="J36" s="67">
        <v>-31636</v>
      </c>
    </row>
    <row r="37" spans="1:10" ht="17.25" customHeight="1" x14ac:dyDescent="0.6">
      <c r="A37" s="53" t="s">
        <v>179</v>
      </c>
      <c r="D37" s="67">
        <v>19505</v>
      </c>
      <c r="E37" s="68"/>
      <c r="F37" s="67">
        <v>19795</v>
      </c>
      <c r="G37" s="68"/>
      <c r="H37" s="67">
        <v>18380</v>
      </c>
      <c r="I37" s="68"/>
      <c r="J37" s="67">
        <v>16675</v>
      </c>
    </row>
    <row r="38" spans="1:10" ht="17.25" customHeight="1" x14ac:dyDescent="0.6">
      <c r="A38" s="57" t="s">
        <v>123</v>
      </c>
      <c r="D38" s="69"/>
      <c r="E38" s="64"/>
      <c r="F38" s="69"/>
      <c r="G38" s="64"/>
      <c r="H38" s="69"/>
      <c r="I38" s="64"/>
      <c r="J38" s="69"/>
    </row>
    <row r="39" spans="1:10" ht="17.25" customHeight="1" x14ac:dyDescent="0.6">
      <c r="A39" s="57" t="s">
        <v>57</v>
      </c>
      <c r="D39" s="64">
        <f>SUM(D9:D37)</f>
        <v>172883</v>
      </c>
      <c r="E39" s="64"/>
      <c r="F39" s="64">
        <f>SUM(F9:F37)</f>
        <v>126352</v>
      </c>
      <c r="G39" s="64"/>
      <c r="H39" s="64">
        <f>SUM(H9:H37)</f>
        <v>95860</v>
      </c>
      <c r="I39" s="64"/>
      <c r="J39" s="64">
        <f>SUM(J9:J37)</f>
        <v>37616</v>
      </c>
    </row>
    <row r="40" spans="1:10" ht="17.25" customHeight="1" x14ac:dyDescent="0.6">
      <c r="A40" s="53" t="s">
        <v>124</v>
      </c>
      <c r="D40" s="64"/>
      <c r="E40" s="64"/>
      <c r="F40" s="64"/>
      <c r="G40" s="64"/>
      <c r="H40" s="64"/>
      <c r="I40" s="64"/>
      <c r="J40" s="64"/>
    </row>
    <row r="41" spans="1:10" ht="17.25" customHeight="1" x14ac:dyDescent="0.6">
      <c r="A41" s="53" t="s">
        <v>101</v>
      </c>
      <c r="D41" s="70">
        <v>-48789</v>
      </c>
      <c r="E41" s="70"/>
      <c r="F41" s="70">
        <v>77987</v>
      </c>
      <c r="G41" s="70"/>
      <c r="H41" s="70">
        <v>-40470</v>
      </c>
      <c r="I41" s="70"/>
      <c r="J41" s="70">
        <v>89771</v>
      </c>
    </row>
    <row r="42" spans="1:10" ht="17.25" customHeight="1" x14ac:dyDescent="0.6">
      <c r="A42" s="53" t="s">
        <v>42</v>
      </c>
      <c r="B42" s="54" t="s">
        <v>58</v>
      </c>
      <c r="D42" s="70">
        <v>47036</v>
      </c>
      <c r="E42" s="70"/>
      <c r="F42" s="70">
        <v>-1088</v>
      </c>
      <c r="G42" s="70"/>
      <c r="H42" s="70">
        <v>44379</v>
      </c>
      <c r="I42" s="70"/>
      <c r="J42" s="70">
        <v>3337</v>
      </c>
    </row>
    <row r="43" spans="1:10" ht="17.25" customHeight="1" x14ac:dyDescent="0.6">
      <c r="A43" s="53" t="s">
        <v>146</v>
      </c>
      <c r="D43" s="70">
        <v>-35396</v>
      </c>
      <c r="E43" s="70"/>
      <c r="F43" s="70">
        <v>2655</v>
      </c>
      <c r="G43" s="70"/>
      <c r="H43" s="70">
        <v>0</v>
      </c>
      <c r="I43" s="70"/>
      <c r="J43" s="65">
        <v>0</v>
      </c>
    </row>
    <row r="44" spans="1:10" ht="17.25" customHeight="1" x14ac:dyDescent="0.6">
      <c r="A44" s="53" t="s">
        <v>43</v>
      </c>
      <c r="D44" s="70">
        <v>-1106</v>
      </c>
      <c r="E44" s="70"/>
      <c r="F44" s="70">
        <v>-1248</v>
      </c>
      <c r="G44" s="70"/>
      <c r="H44" s="70">
        <v>1137</v>
      </c>
      <c r="I44" s="70"/>
      <c r="J44" s="70">
        <v>-513</v>
      </c>
    </row>
    <row r="45" spans="1:10" ht="17.25" customHeight="1" x14ac:dyDescent="0.6">
      <c r="A45" s="53" t="s">
        <v>86</v>
      </c>
      <c r="D45" s="71">
        <v>5286</v>
      </c>
      <c r="E45" s="71"/>
      <c r="F45" s="71">
        <v>-5166</v>
      </c>
      <c r="G45" s="71"/>
      <c r="H45" s="71">
        <v>-515</v>
      </c>
      <c r="I45" s="71"/>
      <c r="J45" s="71">
        <v>-141</v>
      </c>
    </row>
    <row r="46" spans="1:10" ht="17.25" customHeight="1" x14ac:dyDescent="0.6">
      <c r="A46" s="53" t="s">
        <v>125</v>
      </c>
      <c r="D46" s="70"/>
      <c r="E46" s="70"/>
      <c r="F46" s="70"/>
      <c r="G46" s="70"/>
      <c r="H46" s="70"/>
      <c r="I46" s="70"/>
      <c r="J46" s="70"/>
    </row>
    <row r="47" spans="1:10" ht="17.25" customHeight="1" x14ac:dyDescent="0.6">
      <c r="A47" s="53" t="s">
        <v>100</v>
      </c>
      <c r="D47" s="72">
        <v>46507</v>
      </c>
      <c r="E47" s="70"/>
      <c r="F47" s="72">
        <v>-45001</v>
      </c>
      <c r="G47" s="70"/>
      <c r="H47" s="72">
        <v>42148</v>
      </c>
      <c r="I47" s="70"/>
      <c r="J47" s="72">
        <v>-29964</v>
      </c>
    </row>
    <row r="48" spans="1:10" ht="17.25" customHeight="1" x14ac:dyDescent="0.6">
      <c r="A48" s="53" t="s">
        <v>44</v>
      </c>
      <c r="D48" s="72">
        <v>10039</v>
      </c>
      <c r="E48" s="70"/>
      <c r="F48" s="72">
        <v>-8324</v>
      </c>
      <c r="G48" s="70"/>
      <c r="H48" s="72">
        <v>-1877</v>
      </c>
      <c r="I48" s="70"/>
      <c r="J48" s="72">
        <v>-3278</v>
      </c>
    </row>
    <row r="49" spans="1:10" s="57" customFormat="1" ht="17.25" customHeight="1" x14ac:dyDescent="0.6">
      <c r="A49" s="53" t="s">
        <v>120</v>
      </c>
      <c r="B49" s="54"/>
      <c r="C49" s="53"/>
      <c r="D49" s="70">
        <v>-827</v>
      </c>
      <c r="E49" s="70"/>
      <c r="F49" s="70">
        <v>-116</v>
      </c>
      <c r="G49" s="70"/>
      <c r="H49" s="70">
        <v>-1566</v>
      </c>
      <c r="I49" s="70"/>
      <c r="J49" s="70">
        <v>199</v>
      </c>
    </row>
    <row r="50" spans="1:10" s="57" customFormat="1" ht="17.25" customHeight="1" x14ac:dyDescent="0.6">
      <c r="A50" s="53" t="s">
        <v>171</v>
      </c>
      <c r="B50" s="54"/>
      <c r="C50" s="53"/>
      <c r="D50" s="73">
        <v>-3320</v>
      </c>
      <c r="E50" s="70"/>
      <c r="F50" s="73">
        <v>-610</v>
      </c>
      <c r="G50" s="70"/>
      <c r="H50" s="73">
        <v>0</v>
      </c>
      <c r="I50" s="70"/>
      <c r="J50" s="73">
        <v>-610</v>
      </c>
    </row>
    <row r="51" spans="1:10" s="57" customFormat="1" ht="17.25" customHeight="1" x14ac:dyDescent="0.6">
      <c r="A51" s="53" t="s">
        <v>1</v>
      </c>
      <c r="B51" s="54"/>
      <c r="C51" s="53"/>
      <c r="D51" s="64">
        <f>SUM(D39:D45,D47:D50)</f>
        <v>192313</v>
      </c>
      <c r="E51" s="64"/>
      <c r="F51" s="64">
        <f>SUM(F39:F45,F47:F50)</f>
        <v>145441</v>
      </c>
      <c r="G51" s="64"/>
      <c r="H51" s="64">
        <f>SUM(H39:H45,H47:H50)</f>
        <v>139096</v>
      </c>
      <c r="I51" s="64"/>
      <c r="J51" s="64">
        <f>SUM(J39:J45,J47:J50)</f>
        <v>96417</v>
      </c>
    </row>
    <row r="52" spans="1:10" ht="17.25" customHeight="1" x14ac:dyDescent="0.6">
      <c r="A52" s="53" t="s">
        <v>51</v>
      </c>
      <c r="D52" s="74">
        <v>-11800</v>
      </c>
      <c r="E52" s="75"/>
      <c r="F52" s="74">
        <v>-25235</v>
      </c>
      <c r="G52" s="75"/>
      <c r="H52" s="74">
        <v>-177</v>
      </c>
      <c r="I52" s="75"/>
      <c r="J52" s="74">
        <v>0</v>
      </c>
    </row>
    <row r="53" spans="1:10" ht="17.25" customHeight="1" x14ac:dyDescent="0.6">
      <c r="A53" s="57" t="s">
        <v>88</v>
      </c>
      <c r="D53" s="76">
        <f>SUM(D51:D52)</f>
        <v>180513</v>
      </c>
      <c r="E53" s="64"/>
      <c r="F53" s="76">
        <f>SUM(F51:F52)</f>
        <v>120206</v>
      </c>
      <c r="G53" s="64"/>
      <c r="H53" s="76">
        <f>SUM(H51:H52)</f>
        <v>138919</v>
      </c>
      <c r="I53" s="64"/>
      <c r="J53" s="76">
        <f>SUM(J51:J52)</f>
        <v>96417</v>
      </c>
    </row>
    <row r="54" spans="1:10" ht="14.25" customHeight="1" x14ac:dyDescent="0.6">
      <c r="I54" s="64"/>
    </row>
    <row r="55" spans="1:10" ht="17.25" customHeight="1" x14ac:dyDescent="0.6">
      <c r="A55" s="53" t="s">
        <v>256</v>
      </c>
    </row>
    <row r="56" spans="1:10" ht="19.5" customHeight="1" x14ac:dyDescent="0.6">
      <c r="C56" s="55"/>
      <c r="J56" s="56" t="s">
        <v>56</v>
      </c>
    </row>
    <row r="57" spans="1:10" ht="19.5" customHeight="1" x14ac:dyDescent="0.6">
      <c r="A57" s="57" t="s">
        <v>110</v>
      </c>
      <c r="B57" s="58"/>
      <c r="C57" s="57"/>
      <c r="D57" s="57"/>
      <c r="E57" s="57"/>
      <c r="F57" s="57"/>
      <c r="G57" s="57"/>
      <c r="H57" s="57"/>
      <c r="I57" s="57"/>
      <c r="J57" s="57"/>
    </row>
    <row r="58" spans="1:10" ht="19.5" customHeight="1" x14ac:dyDescent="0.6">
      <c r="A58" s="57" t="s">
        <v>107</v>
      </c>
      <c r="B58" s="58"/>
      <c r="C58" s="57"/>
      <c r="D58" s="57"/>
      <c r="E58" s="57"/>
      <c r="F58" s="57"/>
      <c r="G58" s="57"/>
      <c r="H58" s="57"/>
      <c r="I58" s="57"/>
      <c r="J58" s="57"/>
    </row>
    <row r="59" spans="1:10" ht="19.5" customHeight="1" x14ac:dyDescent="0.6">
      <c r="A59" s="57" t="s">
        <v>224</v>
      </c>
      <c r="B59" s="58"/>
      <c r="C59" s="57"/>
      <c r="D59" s="57"/>
      <c r="E59" s="57"/>
      <c r="F59" s="57"/>
      <c r="G59" s="57"/>
      <c r="H59" s="57"/>
      <c r="I59" s="57"/>
      <c r="J59" s="57"/>
    </row>
    <row r="60" spans="1:10" ht="19.5" customHeight="1" x14ac:dyDescent="0.6">
      <c r="C60" s="55"/>
      <c r="J60" s="56" t="s">
        <v>143</v>
      </c>
    </row>
    <row r="61" spans="1:10" ht="19.5" customHeight="1" x14ac:dyDescent="0.6">
      <c r="D61" s="59"/>
      <c r="E61" s="59" t="s">
        <v>45</v>
      </c>
      <c r="F61" s="59"/>
      <c r="G61" s="60"/>
      <c r="H61" s="59"/>
      <c r="I61" s="59" t="s">
        <v>20</v>
      </c>
      <c r="J61" s="59"/>
    </row>
    <row r="62" spans="1:10" ht="19.5" customHeight="1" x14ac:dyDescent="0.6">
      <c r="B62" s="61"/>
      <c r="D62" s="62">
        <v>2024</v>
      </c>
      <c r="E62" s="63"/>
      <c r="F62" s="62">
        <v>2023</v>
      </c>
      <c r="G62" s="63"/>
      <c r="H62" s="62">
        <v>2024</v>
      </c>
      <c r="I62" s="63"/>
      <c r="J62" s="62">
        <v>2023</v>
      </c>
    </row>
    <row r="63" spans="1:10" ht="19.5" customHeight="1" x14ac:dyDescent="0.6">
      <c r="A63" s="57" t="s">
        <v>6</v>
      </c>
      <c r="D63" s="55"/>
      <c r="F63" s="55"/>
      <c r="H63" s="55"/>
      <c r="J63" s="55"/>
    </row>
    <row r="64" spans="1:10" ht="19.5" customHeight="1" x14ac:dyDescent="0.6">
      <c r="A64" s="53" t="s">
        <v>200</v>
      </c>
      <c r="D64" s="77">
        <v>0</v>
      </c>
      <c r="E64" s="78"/>
      <c r="F64" s="77">
        <v>0</v>
      </c>
      <c r="G64" s="78"/>
      <c r="H64" s="65">
        <v>-36659</v>
      </c>
      <c r="I64" s="78"/>
      <c r="J64" s="65">
        <v>-8007</v>
      </c>
    </row>
    <row r="65" spans="1:10" ht="19.5" customHeight="1" x14ac:dyDescent="0.6">
      <c r="A65" s="53" t="s">
        <v>194</v>
      </c>
      <c r="D65" s="77">
        <v>0</v>
      </c>
      <c r="E65" s="78"/>
      <c r="F65" s="77">
        <v>-9100</v>
      </c>
      <c r="G65" s="78"/>
      <c r="H65" s="65">
        <v>0</v>
      </c>
      <c r="I65" s="78"/>
      <c r="J65" s="65">
        <v>0</v>
      </c>
    </row>
    <row r="66" spans="1:10" ht="19.5" customHeight="1" x14ac:dyDescent="0.6">
      <c r="A66" s="53" t="s">
        <v>215</v>
      </c>
      <c r="D66" s="78">
        <v>0</v>
      </c>
      <c r="F66" s="78">
        <v>-8133</v>
      </c>
      <c r="H66" s="65">
        <v>0</v>
      </c>
      <c r="J66" s="78">
        <v>-4333</v>
      </c>
    </row>
    <row r="67" spans="1:10" ht="19.5" customHeight="1" x14ac:dyDescent="0.6">
      <c r="A67" s="53" t="s">
        <v>205</v>
      </c>
      <c r="D67" s="78">
        <v>-91</v>
      </c>
      <c r="F67" s="65">
        <v>0</v>
      </c>
      <c r="H67" s="65">
        <v>0</v>
      </c>
      <c r="J67" s="65">
        <v>0</v>
      </c>
    </row>
    <row r="68" spans="1:10" ht="19.5" customHeight="1" x14ac:dyDescent="0.6">
      <c r="A68" s="53" t="s">
        <v>253</v>
      </c>
      <c r="D68" s="65">
        <v>0</v>
      </c>
      <c r="E68" s="78"/>
      <c r="F68" s="65">
        <v>0</v>
      </c>
      <c r="G68" s="78"/>
      <c r="H68" s="65">
        <v>-110580</v>
      </c>
      <c r="I68" s="78"/>
      <c r="J68" s="78">
        <v>-39590</v>
      </c>
    </row>
    <row r="69" spans="1:10" ht="19.5" customHeight="1" x14ac:dyDescent="0.6">
      <c r="A69" s="53" t="s">
        <v>254</v>
      </c>
      <c r="D69" s="77">
        <v>-10109</v>
      </c>
      <c r="E69" s="78"/>
      <c r="F69" s="77">
        <v>-4554</v>
      </c>
      <c r="G69" s="78"/>
      <c r="H69" s="65">
        <v>0</v>
      </c>
      <c r="I69" s="78"/>
      <c r="J69" s="65">
        <v>0</v>
      </c>
    </row>
    <row r="70" spans="1:10" ht="19.5" customHeight="1" x14ac:dyDescent="0.6">
      <c r="A70" s="53" t="s">
        <v>199</v>
      </c>
      <c r="D70" s="77">
        <v>-1591</v>
      </c>
      <c r="E70" s="78"/>
      <c r="F70" s="77">
        <v>-1755</v>
      </c>
      <c r="G70" s="78"/>
      <c r="H70" s="65">
        <v>-1591</v>
      </c>
      <c r="I70" s="78"/>
      <c r="J70" s="65">
        <v>-122</v>
      </c>
    </row>
    <row r="71" spans="1:10" ht="19.5" customHeight="1" x14ac:dyDescent="0.6">
      <c r="A71" s="53" t="s">
        <v>172</v>
      </c>
      <c r="D71" s="78">
        <v>-124600</v>
      </c>
      <c r="E71" s="78"/>
      <c r="F71" s="78">
        <v>-56706</v>
      </c>
      <c r="G71" s="78"/>
      <c r="H71" s="78">
        <v>-25382</v>
      </c>
      <c r="I71" s="78"/>
      <c r="J71" s="78">
        <v>-37245</v>
      </c>
    </row>
    <row r="72" spans="1:10" ht="19.5" customHeight="1" x14ac:dyDescent="0.6">
      <c r="A72" s="53" t="s">
        <v>229</v>
      </c>
      <c r="D72" s="78">
        <v>-6930</v>
      </c>
      <c r="E72" s="78"/>
      <c r="F72" s="78">
        <v>-1044</v>
      </c>
      <c r="G72" s="78"/>
      <c r="H72" s="78">
        <v>0</v>
      </c>
      <c r="I72" s="78"/>
      <c r="J72" s="65">
        <v>0</v>
      </c>
    </row>
    <row r="73" spans="1:10" ht="19.5" customHeight="1" x14ac:dyDescent="0.6">
      <c r="A73" s="53" t="s">
        <v>126</v>
      </c>
      <c r="D73" s="77">
        <v>-17104</v>
      </c>
      <c r="E73" s="78"/>
      <c r="F73" s="77">
        <v>-4824</v>
      </c>
      <c r="G73" s="78"/>
      <c r="H73" s="77">
        <v>-9836</v>
      </c>
      <c r="I73" s="78"/>
      <c r="J73" s="65">
        <v>-2092</v>
      </c>
    </row>
    <row r="74" spans="1:10" ht="19.5" customHeight="1" x14ac:dyDescent="0.6">
      <c r="A74" s="53" t="s">
        <v>255</v>
      </c>
      <c r="D74" s="78">
        <v>0</v>
      </c>
      <c r="E74" s="78"/>
      <c r="F74" s="78">
        <v>108879</v>
      </c>
      <c r="G74" s="78"/>
      <c r="H74" s="78">
        <v>0</v>
      </c>
      <c r="I74" s="78"/>
      <c r="J74" s="78">
        <v>0</v>
      </c>
    </row>
    <row r="75" spans="1:10" ht="19.5" customHeight="1" x14ac:dyDescent="0.6">
      <c r="A75" s="53" t="s">
        <v>148</v>
      </c>
      <c r="D75" s="78">
        <v>460</v>
      </c>
      <c r="E75" s="78"/>
      <c r="F75" s="78">
        <v>2238</v>
      </c>
      <c r="G75" s="78"/>
      <c r="H75" s="78">
        <v>11163</v>
      </c>
      <c r="I75" s="78"/>
      <c r="J75" s="78">
        <v>680</v>
      </c>
    </row>
    <row r="76" spans="1:10" ht="19.5" customHeight="1" x14ac:dyDescent="0.6">
      <c r="A76" s="53" t="s">
        <v>139</v>
      </c>
      <c r="D76" s="79">
        <v>9071</v>
      </c>
      <c r="E76" s="78"/>
      <c r="F76" s="78">
        <v>3956</v>
      </c>
      <c r="G76" s="78"/>
      <c r="H76" s="78">
        <v>0</v>
      </c>
      <c r="I76" s="78"/>
      <c r="J76" s="65">
        <v>0</v>
      </c>
    </row>
    <row r="77" spans="1:10" ht="19.5" customHeight="1" x14ac:dyDescent="0.6">
      <c r="A77" s="53" t="s">
        <v>127</v>
      </c>
      <c r="D77" s="78">
        <v>200</v>
      </c>
      <c r="E77" s="78"/>
      <c r="F77" s="78">
        <v>355</v>
      </c>
      <c r="G77" s="78"/>
      <c r="H77" s="78">
        <v>4240</v>
      </c>
      <c r="I77" s="78"/>
      <c r="J77" s="65">
        <v>1283</v>
      </c>
    </row>
    <row r="78" spans="1:10" ht="19.5" customHeight="1" x14ac:dyDescent="0.6">
      <c r="A78" s="53" t="s">
        <v>198</v>
      </c>
      <c r="D78" s="80">
        <v>0</v>
      </c>
      <c r="E78" s="77"/>
      <c r="F78" s="80">
        <v>0</v>
      </c>
      <c r="G78" s="77"/>
      <c r="H78" s="80">
        <v>39523</v>
      </c>
      <c r="I78" s="77"/>
      <c r="J78" s="80">
        <v>31636</v>
      </c>
    </row>
    <row r="79" spans="1:10" ht="19.5" customHeight="1" x14ac:dyDescent="0.6">
      <c r="A79" s="57" t="s">
        <v>235</v>
      </c>
      <c r="D79" s="76">
        <f>SUM(D64:D78)</f>
        <v>-150694</v>
      </c>
      <c r="E79" s="81"/>
      <c r="F79" s="76">
        <f>SUM(F64:F78)</f>
        <v>29312</v>
      </c>
      <c r="G79" s="81"/>
      <c r="H79" s="76">
        <f>SUM(H64:H78)</f>
        <v>-129122</v>
      </c>
      <c r="I79" s="81"/>
      <c r="J79" s="76">
        <f>SUM(J64:J78)</f>
        <v>-57790</v>
      </c>
    </row>
    <row r="80" spans="1:10" ht="19.5" customHeight="1" x14ac:dyDescent="0.6">
      <c r="A80" s="57" t="s">
        <v>7</v>
      </c>
      <c r="D80" s="81"/>
      <c r="E80" s="81"/>
      <c r="F80" s="81"/>
      <c r="G80" s="81"/>
      <c r="H80" s="81"/>
      <c r="I80" s="81"/>
      <c r="J80" s="81"/>
    </row>
    <row r="81" spans="1:10" ht="19.5" customHeight="1" x14ac:dyDescent="0.6">
      <c r="A81" s="53" t="s">
        <v>242</v>
      </c>
    </row>
    <row r="82" spans="1:10" ht="19.5" customHeight="1" x14ac:dyDescent="0.6">
      <c r="A82" s="53" t="s">
        <v>162</v>
      </c>
      <c r="D82" s="82">
        <v>66362</v>
      </c>
      <c r="E82" s="82"/>
      <c r="F82" s="82">
        <v>59000</v>
      </c>
      <c r="G82" s="82"/>
      <c r="H82" s="82">
        <v>75000</v>
      </c>
      <c r="I82" s="82"/>
      <c r="J82" s="82">
        <v>39000</v>
      </c>
    </row>
    <row r="83" spans="1:10" ht="19.5" customHeight="1" x14ac:dyDescent="0.6">
      <c r="A83" s="53" t="s">
        <v>245</v>
      </c>
      <c r="D83" s="82">
        <v>0</v>
      </c>
      <c r="E83" s="82"/>
      <c r="F83" s="82">
        <v>0</v>
      </c>
      <c r="G83" s="82"/>
      <c r="H83" s="82">
        <v>-5000</v>
      </c>
      <c r="I83" s="82"/>
      <c r="J83" s="82">
        <v>0</v>
      </c>
    </row>
    <row r="84" spans="1:10" ht="19.5" customHeight="1" x14ac:dyDescent="0.6">
      <c r="A84" s="53" t="s">
        <v>182</v>
      </c>
      <c r="D84" s="82">
        <v>97280</v>
      </c>
      <c r="E84" s="82"/>
      <c r="F84" s="82">
        <v>0</v>
      </c>
      <c r="G84" s="82"/>
      <c r="H84" s="82">
        <v>97280</v>
      </c>
      <c r="I84" s="82"/>
      <c r="J84" s="82">
        <v>0</v>
      </c>
    </row>
    <row r="85" spans="1:10" ht="19.5" customHeight="1" x14ac:dyDescent="0.6">
      <c r="A85" s="53" t="s">
        <v>230</v>
      </c>
      <c r="D85" s="82">
        <v>-50481</v>
      </c>
      <c r="E85" s="82"/>
      <c r="F85" s="82">
        <v>-81378</v>
      </c>
      <c r="G85" s="82"/>
      <c r="H85" s="82">
        <v>-39397</v>
      </c>
      <c r="I85" s="82"/>
      <c r="J85" s="82">
        <v>-51061</v>
      </c>
    </row>
    <row r="86" spans="1:10" ht="19.5" customHeight="1" x14ac:dyDescent="0.6">
      <c r="A86" s="53" t="s">
        <v>231</v>
      </c>
      <c r="D86" s="65">
        <v>-7922</v>
      </c>
      <c r="E86" s="82"/>
      <c r="F86" s="65">
        <v>-5991</v>
      </c>
      <c r="G86" s="82"/>
      <c r="H86" s="82">
        <v>-4446</v>
      </c>
      <c r="I86" s="82"/>
      <c r="J86" s="65">
        <v>-4745</v>
      </c>
    </row>
    <row r="87" spans="1:10" ht="19.5" customHeight="1" x14ac:dyDescent="0.6">
      <c r="A87" s="53" t="s">
        <v>87</v>
      </c>
      <c r="D87" s="83">
        <v>-18193</v>
      </c>
      <c r="E87" s="82"/>
      <c r="F87" s="83">
        <v>-19905</v>
      </c>
      <c r="G87" s="82"/>
      <c r="H87" s="83">
        <v>-17388</v>
      </c>
      <c r="I87" s="82"/>
      <c r="J87" s="83">
        <v>-16779</v>
      </c>
    </row>
    <row r="88" spans="1:10" ht="19.5" customHeight="1" x14ac:dyDescent="0.6">
      <c r="A88" s="53" t="s">
        <v>232</v>
      </c>
      <c r="D88" s="82">
        <v>17066</v>
      </c>
      <c r="E88" s="82"/>
      <c r="F88" s="82">
        <v>7696</v>
      </c>
      <c r="G88" s="82"/>
      <c r="H88" s="82">
        <v>0</v>
      </c>
      <c r="I88" s="82"/>
      <c r="J88" s="82">
        <v>0</v>
      </c>
    </row>
    <row r="89" spans="1:10" s="57" customFormat="1" ht="19.5" customHeight="1" x14ac:dyDescent="0.6">
      <c r="A89" s="53" t="s">
        <v>187</v>
      </c>
      <c r="B89" s="54"/>
      <c r="C89" s="53"/>
      <c r="D89" s="82">
        <v>-64718</v>
      </c>
      <c r="E89" s="84"/>
      <c r="F89" s="84">
        <v>-32553</v>
      </c>
      <c r="G89" s="84"/>
      <c r="H89" s="82">
        <v>-64676</v>
      </c>
      <c r="I89" s="84"/>
      <c r="J89" s="82">
        <v>-32340</v>
      </c>
    </row>
    <row r="90" spans="1:10" ht="19.5" customHeight="1" x14ac:dyDescent="0.6">
      <c r="A90" s="57" t="s">
        <v>204</v>
      </c>
      <c r="D90" s="85">
        <f>SUM(D82:D89)</f>
        <v>39394</v>
      </c>
      <c r="E90" s="81"/>
      <c r="F90" s="85">
        <f>SUM(F82:F89)</f>
        <v>-73131</v>
      </c>
      <c r="G90" s="81"/>
      <c r="H90" s="85">
        <f>SUM(H82:H89)</f>
        <v>41373</v>
      </c>
      <c r="I90" s="81"/>
      <c r="J90" s="85">
        <f>SUM(J82:J89)</f>
        <v>-65925</v>
      </c>
    </row>
    <row r="91" spans="1:10" s="57" customFormat="1" ht="19.5" customHeight="1" x14ac:dyDescent="0.6">
      <c r="A91" s="57" t="s">
        <v>243</v>
      </c>
      <c r="B91" s="54"/>
      <c r="C91" s="53"/>
      <c r="D91" s="81">
        <f>SUM(D53,D79,D90:D90)</f>
        <v>69213</v>
      </c>
      <c r="E91" s="81"/>
      <c r="F91" s="81">
        <f>SUM(F53,F79,F90:F90)</f>
        <v>76387</v>
      </c>
      <c r="G91" s="81"/>
      <c r="H91" s="81">
        <f>SUM(H53,H79,H90:H90)</f>
        <v>51170</v>
      </c>
      <c r="I91" s="81"/>
      <c r="J91" s="81">
        <f>SUM(J53,J79,J90:J90)</f>
        <v>-27298</v>
      </c>
    </row>
    <row r="92" spans="1:10" ht="19.5" customHeight="1" x14ac:dyDescent="0.6">
      <c r="A92" s="53" t="s">
        <v>149</v>
      </c>
      <c r="D92" s="86">
        <v>2405</v>
      </c>
      <c r="E92" s="86"/>
      <c r="F92" s="86">
        <v>220</v>
      </c>
      <c r="G92" s="86"/>
      <c r="H92" s="86">
        <v>0</v>
      </c>
      <c r="I92" s="86"/>
      <c r="J92" s="86">
        <v>0</v>
      </c>
    </row>
    <row r="93" spans="1:10" s="57" customFormat="1" ht="19.5" customHeight="1" x14ac:dyDescent="0.6">
      <c r="A93" s="53" t="s">
        <v>59</v>
      </c>
      <c r="B93" s="54"/>
      <c r="C93" s="53"/>
      <c r="D93" s="87">
        <v>161525</v>
      </c>
      <c r="E93" s="88"/>
      <c r="F93" s="87">
        <v>186781</v>
      </c>
      <c r="G93" s="88"/>
      <c r="H93" s="87">
        <v>79392</v>
      </c>
      <c r="I93" s="88"/>
      <c r="J93" s="87">
        <v>88171</v>
      </c>
    </row>
    <row r="94" spans="1:10" ht="19.5" customHeight="1" thickBot="1" x14ac:dyDescent="0.65">
      <c r="A94" s="57" t="s">
        <v>60</v>
      </c>
      <c r="D94" s="89">
        <f>SUM(D91:D93)</f>
        <v>233143</v>
      </c>
      <c r="E94" s="81"/>
      <c r="F94" s="89">
        <f>SUM(F91:F93)</f>
        <v>263388</v>
      </c>
      <c r="G94" s="81"/>
      <c r="H94" s="89">
        <f>SUM(H91:H93)</f>
        <v>130562</v>
      </c>
      <c r="I94" s="81"/>
      <c r="J94" s="89">
        <f>SUM(J91:J93)</f>
        <v>60873</v>
      </c>
    </row>
    <row r="95" spans="1:10" s="57" customFormat="1" ht="19.5" customHeight="1" thickTop="1" x14ac:dyDescent="0.6">
      <c r="B95" s="54"/>
      <c r="C95" s="53"/>
      <c r="D95" s="92">
        <f>SUM(D94-BS!D11)</f>
        <v>0</v>
      </c>
      <c r="E95" s="90"/>
      <c r="F95" s="90"/>
      <c r="G95" s="90"/>
      <c r="H95" s="92">
        <f>SUM(H94-BS!H11)</f>
        <v>0</v>
      </c>
      <c r="I95" s="81"/>
      <c r="J95" s="90"/>
    </row>
    <row r="96" spans="1:10" ht="19.5" customHeight="1" x14ac:dyDescent="0.6">
      <c r="A96" s="57" t="s">
        <v>132</v>
      </c>
      <c r="D96" s="81"/>
      <c r="E96" s="81"/>
      <c r="F96" s="81"/>
      <c r="G96" s="81"/>
      <c r="H96" s="81"/>
      <c r="I96" s="81"/>
      <c r="J96" s="81"/>
    </row>
    <row r="97" spans="1:10" ht="19.5" customHeight="1" x14ac:dyDescent="0.6">
      <c r="A97" s="53" t="s">
        <v>160</v>
      </c>
      <c r="D97" s="81"/>
      <c r="E97" s="81"/>
      <c r="F97" s="81"/>
      <c r="G97" s="81"/>
      <c r="H97" s="81"/>
      <c r="I97" s="81"/>
      <c r="J97" s="81"/>
    </row>
    <row r="98" spans="1:10" ht="19.5" customHeight="1" x14ac:dyDescent="0.6">
      <c r="A98" s="53" t="s">
        <v>173</v>
      </c>
      <c r="D98" s="53">
        <v>6763</v>
      </c>
      <c r="E98" s="91"/>
      <c r="F98" s="53">
        <v>21854</v>
      </c>
      <c r="G98" s="91"/>
      <c r="H98" s="53">
        <v>139</v>
      </c>
      <c r="I98" s="91"/>
      <c r="J98" s="53">
        <v>11606</v>
      </c>
    </row>
    <row r="99" spans="1:10" ht="19.5" customHeight="1" x14ac:dyDescent="0.6">
      <c r="A99" s="53" t="s">
        <v>174</v>
      </c>
      <c r="D99" s="91">
        <v>-7282</v>
      </c>
      <c r="E99" s="91"/>
      <c r="F99" s="53">
        <v>-2348</v>
      </c>
      <c r="G99" s="91"/>
      <c r="H99" s="91">
        <v>0</v>
      </c>
      <c r="I99" s="91"/>
      <c r="J99" s="53">
        <v>-485</v>
      </c>
    </row>
    <row r="100" spans="1:10" ht="19.5" customHeight="1" x14ac:dyDescent="0.6">
      <c r="A100" s="53" t="s">
        <v>233</v>
      </c>
      <c r="D100" s="91">
        <v>0</v>
      </c>
      <c r="E100" s="91"/>
      <c r="F100" s="91">
        <v>-673</v>
      </c>
      <c r="G100" s="91"/>
      <c r="H100" s="91">
        <v>0</v>
      </c>
      <c r="I100" s="91"/>
      <c r="J100" s="91">
        <v>-673</v>
      </c>
    </row>
    <row r="101" spans="1:10" ht="19.5" customHeight="1" x14ac:dyDescent="0.6">
      <c r="A101" s="53" t="s">
        <v>249</v>
      </c>
      <c r="D101" s="91"/>
      <c r="E101" s="91"/>
      <c r="F101" s="91"/>
      <c r="G101" s="91"/>
      <c r="H101" s="91"/>
      <c r="I101" s="91"/>
      <c r="J101" s="91"/>
    </row>
    <row r="102" spans="1:10" ht="19.5" customHeight="1" x14ac:dyDescent="0.6">
      <c r="A102" s="53" t="s">
        <v>248</v>
      </c>
      <c r="D102" s="91">
        <v>19466</v>
      </c>
      <c r="E102" s="91"/>
      <c r="F102" s="91">
        <v>0</v>
      </c>
      <c r="G102" s="91"/>
      <c r="H102" s="91">
        <v>0</v>
      </c>
      <c r="I102" s="91"/>
      <c r="J102" s="91">
        <v>0</v>
      </c>
    </row>
    <row r="103" spans="1:10" ht="19.5" customHeight="1" x14ac:dyDescent="0.6">
      <c r="D103" s="91"/>
      <c r="E103" s="91"/>
      <c r="F103" s="91"/>
      <c r="G103" s="91"/>
      <c r="H103" s="91"/>
      <c r="I103" s="91"/>
      <c r="J103" s="91"/>
    </row>
    <row r="104" spans="1:10" ht="19.5" customHeight="1" x14ac:dyDescent="0.6">
      <c r="A104" s="53" t="s">
        <v>256</v>
      </c>
    </row>
  </sheetData>
  <pageMargins left="0.78740157480314965" right="0.39370078740157483" top="0.78740157480314965" bottom="0.39370078740157483" header="0.19685039370078741" footer="0.19685039370078741"/>
  <pageSetup paperSize="9" scale="81" orientation="portrait" r:id="rId1"/>
  <headerFooter alignWithMargins="0"/>
  <rowBreaks count="1" manualBreakCount="1">
    <brk id="55" min="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" x14ac:dyDescent="0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16" ma:contentTypeDescription="สร้างเอกสารใหม่" ma:contentTypeScope="" ma:versionID="732218fd699ae3094cb4787cbe259a01">
  <xsd:schema xmlns:xsd="http://www.w3.org/2001/XMLSchema" xmlns:xs="http://www.w3.org/2001/XMLSchema" xmlns:p="http://schemas.microsoft.com/office/2006/metadata/properties" xmlns:ns2="d09e28e3-377a-4f41-8ba9-eeb3b5fb149b" xmlns:ns3="61981ef8-4ab9-4540-baf0-d7dacb67e0bd" xmlns:ns4="50c908b1-f277-4340-90a9-4611d0b0f078" targetNamespace="http://schemas.microsoft.com/office/2006/metadata/properties" ma:root="true" ma:fieldsID="725d7032313e475693f14d237ca61779" ns2:_="" ns3:_="" ns4:_="">
    <xsd:import namespace="d09e28e3-377a-4f41-8ba9-eeb3b5fb149b"/>
    <xsd:import namespace="61981ef8-4ab9-4540-baf0-d7dacb67e0b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ec019c5-a5f9-4b85-8707-65d655e2057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3F4871-ECFC-48DB-82F5-2B8D6FD2B4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F66BC0-D166-44EE-9CEF-0E9F5319D0DC}">
  <ds:schemaRefs>
    <ds:schemaRef ds:uri="http://schemas.microsoft.com/office/infopath/2007/PartnerControls"/>
    <ds:schemaRef ds:uri="e9415498-f930-45c6-b614-8802e1f6182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9683ce54-f6cf-412a-a92f-fc2988c3cb10"/>
    <ds:schemaRef ds:uri="http://www.w3.org/XML/1998/namespace"/>
    <ds:schemaRef ds:uri="http://purl.org/dc/dcmitype/"/>
    <ds:schemaRef ds:uri="50c908b1-f277-4340-90a9-4611d0b0f078"/>
    <ds:schemaRef ds:uri="d09e28e3-377a-4f41-8ba9-eeb3b5fb149b"/>
  </ds:schemaRefs>
</ds:datastoreItem>
</file>

<file path=customXml/itemProps3.xml><?xml version="1.0" encoding="utf-8"?>
<ds:datastoreItem xmlns:ds="http://schemas.openxmlformats.org/officeDocument/2006/customXml" ds:itemID="{DFBC0729-45FC-408E-BE64-104651D900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Nathamon Opaskriengchai(มายด์ นัทธมน โอภาสเกรียงชัย)</cp:lastModifiedBy>
  <cp:lastPrinted>2024-08-08T04:30:05Z</cp:lastPrinted>
  <dcterms:created xsi:type="dcterms:W3CDTF">1998-07-31T12:10:43Z</dcterms:created>
  <dcterms:modified xsi:type="dcterms:W3CDTF">2024-08-08T10:16:29Z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