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nathamon_op\OneDrive - Sor Khonkaen Foods\Desktop\1.1 Conso\6. June 2024\1. Audit\FS\1. ELCID\"/>
    </mc:Choice>
  </mc:AlternateContent>
  <xr:revisionPtr revIDLastSave="0" documentId="13_ncr:1_{513D5375-3683-4F53-9CD8-912A3B6751E4}" xr6:coauthVersionLast="47" xr6:coauthVersionMax="47" xr10:uidLastSave="{00000000-0000-0000-0000-000000000000}"/>
  <bookViews>
    <workbookView xWindow="41115" yWindow="0" windowWidth="16590" windowHeight="15585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BS!$A$1:$J$102</definedName>
    <definedName name="_xlnm.Print_Area" localSheetId="6">Cashflow!$A$1:$K$104</definedName>
    <definedName name="_xlnm.Print_Area" localSheetId="3">PL!$A$1:$K$135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9" i="9" l="1"/>
  <c r="W29" i="9"/>
  <c r="U29" i="9"/>
  <c r="U18" i="9"/>
  <c r="W18" i="9" s="1"/>
  <c r="AA18" i="9" s="1"/>
  <c r="W33" i="9" l="1"/>
  <c r="U33" i="9"/>
  <c r="U31" i="9"/>
  <c r="E45" i="10" l="1"/>
  <c r="E29" i="10" l="1"/>
  <c r="I45" i="10"/>
  <c r="H88" i="3"/>
  <c r="D89" i="3" l="1"/>
  <c r="D31" i="3" l="1"/>
  <c r="G63" i="8" l="1"/>
  <c r="E23" i="8"/>
  <c r="E15" i="8"/>
  <c r="E12" i="8"/>
  <c r="I12" i="8"/>
  <c r="I15" i="8" s="1"/>
  <c r="E91" i="8"/>
  <c r="E83" i="8"/>
  <c r="I80" i="8"/>
  <c r="I79" i="8"/>
  <c r="I83" i="8" s="1"/>
  <c r="E80" i="8"/>
  <c r="K15" i="8"/>
  <c r="G15" i="8"/>
  <c r="AA33" i="9"/>
  <c r="K83" i="8"/>
  <c r="G83" i="8"/>
  <c r="W31" i="9" l="1"/>
  <c r="AA31" i="9" s="1"/>
  <c r="M27" i="9"/>
  <c r="Y26" i="9"/>
  <c r="M22" i="7" l="1"/>
  <c r="A22" i="7"/>
  <c r="H54" i="3" l="1"/>
  <c r="H18" i="3"/>
  <c r="K80" i="10"/>
  <c r="M16" i="7"/>
  <c r="K91" i="8" l="1"/>
  <c r="I91" i="8"/>
  <c r="G91" i="8"/>
  <c r="E57" i="8"/>
  <c r="K23" i="8"/>
  <c r="I23" i="8"/>
  <c r="E24" i="8"/>
  <c r="E28" i="8" s="1"/>
  <c r="E30" i="8" s="1"/>
  <c r="E33" i="8" s="1"/>
  <c r="G23" i="8"/>
  <c r="E51" i="8" l="1"/>
  <c r="E35" i="8"/>
  <c r="U22" i="9"/>
  <c r="W22" i="9" s="1"/>
  <c r="AA22" i="9" s="1"/>
  <c r="C17" i="9"/>
  <c r="C23" i="9" s="1"/>
  <c r="M16" i="9"/>
  <c r="K24" i="8"/>
  <c r="K28" i="8" s="1"/>
  <c r="K30" i="8" s="1"/>
  <c r="I24" i="8"/>
  <c r="I28" i="8" s="1"/>
  <c r="I30" i="8" s="1"/>
  <c r="I33" i="8" s="1"/>
  <c r="G24" i="8"/>
  <c r="G28" i="8" s="1"/>
  <c r="G30" i="8" s="1"/>
  <c r="G33" i="8" s="1"/>
  <c r="K51" i="8" l="1"/>
  <c r="K33" i="8"/>
  <c r="G35" i="8"/>
  <c r="G51" i="8"/>
  <c r="G131" i="8"/>
  <c r="Y15" i="9" s="1"/>
  <c r="K125" i="8"/>
  <c r="I125" i="8"/>
  <c r="G125" i="8"/>
  <c r="E125" i="8"/>
  <c r="I92" i="8"/>
  <c r="I96" i="8" s="1"/>
  <c r="I98" i="8" s="1"/>
  <c r="I9" i="10" l="1"/>
  <c r="E92" i="8"/>
  <c r="E96" i="8" s="1"/>
  <c r="E98" i="8" s="1"/>
  <c r="E101" i="8" s="1"/>
  <c r="K26" i="9" s="1"/>
  <c r="G92" i="8"/>
  <c r="G96" i="8" s="1"/>
  <c r="G98" i="8" s="1"/>
  <c r="K92" i="8"/>
  <c r="K96" i="8" s="1"/>
  <c r="K98" i="8" s="1"/>
  <c r="I119" i="8"/>
  <c r="I127" i="8" s="1"/>
  <c r="I130" i="8" s="1"/>
  <c r="I101" i="8"/>
  <c r="I20" i="7" s="1"/>
  <c r="G119" i="8" l="1"/>
  <c r="G127" i="8" s="1"/>
  <c r="G132" i="8" s="1"/>
  <c r="G130" i="8" s="1"/>
  <c r="G101" i="8"/>
  <c r="K101" i="8"/>
  <c r="I14" i="7" s="1"/>
  <c r="K9" i="10"/>
  <c r="I107" i="8"/>
  <c r="M20" i="7"/>
  <c r="M21" i="7" s="1"/>
  <c r="M23" i="7" s="1"/>
  <c r="G9" i="10"/>
  <c r="E119" i="8"/>
  <c r="E127" i="8" s="1"/>
  <c r="E132" i="8" s="1"/>
  <c r="E130" i="8" s="1"/>
  <c r="E9" i="10"/>
  <c r="G103" i="8"/>
  <c r="E103" i="8"/>
  <c r="K119" i="8"/>
  <c r="I15" i="7" l="1"/>
  <c r="I17" i="7" s="1"/>
  <c r="M14" i="7"/>
  <c r="M15" i="7" s="1"/>
  <c r="K107" i="8"/>
  <c r="K127" i="8"/>
  <c r="K130" i="8" s="1"/>
  <c r="G107" i="8"/>
  <c r="K15" i="9"/>
  <c r="E107" i="8"/>
  <c r="Y28" i="9"/>
  <c r="Y34" i="9" s="1"/>
  <c r="Y36" i="9" s="1"/>
  <c r="I80" i="10" l="1"/>
  <c r="F53" i="3" l="1"/>
  <c r="G80" i="10" l="1"/>
  <c r="E80" i="10"/>
  <c r="G90" i="10" l="1"/>
  <c r="I90" i="10"/>
  <c r="K90" i="10"/>
  <c r="U20" i="9" l="1"/>
  <c r="W20" i="9" s="1"/>
  <c r="AA20" i="9" s="1"/>
  <c r="E90" i="10"/>
  <c r="F31" i="3"/>
  <c r="H31" i="3"/>
  <c r="J31" i="3"/>
  <c r="U25" i="9" l="1"/>
  <c r="W25" i="9" l="1"/>
  <c r="AA25" i="9" s="1"/>
  <c r="U35" i="9"/>
  <c r="K35" i="9"/>
  <c r="I35" i="9"/>
  <c r="D63" i="3" l="1"/>
  <c r="U15" i="9" l="1"/>
  <c r="Y35" i="9" l="1"/>
  <c r="E24" i="7" l="1"/>
  <c r="K24" i="7"/>
  <c r="I24" i="7"/>
  <c r="G24" i="7"/>
  <c r="C24" i="7" l="1"/>
  <c r="C28" i="9"/>
  <c r="C34" i="9" s="1"/>
  <c r="C21" i="7" l="1"/>
  <c r="F54" i="3"/>
  <c r="D90" i="3" l="1"/>
  <c r="G40" i="10" l="1"/>
  <c r="G52" i="10" s="1"/>
  <c r="G54" i="10" s="1"/>
  <c r="K40" i="10"/>
  <c r="K52" i="10" s="1"/>
  <c r="K54" i="10" s="1"/>
  <c r="J90" i="3"/>
  <c r="H90" i="3"/>
  <c r="J18" i="3"/>
  <c r="F18" i="3"/>
  <c r="J63" i="3"/>
  <c r="F90" i="3"/>
  <c r="F63" i="3"/>
  <c r="F64" i="3" s="1"/>
  <c r="J54" i="3"/>
  <c r="H63" i="3"/>
  <c r="D54" i="3"/>
  <c r="D18" i="3"/>
  <c r="G91" i="10" l="1"/>
  <c r="G94" i="10" s="1"/>
  <c r="K91" i="10"/>
  <c r="K94" i="10" s="1"/>
  <c r="F93" i="3"/>
  <c r="J93" i="3"/>
  <c r="F94" i="3"/>
  <c r="D32" i="3"/>
  <c r="D64" i="3"/>
  <c r="D94" i="3" s="1"/>
  <c r="J64" i="3"/>
  <c r="J94" i="3" s="1"/>
  <c r="J32" i="3"/>
  <c r="F32" i="3"/>
  <c r="H64" i="3"/>
  <c r="H94" i="3" s="1"/>
  <c r="H32" i="3"/>
  <c r="H93" i="3"/>
  <c r="D93" i="3"/>
  <c r="D95" i="3" l="1"/>
  <c r="J95" i="3"/>
  <c r="H95" i="3"/>
  <c r="F95" i="3"/>
  <c r="G57" i="8" l="1"/>
  <c r="I57" i="8"/>
  <c r="K57" i="8"/>
  <c r="E40" i="10" l="1"/>
  <c r="E52" i="10" s="1"/>
  <c r="E54" i="10" s="1"/>
  <c r="E91" i="10" s="1"/>
  <c r="E94" i="10" s="1"/>
  <c r="E95" i="10" s="1"/>
  <c r="I39" i="8" l="1"/>
  <c r="I40" i="10"/>
  <c r="K39" i="8"/>
  <c r="G59" i="8"/>
  <c r="G64" i="8" s="1"/>
  <c r="G62" i="8" s="1"/>
  <c r="I52" i="10" l="1"/>
  <c r="I54" i="10" s="1"/>
  <c r="I91" i="10" s="1"/>
  <c r="I94" i="10" s="1"/>
  <c r="I95" i="10" s="1"/>
  <c r="I51" i="8"/>
  <c r="I59" i="8" s="1"/>
  <c r="I62" i="8" s="1"/>
  <c r="E59" i="8"/>
  <c r="E64" i="8" s="1"/>
  <c r="E62" i="8" s="1"/>
  <c r="G39" i="8"/>
  <c r="K59" i="8"/>
  <c r="K62" i="8" s="1"/>
  <c r="E39" i="8" l="1"/>
  <c r="K17" i="9"/>
  <c r="K23" i="9" s="1"/>
  <c r="W15" i="9"/>
  <c r="K21" i="7" l="1"/>
  <c r="K23" i="7" s="1"/>
  <c r="C15" i="7"/>
  <c r="C17" i="7" s="1"/>
  <c r="C36" i="9" l="1"/>
  <c r="C35" i="9"/>
  <c r="M28" i="9" l="1"/>
  <c r="M34" i="9" s="1"/>
  <c r="I21" i="7" l="1"/>
  <c r="I23" i="7" s="1"/>
  <c r="I25" i="7" s="1"/>
  <c r="Y17" i="9"/>
  <c r="Y23" i="9" s="1"/>
  <c r="S28" i="9"/>
  <c r="S34" i="9" s="1"/>
  <c r="Q28" i="9"/>
  <c r="Q34" i="9" s="1"/>
  <c r="O28" i="9"/>
  <c r="O34" i="9" s="1"/>
  <c r="I28" i="9"/>
  <c r="I34" i="9" s="1"/>
  <c r="G28" i="9"/>
  <c r="G34" i="9" s="1"/>
  <c r="E28" i="9"/>
  <c r="E34" i="9" s="1"/>
  <c r="S17" i="9"/>
  <c r="S23" i="9" s="1"/>
  <c r="Q17" i="9"/>
  <c r="Q23" i="9" s="1"/>
  <c r="O17" i="9"/>
  <c r="O23" i="9" s="1"/>
  <c r="M17" i="9"/>
  <c r="M23" i="9" s="1"/>
  <c r="I17" i="9"/>
  <c r="I23" i="9" s="1"/>
  <c r="G17" i="9"/>
  <c r="G23" i="9" s="1"/>
  <c r="E17" i="9"/>
  <c r="E23" i="9" s="1"/>
  <c r="U16" i="9"/>
  <c r="W16" i="9" s="1"/>
  <c r="U26" i="9"/>
  <c r="U27" i="9"/>
  <c r="W27" i="9" s="1"/>
  <c r="U17" i="9" l="1"/>
  <c r="U23" i="9" s="1"/>
  <c r="U28" i="9"/>
  <c r="U34" i="9" s="1"/>
  <c r="U36" i="9" s="1"/>
  <c r="AA27" i="9"/>
  <c r="AA16" i="9"/>
  <c r="G35" i="9" l="1"/>
  <c r="G36" i="9"/>
  <c r="I36" i="9"/>
  <c r="E36" i="9"/>
  <c r="E35" i="9"/>
  <c r="K28" i="9"/>
  <c r="W26" i="9"/>
  <c r="K34" i="9" l="1"/>
  <c r="K36" i="9" s="1"/>
  <c r="W35" i="9"/>
  <c r="AA35" i="9"/>
  <c r="K25" i="7"/>
  <c r="G21" i="7"/>
  <c r="G23" i="7" s="1"/>
  <c r="G25" i="7" s="1"/>
  <c r="E21" i="7"/>
  <c r="E23" i="7" s="1"/>
  <c r="E25" i="7" s="1"/>
  <c r="C23" i="7"/>
  <c r="C25" i="7" s="1"/>
  <c r="M19" i="7"/>
  <c r="M24" i="7" s="1"/>
  <c r="E15" i="7"/>
  <c r="E17" i="7" s="1"/>
  <c r="G15" i="7"/>
  <c r="G17" i="7" s="1"/>
  <c r="K15" i="7"/>
  <c r="K17" i="7" s="1"/>
  <c r="W28" i="9" l="1"/>
  <c r="W34" i="9" s="1"/>
  <c r="M17" i="7"/>
  <c r="W36" i="9" l="1"/>
  <c r="AA15" i="9"/>
  <c r="W17" i="9"/>
  <c r="W23" i="9" s="1"/>
  <c r="AA26" i="9"/>
  <c r="AA28" i="9" s="1"/>
  <c r="AA34" i="9" s="1"/>
  <c r="M25" i="7" l="1"/>
  <c r="AA17" i="9"/>
  <c r="AA23" i="9" s="1"/>
  <c r="AA36" i="9" l="1"/>
</calcChain>
</file>

<file path=xl/sharedStrings.xml><?xml version="1.0" encoding="utf-8"?>
<sst xmlns="http://schemas.openxmlformats.org/spreadsheetml/2006/main" count="433" uniqueCount="257">
  <si>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</si>
  <si>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</si>
  <si>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</si>
  <si>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</si>
  <si>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</si>
  <si>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</si>
  <si>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</si>
  <si>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</si>
  <si>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</si>
  <si>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</si>
  <si>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</si>
  <si>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</si>
  <si>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</si>
  <si>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</si>
  <si>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</si>
  <si>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</si>
  <si>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</si>
  <si>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</si>
  <si>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</si>
  <si>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</si>
  <si>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</si>
  <si>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</si>
  <si>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</si>
  <si>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</si>
  <si>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</si>
  <si>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</si>
  <si>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</si>
  <si>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</si>
  <si>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</si>
  <si>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</si>
  <si>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</si>
  <si>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</si>
  <si>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</si>
  <si>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</si>
  <si>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</si>
  <si>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</si>
  <si>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</si>
  <si>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</si>
  <si>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</si>
  <si>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</si>
  <si>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</si>
  <si>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</si>
  <si>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</si>
  <si>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</si>
  <si>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</si>
  <si>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</si>
  <si>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</si>
  <si>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</si>
  <si>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</si>
  <si>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</si>
  <si>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</si>
  <si>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</si>
  <si>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</si>
  <si>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</si>
  <si>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</si>
  <si>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</si>
  <si>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</si>
  <si>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</si>
  <si>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</si>
  <si>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</si>
  <si>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</si>
  <si>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</si>
  <si>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</si>
  <si>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</si>
  <si>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</si>
  <si>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</si>
  <si>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</si>
  <si>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</si>
  <si>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</si>
  <si>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</si>
  <si>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</si>
  <si>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</si>
  <si>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</si>
  <si>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</si>
  <si>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</si>
  <si>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</si>
  <si>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</si>
  <si>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</si>
  <si>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</si>
  <si>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</si>
  <si>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</si>
  <si>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</si>
  <si>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</si>
  <si>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</si>
  <si>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</si>
  <si>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</si>
  <si>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</si>
  <si>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</si>
  <si>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</si>
  <si>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</si>
  <si>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</si>
  <si>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</si>
  <si>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</si>
  <si>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</si>
  <si>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</si>
  <si>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</si>
  <si>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</si>
  <si>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</si>
  <si>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</si>
  <si>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</si>
  <si>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</si>
  <si>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</si>
  <si>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</si>
  <si>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</si>
  <si>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</si>
  <si>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</si>
  <si>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</si>
  <si>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</si>
  <si>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</si>
  <si>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</si>
  <si>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</si>
  <si>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</si>
  <si>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</si>
  <si>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</si>
  <si>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</si>
  <si>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</si>
  <si>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</si>
  <si>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</si>
  <si>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</si>
  <si>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</si>
  <si>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</si>
  <si>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</si>
  <si>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</si>
  <si>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</si>
  <si>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</si>
  <si>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</si>
  <si>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</si>
  <si>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</si>
  <si>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</si>
  <si>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</si>
  <si>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</si>
  <si>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</si>
  <si>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</si>
  <si>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</si>
  <si>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</si>
  <si>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</si>
  <si>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</si>
  <si>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</si>
  <si>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</si>
  <si>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</si>
  <si>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</si>
  <si>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</si>
  <si>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</si>
  <si>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</si>
  <si>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</si>
  <si>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</si>
  <si>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</si>
  <si>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</si>
  <si>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 xml:space="preserve">   ทุนที่ออกและชำระแล้ว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</si>
  <si>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</si>
  <si>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</si>
  <si>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</si>
  <si>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</si>
  <si>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</si>
  <si>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</si>
  <si>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</si>
  <si>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</si>
  <si>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</si>
  <si>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</si>
  <si>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</si>
  <si>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</si>
  <si>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</si>
  <si>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</si>
  <si>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</si>
  <si>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</si>
  <si>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</si>
  <si>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</si>
  <si>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</si>
  <si>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</si>
  <si>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ต้นทุนทางการเงิน</t>
  </si>
  <si>
    <t>ซื้ออาคารและอุปกรณ์</t>
  </si>
  <si>
    <t>เงินสดจ่ายคืนเงินกู้ยืมระยะยาว</t>
  </si>
  <si>
    <t>เงินสดจ่ายคืนหนี้สินตามสัญญาเช่า</t>
  </si>
  <si>
    <t>กำไรจากการดำเนินงาน</t>
  </si>
  <si>
    <t>ต้นทุนทางการเงิน</t>
  </si>
  <si>
    <t xml:space="preserve">      ของสัญญาแลกเปลี่ยนอัตราดอกเบี้ย</t>
  </si>
  <si>
    <t>รายได้ (ค่าใช้จ่าย) ภาษีเงินได้</t>
  </si>
  <si>
    <t xml:space="preserve">   เงินปันผลรับจากบริษัทย่อย</t>
  </si>
  <si>
    <t>2, 3</t>
  </si>
  <si>
    <t xml:space="preserve">   โอนกลับขาดทุนจากการด้อยค่าของโปรแกรมคอมพิวเตอร์</t>
  </si>
  <si>
    <t xml:space="preserve">   กำไรจากการเปลี่ยนแปลงมูลค่ายุติธรรม</t>
  </si>
  <si>
    <t>เงินสดรับจากเงินกู้ยืมระยะยาว</t>
  </si>
  <si>
    <t>รายได้ทางการเงิน</t>
  </si>
  <si>
    <t>เงินให้กู้ยืมระยะสั้นแก่บริษัทอื่น</t>
  </si>
  <si>
    <t>ยอดคงเหลือ ณ วันที่ 1 มกราคม 2566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</si>
  <si>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</si>
  <si>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</si>
  <si>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</si>
  <si>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ส่วนแบ่งขาดทุนจากเงินลงทุนในการร่วมค้า</t>
  </si>
  <si>
    <t>เงินสดจ่ายสำหรับเงินลงทุนร่วมค้า</t>
  </si>
  <si>
    <t>จ่ายเงินปันผล</t>
  </si>
  <si>
    <t>ส่วนแบ่งขาดทุนจากเงินลงทุนในการร่วมค้า</t>
  </si>
  <si>
    <t xml:space="preserve">   กำไรส่วนที่เป็นของผู้ถือหุ้นของบริษัทฯ</t>
  </si>
  <si>
    <t>กำไร (ขาดทุน) สำหรับงวด</t>
  </si>
  <si>
    <t>ยอดคงเหลือ ณ วันที่ 1 มกราคม 2567</t>
  </si>
  <si>
    <t>31 ธันวาคม 2566</t>
  </si>
  <si>
    <t>เงินให้กู้ยืมระยะยาวแก่บริษัทอื่น</t>
  </si>
  <si>
    <t>เงินกู้ยืมระยะสั้นจากบริษัทย่อย</t>
  </si>
  <si>
    <t>ซื้ออสังหาริมทรัพย์เพื่อการลงทุน</t>
  </si>
  <si>
    <t>เงินให้กู้ยืมระยะสั้นแก่บริษัทที่เกี่ยวข้องกัน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</si>
  <si>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</si>
  <si>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</si>
  <si>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</si>
  <si>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</si>
  <si>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</si>
  <si>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</si>
  <si>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</si>
  <si>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>เงินสดสุทธิจาก (ใช้ไปใน) กิจกรรมจัดหาเงิน</t>
  </si>
  <si>
    <t>กำไรก่อนรายได้ (ค่าใช้จ่าย) ภาษีเงินได้</t>
  </si>
  <si>
    <t>สินทรัพย์ภาษีเงินได้รอตัดบัญชี</t>
  </si>
  <si>
    <t>2, 4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</si>
  <si>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</si>
  <si>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</si>
  <si>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</si>
  <si>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</si>
  <si>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</si>
  <si>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</si>
  <si>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</si>
  <si>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กำไรจากการขายอสังหาริมทรัพย์เพื่อการลงทุน</t>
  </si>
  <si>
    <t>สำหรับงวดหกเดือนสิ้นสุดวันที่ 30 มิถุนายน 2567</t>
  </si>
  <si>
    <t xml:space="preserve">   ของบริษัทย่อยเพิ่มขึ้น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</si>
  <si>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</si>
  <si>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กำไรจากการจำหน่ายอุปกรณ์</t>
  </si>
  <si>
    <t xml:space="preserve">   กำไรจากการปรับมูลค่ายุติธรรมของสินทรัพย์ทางการเงิน</t>
  </si>
  <si>
    <t xml:space="preserve">   โอนกลับขาดทุนจากการด้อยค่าของเงินลงทุนในบริษัทย่อย</t>
  </si>
  <si>
    <t>เงินสดจ่ายลงทุนในบริษัทย่อย</t>
  </si>
  <si>
    <t>เงินสดรับจากการจำหน่ายอสังหาริมทรัพย์เพื่อการลงทุน</t>
  </si>
  <si>
    <t>เงินสดรับค่าหุ้นจากผู้ถือหุ้นที่ไม่มีอำนาจควบคุมของบริษัทย่อย</t>
  </si>
  <si>
    <t xml:space="preserve">   โอนที่ดิน อาคาร และอุปกรณ์ไปสินทรัพย์ไม่มีตัวตน</t>
  </si>
  <si>
    <t xml:space="preserve">   เจ้าหนี้ค่าอุปกรณ์</t>
  </si>
  <si>
    <t xml:space="preserve">   หนี้สินตามสัญญาเช่า</t>
  </si>
  <si>
    <t xml:space="preserve">   กำไรจากอัตราแลกเปลี่ยนที่ยังไม่เกิดขึ้น</t>
  </si>
  <si>
    <t xml:space="preserve">   ขาดทุน (กำไร) จากการเปลี่ยนแปลงมูลค่ายุติธรรมหักต้นทุน</t>
  </si>
  <si>
    <t>กำไรจากการเปลี่ยนแปลงมูลค่ายุติธรรมหักต้นทุน</t>
  </si>
  <si>
    <t xml:space="preserve">   ขาดทุนจากการตัดจำหน่ายภาษีเงินได้จ่ายล่วงหน้า</t>
  </si>
  <si>
    <t>เงินกู้ยืมระยะสั้นจากบริษัทย่อยลดลง</t>
  </si>
  <si>
    <t xml:space="preserve">   ตัดบัญชีสินทรัพย์ไม่มีตัวตน</t>
  </si>
  <si>
    <t xml:space="preserve">   ขาดทุนจากการขายสินค้าให้การร่วมค้า</t>
  </si>
  <si>
    <t>ซื้อสุกรพันธุ์และต้นทุนระหว่างเลี้ยง</t>
  </si>
  <si>
    <t>เงินสดจ่ายซื้อเงินลงทุนระยะยาวอื่น</t>
  </si>
  <si>
    <t>เงินให้กู้ยืมระยะสั้นแก่บริษัทย่อยเพิ่มขึ้น</t>
  </si>
  <si>
    <t>เงินสดรับจากเงินปันผลจากบริษัทย่อย</t>
  </si>
  <si>
    <t xml:space="preserve">   ค่าเผื่อผลขาดทุนด้านเครดิตสำหรับลูกหนี้การค้าและลูกหนี้อื่น 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</si>
  <si>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</si>
  <si>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</si>
  <si>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กิจกรรมลงทุน</t>
  </si>
  <si>
    <t xml:space="preserve">   ขาดทุน (กำไร) จากการตัดจำหน่ายสัญญาเช่า</t>
  </si>
  <si>
    <t>กำไรก่อนค่าใช้จ่ายภาษีเงินได้</t>
  </si>
  <si>
    <t>ค่าใช้จ่ายภาษีเงินได้</t>
  </si>
  <si>
    <t>เงินปันผลจ่าย (หมายเหตุ 16)</t>
  </si>
  <si>
    <t>เงินให้กู้ยืมระยะสั้นแก่บริษัทที่เกี่ยวข้องกันเพิ่มขึ้น</t>
  </si>
  <si>
    <t xml:space="preserve">         (31 ธันวาคม 2566: หุ้นสามัญ 339,392,500 หุ้น </t>
  </si>
  <si>
    <t xml:space="preserve">         มูลค่าหุ้นละ 1 บาท)</t>
  </si>
  <si>
    <t xml:space="preserve">   รับชำระค่าหุ้นจากผู้ถือหุ้นที่ไม่มีอำนาจควบคุมของบริษัทย่อย</t>
  </si>
  <si>
    <t xml:space="preserve">      ด้วยที่ดิน อาคาร และอุปกรณ์</t>
  </si>
  <si>
    <t>เงินให้กู้ยืมระยะสั้นแก่บริษัทอื่นเพิ่มขึ้น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</si>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</sst>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2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4" fillId="0" borderId="0"/>
    <xf numFmtId="188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187" fontId="7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187" fontId="7" fillId="0" borderId="0" xfId="11" applyNumberFormat="1" applyFont="1" applyAlignment="1">
      <alignment horizontal="right" vertical="center"/>
    </xf>
    <xf numFmtId="187" fontId="7" fillId="0" borderId="7" xfId="11" applyNumberFormat="1" applyFont="1" applyBorder="1" applyAlignment="1">
      <alignment vertical="center"/>
    </xf>
    <xf numFmtId="187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87" fontId="7" fillId="0" borderId="3" xfId="11" applyNumberFormat="1" applyFont="1" applyBorder="1" applyAlignment="1">
      <alignment vertical="center"/>
    </xf>
    <xf numFmtId="0" fontId="11" fillId="0" borderId="0" xfId="11" applyFont="1" applyAlignment="1">
      <alignment vertical="center"/>
    </xf>
    <xf numFmtId="187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right" vertical="center"/>
    </xf>
    <xf numFmtId="195" fontId="11" fillId="0" borderId="0" xfId="1" applyNumberFormat="1" applyFont="1" applyFill="1" applyAlignment="1">
      <alignment vertical="center"/>
    </xf>
    <xf numFmtId="0" fontId="11" fillId="0" borderId="0" xfId="11" applyFont="1" applyAlignment="1">
      <alignment vertical="top"/>
    </xf>
    <xf numFmtId="0" fontId="12" fillId="0" borderId="0" xfId="11" applyFont="1" applyAlignment="1">
      <alignment vertical="center"/>
    </xf>
    <xf numFmtId="187" fontId="12" fillId="0" borderId="0" xfId="11" applyNumberFormat="1" applyFont="1" applyAlignme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194" fontId="12" fillId="0" borderId="0" xfId="11" applyNumberFormat="1" applyFont="1" applyAlignment="1">
      <alignment horizontal="center"/>
    </xf>
    <xf numFmtId="0" fontId="12" fillId="0" borderId="3" xfId="11" applyFont="1" applyBorder="1" applyAlignment="1">
      <alignment horizontal="center" vertical="center"/>
    </xf>
    <xf numFmtId="194" fontId="12" fillId="0" borderId="3" xfId="11" applyNumberFormat="1" applyFont="1" applyBorder="1" applyAlignment="1">
      <alignment horizontal="center"/>
    </xf>
    <xf numFmtId="0" fontId="13" fillId="0" borderId="0" xfId="11" applyFont="1" applyAlignment="1">
      <alignment horizontal="center" vertical="center"/>
    </xf>
    <xf numFmtId="43" fontId="12" fillId="0" borderId="0" xfId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37" fontId="12" fillId="0" borderId="0" xfId="11" applyNumberFormat="1" applyFont="1" applyAlignment="1">
      <alignment vertical="center"/>
    </xf>
    <xf numFmtId="187" fontId="12" fillId="0" borderId="3" xfId="11" applyNumberFormat="1" applyFont="1" applyBorder="1" applyAlignment="1">
      <alignment vertical="center"/>
    </xf>
    <xf numFmtId="187" fontId="12" fillId="0" borderId="5" xfId="11" applyNumberFormat="1" applyFont="1" applyBorder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187" fontId="12" fillId="0" borderId="7" xfId="11" applyNumberFormat="1" applyFont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11" applyNumberFormat="1" applyFont="1" applyAlignment="1">
      <alignment horizontal="right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vertical="center"/>
    </xf>
    <xf numFmtId="194" fontId="7" fillId="0" borderId="0" xfId="1" applyNumberFormat="1" applyFont="1" applyFill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187" fontId="12" fillId="0" borderId="8" xfId="11" applyNumberFormat="1" applyFont="1" applyBorder="1" applyAlignment="1">
      <alignment vertical="center"/>
    </xf>
    <xf numFmtId="188" fontId="17" fillId="0" borderId="0" xfId="14" applyFont="1" applyFill="1" applyAlignment="1">
      <alignment vertical="center"/>
    </xf>
    <xf numFmtId="194" fontId="17" fillId="0" borderId="0" xfId="14" applyNumberFormat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vertical="center"/>
    </xf>
    <xf numFmtId="187" fontId="7" fillId="0" borderId="5" xfId="0" applyNumberFormat="1" applyFont="1" applyBorder="1" applyAlignment="1">
      <alignment vertical="center"/>
    </xf>
    <xf numFmtId="187" fontId="7" fillId="0" borderId="7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197" fontId="7" fillId="0" borderId="5" xfId="0" applyNumberFormat="1" applyFont="1" applyBorder="1" applyAlignment="1">
      <alignment vertical="center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87" fontId="7" fillId="0" borderId="4" xfId="0" applyNumberFormat="1" applyFont="1" applyBorder="1" applyAlignment="1">
      <alignment vertical="center"/>
    </xf>
    <xf numFmtId="196" fontId="7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187" fontId="17" fillId="0" borderId="4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87" fontId="17" fillId="0" borderId="3" xfId="0" applyNumberFormat="1" applyFont="1" applyBorder="1" applyAlignment="1">
      <alignment horizontal="right" vertical="center"/>
    </xf>
    <xf numFmtId="187" fontId="17" fillId="0" borderId="4" xfId="0" applyNumberFormat="1" applyFont="1" applyBorder="1" applyAlignment="1">
      <alignment horizontal="right" vertical="center"/>
    </xf>
    <xf numFmtId="187" fontId="17" fillId="0" borderId="5" xfId="0" applyNumberFormat="1" applyFont="1" applyBorder="1" applyAlignment="1">
      <alignment vertical="center"/>
    </xf>
    <xf numFmtId="191" fontId="18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horizontal="center" vertical="center"/>
    </xf>
    <xf numFmtId="37" fontId="17" fillId="0" borderId="6" xfId="0" applyNumberFormat="1" applyFont="1" applyBorder="1" applyAlignment="1">
      <alignment vertical="center"/>
    </xf>
    <xf numFmtId="37" fontId="18" fillId="0" borderId="6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2" fillId="0" borderId="0" xfId="13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1" fillId="0" borderId="3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87" fontId="20" fillId="0" borderId="0" xfId="0" applyNumberFormat="1" applyFont="1" applyAlignment="1">
      <alignment vertical="center"/>
    </xf>
    <xf numFmtId="37" fontId="20" fillId="4" borderId="0" xfId="0" applyNumberFormat="1" applyFont="1" applyFill="1" applyAlignment="1">
      <alignment vertical="center"/>
    </xf>
    <xf numFmtId="187" fontId="20" fillId="0" borderId="0" xfId="0" applyNumberFormat="1" applyFont="1" applyAlignment="1">
      <alignment horizontal="right" vertical="center"/>
    </xf>
    <xf numFmtId="187" fontId="20" fillId="0" borderId="8" xfId="0" applyNumberFormat="1" applyFont="1" applyBorder="1" applyAlignment="1">
      <alignment horizontal="right" vertical="center"/>
    </xf>
    <xf numFmtId="187" fontId="20" fillId="0" borderId="0" xfId="0" applyNumberFormat="1" applyFont="1" applyAlignment="1">
      <alignment horizontal="center" vertical="center"/>
    </xf>
    <xf numFmtId="187" fontId="20" fillId="0" borderId="3" xfId="0" applyNumberFormat="1" applyFont="1" applyBorder="1" applyAlignment="1">
      <alignment vertical="center"/>
    </xf>
    <xf numFmtId="187" fontId="20" fillId="0" borderId="3" xfId="0" applyNumberFormat="1" applyFont="1" applyBorder="1" applyAlignment="1">
      <alignment horizontal="right" vertical="center"/>
    </xf>
    <xf numFmtId="187" fontId="20" fillId="0" borderId="4" xfId="0" applyNumberFormat="1" applyFont="1" applyBorder="1" applyAlignment="1">
      <alignment horizontal="right" vertical="center"/>
    </xf>
    <xf numFmtId="37" fontId="20" fillId="0" borderId="3" xfId="0" applyNumberFormat="1" applyFont="1" applyBorder="1" applyAlignment="1">
      <alignment vertical="center"/>
    </xf>
    <xf numFmtId="187" fontId="20" fillId="0" borderId="5" xfId="0" applyNumberFormat="1" applyFont="1" applyBorder="1" applyAlignment="1">
      <alignment horizontal="right" vertical="center"/>
    </xf>
    <xf numFmtId="187" fontId="20" fillId="0" borderId="0" xfId="1" applyNumberFormat="1" applyFont="1" applyFill="1" applyAlignment="1">
      <alignment vertical="center"/>
    </xf>
    <xf numFmtId="195" fontId="20" fillId="0" borderId="0" xfId="1" applyNumberFormat="1" applyFont="1" applyFill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3" xfId="1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"/>
  <sheetViews>
    <sheetView showGridLines="0" view="pageBreakPreview" topLeftCell="A82" zoomScale="85" zoomScaleNormal="100" zoomScaleSheetLayoutView="85" workbookViewId="0">
      <selection activeCell="B89" sqref="B89"/>
    </sheetView>
  </sheetViews>
  <sheetFormatPr defaultColWidth="9.125" defaultRowHeight="21.75" customHeight="1" x14ac:dyDescent="0.6"/>
  <cols>
    <col min="1" max="1" width="45.125" style="78" customWidth="1"/>
    <col min="2" max="2" width="14.875" style="79" customWidth="1"/>
    <col min="3" max="3" width="1.75" style="78" customWidth="1"/>
    <col min="4" max="4" width="15.375" style="78" customWidth="1"/>
    <col min="5" max="5" width="2.25" style="78" customWidth="1"/>
    <col min="6" max="6" width="15.75" style="78" customWidth="1"/>
    <col min="7" max="7" width="1.75" style="78" customWidth="1"/>
    <col min="8" max="8" width="14.625" style="78" customWidth="1"/>
    <col min="9" max="9" width="1.75" style="78" customWidth="1"/>
    <col min="10" max="10" width="14.625" style="78" customWidth="1"/>
    <col min="11" max="11" width="21.125" style="78" customWidth="1"/>
    <col min="12" max="12" width="13.75" style="78" customWidth="1"/>
    <col min="13" max="15" width="9.125" style="78"/>
    <col min="16" max="16" width="12.375" style="78" customWidth="1"/>
    <col min="17" max="16384" width="9.125" style="78"/>
  </cols>
  <sheetData>
    <row r="1" spans="1:12" s="76" customFormat="1" ht="21.75" customHeight="1" x14ac:dyDescent="0.6">
      <c r="A1" s="76" t="s">
        <v>62</v>
      </c>
      <c r="B1" s="77"/>
    </row>
    <row r="2" spans="1:12" s="76" customFormat="1" ht="21.75" customHeight="1" x14ac:dyDescent="0.6">
      <c r="A2" s="76" t="s">
        <v>200</v>
      </c>
      <c r="B2" s="77"/>
    </row>
    <row r="3" spans="1:12" s="76" customFormat="1" ht="21.75" customHeight="1" x14ac:dyDescent="0.6">
      <c r="A3" s="76" t="s">
        <v>213</v>
      </c>
      <c r="B3" s="77"/>
    </row>
    <row r="4" spans="1:12" ht="21.75" customHeight="1" x14ac:dyDescent="0.6">
      <c r="C4" s="99"/>
      <c r="J4" s="80" t="s">
        <v>138</v>
      </c>
    </row>
    <row r="5" spans="1:12" s="76" customFormat="1" ht="21.75" customHeight="1" x14ac:dyDescent="0.6">
      <c r="B5" s="81"/>
      <c r="D5" s="123" t="s">
        <v>0</v>
      </c>
      <c r="E5" s="123"/>
      <c r="F5" s="123"/>
      <c r="G5" s="82"/>
      <c r="H5" s="123" t="s">
        <v>29</v>
      </c>
      <c r="I5" s="123"/>
      <c r="J5" s="123"/>
    </row>
    <row r="6" spans="1:12" ht="21.75" customHeight="1" x14ac:dyDescent="0.6">
      <c r="B6" s="83" t="s">
        <v>1</v>
      </c>
      <c r="D6" s="84" t="s">
        <v>214</v>
      </c>
      <c r="E6" s="85"/>
      <c r="F6" s="84" t="s">
        <v>195</v>
      </c>
      <c r="G6" s="86"/>
      <c r="H6" s="84" t="s">
        <v>214</v>
      </c>
      <c r="I6" s="85"/>
      <c r="J6" s="84" t="s">
        <v>195</v>
      </c>
    </row>
    <row r="7" spans="1:12" ht="21.75" customHeight="1" x14ac:dyDescent="0.6">
      <c r="B7" s="99"/>
      <c r="D7" s="85" t="s">
        <v>63</v>
      </c>
      <c r="E7" s="85"/>
      <c r="F7" s="85" t="s">
        <v>64</v>
      </c>
      <c r="G7" s="86"/>
      <c r="H7" s="85" t="s">
        <v>63</v>
      </c>
      <c r="I7" s="85"/>
      <c r="J7" s="85" t="s">
        <v>64</v>
      </c>
    </row>
    <row r="8" spans="1:12" ht="21.75" customHeight="1" x14ac:dyDescent="0.6">
      <c r="B8" s="99"/>
      <c r="D8" s="85" t="s">
        <v>65</v>
      </c>
      <c r="E8" s="85"/>
      <c r="F8" s="85"/>
      <c r="G8" s="86"/>
      <c r="H8" s="85" t="s">
        <v>65</v>
      </c>
      <c r="I8" s="85"/>
      <c r="J8" s="85"/>
    </row>
    <row r="9" spans="1:12" ht="21.75" customHeight="1" x14ac:dyDescent="0.6">
      <c r="A9" s="76" t="s">
        <v>45</v>
      </c>
    </row>
    <row r="10" spans="1:12" ht="21.75" customHeight="1" x14ac:dyDescent="0.6">
      <c r="A10" s="76" t="s">
        <v>2</v>
      </c>
      <c r="K10" s="99"/>
      <c r="L10" s="99"/>
    </row>
    <row r="11" spans="1:12" ht="21.75" customHeight="1" x14ac:dyDescent="0.6">
      <c r="A11" s="78" t="s">
        <v>30</v>
      </c>
      <c r="D11" s="87">
        <v>233143</v>
      </c>
      <c r="E11" s="87"/>
      <c r="F11" s="87">
        <v>161525</v>
      </c>
      <c r="G11" s="87"/>
      <c r="H11" s="87">
        <v>130562</v>
      </c>
      <c r="I11" s="87"/>
      <c r="J11" s="87">
        <v>79392</v>
      </c>
    </row>
    <row r="12" spans="1:12" ht="21.75" customHeight="1" x14ac:dyDescent="0.6">
      <c r="A12" s="78" t="s">
        <v>95</v>
      </c>
      <c r="B12" s="79" t="s">
        <v>178</v>
      </c>
      <c r="D12" s="87">
        <v>575984</v>
      </c>
      <c r="E12" s="87"/>
      <c r="F12" s="87">
        <v>532062</v>
      </c>
      <c r="G12" s="87"/>
      <c r="H12" s="87">
        <v>465729</v>
      </c>
      <c r="I12" s="87"/>
      <c r="J12" s="87">
        <v>462580</v>
      </c>
    </row>
    <row r="13" spans="1:12" ht="21.75" customHeight="1" x14ac:dyDescent="0.6">
      <c r="A13" s="78" t="s">
        <v>199</v>
      </c>
      <c r="B13" s="79">
        <v>2</v>
      </c>
      <c r="D13" s="87">
        <v>91</v>
      </c>
      <c r="E13" s="87"/>
      <c r="F13" s="87">
        <v>0</v>
      </c>
      <c r="G13" s="87"/>
      <c r="H13" s="87">
        <v>301540</v>
      </c>
      <c r="I13" s="87"/>
      <c r="J13" s="87">
        <v>190960</v>
      </c>
    </row>
    <row r="14" spans="1:12" ht="21.75" customHeight="1" x14ac:dyDescent="0.6">
      <c r="A14" s="78" t="s">
        <v>183</v>
      </c>
      <c r="D14" s="87">
        <v>18424</v>
      </c>
      <c r="E14" s="87"/>
      <c r="F14" s="87">
        <v>7900</v>
      </c>
      <c r="G14" s="87"/>
      <c r="H14" s="87">
        <v>0</v>
      </c>
      <c r="I14" s="87"/>
      <c r="J14" s="87">
        <v>0</v>
      </c>
    </row>
    <row r="15" spans="1:12" ht="21.75" customHeight="1" x14ac:dyDescent="0.6">
      <c r="A15" s="78" t="s">
        <v>96</v>
      </c>
      <c r="D15" s="87">
        <v>254573</v>
      </c>
      <c r="E15" s="87"/>
      <c r="F15" s="87">
        <v>302528</v>
      </c>
      <c r="G15" s="87"/>
      <c r="H15" s="87">
        <v>130606</v>
      </c>
      <c r="I15" s="87"/>
      <c r="J15" s="87">
        <v>176355</v>
      </c>
    </row>
    <row r="16" spans="1:12" ht="21.75" customHeight="1" x14ac:dyDescent="0.6">
      <c r="A16" s="78" t="s">
        <v>133</v>
      </c>
      <c r="B16" s="79">
        <v>9</v>
      </c>
      <c r="D16" s="87">
        <v>110586</v>
      </c>
      <c r="E16" s="87"/>
      <c r="F16" s="87">
        <v>67200</v>
      </c>
      <c r="G16" s="87"/>
      <c r="H16" s="87">
        <v>0</v>
      </c>
      <c r="I16" s="87"/>
      <c r="J16" s="87">
        <v>0</v>
      </c>
    </row>
    <row r="17" spans="1:10" ht="21.75" customHeight="1" x14ac:dyDescent="0.6">
      <c r="A17" s="78" t="s">
        <v>31</v>
      </c>
      <c r="D17" s="88">
        <v>26034</v>
      </c>
      <c r="E17" s="87"/>
      <c r="F17" s="88">
        <v>24880</v>
      </c>
      <c r="G17" s="87"/>
      <c r="H17" s="88">
        <v>11061</v>
      </c>
      <c r="I17" s="87"/>
      <c r="J17" s="88">
        <v>12875</v>
      </c>
    </row>
    <row r="18" spans="1:10" ht="21.75" customHeight="1" x14ac:dyDescent="0.6">
      <c r="A18" s="76" t="s">
        <v>3</v>
      </c>
      <c r="D18" s="89">
        <f>SUM(D11:D17)</f>
        <v>1218835</v>
      </c>
      <c r="E18" s="87"/>
      <c r="F18" s="89">
        <f>SUM(F11:F17)</f>
        <v>1096095</v>
      </c>
      <c r="G18" s="87"/>
      <c r="H18" s="89">
        <f>SUM(H11:H17)</f>
        <v>1039498</v>
      </c>
      <c r="I18" s="87"/>
      <c r="J18" s="89">
        <f>SUM(J11:J17)</f>
        <v>922162</v>
      </c>
    </row>
    <row r="19" spans="1:10" ht="21.75" customHeight="1" x14ac:dyDescent="0.6">
      <c r="A19" s="76" t="s">
        <v>15</v>
      </c>
      <c r="D19" s="87"/>
      <c r="E19" s="87"/>
      <c r="F19" s="87"/>
      <c r="G19" s="87"/>
      <c r="H19" s="87"/>
      <c r="I19" s="87"/>
      <c r="J19" s="87"/>
    </row>
    <row r="20" spans="1:10" ht="21.75" customHeight="1" x14ac:dyDescent="0.6">
      <c r="A20" s="78" t="s">
        <v>32</v>
      </c>
      <c r="D20" s="87">
        <v>1521</v>
      </c>
      <c r="E20" s="87"/>
      <c r="F20" s="87">
        <v>1521</v>
      </c>
      <c r="G20" s="87"/>
      <c r="H20" s="90">
        <v>0</v>
      </c>
      <c r="I20" s="87"/>
      <c r="J20" s="90">
        <v>0</v>
      </c>
    </row>
    <row r="21" spans="1:10" ht="21.75" customHeight="1" x14ac:dyDescent="0.6">
      <c r="A21" s="78" t="s">
        <v>196</v>
      </c>
      <c r="D21" s="87">
        <v>2000</v>
      </c>
      <c r="E21" s="87"/>
      <c r="F21" s="87">
        <v>2000</v>
      </c>
      <c r="G21" s="87"/>
      <c r="H21" s="90">
        <v>0</v>
      </c>
      <c r="I21" s="87"/>
      <c r="J21" s="90">
        <v>0</v>
      </c>
    </row>
    <row r="22" spans="1:10" ht="21.75" customHeight="1" x14ac:dyDescent="0.6">
      <c r="A22" s="78" t="s">
        <v>57</v>
      </c>
      <c r="B22" s="79">
        <v>4</v>
      </c>
      <c r="D22" s="90">
        <v>0</v>
      </c>
      <c r="E22" s="87"/>
      <c r="F22" s="90">
        <v>0</v>
      </c>
      <c r="G22" s="87"/>
      <c r="H22" s="87">
        <v>595647</v>
      </c>
      <c r="I22" s="87"/>
      <c r="J22" s="87">
        <v>558988</v>
      </c>
    </row>
    <row r="23" spans="1:10" ht="21.75" customHeight="1" x14ac:dyDescent="0.6">
      <c r="A23" s="78" t="s">
        <v>185</v>
      </c>
      <c r="B23" s="79">
        <v>5</v>
      </c>
      <c r="D23" s="90">
        <v>2826</v>
      </c>
      <c r="E23" s="87"/>
      <c r="F23" s="90">
        <v>3331</v>
      </c>
      <c r="G23" s="87"/>
      <c r="H23" s="87">
        <v>0</v>
      </c>
      <c r="I23" s="87"/>
      <c r="J23" s="87">
        <v>0</v>
      </c>
    </row>
    <row r="24" spans="1:10" ht="21.75" customHeight="1" x14ac:dyDescent="0.6">
      <c r="A24" s="78" t="s">
        <v>97</v>
      </c>
      <c r="B24" s="79">
        <v>6</v>
      </c>
      <c r="D24" s="91">
        <v>583489</v>
      </c>
      <c r="E24" s="87"/>
      <c r="F24" s="91">
        <v>584745</v>
      </c>
      <c r="G24" s="87"/>
      <c r="H24" s="91">
        <v>394648</v>
      </c>
      <c r="I24" s="87"/>
      <c r="J24" s="91">
        <v>395904</v>
      </c>
    </row>
    <row r="25" spans="1:10" ht="21.75" customHeight="1" x14ac:dyDescent="0.6">
      <c r="A25" s="78" t="s">
        <v>98</v>
      </c>
      <c r="B25" s="79">
        <v>7</v>
      </c>
      <c r="D25" s="91">
        <v>1228277</v>
      </c>
      <c r="E25" s="87"/>
      <c r="F25" s="91">
        <v>1145562</v>
      </c>
      <c r="G25" s="87"/>
      <c r="H25" s="90">
        <v>505862</v>
      </c>
      <c r="I25" s="87"/>
      <c r="J25" s="90">
        <v>509378</v>
      </c>
    </row>
    <row r="26" spans="1:10" ht="21.75" customHeight="1" x14ac:dyDescent="0.6">
      <c r="A26" s="78" t="s">
        <v>156</v>
      </c>
      <c r="B26" s="79">
        <v>8</v>
      </c>
      <c r="D26" s="91">
        <v>85046</v>
      </c>
      <c r="E26" s="87"/>
      <c r="F26" s="91">
        <v>86491</v>
      </c>
      <c r="G26" s="87"/>
      <c r="H26" s="90">
        <v>64229</v>
      </c>
      <c r="I26" s="87"/>
      <c r="J26" s="90">
        <v>69522</v>
      </c>
    </row>
    <row r="27" spans="1:10" ht="21.75" customHeight="1" x14ac:dyDescent="0.6">
      <c r="A27" s="78" t="s">
        <v>132</v>
      </c>
      <c r="B27" s="79">
        <v>9</v>
      </c>
      <c r="D27" s="91">
        <v>16277</v>
      </c>
      <c r="E27" s="87"/>
      <c r="F27" s="91">
        <v>13775</v>
      </c>
      <c r="G27" s="87"/>
      <c r="H27" s="90">
        <v>0</v>
      </c>
      <c r="I27" s="87"/>
      <c r="J27" s="90">
        <v>0</v>
      </c>
    </row>
    <row r="28" spans="1:10" ht="21.75" customHeight="1" x14ac:dyDescent="0.6">
      <c r="A28" s="78" t="s">
        <v>99</v>
      </c>
      <c r="B28" s="79">
        <v>10</v>
      </c>
      <c r="D28" s="91">
        <v>43812</v>
      </c>
      <c r="E28" s="87"/>
      <c r="F28" s="91">
        <v>29485</v>
      </c>
      <c r="G28" s="87"/>
      <c r="H28" s="87">
        <v>17489</v>
      </c>
      <c r="I28" s="87"/>
      <c r="J28" s="87">
        <v>8944</v>
      </c>
    </row>
    <row r="29" spans="1:10" ht="21.75" customHeight="1" x14ac:dyDescent="0.6">
      <c r="A29" s="78" t="s">
        <v>209</v>
      </c>
      <c r="D29" s="91">
        <v>1633</v>
      </c>
      <c r="E29" s="87"/>
      <c r="F29" s="91">
        <v>0</v>
      </c>
      <c r="G29" s="87"/>
      <c r="H29" s="87">
        <v>0</v>
      </c>
      <c r="I29" s="87"/>
      <c r="J29" s="87">
        <v>0</v>
      </c>
    </row>
    <row r="30" spans="1:10" ht="21.75" customHeight="1" x14ac:dyDescent="0.6">
      <c r="A30" s="78" t="s">
        <v>33</v>
      </c>
      <c r="D30" s="92">
        <v>9618</v>
      </c>
      <c r="E30" s="87"/>
      <c r="F30" s="92">
        <v>14904</v>
      </c>
      <c r="G30" s="87"/>
      <c r="H30" s="88">
        <v>6719</v>
      </c>
      <c r="I30" s="87"/>
      <c r="J30" s="88">
        <v>6204</v>
      </c>
    </row>
    <row r="31" spans="1:10" ht="21.75" customHeight="1" x14ac:dyDescent="0.6">
      <c r="A31" s="76" t="s">
        <v>21</v>
      </c>
      <c r="D31" s="93">
        <f>SUM(D20:D30)</f>
        <v>1974499</v>
      </c>
      <c r="E31" s="87"/>
      <c r="F31" s="93">
        <f>SUM(F20:F30)</f>
        <v>1881814</v>
      </c>
      <c r="G31" s="87"/>
      <c r="H31" s="93">
        <f>SUM(H20:H30)</f>
        <v>1584594</v>
      </c>
      <c r="I31" s="87"/>
      <c r="J31" s="93">
        <f>SUM(J20:J30)</f>
        <v>1548940</v>
      </c>
    </row>
    <row r="32" spans="1:10" ht="21.75" customHeight="1" thickBot="1" x14ac:dyDescent="0.65">
      <c r="A32" s="76" t="s">
        <v>4</v>
      </c>
      <c r="D32" s="94">
        <f>SUM(D18,D31)</f>
        <v>3193334</v>
      </c>
      <c r="E32" s="87"/>
      <c r="F32" s="94">
        <f>SUM(F18,F31)</f>
        <v>2977909</v>
      </c>
      <c r="G32" s="87"/>
      <c r="H32" s="94">
        <f>SUM(H18,H31)</f>
        <v>2624092</v>
      </c>
      <c r="I32" s="87"/>
      <c r="J32" s="94">
        <f>SUM(J18,J31)</f>
        <v>2471102</v>
      </c>
    </row>
    <row r="33" spans="1:10" ht="21.75" customHeight="1" thickTop="1" x14ac:dyDescent="0.6"/>
    <row r="35" spans="1:10" ht="21.75" customHeight="1" x14ac:dyDescent="0.6">
      <c r="A35" s="78" t="s">
        <v>256</v>
      </c>
    </row>
    <row r="36" spans="1:10" s="76" customFormat="1" ht="21.75" customHeight="1" x14ac:dyDescent="0.6">
      <c r="A36" s="76" t="s">
        <v>62</v>
      </c>
      <c r="B36" s="77"/>
    </row>
    <row r="37" spans="1:10" s="76" customFormat="1" ht="21.75" customHeight="1" x14ac:dyDescent="0.6">
      <c r="A37" s="76" t="s">
        <v>201</v>
      </c>
      <c r="B37" s="77"/>
    </row>
    <row r="38" spans="1:10" s="76" customFormat="1" ht="21.75" customHeight="1" x14ac:dyDescent="0.6">
      <c r="A38" s="76" t="s">
        <v>213</v>
      </c>
      <c r="B38" s="77"/>
    </row>
    <row r="39" spans="1:10" ht="21.75" customHeight="1" x14ac:dyDescent="0.6">
      <c r="C39" s="99"/>
      <c r="J39" s="80" t="s">
        <v>138</v>
      </c>
    </row>
    <row r="40" spans="1:10" s="76" customFormat="1" ht="21.75" customHeight="1" x14ac:dyDescent="0.6">
      <c r="B40" s="81"/>
      <c r="D40" s="123" t="s">
        <v>0</v>
      </c>
      <c r="E40" s="123"/>
      <c r="F40" s="123"/>
      <c r="G40" s="82"/>
      <c r="H40" s="123" t="s">
        <v>29</v>
      </c>
      <c r="I40" s="123"/>
      <c r="J40" s="123"/>
    </row>
    <row r="41" spans="1:10" ht="21.75" customHeight="1" x14ac:dyDescent="0.6">
      <c r="B41" s="83" t="s">
        <v>1</v>
      </c>
      <c r="D41" s="84" t="s">
        <v>214</v>
      </c>
      <c r="E41" s="85"/>
      <c r="F41" s="84" t="s">
        <v>195</v>
      </c>
      <c r="G41" s="86"/>
      <c r="H41" s="84" t="s">
        <v>214</v>
      </c>
      <c r="I41" s="85"/>
      <c r="J41" s="84" t="s">
        <v>195</v>
      </c>
    </row>
    <row r="42" spans="1:10" ht="21.75" customHeight="1" x14ac:dyDescent="0.6">
      <c r="B42" s="99"/>
      <c r="D42" s="85" t="s">
        <v>63</v>
      </c>
      <c r="E42" s="85"/>
      <c r="F42" s="85" t="s">
        <v>64</v>
      </c>
      <c r="G42" s="86"/>
      <c r="H42" s="85" t="s">
        <v>63</v>
      </c>
      <c r="I42" s="85"/>
      <c r="J42" s="85" t="s">
        <v>64</v>
      </c>
    </row>
    <row r="43" spans="1:10" ht="21.75" customHeight="1" x14ac:dyDescent="0.6">
      <c r="B43" s="99"/>
      <c r="D43" s="85" t="s">
        <v>65</v>
      </c>
      <c r="E43" s="85"/>
      <c r="F43" s="85"/>
      <c r="G43" s="86"/>
      <c r="H43" s="85" t="s">
        <v>65</v>
      </c>
      <c r="I43" s="85"/>
      <c r="J43" s="85"/>
    </row>
    <row r="44" spans="1:10" ht="21.75" customHeight="1" x14ac:dyDescent="0.6">
      <c r="A44" s="76" t="s">
        <v>46</v>
      </c>
      <c r="D44" s="99"/>
      <c r="E44" s="99"/>
      <c r="F44" s="99"/>
      <c r="H44" s="99"/>
      <c r="J44" s="99"/>
    </row>
    <row r="45" spans="1:10" ht="21.75" customHeight="1" x14ac:dyDescent="0.6">
      <c r="A45" s="76" t="s">
        <v>5</v>
      </c>
    </row>
    <row r="46" spans="1:10" ht="21.75" customHeight="1" x14ac:dyDescent="0.6">
      <c r="A46" s="78" t="s">
        <v>150</v>
      </c>
      <c r="D46" s="87"/>
      <c r="E46" s="87"/>
      <c r="F46" s="87"/>
      <c r="G46" s="87"/>
      <c r="H46" s="87"/>
      <c r="I46" s="87"/>
      <c r="J46" s="87"/>
    </row>
    <row r="47" spans="1:10" ht="21.75" customHeight="1" x14ac:dyDescent="0.6">
      <c r="A47" s="78" t="s">
        <v>151</v>
      </c>
      <c r="D47" s="87">
        <v>755000</v>
      </c>
      <c r="E47" s="87"/>
      <c r="F47" s="87">
        <v>688638</v>
      </c>
      <c r="G47" s="87"/>
      <c r="H47" s="87">
        <v>690000</v>
      </c>
      <c r="I47" s="87"/>
      <c r="J47" s="87">
        <v>615000</v>
      </c>
    </row>
    <row r="48" spans="1:10" ht="21.75" customHeight="1" x14ac:dyDescent="0.6">
      <c r="A48" s="78" t="s">
        <v>100</v>
      </c>
      <c r="B48" s="79">
        <v>2</v>
      </c>
      <c r="D48" s="91">
        <v>405330</v>
      </c>
      <c r="E48" s="87"/>
      <c r="F48" s="91">
        <v>357222</v>
      </c>
      <c r="G48" s="87"/>
      <c r="H48" s="87">
        <v>266380</v>
      </c>
      <c r="I48" s="87"/>
      <c r="J48" s="87">
        <v>226118</v>
      </c>
    </row>
    <row r="49" spans="1:10" ht="21.75" customHeight="1" x14ac:dyDescent="0.6">
      <c r="A49" s="78" t="s">
        <v>162</v>
      </c>
      <c r="D49" s="91">
        <v>11593</v>
      </c>
      <c r="E49" s="87"/>
      <c r="F49" s="91">
        <v>11610</v>
      </c>
      <c r="G49" s="87"/>
      <c r="H49" s="87">
        <v>5306</v>
      </c>
      <c r="I49" s="87"/>
      <c r="J49" s="87">
        <v>7316</v>
      </c>
    </row>
    <row r="50" spans="1:10" ht="21.75" customHeight="1" x14ac:dyDescent="0.6">
      <c r="A50" s="78" t="s">
        <v>197</v>
      </c>
      <c r="B50" s="79">
        <v>2</v>
      </c>
      <c r="D50" s="91">
        <v>0</v>
      </c>
      <c r="E50" s="87"/>
      <c r="F50" s="91">
        <v>0</v>
      </c>
      <c r="G50" s="87"/>
      <c r="H50" s="87">
        <v>60000</v>
      </c>
      <c r="I50" s="87"/>
      <c r="J50" s="87">
        <v>65000</v>
      </c>
    </row>
    <row r="51" spans="1:10" ht="21.75" customHeight="1" x14ac:dyDescent="0.6">
      <c r="A51" s="78" t="s">
        <v>163</v>
      </c>
      <c r="B51" s="79">
        <v>11</v>
      </c>
      <c r="D51" s="91">
        <v>109756</v>
      </c>
      <c r="E51" s="87"/>
      <c r="F51" s="91">
        <v>109109</v>
      </c>
      <c r="G51" s="87"/>
      <c r="H51" s="87">
        <v>78934</v>
      </c>
      <c r="I51" s="87"/>
      <c r="J51" s="87">
        <v>86840</v>
      </c>
    </row>
    <row r="52" spans="1:10" ht="21.75" customHeight="1" x14ac:dyDescent="0.6">
      <c r="A52" s="78" t="s">
        <v>101</v>
      </c>
      <c r="D52" s="87">
        <v>20390</v>
      </c>
      <c r="E52" s="87"/>
      <c r="F52" s="87">
        <v>11304</v>
      </c>
      <c r="G52" s="87"/>
      <c r="H52" s="87">
        <v>8939</v>
      </c>
      <c r="I52" s="87"/>
      <c r="J52" s="87">
        <v>0</v>
      </c>
    </row>
    <row r="53" spans="1:10" ht="21.75" customHeight="1" x14ac:dyDescent="0.6">
      <c r="A53" s="78" t="s">
        <v>34</v>
      </c>
      <c r="D53" s="92">
        <v>36631</v>
      </c>
      <c r="E53" s="87"/>
      <c r="F53" s="92">
        <f>26591+1</f>
        <v>26592</v>
      </c>
      <c r="G53" s="87"/>
      <c r="H53" s="92">
        <v>21626</v>
      </c>
      <c r="I53" s="87"/>
      <c r="J53" s="92">
        <v>23503</v>
      </c>
    </row>
    <row r="54" spans="1:10" ht="21.75" customHeight="1" x14ac:dyDescent="0.6">
      <c r="A54" s="76" t="s">
        <v>6</v>
      </c>
      <c r="D54" s="89">
        <f>SUM(D46:D53)</f>
        <v>1338700</v>
      </c>
      <c r="E54" s="87"/>
      <c r="F54" s="89">
        <f>SUM(F46:F53)</f>
        <v>1204475</v>
      </c>
      <c r="G54" s="87"/>
      <c r="H54" s="89">
        <f>SUM(H46:H53)</f>
        <v>1131185</v>
      </c>
      <c r="I54" s="87"/>
      <c r="J54" s="89">
        <f>SUM(J46:J53)</f>
        <v>1023777</v>
      </c>
    </row>
    <row r="55" spans="1:10" ht="21.75" customHeight="1" x14ac:dyDescent="0.6">
      <c r="A55" s="76" t="s">
        <v>16</v>
      </c>
      <c r="D55" s="87"/>
      <c r="E55" s="87"/>
      <c r="F55" s="87"/>
      <c r="G55" s="87"/>
      <c r="H55" s="87"/>
      <c r="I55" s="87"/>
      <c r="J55" s="87"/>
    </row>
    <row r="56" spans="1:10" ht="21.75" customHeight="1" x14ac:dyDescent="0.6">
      <c r="A56" s="78" t="s">
        <v>161</v>
      </c>
      <c r="D56" s="87"/>
      <c r="E56" s="87"/>
      <c r="F56" s="87"/>
      <c r="G56" s="87"/>
      <c r="H56" s="87"/>
      <c r="I56" s="87"/>
      <c r="J56" s="87"/>
    </row>
    <row r="57" spans="1:10" ht="21.75" customHeight="1" x14ac:dyDescent="0.6">
      <c r="A57" s="78" t="s">
        <v>152</v>
      </c>
      <c r="D57" s="87">
        <v>81554</v>
      </c>
      <c r="E57" s="87"/>
      <c r="F57" s="87">
        <v>82177</v>
      </c>
      <c r="G57" s="87"/>
      <c r="H57" s="87">
        <v>66298</v>
      </c>
      <c r="I57" s="87"/>
      <c r="J57" s="87">
        <v>68734</v>
      </c>
    </row>
    <row r="58" spans="1:10" ht="21.75" customHeight="1" x14ac:dyDescent="0.6">
      <c r="A58" s="78" t="s">
        <v>153</v>
      </c>
      <c r="D58" s="87"/>
      <c r="E58" s="87"/>
      <c r="F58" s="87"/>
      <c r="G58" s="87"/>
      <c r="I58" s="87"/>
    </row>
    <row r="59" spans="1:10" ht="21.75" customHeight="1" x14ac:dyDescent="0.6">
      <c r="A59" s="78" t="s">
        <v>152</v>
      </c>
      <c r="B59" s="79">
        <v>11</v>
      </c>
      <c r="D59" s="87">
        <v>312758</v>
      </c>
      <c r="E59" s="87"/>
      <c r="F59" s="87">
        <v>266606</v>
      </c>
      <c r="G59" s="87"/>
      <c r="H59" s="87">
        <v>295300</v>
      </c>
      <c r="I59" s="87"/>
      <c r="J59" s="87">
        <v>229511</v>
      </c>
    </row>
    <row r="60" spans="1:10" ht="21.75" customHeight="1" x14ac:dyDescent="0.6">
      <c r="A60" s="78" t="s">
        <v>107</v>
      </c>
      <c r="D60" s="87">
        <v>23688</v>
      </c>
      <c r="E60" s="87"/>
      <c r="F60" s="87">
        <v>22936</v>
      </c>
      <c r="G60" s="87"/>
      <c r="H60" s="87">
        <v>17329</v>
      </c>
      <c r="I60" s="87"/>
      <c r="J60" s="87">
        <v>17717</v>
      </c>
    </row>
    <row r="61" spans="1:10" ht="21.75" customHeight="1" x14ac:dyDescent="0.6">
      <c r="A61" s="78" t="s">
        <v>67</v>
      </c>
      <c r="D61" s="87">
        <v>91956</v>
      </c>
      <c r="E61" s="87"/>
      <c r="F61" s="87">
        <v>90021</v>
      </c>
      <c r="G61" s="87"/>
      <c r="H61" s="87">
        <v>54080</v>
      </c>
      <c r="I61" s="87"/>
      <c r="J61" s="87">
        <v>51341</v>
      </c>
    </row>
    <row r="62" spans="1:10" ht="21.75" customHeight="1" x14ac:dyDescent="0.6">
      <c r="A62" s="78" t="s">
        <v>112</v>
      </c>
      <c r="D62" s="88">
        <v>883</v>
      </c>
      <c r="E62" s="87"/>
      <c r="F62" s="88">
        <v>1710</v>
      </c>
      <c r="G62" s="87"/>
      <c r="H62" s="88">
        <v>0</v>
      </c>
      <c r="I62" s="87"/>
      <c r="J62" s="88">
        <v>1566</v>
      </c>
    </row>
    <row r="63" spans="1:10" ht="21.75" customHeight="1" x14ac:dyDescent="0.6">
      <c r="A63" s="76" t="s">
        <v>17</v>
      </c>
      <c r="D63" s="88">
        <f>SUM(D56:D62)</f>
        <v>510839</v>
      </c>
      <c r="E63" s="87"/>
      <c r="F63" s="88">
        <f>SUM(F56:F62)</f>
        <v>463450</v>
      </c>
      <c r="G63" s="87"/>
      <c r="H63" s="88">
        <f>SUM(H56:H62)</f>
        <v>433007</v>
      </c>
      <c r="I63" s="87"/>
      <c r="J63" s="88">
        <f>SUM(J56:J62)</f>
        <v>368869</v>
      </c>
    </row>
    <row r="64" spans="1:10" ht="21.75" customHeight="1" x14ac:dyDescent="0.6">
      <c r="A64" s="76" t="s">
        <v>7</v>
      </c>
      <c r="D64" s="88">
        <f>SUM(D54,D63)</f>
        <v>1849539</v>
      </c>
      <c r="E64" s="87"/>
      <c r="F64" s="88">
        <f>SUM(F54,F63)</f>
        <v>1667925</v>
      </c>
      <c r="G64" s="87"/>
      <c r="H64" s="88">
        <f>SUM(H54,H63)</f>
        <v>1564192</v>
      </c>
      <c r="I64" s="87"/>
      <c r="J64" s="88">
        <f>SUM(J54,J63)</f>
        <v>1392646</v>
      </c>
    </row>
    <row r="65" spans="1:11" ht="21.75" customHeight="1" x14ac:dyDescent="0.6">
      <c r="A65" s="76"/>
      <c r="D65" s="87"/>
      <c r="E65" s="87"/>
      <c r="F65" s="87"/>
      <c r="G65" s="87"/>
      <c r="H65" s="87"/>
      <c r="I65" s="87"/>
      <c r="J65" s="87"/>
    </row>
    <row r="66" spans="1:11" ht="21.75" customHeight="1" x14ac:dyDescent="0.6">
      <c r="A66" s="76"/>
      <c r="D66" s="87"/>
      <c r="E66" s="87"/>
      <c r="F66" s="87"/>
      <c r="G66" s="87"/>
      <c r="H66" s="87"/>
      <c r="I66" s="87"/>
      <c r="J66" s="87"/>
    </row>
    <row r="67" spans="1:11" ht="21.75" customHeight="1" x14ac:dyDescent="0.6">
      <c r="A67" s="78" t="s">
        <v>256</v>
      </c>
    </row>
    <row r="68" spans="1:11" s="76" customFormat="1" ht="21.75" customHeight="1" x14ac:dyDescent="0.6">
      <c r="A68" s="76" t="s">
        <v>62</v>
      </c>
      <c r="B68" s="77"/>
      <c r="K68" s="78"/>
    </row>
    <row r="69" spans="1:11" s="76" customFormat="1" ht="21.75" customHeight="1" x14ac:dyDescent="0.6">
      <c r="A69" s="76" t="s">
        <v>201</v>
      </c>
      <c r="B69" s="77"/>
    </row>
    <row r="70" spans="1:11" s="76" customFormat="1" ht="21.75" customHeight="1" x14ac:dyDescent="0.6">
      <c r="A70" s="76" t="s">
        <v>213</v>
      </c>
      <c r="B70" s="77"/>
    </row>
    <row r="71" spans="1:11" ht="21.75" customHeight="1" x14ac:dyDescent="0.6">
      <c r="C71" s="99"/>
      <c r="J71" s="80" t="s">
        <v>138</v>
      </c>
    </row>
    <row r="72" spans="1:11" s="76" customFormat="1" ht="21.75" customHeight="1" x14ac:dyDescent="0.6">
      <c r="B72" s="81"/>
      <c r="D72" s="123" t="s">
        <v>0</v>
      </c>
      <c r="E72" s="123"/>
      <c r="F72" s="123"/>
      <c r="G72" s="82"/>
      <c r="H72" s="123" t="s">
        <v>29</v>
      </c>
      <c r="I72" s="123"/>
      <c r="J72" s="123"/>
    </row>
    <row r="73" spans="1:11" ht="21.75" customHeight="1" x14ac:dyDescent="0.6">
      <c r="B73" s="83" t="s">
        <v>1</v>
      </c>
      <c r="D73" s="84" t="s">
        <v>214</v>
      </c>
      <c r="E73" s="85"/>
      <c r="F73" s="84" t="s">
        <v>195</v>
      </c>
      <c r="G73" s="86"/>
      <c r="H73" s="84" t="s">
        <v>214</v>
      </c>
      <c r="I73" s="85"/>
      <c r="J73" s="84" t="s">
        <v>195</v>
      </c>
    </row>
    <row r="74" spans="1:11" ht="21.75" customHeight="1" x14ac:dyDescent="0.6">
      <c r="B74" s="99"/>
      <c r="D74" s="85" t="s">
        <v>63</v>
      </c>
      <c r="E74" s="85"/>
      <c r="F74" s="85" t="s">
        <v>64</v>
      </c>
      <c r="G74" s="86"/>
      <c r="H74" s="85" t="s">
        <v>63</v>
      </c>
      <c r="I74" s="85"/>
      <c r="J74" s="85" t="s">
        <v>64</v>
      </c>
    </row>
    <row r="75" spans="1:11" ht="21.75" customHeight="1" x14ac:dyDescent="0.6">
      <c r="B75" s="99"/>
      <c r="D75" s="85" t="s">
        <v>65</v>
      </c>
      <c r="E75" s="85"/>
      <c r="F75" s="85"/>
      <c r="G75" s="86"/>
      <c r="H75" s="85" t="s">
        <v>65</v>
      </c>
      <c r="I75" s="85"/>
      <c r="J75" s="85"/>
    </row>
    <row r="76" spans="1:11" ht="21.75" customHeight="1" x14ac:dyDescent="0.6">
      <c r="A76" s="76" t="s">
        <v>8</v>
      </c>
      <c r="B76" s="99"/>
    </row>
    <row r="77" spans="1:11" ht="21.75" customHeight="1" x14ac:dyDescent="0.6">
      <c r="A77" s="78" t="s">
        <v>35</v>
      </c>
      <c r="B77" s="79">
        <v>12</v>
      </c>
    </row>
    <row r="78" spans="1:11" ht="21.75" customHeight="1" x14ac:dyDescent="0.6">
      <c r="A78" s="78" t="s">
        <v>36</v>
      </c>
    </row>
    <row r="79" spans="1:11" ht="21.75" customHeight="1" x14ac:dyDescent="0.6">
      <c r="A79" s="78" t="s">
        <v>164</v>
      </c>
    </row>
    <row r="80" spans="1:11" ht="21.75" customHeight="1" x14ac:dyDescent="0.6">
      <c r="A80" s="78" t="s">
        <v>251</v>
      </c>
    </row>
    <row r="81" spans="1:12" ht="21.75" customHeight="1" thickBot="1" x14ac:dyDescent="0.65">
      <c r="A81" s="78" t="s">
        <v>252</v>
      </c>
      <c r="D81" s="94">
        <v>323400</v>
      </c>
      <c r="E81" s="87"/>
      <c r="F81" s="94">
        <v>339393</v>
      </c>
      <c r="G81" s="87"/>
      <c r="H81" s="94">
        <v>323400</v>
      </c>
      <c r="I81" s="87"/>
      <c r="J81" s="94">
        <v>339393</v>
      </c>
    </row>
    <row r="82" spans="1:12" ht="21.75" customHeight="1" thickTop="1" x14ac:dyDescent="0.6">
      <c r="A82" s="78" t="s">
        <v>148</v>
      </c>
      <c r="D82" s="87"/>
      <c r="E82" s="87"/>
      <c r="F82" s="87"/>
      <c r="G82" s="87"/>
      <c r="H82" s="87"/>
      <c r="I82" s="87"/>
      <c r="J82" s="87"/>
    </row>
    <row r="83" spans="1:12" ht="21.75" customHeight="1" x14ac:dyDescent="0.6">
      <c r="A83" s="78" t="s">
        <v>164</v>
      </c>
      <c r="D83" s="87">
        <v>323400</v>
      </c>
      <c r="E83" s="87"/>
      <c r="F83" s="87">
        <v>323400</v>
      </c>
      <c r="G83" s="87"/>
      <c r="H83" s="87">
        <v>323400</v>
      </c>
      <c r="I83" s="87"/>
      <c r="J83" s="87">
        <v>323400</v>
      </c>
      <c r="K83" s="76"/>
      <c r="L83" s="76"/>
    </row>
    <row r="84" spans="1:12" ht="21.75" customHeight="1" x14ac:dyDescent="0.6">
      <c r="A84" s="78" t="s">
        <v>102</v>
      </c>
      <c r="D84" s="91">
        <v>50281</v>
      </c>
      <c r="E84" s="87"/>
      <c r="F84" s="91">
        <v>50281</v>
      </c>
      <c r="G84" s="87"/>
      <c r="H84" s="91">
        <v>50281</v>
      </c>
      <c r="I84" s="87"/>
      <c r="J84" s="91">
        <v>50281</v>
      </c>
    </row>
    <row r="85" spans="1:12" ht="21.75" customHeight="1" x14ac:dyDescent="0.6">
      <c r="A85" s="78" t="s">
        <v>165</v>
      </c>
      <c r="B85" s="95"/>
      <c r="D85" s="91">
        <v>37552</v>
      </c>
      <c r="E85" s="87"/>
      <c r="F85" s="91">
        <v>37552</v>
      </c>
      <c r="G85" s="87"/>
      <c r="H85" s="91">
        <v>0</v>
      </c>
      <c r="I85" s="87"/>
      <c r="J85" s="91">
        <v>0</v>
      </c>
      <c r="K85" s="76"/>
      <c r="L85" s="76"/>
    </row>
    <row r="86" spans="1:12" ht="21.75" customHeight="1" x14ac:dyDescent="0.6">
      <c r="A86" s="78" t="s">
        <v>18</v>
      </c>
      <c r="D86" s="90"/>
      <c r="E86" s="87"/>
      <c r="F86" s="90"/>
      <c r="G86" s="87"/>
      <c r="H86" s="91"/>
      <c r="I86" s="87"/>
      <c r="J86" s="90"/>
    </row>
    <row r="87" spans="1:12" ht="21.75" customHeight="1" x14ac:dyDescent="0.6">
      <c r="A87" s="78" t="s">
        <v>37</v>
      </c>
      <c r="D87" s="87">
        <v>32340</v>
      </c>
      <c r="E87" s="87"/>
      <c r="F87" s="87">
        <v>32340</v>
      </c>
      <c r="G87" s="87"/>
      <c r="H87" s="87">
        <v>32340</v>
      </c>
      <c r="I87" s="87"/>
      <c r="J87" s="87">
        <v>32340</v>
      </c>
    </row>
    <row r="88" spans="1:12" ht="21.75" customHeight="1" x14ac:dyDescent="0.6">
      <c r="A88" s="78" t="s">
        <v>38</v>
      </c>
      <c r="D88" s="87">
        <v>677661</v>
      </c>
      <c r="E88" s="87"/>
      <c r="F88" s="87">
        <v>674374</v>
      </c>
      <c r="G88" s="87"/>
      <c r="H88" s="87">
        <f>518476-1</f>
        <v>518475</v>
      </c>
      <c r="I88" s="87"/>
      <c r="J88" s="87">
        <v>537031</v>
      </c>
    </row>
    <row r="89" spans="1:12" ht="21.75" customHeight="1" x14ac:dyDescent="0.6">
      <c r="A89" s="78" t="s">
        <v>68</v>
      </c>
      <c r="D89" s="88">
        <f>183326+1</f>
        <v>183327</v>
      </c>
      <c r="E89" s="87"/>
      <c r="F89" s="88">
        <v>181659</v>
      </c>
      <c r="G89" s="87"/>
      <c r="H89" s="88">
        <v>135404</v>
      </c>
      <c r="I89" s="87"/>
      <c r="J89" s="88">
        <v>135404</v>
      </c>
    </row>
    <row r="90" spans="1:12" ht="21.75" customHeight="1" x14ac:dyDescent="0.6">
      <c r="A90" s="78" t="s">
        <v>9</v>
      </c>
      <c r="D90" s="87">
        <f>SUM(D83:D89)</f>
        <v>1304561</v>
      </c>
      <c r="E90" s="87"/>
      <c r="F90" s="87">
        <f>SUM(F83:F89)</f>
        <v>1299606</v>
      </c>
      <c r="G90" s="87"/>
      <c r="H90" s="87">
        <f>SUM(H83:H89)</f>
        <v>1059900</v>
      </c>
      <c r="I90" s="87"/>
      <c r="J90" s="87">
        <f>SUM(J83:J89)</f>
        <v>1078456</v>
      </c>
    </row>
    <row r="91" spans="1:12" ht="21.75" customHeight="1" x14ac:dyDescent="0.6">
      <c r="A91" s="78" t="s">
        <v>154</v>
      </c>
      <c r="D91" s="87"/>
      <c r="E91" s="87"/>
      <c r="F91" s="87"/>
      <c r="G91" s="87"/>
      <c r="H91" s="87"/>
      <c r="I91" s="87"/>
      <c r="J91" s="87"/>
    </row>
    <row r="92" spans="1:12" ht="21.75" customHeight="1" x14ac:dyDescent="0.6">
      <c r="A92" s="78" t="s">
        <v>155</v>
      </c>
      <c r="D92" s="88">
        <v>39234</v>
      </c>
      <c r="E92" s="87"/>
      <c r="F92" s="88">
        <v>10378</v>
      </c>
      <c r="G92" s="87"/>
      <c r="H92" s="96">
        <v>0</v>
      </c>
      <c r="I92" s="87"/>
      <c r="J92" s="96">
        <v>0</v>
      </c>
    </row>
    <row r="93" spans="1:12" ht="21.75" customHeight="1" x14ac:dyDescent="0.6">
      <c r="A93" s="76" t="s">
        <v>10</v>
      </c>
      <c r="D93" s="88">
        <f>SUM(D90:D92)</f>
        <v>1343795</v>
      </c>
      <c r="E93" s="87"/>
      <c r="F93" s="88">
        <f>SUM(F90:F92)</f>
        <v>1309984</v>
      </c>
      <c r="G93" s="87"/>
      <c r="H93" s="88">
        <f>SUM(H90:H92)</f>
        <v>1059900</v>
      </c>
      <c r="I93" s="87"/>
      <c r="J93" s="88">
        <f>SUM(J90:J92)</f>
        <v>1078456</v>
      </c>
    </row>
    <row r="94" spans="1:12" ht="21.75" customHeight="1" thickBot="1" x14ac:dyDescent="0.65">
      <c r="A94" s="76" t="s">
        <v>11</v>
      </c>
      <c r="D94" s="94">
        <f>SUM(D64+D92+D90)</f>
        <v>3193334</v>
      </c>
      <c r="E94" s="87"/>
      <c r="F94" s="94">
        <f>SUM(F64+F92+F90)</f>
        <v>2977909</v>
      </c>
      <c r="G94" s="87"/>
      <c r="H94" s="94">
        <f>SUM(H64+H92+H90)</f>
        <v>2624092</v>
      </c>
      <c r="I94" s="87"/>
      <c r="J94" s="94">
        <f>SUM(J64+J92+J90)</f>
        <v>2471102</v>
      </c>
    </row>
    <row r="95" spans="1:12" ht="21.75" customHeight="1" thickTop="1" x14ac:dyDescent="0.6">
      <c r="D95" s="53">
        <f>SUM(D32-D94)</f>
        <v>0</v>
      </c>
      <c r="E95" s="53"/>
      <c r="F95" s="54">
        <f>SUM(F32-F94)</f>
        <v>0</v>
      </c>
      <c r="G95" s="53"/>
      <c r="H95" s="53">
        <f>SUM(H32-H94)</f>
        <v>0</v>
      </c>
      <c r="I95" s="53"/>
      <c r="J95" s="54">
        <f>SUM(J32-J94)</f>
        <v>0</v>
      </c>
    </row>
    <row r="97" spans="1:10" ht="21.75" customHeight="1" x14ac:dyDescent="0.6">
      <c r="A97" s="78" t="s">
        <v>256</v>
      </c>
    </row>
    <row r="100" spans="1:10" ht="21.75" customHeight="1" x14ac:dyDescent="0.6">
      <c r="A100" s="97"/>
      <c r="B100" s="98"/>
      <c r="E100" s="97"/>
      <c r="F100" s="97"/>
      <c r="G100" s="97"/>
      <c r="H100" s="97"/>
      <c r="I100" s="97"/>
      <c r="J100" s="97"/>
    </row>
    <row r="101" spans="1:10" ht="21.75" customHeight="1" x14ac:dyDescent="0.6">
      <c r="A101" s="99"/>
    </row>
    <row r="102" spans="1:10" ht="21.75" customHeight="1" x14ac:dyDescent="0.6">
      <c r="A102" s="122" t="s">
        <v>27</v>
      </c>
      <c r="B102" s="122"/>
      <c r="E102" s="122" t="s">
        <v>27</v>
      </c>
      <c r="F102" s="122"/>
      <c r="G102" s="122"/>
      <c r="H102" s="122"/>
      <c r="I102" s="122"/>
      <c r="J102" s="122"/>
    </row>
    <row r="103" spans="1:10" ht="21.75" customHeight="1" x14ac:dyDescent="0.6">
      <c r="A103" s="99"/>
      <c r="E103" s="99"/>
      <c r="F103" s="99"/>
      <c r="G103" s="99"/>
      <c r="H103" s="99"/>
      <c r="I103" s="99"/>
      <c r="J103" s="99"/>
    </row>
  </sheetData>
  <mergeCells count="8">
    <mergeCell ref="A102:B102"/>
    <mergeCell ref="E102:J102"/>
    <mergeCell ref="D5:F5"/>
    <mergeCell ref="H5:J5"/>
    <mergeCell ref="D40:F40"/>
    <mergeCell ref="H40:J40"/>
    <mergeCell ref="D72:F72"/>
    <mergeCell ref="H72:J72"/>
  </mergeCells>
  <phoneticPr fontId="0" type="noConversion"/>
  <pageMargins left="0.7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35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5"/>
  <sheetViews>
    <sheetView showGridLines="0" view="pageBreakPreview" topLeftCell="A124" zoomScaleNormal="115" zoomScaleSheetLayoutView="100" workbookViewId="0">
      <selection activeCell="A127" sqref="A127"/>
    </sheetView>
  </sheetViews>
  <sheetFormatPr defaultColWidth="9.125" defaultRowHeight="20.100000000000001" customHeight="1" x14ac:dyDescent="0.6"/>
  <cols>
    <col min="1" max="1" width="40.375" style="56" customWidth="1"/>
    <col min="2" max="2" width="1.75" style="56" customWidth="1"/>
    <col min="3" max="3" width="7.375" style="56" customWidth="1"/>
    <col min="4" max="4" width="1.75" style="56" customWidth="1"/>
    <col min="5" max="5" width="13.75" style="56" customWidth="1"/>
    <col min="6" max="6" width="1.75" style="56" customWidth="1"/>
    <col min="7" max="7" width="13.75" style="56" customWidth="1"/>
    <col min="8" max="8" width="1.75" style="56" customWidth="1"/>
    <col min="9" max="9" width="13.75" style="56" customWidth="1"/>
    <col min="10" max="10" width="1.75" style="56" customWidth="1"/>
    <col min="11" max="11" width="13.75" style="56" customWidth="1"/>
    <col min="12" max="16384" width="9.125" style="56"/>
  </cols>
  <sheetData>
    <row r="1" spans="1:11" ht="20.100000000000001" customHeight="1" x14ac:dyDescent="0.6">
      <c r="K1" s="57" t="s">
        <v>90</v>
      </c>
    </row>
    <row r="2" spans="1:11" s="58" customFormat="1" ht="20.100000000000001" customHeight="1" x14ac:dyDescent="0.6">
      <c r="A2" s="58" t="s">
        <v>62</v>
      </c>
    </row>
    <row r="3" spans="1:11" s="58" customFormat="1" ht="20.100000000000001" customHeight="1" x14ac:dyDescent="0.6">
      <c r="A3" s="58" t="s">
        <v>12</v>
      </c>
    </row>
    <row r="4" spans="1:11" s="58" customFormat="1" ht="19.5" customHeight="1" x14ac:dyDescent="0.6">
      <c r="A4" s="58" t="s">
        <v>215</v>
      </c>
    </row>
    <row r="5" spans="1:11" ht="20.100000000000001" customHeight="1" x14ac:dyDescent="0.6">
      <c r="D5" s="59"/>
      <c r="K5" s="57" t="s">
        <v>138</v>
      </c>
    </row>
    <row r="6" spans="1:11" s="58" customFormat="1" ht="20.100000000000001" customHeight="1" x14ac:dyDescent="0.6">
      <c r="E6" s="60"/>
      <c r="F6" s="60" t="s">
        <v>0</v>
      </c>
      <c r="G6" s="60"/>
      <c r="H6" s="61"/>
      <c r="I6" s="60"/>
      <c r="J6" s="60" t="s">
        <v>29</v>
      </c>
      <c r="K6" s="60"/>
    </row>
    <row r="7" spans="1:11" ht="20.100000000000001" customHeight="1" x14ac:dyDescent="0.6">
      <c r="C7" s="62" t="s">
        <v>1</v>
      </c>
      <c r="E7" s="63">
        <v>2567</v>
      </c>
      <c r="F7" s="3"/>
      <c r="G7" s="63">
        <v>2566</v>
      </c>
      <c r="H7" s="64"/>
      <c r="I7" s="63">
        <v>2567</v>
      </c>
      <c r="J7" s="3"/>
      <c r="K7" s="63">
        <v>2566</v>
      </c>
    </row>
    <row r="8" spans="1:11" ht="20.100000000000001" customHeight="1" x14ac:dyDescent="0.6">
      <c r="A8" s="58" t="s">
        <v>39</v>
      </c>
      <c r="B8" s="58"/>
      <c r="C8" s="58"/>
      <c r="I8" s="59"/>
      <c r="K8" s="59"/>
    </row>
    <row r="9" spans="1:11" ht="20.100000000000001" customHeight="1" x14ac:dyDescent="0.6">
      <c r="A9" s="56" t="s">
        <v>47</v>
      </c>
      <c r="E9" s="65">
        <v>860886</v>
      </c>
      <c r="F9" s="65"/>
      <c r="G9" s="65">
        <v>781936</v>
      </c>
      <c r="H9" s="65"/>
      <c r="I9" s="65">
        <v>478225</v>
      </c>
      <c r="J9" s="65"/>
      <c r="K9" s="65">
        <v>452807</v>
      </c>
    </row>
    <row r="10" spans="1:11" ht="20.100000000000001" customHeight="1" x14ac:dyDescent="0.6">
      <c r="A10" s="56" t="s">
        <v>137</v>
      </c>
      <c r="E10" s="65">
        <v>4612</v>
      </c>
      <c r="F10" s="65"/>
      <c r="G10" s="65">
        <v>3084</v>
      </c>
      <c r="H10" s="65"/>
      <c r="I10" s="65">
        <v>4637</v>
      </c>
      <c r="J10" s="65"/>
      <c r="K10" s="65">
        <v>3084</v>
      </c>
    </row>
    <row r="11" spans="1:11" ht="20.100000000000001" customHeight="1" x14ac:dyDescent="0.6">
      <c r="A11" s="56" t="s">
        <v>48</v>
      </c>
      <c r="E11" s="65">
        <v>18561</v>
      </c>
      <c r="F11" s="65"/>
      <c r="G11" s="65">
        <v>10236</v>
      </c>
      <c r="H11" s="65"/>
      <c r="I11" s="65">
        <v>14920</v>
      </c>
      <c r="J11" s="65"/>
      <c r="K11" s="65">
        <v>6310</v>
      </c>
    </row>
    <row r="12" spans="1:11" ht="20.100000000000001" customHeight="1" x14ac:dyDescent="0.6">
      <c r="A12" s="56" t="s">
        <v>218</v>
      </c>
      <c r="E12" s="65">
        <f>4129-4129</f>
        <v>0</v>
      </c>
      <c r="F12" s="65"/>
      <c r="G12" s="65">
        <v>28879</v>
      </c>
      <c r="H12" s="65"/>
      <c r="I12" s="65">
        <f>4634-4634</f>
        <v>0</v>
      </c>
      <c r="J12" s="65"/>
      <c r="K12" s="65">
        <v>0</v>
      </c>
    </row>
    <row r="13" spans="1:11" ht="20.100000000000001" customHeight="1" x14ac:dyDescent="0.6">
      <c r="A13" s="56" t="s">
        <v>233</v>
      </c>
      <c r="E13" s="65"/>
      <c r="F13" s="65"/>
      <c r="G13" s="65"/>
      <c r="H13" s="65"/>
      <c r="I13" s="65"/>
      <c r="J13" s="65"/>
      <c r="K13" s="65"/>
    </row>
    <row r="14" spans="1:11" ht="20.100000000000001" customHeight="1" x14ac:dyDescent="0.6">
      <c r="A14" s="56" t="s">
        <v>158</v>
      </c>
      <c r="C14" s="66">
        <v>9</v>
      </c>
      <c r="E14" s="67">
        <v>14857</v>
      </c>
      <c r="F14" s="65"/>
      <c r="G14" s="67">
        <v>0</v>
      </c>
      <c r="H14" s="65">
        <v>0</v>
      </c>
      <c r="I14" s="67">
        <v>0</v>
      </c>
      <c r="J14" s="65"/>
      <c r="K14" s="67">
        <v>0</v>
      </c>
    </row>
    <row r="15" spans="1:11" ht="20.100000000000001" customHeight="1" x14ac:dyDescent="0.6">
      <c r="A15" s="58" t="s">
        <v>40</v>
      </c>
      <c r="B15" s="58"/>
      <c r="C15" s="58"/>
      <c r="E15" s="67">
        <f>SUM(E9:E14)</f>
        <v>898916</v>
      </c>
      <c r="F15" s="65"/>
      <c r="G15" s="67">
        <f>SUM(G9:G14)</f>
        <v>824135</v>
      </c>
      <c r="H15" s="65"/>
      <c r="I15" s="67">
        <f>SUM(I9:I14)</f>
        <v>497782</v>
      </c>
      <c r="J15" s="65"/>
      <c r="K15" s="67">
        <f>SUM(K9:K14)</f>
        <v>462201</v>
      </c>
    </row>
    <row r="16" spans="1:11" ht="20.100000000000001" customHeight="1" x14ac:dyDescent="0.6">
      <c r="A16" s="58" t="s">
        <v>41</v>
      </c>
      <c r="B16" s="58"/>
      <c r="C16" s="58"/>
      <c r="E16" s="65"/>
      <c r="F16" s="65"/>
      <c r="G16" s="65"/>
      <c r="H16" s="65"/>
      <c r="I16" s="65"/>
      <c r="J16" s="65"/>
      <c r="K16" s="65"/>
    </row>
    <row r="17" spans="1:11" ht="20.100000000000001" customHeight="1" x14ac:dyDescent="0.6">
      <c r="A17" s="56" t="s">
        <v>49</v>
      </c>
      <c r="E17" s="65">
        <v>632104</v>
      </c>
      <c r="F17" s="65"/>
      <c r="G17" s="65">
        <v>602315</v>
      </c>
      <c r="H17" s="65"/>
      <c r="I17" s="65">
        <v>344324</v>
      </c>
      <c r="J17" s="65"/>
      <c r="K17" s="65">
        <v>343984</v>
      </c>
    </row>
    <row r="18" spans="1:11" ht="20.100000000000001" customHeight="1" x14ac:dyDescent="0.6">
      <c r="A18" s="56" t="s">
        <v>136</v>
      </c>
      <c r="E18" s="65">
        <v>6598</v>
      </c>
      <c r="F18" s="65"/>
      <c r="G18" s="65">
        <v>6240</v>
      </c>
      <c r="H18" s="65"/>
      <c r="I18" s="65">
        <v>6598</v>
      </c>
      <c r="J18" s="65"/>
      <c r="K18" s="65">
        <v>6240</v>
      </c>
    </row>
    <row r="19" spans="1:11" ht="20.100000000000001" customHeight="1" x14ac:dyDescent="0.6">
      <c r="A19" s="56" t="s">
        <v>146</v>
      </c>
      <c r="E19" s="65">
        <v>95908</v>
      </c>
      <c r="F19" s="65"/>
      <c r="G19" s="65">
        <v>90648</v>
      </c>
      <c r="H19" s="65"/>
      <c r="I19" s="65">
        <v>58670</v>
      </c>
      <c r="J19" s="65"/>
      <c r="K19" s="65">
        <v>50942</v>
      </c>
    </row>
    <row r="20" spans="1:11" ht="20.100000000000001" customHeight="1" x14ac:dyDescent="0.6">
      <c r="A20" s="56" t="s">
        <v>58</v>
      </c>
      <c r="E20" s="65">
        <v>92971</v>
      </c>
      <c r="F20" s="65"/>
      <c r="G20" s="65">
        <v>78975</v>
      </c>
      <c r="H20" s="65"/>
      <c r="I20" s="65">
        <v>48654</v>
      </c>
      <c r="J20" s="65"/>
      <c r="K20" s="65">
        <v>46460</v>
      </c>
    </row>
    <row r="21" spans="1:11" ht="20.100000000000001" customHeight="1" x14ac:dyDescent="0.6">
      <c r="A21" s="56" t="s">
        <v>157</v>
      </c>
      <c r="E21" s="65"/>
      <c r="F21" s="65"/>
      <c r="G21" s="65"/>
      <c r="H21" s="65"/>
      <c r="I21" s="65"/>
      <c r="J21" s="65"/>
      <c r="K21" s="65"/>
    </row>
    <row r="22" spans="1:11" ht="20.100000000000001" customHeight="1" x14ac:dyDescent="0.6">
      <c r="A22" s="56" t="s">
        <v>158</v>
      </c>
      <c r="C22" s="66">
        <v>9</v>
      </c>
      <c r="E22" s="67">
        <v>0</v>
      </c>
      <c r="F22" s="65"/>
      <c r="G22" s="67">
        <v>12665</v>
      </c>
      <c r="H22" s="65"/>
      <c r="I22" s="67">
        <v>0</v>
      </c>
      <c r="J22" s="65"/>
      <c r="K22" s="67">
        <v>0</v>
      </c>
    </row>
    <row r="23" spans="1:11" ht="20.100000000000001" customHeight="1" x14ac:dyDescent="0.6">
      <c r="A23" s="58" t="s">
        <v>42</v>
      </c>
      <c r="B23" s="58"/>
      <c r="C23" s="66"/>
      <c r="E23" s="67">
        <f>SUM(E17:E22)</f>
        <v>827581</v>
      </c>
      <c r="F23" s="65"/>
      <c r="G23" s="67">
        <f>SUM(G17:G22)</f>
        <v>790843</v>
      </c>
      <c r="H23" s="65"/>
      <c r="I23" s="67">
        <f>SUM(I17:I22)</f>
        <v>458246</v>
      </c>
      <c r="J23" s="65"/>
      <c r="K23" s="67">
        <f>SUM(K17:K22)</f>
        <v>447626</v>
      </c>
    </row>
    <row r="24" spans="1:11" ht="20.100000000000001" customHeight="1" x14ac:dyDescent="0.6">
      <c r="A24" s="58" t="s">
        <v>173</v>
      </c>
      <c r="B24" s="58"/>
      <c r="C24" s="66"/>
      <c r="E24" s="65">
        <f>E15-E23</f>
        <v>71335</v>
      </c>
      <c r="F24" s="65"/>
      <c r="G24" s="65">
        <f>G15-G23</f>
        <v>33292</v>
      </c>
      <c r="H24" s="65"/>
      <c r="I24" s="65">
        <f>I15-I23</f>
        <v>39536</v>
      </c>
      <c r="J24" s="65"/>
      <c r="K24" s="65">
        <f>K15-K23</f>
        <v>14575</v>
      </c>
    </row>
    <row r="25" spans="1:11" ht="20.100000000000001" customHeight="1" x14ac:dyDescent="0.6">
      <c r="A25" s="56" t="s">
        <v>191</v>
      </c>
      <c r="B25" s="66"/>
      <c r="C25" s="66">
        <v>5</v>
      </c>
      <c r="E25" s="65">
        <v>-282</v>
      </c>
      <c r="F25" s="65"/>
      <c r="G25" s="65">
        <v>-928</v>
      </c>
      <c r="H25" s="65"/>
      <c r="I25" s="65">
        <v>0</v>
      </c>
      <c r="J25" s="65"/>
      <c r="K25" s="65">
        <v>0</v>
      </c>
    </row>
    <row r="26" spans="1:11" ht="20.100000000000001" customHeight="1" x14ac:dyDescent="0.6">
      <c r="A26" s="56" t="s">
        <v>182</v>
      </c>
      <c r="B26" s="58"/>
      <c r="C26" s="66"/>
      <c r="E26" s="65">
        <v>300</v>
      </c>
      <c r="F26" s="65"/>
      <c r="G26" s="65">
        <v>227</v>
      </c>
      <c r="H26" s="65"/>
      <c r="I26" s="65">
        <v>2878</v>
      </c>
      <c r="J26" s="65"/>
      <c r="K26" s="65">
        <v>1049</v>
      </c>
    </row>
    <row r="27" spans="1:11" ht="20.100000000000001" customHeight="1" x14ac:dyDescent="0.6">
      <c r="A27" s="56" t="s">
        <v>174</v>
      </c>
      <c r="C27" s="66"/>
      <c r="E27" s="67">
        <v>-9579</v>
      </c>
      <c r="F27" s="65"/>
      <c r="G27" s="67">
        <v>-10155</v>
      </c>
      <c r="H27" s="65"/>
      <c r="I27" s="67">
        <v>-9200</v>
      </c>
      <c r="J27" s="65"/>
      <c r="K27" s="67">
        <v>-8617</v>
      </c>
    </row>
    <row r="28" spans="1:11" ht="20.100000000000001" customHeight="1" x14ac:dyDescent="0.6">
      <c r="A28" s="58" t="s">
        <v>208</v>
      </c>
      <c r="B28" s="58"/>
      <c r="C28" s="66"/>
      <c r="E28" s="65">
        <f>SUM(E24:E27)</f>
        <v>61774</v>
      </c>
      <c r="F28" s="65"/>
      <c r="G28" s="65">
        <f>SUM(G24:G27)</f>
        <v>22436</v>
      </c>
      <c r="H28" s="65"/>
      <c r="I28" s="65">
        <f>SUM(I24:I27)</f>
        <v>33214</v>
      </c>
      <c r="J28" s="65"/>
      <c r="K28" s="65">
        <f>SUM(K24:K27)</f>
        <v>7007</v>
      </c>
    </row>
    <row r="29" spans="1:11" ht="20.100000000000001" customHeight="1" x14ac:dyDescent="0.6">
      <c r="A29" s="56" t="s">
        <v>176</v>
      </c>
      <c r="C29" s="66"/>
      <c r="E29" s="67">
        <v>-13930</v>
      </c>
      <c r="F29" s="65"/>
      <c r="G29" s="67">
        <v>1464</v>
      </c>
      <c r="H29" s="65"/>
      <c r="I29" s="67">
        <v>-5830</v>
      </c>
      <c r="J29" s="65"/>
      <c r="K29" s="67">
        <v>-1851</v>
      </c>
    </row>
    <row r="30" spans="1:11" ht="20.100000000000001" customHeight="1" thickBot="1" x14ac:dyDescent="0.65">
      <c r="A30" s="58" t="s">
        <v>69</v>
      </c>
      <c r="B30" s="58"/>
      <c r="C30" s="66"/>
      <c r="E30" s="68">
        <f>SUM(E28:E29)</f>
        <v>47844</v>
      </c>
      <c r="F30" s="65"/>
      <c r="G30" s="68">
        <f>SUM(G28:G29)</f>
        <v>23900</v>
      </c>
      <c r="H30" s="65"/>
      <c r="I30" s="68">
        <f>SUM(I28:I29)</f>
        <v>27384</v>
      </c>
      <c r="J30" s="65"/>
      <c r="K30" s="68">
        <f>SUM(K28:K29)</f>
        <v>5156</v>
      </c>
    </row>
    <row r="31" spans="1:11" ht="20.100000000000001" customHeight="1" thickTop="1" x14ac:dyDescent="0.6">
      <c r="A31" s="58"/>
      <c r="B31" s="58"/>
      <c r="C31" s="66"/>
      <c r="E31" s="65"/>
      <c r="F31" s="65"/>
      <c r="G31" s="65"/>
      <c r="H31" s="65"/>
      <c r="I31" s="65"/>
      <c r="J31" s="65"/>
      <c r="K31" s="65"/>
    </row>
    <row r="32" spans="1:11" ht="20.100000000000001" customHeight="1" x14ac:dyDescent="0.6">
      <c r="A32" s="58" t="s">
        <v>186</v>
      </c>
      <c r="B32" s="58"/>
      <c r="C32" s="66"/>
      <c r="E32" s="65"/>
      <c r="F32" s="65"/>
      <c r="G32" s="65"/>
      <c r="H32" s="65"/>
      <c r="I32" s="65"/>
      <c r="J32" s="65"/>
      <c r="K32" s="65"/>
    </row>
    <row r="33" spans="1:12" ht="20.100000000000001" customHeight="1" thickBot="1" x14ac:dyDescent="0.65">
      <c r="A33" s="56" t="s">
        <v>70</v>
      </c>
      <c r="C33" s="66"/>
      <c r="E33" s="65">
        <f>E30-E34</f>
        <v>52495</v>
      </c>
      <c r="F33" s="65"/>
      <c r="G33" s="65">
        <f>G30-G34</f>
        <v>24508</v>
      </c>
      <c r="H33" s="65"/>
      <c r="I33" s="68">
        <f>SUM(I30)</f>
        <v>27384</v>
      </c>
      <c r="J33" s="65"/>
      <c r="K33" s="68">
        <f>SUM(K30)</f>
        <v>5156</v>
      </c>
    </row>
    <row r="34" spans="1:12" ht="20.100000000000001" customHeight="1" thickTop="1" x14ac:dyDescent="0.6">
      <c r="A34" s="56" t="s">
        <v>71</v>
      </c>
      <c r="C34" s="66"/>
      <c r="E34" s="65">
        <v>-4651</v>
      </c>
      <c r="F34" s="65"/>
      <c r="G34" s="65">
        <v>-608</v>
      </c>
      <c r="H34" s="65"/>
      <c r="I34" s="65"/>
      <c r="J34" s="65"/>
      <c r="K34" s="65"/>
    </row>
    <row r="35" spans="1:12" ht="20.100000000000001" customHeight="1" thickBot="1" x14ac:dyDescent="0.65">
      <c r="A35" s="58"/>
      <c r="B35" s="58"/>
      <c r="C35" s="66"/>
      <c r="E35" s="69">
        <f>E30</f>
        <v>47844</v>
      </c>
      <c r="F35" s="65"/>
      <c r="G35" s="69">
        <f>G30</f>
        <v>23900</v>
      </c>
      <c r="H35" s="65"/>
      <c r="I35" s="65"/>
      <c r="J35" s="65"/>
      <c r="K35" s="65"/>
    </row>
    <row r="36" spans="1:12" ht="20.100000000000001" customHeight="1" thickTop="1" x14ac:dyDescent="0.6">
      <c r="C36" s="66"/>
      <c r="K36" s="57" t="s">
        <v>147</v>
      </c>
    </row>
    <row r="37" spans="1:12" ht="20.100000000000001" customHeight="1" x14ac:dyDescent="0.6">
      <c r="A37" s="58" t="s">
        <v>125</v>
      </c>
      <c r="B37" s="58"/>
      <c r="C37" s="66"/>
    </row>
    <row r="38" spans="1:12" ht="20.100000000000001" customHeight="1" x14ac:dyDescent="0.6">
      <c r="A38" s="56" t="s">
        <v>43</v>
      </c>
      <c r="B38" s="58"/>
      <c r="C38" s="66"/>
    </row>
    <row r="39" spans="1:12" ht="20.100000000000001" customHeight="1" thickBot="1" x14ac:dyDescent="0.65">
      <c r="A39" s="56" t="s">
        <v>192</v>
      </c>
      <c r="C39" s="66"/>
      <c r="E39" s="71">
        <f>E33/323400</f>
        <v>0.16232220160791588</v>
      </c>
      <c r="F39" s="70"/>
      <c r="G39" s="71">
        <f>G33/323400</f>
        <v>7.578231292517007E-2</v>
      </c>
      <c r="H39" s="70"/>
      <c r="I39" s="71">
        <f>I33/323400</f>
        <v>8.4675324675324681E-2</v>
      </c>
      <c r="J39" s="70"/>
      <c r="K39" s="71">
        <f>K33/323400</f>
        <v>1.5943104514533086E-2</v>
      </c>
    </row>
    <row r="40" spans="1:12" ht="20.100000000000001" customHeight="1" thickTop="1" x14ac:dyDescent="0.6"/>
    <row r="42" spans="1:12" ht="20.100000000000001" customHeight="1" x14ac:dyDescent="0.6">
      <c r="A42" s="56" t="s">
        <v>256</v>
      </c>
    </row>
    <row r="43" spans="1:12" ht="20.100000000000001" customHeight="1" x14ac:dyDescent="0.6">
      <c r="K43" s="57" t="s">
        <v>90</v>
      </c>
    </row>
    <row r="44" spans="1:12" s="58" customFormat="1" ht="20.100000000000001" customHeight="1" x14ac:dyDescent="0.6">
      <c r="A44" s="58" t="s">
        <v>62</v>
      </c>
      <c r="L44" s="56"/>
    </row>
    <row r="45" spans="1:12" s="58" customFormat="1" ht="20.100000000000001" customHeight="1" x14ac:dyDescent="0.6">
      <c r="A45" s="58" t="s">
        <v>66</v>
      </c>
      <c r="L45" s="56"/>
    </row>
    <row r="46" spans="1:12" s="58" customFormat="1" ht="20.100000000000001" customHeight="1" x14ac:dyDescent="0.6">
      <c r="A46" s="58" t="s">
        <v>215</v>
      </c>
      <c r="L46" s="56"/>
    </row>
    <row r="47" spans="1:12" ht="20.100000000000001" customHeight="1" x14ac:dyDescent="0.6">
      <c r="D47" s="59"/>
      <c r="K47" s="57" t="s">
        <v>138</v>
      </c>
    </row>
    <row r="48" spans="1:12" s="58" customFormat="1" ht="20.100000000000001" customHeight="1" x14ac:dyDescent="0.6">
      <c r="E48" s="60"/>
      <c r="F48" s="60" t="s">
        <v>0</v>
      </c>
      <c r="G48" s="60"/>
      <c r="H48" s="61"/>
      <c r="I48" s="60"/>
      <c r="J48" s="60" t="s">
        <v>29</v>
      </c>
      <c r="K48" s="60"/>
      <c r="L48" s="56"/>
    </row>
    <row r="49" spans="1:11" ht="20.100000000000001" customHeight="1" x14ac:dyDescent="0.6">
      <c r="C49" s="59"/>
      <c r="E49" s="63">
        <v>2567</v>
      </c>
      <c r="F49" s="3"/>
      <c r="G49" s="63">
        <v>2566</v>
      </c>
      <c r="H49" s="64"/>
      <c r="I49" s="63">
        <v>2567</v>
      </c>
      <c r="J49" s="3"/>
      <c r="K49" s="63">
        <v>2566</v>
      </c>
    </row>
    <row r="50" spans="1:11" ht="20.100000000000001" customHeight="1" x14ac:dyDescent="0.6">
      <c r="E50" s="3"/>
      <c r="F50" s="3"/>
      <c r="G50" s="3"/>
      <c r="H50" s="64"/>
      <c r="I50" s="3"/>
      <c r="J50" s="3"/>
      <c r="K50" s="3"/>
    </row>
    <row r="51" spans="1:11" ht="20.100000000000001" customHeight="1" x14ac:dyDescent="0.6">
      <c r="A51" s="58" t="s">
        <v>69</v>
      </c>
      <c r="B51" s="58"/>
      <c r="C51" s="58"/>
      <c r="E51" s="67">
        <f>E30</f>
        <v>47844</v>
      </c>
      <c r="F51" s="65"/>
      <c r="G51" s="67">
        <f>G30</f>
        <v>23900</v>
      </c>
      <c r="H51" s="65"/>
      <c r="I51" s="67">
        <f>I30</f>
        <v>27384</v>
      </c>
      <c r="J51" s="65"/>
      <c r="K51" s="67">
        <f>K30</f>
        <v>5156</v>
      </c>
    </row>
    <row r="52" spans="1:11" ht="20.100000000000001" customHeight="1" x14ac:dyDescent="0.6">
      <c r="A52" s="58"/>
      <c r="B52" s="58"/>
      <c r="C52" s="58"/>
      <c r="E52" s="65"/>
      <c r="F52" s="65"/>
      <c r="G52" s="65"/>
      <c r="H52" s="65"/>
      <c r="I52" s="65"/>
      <c r="J52" s="65"/>
      <c r="K52" s="65"/>
    </row>
    <row r="53" spans="1:11" ht="20.100000000000001" customHeight="1" x14ac:dyDescent="0.6">
      <c r="A53" s="58" t="s">
        <v>72</v>
      </c>
      <c r="B53" s="58"/>
      <c r="C53" s="58"/>
      <c r="E53" s="65"/>
      <c r="F53" s="65"/>
      <c r="G53" s="65"/>
      <c r="H53" s="65"/>
      <c r="I53" s="65"/>
      <c r="J53" s="65"/>
      <c r="K53" s="65"/>
    </row>
    <row r="54" spans="1:11" ht="20.100000000000001" customHeight="1" x14ac:dyDescent="0.6">
      <c r="A54" s="72" t="s">
        <v>129</v>
      </c>
      <c r="E54" s="65"/>
      <c r="F54" s="65"/>
      <c r="G54" s="65"/>
      <c r="H54" s="65"/>
      <c r="I54" s="65"/>
      <c r="J54" s="65"/>
      <c r="K54" s="65"/>
    </row>
    <row r="55" spans="1:11" ht="20.100000000000001" customHeight="1" x14ac:dyDescent="0.6">
      <c r="A55" s="73" t="s">
        <v>121</v>
      </c>
      <c r="E55" s="65"/>
      <c r="F55" s="65"/>
      <c r="G55" s="65"/>
      <c r="H55" s="65"/>
      <c r="I55" s="65"/>
      <c r="J55" s="65"/>
      <c r="K55" s="65"/>
    </row>
    <row r="56" spans="1:11" ht="20.100000000000001" customHeight="1" x14ac:dyDescent="0.6">
      <c r="A56" s="73" t="s">
        <v>128</v>
      </c>
      <c r="E56" s="67">
        <v>2009</v>
      </c>
      <c r="F56" s="65"/>
      <c r="G56" s="67">
        <v>146</v>
      </c>
      <c r="H56" s="65"/>
      <c r="I56" s="67">
        <v>0</v>
      </c>
      <c r="J56" s="65"/>
      <c r="K56" s="67">
        <v>0</v>
      </c>
    </row>
    <row r="57" spans="1:11" ht="20.100000000000001" customHeight="1" x14ac:dyDescent="0.6">
      <c r="A57" s="56" t="s">
        <v>73</v>
      </c>
      <c r="B57" s="58"/>
      <c r="C57" s="58"/>
      <c r="E57" s="74">
        <f>SUM(E56)</f>
        <v>2009</v>
      </c>
      <c r="F57" s="65"/>
      <c r="G57" s="74">
        <f>SUM(G56)</f>
        <v>146</v>
      </c>
      <c r="H57" s="65"/>
      <c r="I57" s="74">
        <f>SUM(I56)</f>
        <v>0</v>
      </c>
      <c r="J57" s="65"/>
      <c r="K57" s="74">
        <f>SUM(K56)</f>
        <v>0</v>
      </c>
    </row>
    <row r="58" spans="1:11" ht="20.100000000000001" customHeight="1" x14ac:dyDescent="0.6">
      <c r="E58" s="65"/>
      <c r="F58" s="65"/>
      <c r="G58" s="65"/>
      <c r="H58" s="65"/>
      <c r="I58" s="65"/>
      <c r="J58" s="65"/>
      <c r="K58" s="65"/>
    </row>
    <row r="59" spans="1:11" ht="20.100000000000001" customHeight="1" thickBot="1" x14ac:dyDescent="0.65">
      <c r="A59" s="58" t="s">
        <v>74</v>
      </c>
      <c r="B59" s="58"/>
      <c r="C59" s="58"/>
      <c r="E59" s="68">
        <f>E51+E57</f>
        <v>49853</v>
      </c>
      <c r="F59" s="65"/>
      <c r="G59" s="68">
        <f>G51+G57</f>
        <v>24046</v>
      </c>
      <c r="H59" s="65"/>
      <c r="I59" s="68">
        <f>I51+I57</f>
        <v>27384</v>
      </c>
      <c r="J59" s="65"/>
      <c r="K59" s="68">
        <f>K33</f>
        <v>5156</v>
      </c>
    </row>
    <row r="60" spans="1:11" ht="20.100000000000001" customHeight="1" thickTop="1" x14ac:dyDescent="0.6">
      <c r="E60" s="65"/>
      <c r="F60" s="65"/>
      <c r="G60" s="65"/>
      <c r="H60" s="65"/>
      <c r="I60" s="65"/>
      <c r="J60" s="65"/>
      <c r="K60" s="65"/>
    </row>
    <row r="61" spans="1:11" ht="20.100000000000001" customHeight="1" x14ac:dyDescent="0.6">
      <c r="A61" s="58" t="s">
        <v>75</v>
      </c>
      <c r="B61" s="58"/>
      <c r="C61" s="58"/>
      <c r="E61" s="65"/>
      <c r="F61" s="65"/>
      <c r="G61" s="65"/>
      <c r="H61" s="65"/>
      <c r="I61" s="65"/>
      <c r="J61" s="65"/>
      <c r="K61" s="65"/>
    </row>
    <row r="62" spans="1:11" ht="20.100000000000001" customHeight="1" thickBot="1" x14ac:dyDescent="0.65">
      <c r="A62" s="56" t="s">
        <v>70</v>
      </c>
      <c r="E62" s="65">
        <f>E64-E63</f>
        <v>53543</v>
      </c>
      <c r="F62" s="65"/>
      <c r="G62" s="65">
        <f>G64-G63</f>
        <v>24654</v>
      </c>
      <c r="H62" s="65"/>
      <c r="I62" s="68">
        <f>SUM(I59)</f>
        <v>27384</v>
      </c>
      <c r="J62" s="65"/>
      <c r="K62" s="68">
        <f>SUM(K59)</f>
        <v>5156</v>
      </c>
    </row>
    <row r="63" spans="1:11" ht="20.100000000000001" customHeight="1" thickTop="1" x14ac:dyDescent="0.6">
      <c r="A63" s="56" t="s">
        <v>71</v>
      </c>
      <c r="E63" s="65">
        <v>-3690</v>
      </c>
      <c r="F63" s="65"/>
      <c r="G63" s="65">
        <f>G34</f>
        <v>-608</v>
      </c>
      <c r="H63" s="65"/>
      <c r="I63" s="65"/>
      <c r="J63" s="65"/>
      <c r="K63" s="65"/>
    </row>
    <row r="64" spans="1:11" ht="20.100000000000001" customHeight="1" thickBot="1" x14ac:dyDescent="0.65">
      <c r="E64" s="69">
        <f>E59</f>
        <v>49853</v>
      </c>
      <c r="F64" s="65"/>
      <c r="G64" s="69">
        <f>G59</f>
        <v>24046</v>
      </c>
      <c r="H64" s="65"/>
      <c r="I64" s="75"/>
      <c r="J64" s="65"/>
      <c r="K64" s="65"/>
    </row>
    <row r="65" spans="1:11" ht="20.100000000000001" customHeight="1" thickTop="1" x14ac:dyDescent="0.6">
      <c r="E65" s="65"/>
      <c r="F65" s="65"/>
      <c r="G65" s="65"/>
      <c r="H65" s="65"/>
      <c r="I65" s="75"/>
      <c r="J65" s="65"/>
      <c r="K65" s="65"/>
    </row>
    <row r="66" spans="1:11" ht="20.100000000000001" customHeight="1" x14ac:dyDescent="0.6">
      <c r="E66" s="65"/>
      <c r="F66" s="65"/>
      <c r="G66" s="65"/>
      <c r="H66" s="65"/>
      <c r="I66" s="65"/>
      <c r="J66" s="65"/>
      <c r="K66" s="65"/>
    </row>
    <row r="67" spans="1:11" ht="20.100000000000001" customHeight="1" x14ac:dyDescent="0.6">
      <c r="A67" s="56" t="s">
        <v>256</v>
      </c>
      <c r="E67" s="65"/>
      <c r="F67" s="65"/>
      <c r="G67" s="65"/>
      <c r="H67" s="65"/>
      <c r="I67" s="65"/>
      <c r="J67" s="65"/>
      <c r="K67" s="65"/>
    </row>
    <row r="68" spans="1:11" ht="20.100000000000001" customHeight="1" x14ac:dyDescent="0.6">
      <c r="K68" s="57" t="s">
        <v>90</v>
      </c>
    </row>
    <row r="69" spans="1:11" s="58" customFormat="1" ht="20.100000000000001" customHeight="1" x14ac:dyDescent="0.6">
      <c r="A69" s="58" t="s">
        <v>62</v>
      </c>
    </row>
    <row r="70" spans="1:11" s="58" customFormat="1" ht="20.100000000000001" customHeight="1" x14ac:dyDescent="0.6">
      <c r="A70" s="58" t="s">
        <v>12</v>
      </c>
    </row>
    <row r="71" spans="1:11" s="58" customFormat="1" ht="19.5" customHeight="1" x14ac:dyDescent="0.6">
      <c r="A71" s="58" t="s">
        <v>219</v>
      </c>
    </row>
    <row r="72" spans="1:11" ht="20.100000000000001" customHeight="1" x14ac:dyDescent="0.6">
      <c r="D72" s="59"/>
      <c r="K72" s="57" t="s">
        <v>138</v>
      </c>
    </row>
    <row r="73" spans="1:11" s="58" customFormat="1" ht="20.100000000000001" customHeight="1" x14ac:dyDescent="0.6">
      <c r="E73" s="60"/>
      <c r="F73" s="60" t="s">
        <v>0</v>
      </c>
      <c r="G73" s="60"/>
      <c r="H73" s="61"/>
      <c r="I73" s="60"/>
      <c r="J73" s="60" t="s">
        <v>29</v>
      </c>
      <c r="K73" s="60"/>
    </row>
    <row r="74" spans="1:11" ht="20.100000000000001" customHeight="1" x14ac:dyDescent="0.6">
      <c r="C74" s="62" t="s">
        <v>1</v>
      </c>
      <c r="E74" s="63">
        <v>2567</v>
      </c>
      <c r="F74" s="3"/>
      <c r="G74" s="63">
        <v>2566</v>
      </c>
      <c r="H74" s="64"/>
      <c r="I74" s="63">
        <v>2567</v>
      </c>
      <c r="J74" s="3"/>
      <c r="K74" s="63">
        <v>2566</v>
      </c>
    </row>
    <row r="75" spans="1:11" ht="20.100000000000001" customHeight="1" x14ac:dyDescent="0.6">
      <c r="A75" s="58" t="s">
        <v>39</v>
      </c>
      <c r="B75" s="58"/>
      <c r="C75" s="58"/>
      <c r="I75" s="59"/>
      <c r="K75" s="59"/>
    </row>
    <row r="76" spans="1:11" ht="20.100000000000001" customHeight="1" x14ac:dyDescent="0.6">
      <c r="A76" s="56" t="s">
        <v>47</v>
      </c>
      <c r="E76" s="65">
        <v>1595625</v>
      </c>
      <c r="F76" s="65"/>
      <c r="G76" s="65">
        <v>1548995</v>
      </c>
      <c r="H76" s="65"/>
      <c r="I76" s="65">
        <v>900131</v>
      </c>
      <c r="J76" s="65"/>
      <c r="K76" s="65">
        <v>876064</v>
      </c>
    </row>
    <row r="77" spans="1:11" ht="20.100000000000001" customHeight="1" x14ac:dyDescent="0.6">
      <c r="A77" s="56" t="s">
        <v>137</v>
      </c>
      <c r="E77" s="65">
        <v>8788</v>
      </c>
      <c r="F77" s="65"/>
      <c r="G77" s="65">
        <v>6120</v>
      </c>
      <c r="H77" s="65"/>
      <c r="I77" s="65">
        <v>8709</v>
      </c>
      <c r="J77" s="65"/>
      <c r="K77" s="65">
        <v>6120</v>
      </c>
    </row>
    <row r="78" spans="1:11" ht="20.100000000000001" customHeight="1" x14ac:dyDescent="0.6">
      <c r="A78" s="56" t="s">
        <v>166</v>
      </c>
      <c r="C78" s="66" t="s">
        <v>210</v>
      </c>
      <c r="E78" s="65">
        <v>0</v>
      </c>
      <c r="F78" s="65"/>
      <c r="G78" s="65">
        <v>0</v>
      </c>
      <c r="H78" s="65"/>
      <c r="I78" s="65">
        <v>6327</v>
      </c>
      <c r="J78" s="65"/>
      <c r="K78" s="65">
        <v>31636</v>
      </c>
    </row>
    <row r="79" spans="1:11" ht="20.100000000000001" customHeight="1" x14ac:dyDescent="0.6">
      <c r="A79" s="56" t="s">
        <v>48</v>
      </c>
      <c r="E79" s="65">
        <v>19393</v>
      </c>
      <c r="F79" s="65"/>
      <c r="G79" s="65">
        <v>20284</v>
      </c>
      <c r="H79" s="65"/>
      <c r="I79" s="65">
        <f>17363+4652</f>
        <v>22015</v>
      </c>
      <c r="J79" s="65"/>
      <c r="K79" s="65">
        <v>11987</v>
      </c>
    </row>
    <row r="80" spans="1:11" ht="20.100000000000001" customHeight="1" x14ac:dyDescent="0.6">
      <c r="A80" s="56" t="s">
        <v>218</v>
      </c>
      <c r="E80" s="65">
        <f>6726-6726</f>
        <v>0</v>
      </c>
      <c r="F80" s="65"/>
      <c r="G80" s="65">
        <v>28879</v>
      </c>
      <c r="H80" s="65"/>
      <c r="I80" s="65">
        <f>4652-4652</f>
        <v>0</v>
      </c>
      <c r="J80" s="65"/>
      <c r="K80" s="65">
        <v>0</v>
      </c>
    </row>
    <row r="81" spans="1:11" ht="20.100000000000001" customHeight="1" x14ac:dyDescent="0.6">
      <c r="A81" s="56" t="s">
        <v>233</v>
      </c>
      <c r="E81" s="65"/>
      <c r="F81" s="65"/>
      <c r="G81" s="65"/>
      <c r="H81" s="65"/>
      <c r="I81" s="65"/>
      <c r="J81" s="65"/>
      <c r="K81" s="65"/>
    </row>
    <row r="82" spans="1:11" ht="20.100000000000001" customHeight="1" x14ac:dyDescent="0.6">
      <c r="A82" s="56" t="s">
        <v>158</v>
      </c>
      <c r="C82" s="66">
        <v>9</v>
      </c>
      <c r="E82" s="67">
        <v>10454</v>
      </c>
      <c r="F82" s="65"/>
      <c r="G82" s="67">
        <v>0</v>
      </c>
      <c r="H82" s="65">
        <v>0</v>
      </c>
      <c r="I82" s="67">
        <v>0</v>
      </c>
      <c r="J82" s="65"/>
      <c r="K82" s="67">
        <v>0</v>
      </c>
    </row>
    <row r="83" spans="1:11" ht="20.100000000000001" customHeight="1" x14ac:dyDescent="0.6">
      <c r="A83" s="58" t="s">
        <v>40</v>
      </c>
      <c r="B83" s="58"/>
      <c r="C83" s="58"/>
      <c r="E83" s="67">
        <f>SUM(E76:E82)</f>
        <v>1634260</v>
      </c>
      <c r="F83" s="65"/>
      <c r="G83" s="67">
        <f>SUM(G76:G82)</f>
        <v>1604278</v>
      </c>
      <c r="H83" s="65"/>
      <c r="I83" s="67">
        <f>SUM(I76:I82)</f>
        <v>937182</v>
      </c>
      <c r="J83" s="65"/>
      <c r="K83" s="67">
        <f>SUM(K76:K82)</f>
        <v>925807</v>
      </c>
    </row>
    <row r="84" spans="1:11" ht="20.100000000000001" customHeight="1" x14ac:dyDescent="0.6">
      <c r="A84" s="58" t="s">
        <v>41</v>
      </c>
      <c r="B84" s="58"/>
      <c r="C84" s="58"/>
      <c r="E84" s="65"/>
      <c r="F84" s="65"/>
      <c r="G84" s="65"/>
      <c r="H84" s="65"/>
      <c r="I84" s="65"/>
      <c r="J84" s="65"/>
      <c r="K84" s="65"/>
    </row>
    <row r="85" spans="1:11" ht="20.100000000000001" customHeight="1" x14ac:dyDescent="0.6">
      <c r="A85" s="56" t="s">
        <v>49</v>
      </c>
      <c r="E85" s="65">
        <v>1175080</v>
      </c>
      <c r="F85" s="65"/>
      <c r="G85" s="65">
        <v>1183906</v>
      </c>
      <c r="H85" s="65"/>
      <c r="I85" s="65">
        <v>650714</v>
      </c>
      <c r="J85" s="65"/>
      <c r="K85" s="65">
        <v>674274</v>
      </c>
    </row>
    <row r="86" spans="1:11" ht="20.100000000000001" customHeight="1" x14ac:dyDescent="0.6">
      <c r="A86" s="56" t="s">
        <v>136</v>
      </c>
      <c r="E86" s="65">
        <v>12623</v>
      </c>
      <c r="F86" s="65"/>
      <c r="G86" s="65">
        <v>12654</v>
      </c>
      <c r="H86" s="65"/>
      <c r="I86" s="65">
        <v>12623</v>
      </c>
      <c r="J86" s="65"/>
      <c r="K86" s="65">
        <v>12654</v>
      </c>
    </row>
    <row r="87" spans="1:11" ht="20.100000000000001" customHeight="1" x14ac:dyDescent="0.6">
      <c r="A87" s="56" t="s">
        <v>146</v>
      </c>
      <c r="E87" s="65">
        <v>184791</v>
      </c>
      <c r="F87" s="65"/>
      <c r="G87" s="65">
        <v>170023</v>
      </c>
      <c r="H87" s="65"/>
      <c r="I87" s="65">
        <v>112879</v>
      </c>
      <c r="J87" s="65"/>
      <c r="K87" s="65">
        <v>99875</v>
      </c>
    </row>
    <row r="88" spans="1:11" ht="20.100000000000001" customHeight="1" x14ac:dyDescent="0.6">
      <c r="A88" s="56" t="s">
        <v>58</v>
      </c>
      <c r="E88" s="65">
        <v>163686</v>
      </c>
      <c r="F88" s="65"/>
      <c r="G88" s="65">
        <v>153338</v>
      </c>
      <c r="H88" s="65"/>
      <c r="I88" s="65">
        <v>92924</v>
      </c>
      <c r="J88" s="65"/>
      <c r="K88" s="65">
        <v>96606</v>
      </c>
    </row>
    <row r="89" spans="1:11" ht="20.100000000000001" customHeight="1" x14ac:dyDescent="0.6">
      <c r="A89" s="56" t="s">
        <v>157</v>
      </c>
      <c r="E89" s="65"/>
      <c r="F89" s="65"/>
      <c r="G89" s="65"/>
      <c r="H89" s="65"/>
      <c r="I89" s="65"/>
      <c r="J89" s="65"/>
      <c r="K89" s="65"/>
    </row>
    <row r="90" spans="1:11" ht="20.100000000000001" customHeight="1" x14ac:dyDescent="0.6">
      <c r="A90" s="56" t="s">
        <v>158</v>
      </c>
      <c r="C90" s="66">
        <v>9</v>
      </c>
      <c r="E90" s="67">
        <v>0</v>
      </c>
      <c r="F90" s="65"/>
      <c r="G90" s="67">
        <v>34470</v>
      </c>
      <c r="H90" s="65"/>
      <c r="I90" s="67">
        <v>0</v>
      </c>
      <c r="J90" s="65"/>
      <c r="K90" s="67">
        <v>0</v>
      </c>
    </row>
    <row r="91" spans="1:11" ht="20.100000000000001" customHeight="1" x14ac:dyDescent="0.6">
      <c r="A91" s="58" t="s">
        <v>42</v>
      </c>
      <c r="B91" s="58"/>
      <c r="C91" s="66"/>
      <c r="E91" s="67">
        <f>SUM(E85:E90)</f>
        <v>1536180</v>
      </c>
      <c r="F91" s="65"/>
      <c r="G91" s="67">
        <f>SUM(G85:G90)</f>
        <v>1554391</v>
      </c>
      <c r="H91" s="65"/>
      <c r="I91" s="67">
        <f>SUM(I85:I90)</f>
        <v>869140</v>
      </c>
      <c r="J91" s="65"/>
      <c r="K91" s="67">
        <f>SUM(K85:K90)</f>
        <v>883409</v>
      </c>
    </row>
    <row r="92" spans="1:11" ht="20.100000000000001" customHeight="1" x14ac:dyDescent="0.6">
      <c r="A92" s="58" t="s">
        <v>173</v>
      </c>
      <c r="B92" s="58"/>
      <c r="C92" s="66"/>
      <c r="E92" s="65">
        <f>E83-E91</f>
        <v>98080</v>
      </c>
      <c r="F92" s="65"/>
      <c r="G92" s="65">
        <f>G83-G91</f>
        <v>49887</v>
      </c>
      <c r="H92" s="65"/>
      <c r="I92" s="65">
        <f>I83-I91</f>
        <v>68042</v>
      </c>
      <c r="J92" s="65"/>
      <c r="K92" s="65">
        <f>K83-K91</f>
        <v>42398</v>
      </c>
    </row>
    <row r="93" spans="1:11" ht="20.100000000000001" customHeight="1" x14ac:dyDescent="0.6">
      <c r="A93" s="56" t="s">
        <v>191</v>
      </c>
      <c r="B93" s="66"/>
      <c r="C93" s="66">
        <v>5</v>
      </c>
      <c r="E93" s="65">
        <v>-495</v>
      </c>
      <c r="F93" s="65"/>
      <c r="G93" s="65">
        <v>-995</v>
      </c>
      <c r="H93" s="65"/>
      <c r="I93" s="65">
        <v>0</v>
      </c>
      <c r="J93" s="65"/>
      <c r="K93" s="65">
        <v>0</v>
      </c>
    </row>
    <row r="94" spans="1:11" ht="20.100000000000001" customHeight="1" x14ac:dyDescent="0.6">
      <c r="A94" s="56" t="s">
        <v>182</v>
      </c>
      <c r="B94" s="58"/>
      <c r="C94" s="66"/>
      <c r="E94" s="65">
        <v>615</v>
      </c>
      <c r="F94" s="65"/>
      <c r="G94" s="65">
        <v>356</v>
      </c>
      <c r="H94" s="65"/>
      <c r="I94" s="65">
        <v>5009</v>
      </c>
      <c r="J94" s="65"/>
      <c r="K94" s="65">
        <v>1976</v>
      </c>
    </row>
    <row r="95" spans="1:11" ht="20.100000000000001" customHeight="1" x14ac:dyDescent="0.6">
      <c r="A95" s="56" t="s">
        <v>174</v>
      </c>
      <c r="C95" s="66"/>
      <c r="E95" s="67">
        <v>-19505</v>
      </c>
      <c r="F95" s="65"/>
      <c r="G95" s="67">
        <v>-19795</v>
      </c>
      <c r="H95" s="65"/>
      <c r="I95" s="67">
        <v>-18380</v>
      </c>
      <c r="J95" s="65"/>
      <c r="K95" s="67">
        <v>-16675</v>
      </c>
    </row>
    <row r="96" spans="1:11" ht="20.100000000000001" customHeight="1" x14ac:dyDescent="0.6">
      <c r="A96" s="58" t="s">
        <v>247</v>
      </c>
      <c r="B96" s="58"/>
      <c r="C96" s="66"/>
      <c r="E96" s="65">
        <f>SUM(E92:E95)</f>
        <v>78695</v>
      </c>
      <c r="F96" s="65"/>
      <c r="G96" s="65">
        <f>SUM(G92:G95)</f>
        <v>29453</v>
      </c>
      <c r="H96" s="65"/>
      <c r="I96" s="65">
        <f>SUM(I92:I95)</f>
        <v>54671</v>
      </c>
      <c r="J96" s="65"/>
      <c r="K96" s="65">
        <f>SUM(K92:K95)</f>
        <v>27699</v>
      </c>
    </row>
    <row r="97" spans="1:12" ht="20.100000000000001" customHeight="1" x14ac:dyDescent="0.6">
      <c r="A97" s="56" t="s">
        <v>248</v>
      </c>
      <c r="C97" s="66"/>
      <c r="E97" s="67">
        <v>-19103</v>
      </c>
      <c r="F97" s="65"/>
      <c r="G97" s="67">
        <v>-5195</v>
      </c>
      <c r="H97" s="65"/>
      <c r="I97" s="67">
        <v>-8551</v>
      </c>
      <c r="J97" s="65"/>
      <c r="K97" s="67">
        <v>-801</v>
      </c>
    </row>
    <row r="98" spans="1:12" ht="20.100000000000001" customHeight="1" thickBot="1" x14ac:dyDescent="0.65">
      <c r="A98" s="58" t="s">
        <v>69</v>
      </c>
      <c r="B98" s="58"/>
      <c r="C98" s="66"/>
      <c r="E98" s="68">
        <f>SUM(E96:E97)</f>
        <v>59592</v>
      </c>
      <c r="F98" s="65"/>
      <c r="G98" s="68">
        <f>SUM(G96:G97)</f>
        <v>24258</v>
      </c>
      <c r="H98" s="65"/>
      <c r="I98" s="68">
        <f>SUM(I96:I97)</f>
        <v>46120</v>
      </c>
      <c r="J98" s="65"/>
      <c r="K98" s="68">
        <f>SUM(K96:K97)</f>
        <v>26898</v>
      </c>
    </row>
    <row r="99" spans="1:12" ht="20.100000000000001" customHeight="1" thickTop="1" x14ac:dyDescent="0.6">
      <c r="A99" s="58"/>
      <c r="B99" s="58"/>
      <c r="C99" s="66"/>
      <c r="E99" s="65"/>
      <c r="F99" s="65"/>
      <c r="G99" s="65"/>
      <c r="H99" s="65"/>
      <c r="I99" s="65"/>
      <c r="J99" s="65"/>
      <c r="K99" s="65"/>
    </row>
    <row r="100" spans="1:12" ht="20.100000000000001" customHeight="1" x14ac:dyDescent="0.6">
      <c r="A100" s="58" t="s">
        <v>186</v>
      </c>
      <c r="B100" s="58"/>
      <c r="C100" s="66"/>
      <c r="E100" s="65"/>
      <c r="F100" s="65"/>
      <c r="G100" s="65"/>
      <c r="H100" s="65"/>
      <c r="I100" s="65"/>
      <c r="J100" s="65"/>
      <c r="K100" s="65"/>
    </row>
    <row r="101" spans="1:12" ht="20.100000000000001" customHeight="1" thickBot="1" x14ac:dyDescent="0.65">
      <c r="A101" s="56" t="s">
        <v>70</v>
      </c>
      <c r="C101" s="66"/>
      <c r="E101" s="65">
        <f>E98-E102</f>
        <v>67963</v>
      </c>
      <c r="F101" s="65"/>
      <c r="G101" s="65">
        <f>G98-G102</f>
        <v>25348</v>
      </c>
      <c r="H101" s="65"/>
      <c r="I101" s="68">
        <f>SUM(I98)</f>
        <v>46120</v>
      </c>
      <c r="J101" s="65"/>
      <c r="K101" s="68">
        <f>SUM(K98)</f>
        <v>26898</v>
      </c>
    </row>
    <row r="102" spans="1:12" ht="20.100000000000001" customHeight="1" thickTop="1" x14ac:dyDescent="0.6">
      <c r="A102" s="56" t="s">
        <v>71</v>
      </c>
      <c r="C102" s="66"/>
      <c r="E102" s="65">
        <v>-8371</v>
      </c>
      <c r="F102" s="65"/>
      <c r="G102" s="65">
        <v>-1090</v>
      </c>
      <c r="H102" s="65"/>
      <c r="I102" s="65"/>
      <c r="J102" s="65"/>
      <c r="K102" s="65"/>
    </row>
    <row r="103" spans="1:12" ht="20.100000000000001" customHeight="1" thickBot="1" x14ac:dyDescent="0.65">
      <c r="A103" s="58"/>
      <c r="B103" s="58"/>
      <c r="C103" s="66"/>
      <c r="E103" s="69">
        <f>E98</f>
        <v>59592</v>
      </c>
      <c r="F103" s="65"/>
      <c r="G103" s="69">
        <f>G98</f>
        <v>24258</v>
      </c>
      <c r="H103" s="65"/>
      <c r="I103" s="65"/>
      <c r="J103" s="65"/>
      <c r="K103" s="65"/>
    </row>
    <row r="104" spans="1:12" ht="20.100000000000001" customHeight="1" thickTop="1" x14ac:dyDescent="0.6">
      <c r="C104" s="66"/>
      <c r="K104" s="57" t="s">
        <v>147</v>
      </c>
    </row>
    <row r="105" spans="1:12" ht="20.100000000000001" customHeight="1" x14ac:dyDescent="0.6">
      <c r="A105" s="58" t="s">
        <v>125</v>
      </c>
      <c r="B105" s="58"/>
      <c r="C105" s="66"/>
    </row>
    <row r="106" spans="1:12" ht="20.100000000000001" customHeight="1" x14ac:dyDescent="0.6">
      <c r="A106" s="56" t="s">
        <v>43</v>
      </c>
      <c r="B106" s="58"/>
      <c r="C106" s="66"/>
    </row>
    <row r="107" spans="1:12" ht="20.100000000000001" customHeight="1" thickBot="1" x14ac:dyDescent="0.65">
      <c r="A107" s="56" t="s">
        <v>192</v>
      </c>
      <c r="C107" s="66"/>
      <c r="E107" s="71">
        <f>E101/323400</f>
        <v>0.21015151515151514</v>
      </c>
      <c r="F107" s="70"/>
      <c r="G107" s="71">
        <f>G101/323400</f>
        <v>7.8379715522572668E-2</v>
      </c>
      <c r="H107" s="70"/>
      <c r="I107" s="71">
        <f>I101/323400</f>
        <v>0.14260977118119975</v>
      </c>
      <c r="J107" s="70"/>
      <c r="K107" s="71">
        <f>K101/323400</f>
        <v>8.3172541743970319E-2</v>
      </c>
    </row>
    <row r="108" spans="1:12" ht="20.100000000000001" customHeight="1" thickTop="1" x14ac:dyDescent="0.6"/>
    <row r="110" spans="1:12" ht="20.100000000000001" customHeight="1" x14ac:dyDescent="0.6">
      <c r="A110" s="56" t="s">
        <v>256</v>
      </c>
    </row>
    <row r="111" spans="1:12" ht="20.100000000000001" customHeight="1" x14ac:dyDescent="0.6">
      <c r="K111" s="57" t="s">
        <v>90</v>
      </c>
    </row>
    <row r="112" spans="1:12" s="58" customFormat="1" ht="20.100000000000001" customHeight="1" x14ac:dyDescent="0.6">
      <c r="A112" s="58" t="s">
        <v>62</v>
      </c>
      <c r="L112" s="56"/>
    </row>
    <row r="113" spans="1:12" s="58" customFormat="1" ht="20.100000000000001" customHeight="1" x14ac:dyDescent="0.6">
      <c r="A113" s="58" t="s">
        <v>66</v>
      </c>
      <c r="L113" s="56"/>
    </row>
    <row r="114" spans="1:12" s="58" customFormat="1" ht="20.100000000000001" customHeight="1" x14ac:dyDescent="0.6">
      <c r="A114" s="58" t="s">
        <v>219</v>
      </c>
      <c r="L114" s="56"/>
    </row>
    <row r="115" spans="1:12" ht="20.100000000000001" customHeight="1" x14ac:dyDescent="0.6">
      <c r="D115" s="59"/>
      <c r="K115" s="57" t="s">
        <v>138</v>
      </c>
    </row>
    <row r="116" spans="1:12" s="58" customFormat="1" ht="20.100000000000001" customHeight="1" x14ac:dyDescent="0.6">
      <c r="E116" s="60"/>
      <c r="F116" s="60" t="s">
        <v>0</v>
      </c>
      <c r="G116" s="60"/>
      <c r="H116" s="61"/>
      <c r="I116" s="60"/>
      <c r="J116" s="60" t="s">
        <v>29</v>
      </c>
      <c r="K116" s="60"/>
      <c r="L116" s="56"/>
    </row>
    <row r="117" spans="1:12" ht="20.100000000000001" customHeight="1" x14ac:dyDescent="0.6">
      <c r="C117" s="59"/>
      <c r="E117" s="63">
        <v>2567</v>
      </c>
      <c r="F117" s="3"/>
      <c r="G117" s="63">
        <v>2566</v>
      </c>
      <c r="H117" s="64"/>
      <c r="I117" s="63">
        <v>2567</v>
      </c>
      <c r="J117" s="3"/>
      <c r="K117" s="63">
        <v>2566</v>
      </c>
    </row>
    <row r="118" spans="1:12" ht="20.100000000000001" customHeight="1" x14ac:dyDescent="0.6">
      <c r="E118" s="3"/>
      <c r="F118" s="3"/>
      <c r="G118" s="3"/>
      <c r="H118" s="64"/>
      <c r="I118" s="3"/>
      <c r="J118" s="3"/>
      <c r="K118" s="3"/>
    </row>
    <row r="119" spans="1:12" ht="20.100000000000001" customHeight="1" x14ac:dyDescent="0.6">
      <c r="A119" s="58" t="s">
        <v>69</v>
      </c>
      <c r="B119" s="58"/>
      <c r="C119" s="58"/>
      <c r="E119" s="67">
        <f>E98</f>
        <v>59592</v>
      </c>
      <c r="F119" s="65"/>
      <c r="G119" s="67">
        <f>G98</f>
        <v>24258</v>
      </c>
      <c r="H119" s="65"/>
      <c r="I119" s="67">
        <f>I98</f>
        <v>46120</v>
      </c>
      <c r="J119" s="65"/>
      <c r="K119" s="67">
        <f>K98</f>
        <v>26898</v>
      </c>
    </row>
    <row r="120" spans="1:12" ht="20.100000000000001" customHeight="1" x14ac:dyDescent="0.6">
      <c r="A120" s="58"/>
      <c r="B120" s="58"/>
      <c r="C120" s="58"/>
      <c r="E120" s="65"/>
      <c r="F120" s="65"/>
      <c r="G120" s="65"/>
      <c r="H120" s="65"/>
      <c r="I120" s="65"/>
      <c r="J120" s="65"/>
      <c r="K120" s="65"/>
    </row>
    <row r="121" spans="1:12" ht="20.100000000000001" customHeight="1" x14ac:dyDescent="0.6">
      <c r="A121" s="58" t="s">
        <v>72</v>
      </c>
      <c r="B121" s="58"/>
      <c r="C121" s="58"/>
      <c r="E121" s="65"/>
      <c r="F121" s="65"/>
      <c r="G121" s="65"/>
      <c r="H121" s="65"/>
      <c r="I121" s="65"/>
      <c r="J121" s="65"/>
      <c r="K121" s="65"/>
    </row>
    <row r="122" spans="1:12" ht="20.100000000000001" customHeight="1" x14ac:dyDescent="0.6">
      <c r="A122" s="72" t="s">
        <v>129</v>
      </c>
      <c r="E122" s="65"/>
      <c r="F122" s="65"/>
      <c r="G122" s="65"/>
      <c r="H122" s="65"/>
      <c r="I122" s="65"/>
      <c r="J122" s="65"/>
      <c r="K122" s="65"/>
    </row>
    <row r="123" spans="1:12" ht="20.100000000000001" customHeight="1" x14ac:dyDescent="0.6">
      <c r="A123" s="73" t="s">
        <v>121</v>
      </c>
      <c r="E123" s="65"/>
      <c r="F123" s="65"/>
      <c r="G123" s="65"/>
      <c r="H123" s="65"/>
      <c r="I123" s="65"/>
      <c r="J123" s="65"/>
      <c r="K123" s="65"/>
    </row>
    <row r="124" spans="1:12" ht="20.100000000000001" customHeight="1" x14ac:dyDescent="0.6">
      <c r="A124" s="73" t="s">
        <v>128</v>
      </c>
      <c r="E124" s="67">
        <v>2405</v>
      </c>
      <c r="F124" s="65"/>
      <c r="G124" s="67">
        <v>220</v>
      </c>
      <c r="H124" s="65"/>
      <c r="I124" s="67">
        <v>0</v>
      </c>
      <c r="J124" s="65"/>
      <c r="K124" s="67">
        <v>0</v>
      </c>
    </row>
    <row r="125" spans="1:12" ht="20.100000000000001" customHeight="1" x14ac:dyDescent="0.6">
      <c r="A125" s="56" t="s">
        <v>73</v>
      </c>
      <c r="B125" s="58"/>
      <c r="C125" s="58"/>
      <c r="E125" s="74">
        <f>SUM(E124)</f>
        <v>2405</v>
      </c>
      <c r="F125" s="65"/>
      <c r="G125" s="74">
        <f>SUM(G124)</f>
        <v>220</v>
      </c>
      <c r="H125" s="65"/>
      <c r="I125" s="74">
        <f>SUM(I124)</f>
        <v>0</v>
      </c>
      <c r="J125" s="65"/>
      <c r="K125" s="74">
        <f>SUM(K124)</f>
        <v>0</v>
      </c>
    </row>
    <row r="126" spans="1:12" ht="20.100000000000001" customHeight="1" x14ac:dyDescent="0.6">
      <c r="E126" s="65"/>
      <c r="F126" s="65"/>
      <c r="G126" s="65"/>
      <c r="H126" s="65"/>
      <c r="I126" s="65"/>
      <c r="J126" s="65"/>
      <c r="K126" s="65"/>
    </row>
    <row r="127" spans="1:12" ht="20.100000000000001" customHeight="1" thickBot="1" x14ac:dyDescent="0.65">
      <c r="A127" s="58" t="s">
        <v>74</v>
      </c>
      <c r="B127" s="58"/>
      <c r="C127" s="58"/>
      <c r="E127" s="68">
        <f>E119+E125</f>
        <v>61997</v>
      </c>
      <c r="F127" s="65"/>
      <c r="G127" s="68">
        <f>G119+G125</f>
        <v>24478</v>
      </c>
      <c r="H127" s="65"/>
      <c r="I127" s="68">
        <f>I119+I125</f>
        <v>46120</v>
      </c>
      <c r="J127" s="65"/>
      <c r="K127" s="68">
        <f>K101</f>
        <v>26898</v>
      </c>
    </row>
    <row r="128" spans="1:12" ht="20.100000000000001" customHeight="1" thickTop="1" x14ac:dyDescent="0.6">
      <c r="E128" s="65"/>
      <c r="F128" s="65"/>
      <c r="G128" s="65"/>
      <c r="H128" s="65"/>
      <c r="I128" s="65"/>
      <c r="J128" s="65"/>
      <c r="K128" s="65"/>
    </row>
    <row r="129" spans="1:11" ht="20.100000000000001" customHeight="1" x14ac:dyDescent="0.6">
      <c r="A129" s="58" t="s">
        <v>75</v>
      </c>
      <c r="B129" s="58"/>
      <c r="C129" s="58"/>
      <c r="E129" s="65"/>
      <c r="F129" s="65"/>
      <c r="G129" s="65"/>
      <c r="H129" s="65"/>
      <c r="I129" s="65"/>
      <c r="J129" s="65"/>
      <c r="K129" s="65"/>
    </row>
    <row r="130" spans="1:11" ht="20.100000000000001" customHeight="1" thickBot="1" x14ac:dyDescent="0.65">
      <c r="A130" s="56" t="s">
        <v>70</v>
      </c>
      <c r="E130" s="65">
        <f>E132-E131</f>
        <v>69631</v>
      </c>
      <c r="F130" s="65"/>
      <c r="G130" s="65">
        <f>G132-G131</f>
        <v>25568</v>
      </c>
      <c r="H130" s="65"/>
      <c r="I130" s="68">
        <f>SUM(I127)</f>
        <v>46120</v>
      </c>
      <c r="J130" s="65"/>
      <c r="K130" s="68">
        <f>SUM(K127)</f>
        <v>26898</v>
      </c>
    </row>
    <row r="131" spans="1:11" ht="20.100000000000001" customHeight="1" thickTop="1" x14ac:dyDescent="0.6">
      <c r="A131" s="56" t="s">
        <v>71</v>
      </c>
      <c r="E131" s="65">
        <v>-7634</v>
      </c>
      <c r="F131" s="65"/>
      <c r="G131" s="65">
        <f>G102</f>
        <v>-1090</v>
      </c>
      <c r="H131" s="65"/>
      <c r="I131" s="65"/>
      <c r="J131" s="65"/>
      <c r="K131" s="65"/>
    </row>
    <row r="132" spans="1:11" ht="20.100000000000001" customHeight="1" thickBot="1" x14ac:dyDescent="0.65">
      <c r="E132" s="69">
        <f>E127</f>
        <v>61997</v>
      </c>
      <c r="F132" s="65"/>
      <c r="G132" s="69">
        <f>G127</f>
        <v>24478</v>
      </c>
      <c r="H132" s="65"/>
      <c r="I132" s="75"/>
      <c r="J132" s="65"/>
      <c r="K132" s="65"/>
    </row>
    <row r="133" spans="1:11" ht="20.100000000000001" customHeight="1" thickTop="1" x14ac:dyDescent="0.6">
      <c r="E133" s="65"/>
      <c r="F133" s="65"/>
      <c r="G133" s="65"/>
      <c r="H133" s="65"/>
      <c r="I133" s="75"/>
      <c r="J133" s="65"/>
      <c r="K133" s="65"/>
    </row>
    <row r="134" spans="1:11" ht="20.100000000000001" customHeight="1" x14ac:dyDescent="0.6">
      <c r="E134" s="65"/>
      <c r="F134" s="65"/>
      <c r="G134" s="65"/>
      <c r="H134" s="65"/>
      <c r="I134" s="65"/>
      <c r="J134" s="65"/>
      <c r="K134" s="65"/>
    </row>
    <row r="135" spans="1:11" ht="20.100000000000001" customHeight="1" x14ac:dyDescent="0.6">
      <c r="A135" s="56" t="s">
        <v>256</v>
      </c>
      <c r="E135" s="65"/>
      <c r="F135" s="65"/>
      <c r="G135" s="65"/>
      <c r="H135" s="65"/>
      <c r="I135" s="65"/>
      <c r="J135" s="65"/>
      <c r="K135" s="65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42" max="16383" man="1"/>
    <brk id="67" max="10" man="1"/>
    <brk id="11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1"/>
  <sheetViews>
    <sheetView showGridLines="0" view="pageBreakPreview" topLeftCell="A22" zoomScale="85" zoomScaleNormal="80" zoomScaleSheetLayoutView="85" workbookViewId="0">
      <selection activeCell="A37" sqref="A37"/>
    </sheetView>
  </sheetViews>
  <sheetFormatPr defaultColWidth="9.125" defaultRowHeight="18.899999999999999" customHeight="1" x14ac:dyDescent="0.6"/>
  <cols>
    <col min="1" max="1" width="26.625" style="25" customWidth="1"/>
    <col min="2" max="2" width="1.75" style="25" customWidth="1"/>
    <col min="3" max="3" width="13.125" style="25" customWidth="1"/>
    <col min="4" max="4" width="0.875" style="25" customWidth="1"/>
    <col min="5" max="5" width="13.125" style="25" customWidth="1"/>
    <col min="6" max="6" width="0.875" style="25" customWidth="1"/>
    <col min="7" max="7" width="13.125" style="25" customWidth="1"/>
    <col min="8" max="8" width="0.875" style="25" customWidth="1"/>
    <col min="9" max="9" width="13.125" style="25" customWidth="1"/>
    <col min="10" max="10" width="0.875" style="25" customWidth="1"/>
    <col min="11" max="11" width="13.125" style="25" customWidth="1"/>
    <col min="12" max="12" width="0.875" style="25" customWidth="1"/>
    <col min="13" max="13" width="13.125" style="25" customWidth="1"/>
    <col min="14" max="14" width="0.875" style="25" customWidth="1"/>
    <col min="15" max="15" width="15.875" style="25" customWidth="1"/>
    <col min="16" max="16" width="0.875" style="25" customWidth="1"/>
    <col min="17" max="17" width="16" style="25" bestFit="1" customWidth="1"/>
    <col min="18" max="18" width="0.875" style="25" customWidth="1"/>
    <col min="19" max="19" width="13.125" style="25" customWidth="1"/>
    <col min="20" max="20" width="0.875" style="25" customWidth="1"/>
    <col min="21" max="21" width="13.125" style="25" customWidth="1"/>
    <col min="22" max="22" width="0.875" style="25" customWidth="1"/>
    <col min="23" max="23" width="13.125" style="25" customWidth="1"/>
    <col min="24" max="24" width="0.875" style="25" customWidth="1"/>
    <col min="25" max="25" width="13.125" style="25" customWidth="1"/>
    <col min="26" max="26" width="0.875" style="25" customWidth="1"/>
    <col min="27" max="27" width="13.125" style="25" customWidth="1"/>
    <col min="28" max="28" width="1.75" style="25" customWidth="1"/>
    <col min="29" max="30" width="9.125" style="25"/>
    <col min="31" max="16384" width="9.125" style="40"/>
  </cols>
  <sheetData>
    <row r="1" spans="1:30" ht="18.899999999999999" customHeight="1" x14ac:dyDescent="0.6">
      <c r="A1" s="40"/>
      <c r="B1" s="20"/>
      <c r="C1" s="20"/>
      <c r="D1" s="20"/>
      <c r="E1" s="124"/>
      <c r="F1" s="124"/>
      <c r="G1" s="124"/>
      <c r="H1" s="20"/>
      <c r="I1" s="21"/>
      <c r="J1" s="20"/>
      <c r="K1" s="21"/>
      <c r="L1" s="20"/>
      <c r="M1" s="20"/>
      <c r="N1" s="20"/>
      <c r="O1" s="22"/>
      <c r="P1" s="20"/>
      <c r="Q1" s="21"/>
      <c r="R1" s="20"/>
      <c r="S1" s="20"/>
      <c r="T1" s="20"/>
      <c r="U1" s="20"/>
      <c r="V1" s="20"/>
      <c r="W1" s="20"/>
      <c r="X1" s="20"/>
      <c r="Y1" s="20"/>
      <c r="Z1" s="20"/>
      <c r="AA1" s="44" t="s">
        <v>85</v>
      </c>
      <c r="AB1" s="20"/>
      <c r="AC1" s="20"/>
      <c r="AD1" s="20"/>
    </row>
    <row r="2" spans="1:30" ht="18.899999999999999" customHeight="1" x14ac:dyDescent="0.6">
      <c r="A2" s="20" t="s">
        <v>62</v>
      </c>
      <c r="B2" s="20"/>
      <c r="C2" s="20"/>
      <c r="D2" s="20"/>
      <c r="E2" s="43"/>
      <c r="F2" s="43"/>
      <c r="G2" s="43"/>
      <c r="H2" s="20"/>
      <c r="I2" s="21"/>
      <c r="J2" s="20"/>
      <c r="K2" s="21"/>
      <c r="L2" s="20"/>
      <c r="M2" s="20"/>
      <c r="N2" s="20"/>
      <c r="O2" s="22"/>
      <c r="P2" s="20"/>
      <c r="Q2" s="21"/>
      <c r="R2" s="20"/>
      <c r="S2" s="20"/>
      <c r="T2" s="20"/>
      <c r="U2" s="20"/>
      <c r="V2" s="20"/>
      <c r="W2" s="20"/>
      <c r="X2" s="20"/>
      <c r="Y2" s="20"/>
      <c r="Z2" s="20"/>
      <c r="AA2" s="44"/>
      <c r="AB2" s="20"/>
      <c r="AC2" s="20"/>
      <c r="AD2" s="20"/>
    </row>
    <row r="3" spans="1:30" s="39" customFormat="1" ht="18.899999999999999" customHeight="1" x14ac:dyDescent="0.6">
      <c r="A3" s="20" t="s">
        <v>202</v>
      </c>
      <c r="B3" s="20"/>
      <c r="C3" s="20"/>
      <c r="D3" s="20"/>
      <c r="E3" s="20"/>
      <c r="F3" s="43"/>
      <c r="G3" s="43"/>
      <c r="H3" s="20"/>
      <c r="I3" s="21"/>
      <c r="J3" s="20"/>
      <c r="K3" s="20"/>
      <c r="L3" s="20"/>
      <c r="M3" s="20"/>
      <c r="N3" s="20"/>
      <c r="O3" s="22"/>
      <c r="P3" s="20"/>
      <c r="Q3" s="23"/>
      <c r="R3" s="20"/>
      <c r="S3" s="20"/>
      <c r="T3" s="20"/>
      <c r="U3" s="23"/>
      <c r="V3" s="20"/>
      <c r="W3" s="20"/>
      <c r="X3" s="20"/>
      <c r="Y3" s="20"/>
      <c r="Z3" s="20"/>
      <c r="AA3" s="20"/>
      <c r="AB3" s="20"/>
      <c r="AC3" s="20"/>
      <c r="AD3" s="20"/>
    </row>
    <row r="4" spans="1:30" s="39" customFormat="1" ht="18.899999999999999" customHeight="1" x14ac:dyDescent="0.6">
      <c r="A4" s="20" t="s">
        <v>219</v>
      </c>
      <c r="B4" s="20"/>
      <c r="C4" s="20"/>
      <c r="D4" s="20"/>
      <c r="E4" s="24"/>
      <c r="F4" s="43"/>
      <c r="G4" s="43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3"/>
      <c r="V4" s="20"/>
      <c r="W4" s="20"/>
      <c r="X4" s="20"/>
      <c r="Y4" s="20"/>
      <c r="Z4" s="20"/>
      <c r="AA4" s="20"/>
      <c r="AB4" s="20"/>
      <c r="AC4" s="20"/>
      <c r="AD4" s="20"/>
    </row>
    <row r="5" spans="1:30" s="39" customFormat="1" ht="18.899999999999999" customHeight="1" x14ac:dyDescent="0.6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  <c r="L5" s="25"/>
      <c r="M5" s="25"/>
      <c r="N5" s="25"/>
      <c r="O5" s="25"/>
      <c r="P5" s="25"/>
      <c r="Q5" s="26"/>
      <c r="R5" s="25"/>
      <c r="S5" s="25"/>
      <c r="T5" s="25"/>
      <c r="U5" s="25"/>
      <c r="V5" s="25"/>
      <c r="W5" s="25"/>
      <c r="X5" s="25"/>
      <c r="Y5" s="25"/>
      <c r="Z5" s="25"/>
      <c r="AA5" s="27" t="s">
        <v>138</v>
      </c>
      <c r="AB5" s="25"/>
      <c r="AC5" s="25"/>
      <c r="AD5" s="25"/>
    </row>
    <row r="6" spans="1:30" ht="18.899999999999999" customHeight="1" x14ac:dyDescent="0.6">
      <c r="C6" s="125" t="s">
        <v>0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28"/>
    </row>
    <row r="7" spans="1:30" ht="18.899999999999999" customHeight="1" x14ac:dyDescent="0.6">
      <c r="C7" s="126" t="s">
        <v>108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29"/>
      <c r="Z7" s="29"/>
      <c r="AA7" s="29"/>
      <c r="AB7" s="28"/>
    </row>
    <row r="8" spans="1:30" ht="18.899999999999999" customHeight="1" x14ac:dyDescent="0.6">
      <c r="C8" s="28"/>
      <c r="D8" s="28"/>
      <c r="E8" s="28"/>
      <c r="F8" s="28"/>
      <c r="G8" s="28"/>
      <c r="H8" s="28"/>
      <c r="I8" s="28"/>
      <c r="J8" s="28"/>
      <c r="K8" s="28"/>
      <c r="L8" s="28"/>
      <c r="M8" s="126" t="s">
        <v>68</v>
      </c>
      <c r="N8" s="126"/>
      <c r="O8" s="126"/>
      <c r="P8" s="126"/>
      <c r="Q8" s="126"/>
      <c r="R8" s="126"/>
      <c r="S8" s="126"/>
      <c r="T8" s="126"/>
      <c r="U8" s="126"/>
      <c r="V8" s="28"/>
      <c r="W8" s="28"/>
      <c r="X8" s="29"/>
      <c r="Z8" s="29"/>
      <c r="AA8" s="29"/>
      <c r="AB8" s="28"/>
    </row>
    <row r="9" spans="1:30" ht="18.899999999999999" customHeight="1" x14ac:dyDescent="0.6">
      <c r="C9" s="28"/>
      <c r="D9" s="28"/>
      <c r="E9" s="28"/>
      <c r="F9" s="28"/>
      <c r="G9" s="28"/>
      <c r="H9" s="28"/>
      <c r="I9" s="28"/>
      <c r="J9" s="28"/>
      <c r="K9" s="28"/>
      <c r="L9" s="28"/>
      <c r="M9" s="126" t="s">
        <v>86</v>
      </c>
      <c r="N9" s="126"/>
      <c r="O9" s="126"/>
      <c r="P9" s="126"/>
      <c r="Q9" s="126"/>
      <c r="R9" s="28"/>
      <c r="S9" s="28"/>
      <c r="T9" s="28"/>
      <c r="U9" s="28"/>
      <c r="V9" s="28"/>
      <c r="W9" s="28"/>
      <c r="X9" s="29"/>
      <c r="Y9" s="40"/>
      <c r="Z9" s="29"/>
      <c r="AA9" s="29"/>
      <c r="AB9" s="28"/>
    </row>
    <row r="10" spans="1:30" ht="18.899999999999999" customHeight="1" x14ac:dyDescent="0.6"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 t="s">
        <v>113</v>
      </c>
      <c r="N10" s="28"/>
      <c r="O10" s="40"/>
      <c r="P10" s="28"/>
      <c r="Q10" s="40"/>
      <c r="R10" s="28"/>
      <c r="S10" s="28" t="s">
        <v>109</v>
      </c>
      <c r="T10" s="28"/>
      <c r="U10" s="28"/>
      <c r="V10" s="28"/>
      <c r="W10" s="28"/>
      <c r="X10" s="29"/>
      <c r="Y10" s="28" t="s">
        <v>82</v>
      </c>
      <c r="Z10" s="29"/>
      <c r="AA10" s="29"/>
      <c r="AB10" s="28"/>
    </row>
    <row r="11" spans="1:30" ht="18.899999999999999" customHeight="1" x14ac:dyDescent="0.45"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 t="s">
        <v>114</v>
      </c>
      <c r="N11" s="28"/>
      <c r="O11" s="40"/>
      <c r="P11" s="28"/>
      <c r="Q11" s="28" t="s">
        <v>109</v>
      </c>
      <c r="R11" s="28"/>
      <c r="S11" s="28" t="s">
        <v>131</v>
      </c>
      <c r="T11" s="28"/>
      <c r="U11" s="28" t="s">
        <v>20</v>
      </c>
      <c r="V11" s="28"/>
      <c r="W11" s="30" t="s">
        <v>20</v>
      </c>
      <c r="X11" s="28"/>
      <c r="Y11" s="28" t="s">
        <v>83</v>
      </c>
      <c r="Z11" s="28"/>
      <c r="AA11" s="28"/>
    </row>
    <row r="12" spans="1:30" ht="18.899999999999999" customHeight="1" x14ac:dyDescent="0.45">
      <c r="A12" s="28"/>
      <c r="B12" s="28"/>
      <c r="C12" s="28" t="s">
        <v>22</v>
      </c>
      <c r="D12" s="28"/>
      <c r="E12" s="28" t="s">
        <v>60</v>
      </c>
      <c r="F12" s="28"/>
      <c r="G12" s="28" t="s">
        <v>109</v>
      </c>
      <c r="H12" s="28"/>
      <c r="I12" s="31"/>
      <c r="J12" s="31" t="s">
        <v>18</v>
      </c>
      <c r="K12" s="31"/>
      <c r="L12" s="28"/>
      <c r="M12" s="28" t="s">
        <v>115</v>
      </c>
      <c r="N12" s="28"/>
      <c r="O12" s="28" t="s">
        <v>109</v>
      </c>
      <c r="P12" s="28"/>
      <c r="Q12" s="28" t="s">
        <v>142</v>
      </c>
      <c r="R12" s="28"/>
      <c r="S12" s="28" t="s">
        <v>110</v>
      </c>
      <c r="T12" s="28"/>
      <c r="U12" s="28" t="s">
        <v>78</v>
      </c>
      <c r="V12" s="28"/>
      <c r="W12" s="30" t="s">
        <v>8</v>
      </c>
      <c r="X12" s="28"/>
      <c r="Y12" s="28" t="s">
        <v>84</v>
      </c>
      <c r="Z12" s="28"/>
      <c r="AA12" s="28" t="s">
        <v>119</v>
      </c>
      <c r="AB12" s="28"/>
      <c r="AC12" s="28"/>
      <c r="AD12" s="28"/>
    </row>
    <row r="13" spans="1:30" s="45" customFormat="1" ht="18.75" customHeight="1" x14ac:dyDescent="0.45">
      <c r="A13" s="28"/>
      <c r="B13" s="28"/>
      <c r="C13" s="31" t="s">
        <v>19</v>
      </c>
      <c r="D13" s="28"/>
      <c r="E13" s="31" t="s">
        <v>61</v>
      </c>
      <c r="F13" s="28"/>
      <c r="G13" s="31" t="s">
        <v>149</v>
      </c>
      <c r="H13" s="28"/>
      <c r="I13" s="31" t="s">
        <v>141</v>
      </c>
      <c r="J13" s="28"/>
      <c r="K13" s="31" t="s">
        <v>23</v>
      </c>
      <c r="L13" s="28"/>
      <c r="M13" s="31" t="s">
        <v>116</v>
      </c>
      <c r="N13" s="28"/>
      <c r="O13" s="31" t="s">
        <v>142</v>
      </c>
      <c r="P13" s="28"/>
      <c r="Q13" s="31" t="s">
        <v>80</v>
      </c>
      <c r="R13" s="28"/>
      <c r="S13" s="31" t="s">
        <v>111</v>
      </c>
      <c r="T13" s="28"/>
      <c r="U13" s="31" t="s">
        <v>79</v>
      </c>
      <c r="V13" s="28"/>
      <c r="W13" s="32" t="s">
        <v>81</v>
      </c>
      <c r="X13" s="28"/>
      <c r="Y13" s="31" t="s">
        <v>80</v>
      </c>
      <c r="Z13" s="28"/>
      <c r="AA13" s="31" t="s">
        <v>120</v>
      </c>
      <c r="AB13" s="28"/>
      <c r="AC13" s="28"/>
      <c r="AD13" s="28"/>
    </row>
    <row r="14" spans="1:30" s="45" customFormat="1" ht="18.899999999999999" customHeight="1" x14ac:dyDescent="0.6">
      <c r="A14" s="20" t="s">
        <v>184</v>
      </c>
      <c r="B14" s="25"/>
      <c r="C14" s="26">
        <v>323400</v>
      </c>
      <c r="D14" s="26"/>
      <c r="E14" s="26">
        <v>50281</v>
      </c>
      <c r="F14" s="26"/>
      <c r="G14" s="26">
        <v>37552</v>
      </c>
      <c r="H14" s="26"/>
      <c r="I14" s="26">
        <v>32340</v>
      </c>
      <c r="J14" s="26"/>
      <c r="K14" s="26">
        <v>652048</v>
      </c>
      <c r="L14" s="26"/>
      <c r="M14" s="26">
        <v>469</v>
      </c>
      <c r="N14" s="26"/>
      <c r="O14" s="26">
        <v>135404</v>
      </c>
      <c r="P14" s="26"/>
      <c r="Q14" s="26">
        <v>45823</v>
      </c>
      <c r="R14" s="26"/>
      <c r="S14" s="26">
        <v>502</v>
      </c>
      <c r="T14" s="26"/>
      <c r="U14" s="55">
        <v>182198</v>
      </c>
      <c r="V14" s="26"/>
      <c r="W14" s="55">
        <v>1277819</v>
      </c>
      <c r="X14" s="26"/>
      <c r="Y14" s="55">
        <v>-2177</v>
      </c>
      <c r="Z14" s="26"/>
      <c r="AA14" s="55">
        <v>1275642</v>
      </c>
      <c r="AB14" s="25"/>
      <c r="AC14" s="25"/>
      <c r="AD14" s="25"/>
    </row>
    <row r="15" spans="1:30" s="45" customFormat="1" ht="18.899999999999999" customHeight="1" x14ac:dyDescent="0.6">
      <c r="A15" s="40" t="s">
        <v>193</v>
      </c>
      <c r="B15" s="25"/>
      <c r="C15" s="26">
        <v>0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f>SUM(PL!G101)</f>
        <v>25348</v>
      </c>
      <c r="L15" s="26"/>
      <c r="M15" s="26">
        <v>0</v>
      </c>
      <c r="N15" s="26"/>
      <c r="O15" s="26">
        <v>0</v>
      </c>
      <c r="P15" s="26"/>
      <c r="Q15" s="26">
        <v>0</v>
      </c>
      <c r="R15" s="26"/>
      <c r="S15" s="26">
        <v>0</v>
      </c>
      <c r="T15" s="26"/>
      <c r="U15" s="26">
        <f>SUM(M15:S15)</f>
        <v>0</v>
      </c>
      <c r="V15" s="26"/>
      <c r="W15" s="26">
        <f>SUM(C15:K15)+U15</f>
        <v>25348</v>
      </c>
      <c r="X15" s="26"/>
      <c r="Y15" s="26">
        <f>SUM(PL!G131)</f>
        <v>-1090</v>
      </c>
      <c r="Z15" s="26"/>
      <c r="AA15" s="26">
        <f>SUM(W15:Y15)</f>
        <v>24258</v>
      </c>
      <c r="AB15" s="25"/>
      <c r="AC15" s="25"/>
      <c r="AD15" s="25"/>
    </row>
    <row r="16" spans="1:30" s="45" customFormat="1" ht="18.899999999999999" customHeight="1" x14ac:dyDescent="0.6">
      <c r="A16" s="25" t="s">
        <v>130</v>
      </c>
      <c r="B16" s="25"/>
      <c r="C16" s="37">
        <v>0</v>
      </c>
      <c r="D16" s="26"/>
      <c r="E16" s="37">
        <v>0</v>
      </c>
      <c r="F16" s="26"/>
      <c r="G16" s="37">
        <v>0</v>
      </c>
      <c r="H16" s="26"/>
      <c r="I16" s="37">
        <v>0</v>
      </c>
      <c r="J16" s="26"/>
      <c r="K16" s="37">
        <v>0</v>
      </c>
      <c r="L16" s="26"/>
      <c r="M16" s="26">
        <f>SUM(PL!G124)</f>
        <v>220</v>
      </c>
      <c r="N16" s="26"/>
      <c r="O16" s="37">
        <v>0</v>
      </c>
      <c r="P16" s="26"/>
      <c r="Q16" s="37">
        <v>0</v>
      </c>
      <c r="R16" s="26"/>
      <c r="S16" s="37">
        <v>0</v>
      </c>
      <c r="T16" s="26"/>
      <c r="U16" s="37">
        <f t="shared" ref="U16" si="0">SUM(M16:S16)</f>
        <v>220</v>
      </c>
      <c r="V16" s="26"/>
      <c r="W16" s="37">
        <f>SUM(C16:K16)+U16</f>
        <v>220</v>
      </c>
      <c r="X16" s="26"/>
      <c r="Y16" s="37">
        <v>0</v>
      </c>
      <c r="Z16" s="26"/>
      <c r="AA16" s="26">
        <f>SUM(W16:Y16)</f>
        <v>220</v>
      </c>
      <c r="AB16" s="25"/>
      <c r="AC16" s="25"/>
      <c r="AD16" s="25"/>
    </row>
    <row r="17" spans="1:30" s="45" customFormat="1" ht="18.600000000000001" customHeight="1" x14ac:dyDescent="0.6">
      <c r="A17" s="25" t="s">
        <v>93</v>
      </c>
      <c r="B17" s="25"/>
      <c r="C17" s="52">
        <f>SUM(C15:C16)</f>
        <v>0</v>
      </c>
      <c r="D17" s="26"/>
      <c r="E17" s="52">
        <f>SUM(E15:E16)</f>
        <v>0</v>
      </c>
      <c r="F17" s="26"/>
      <c r="G17" s="52">
        <f>SUM(G15:G16)</f>
        <v>0</v>
      </c>
      <c r="H17" s="26"/>
      <c r="I17" s="52">
        <f>SUM(I15:I16)</f>
        <v>0</v>
      </c>
      <c r="J17" s="26"/>
      <c r="K17" s="52">
        <f>SUM(K15:K16)</f>
        <v>25348</v>
      </c>
      <c r="L17" s="26"/>
      <c r="M17" s="52">
        <f>SUM(M15:M16)</f>
        <v>220</v>
      </c>
      <c r="N17" s="26"/>
      <c r="O17" s="52">
        <f>SUM(O15:O16)</f>
        <v>0</v>
      </c>
      <c r="P17" s="26"/>
      <c r="Q17" s="52">
        <f>SUM(Q15:Q16)</f>
        <v>0</v>
      </c>
      <c r="R17" s="26"/>
      <c r="S17" s="52">
        <f>SUM(S15:S16)</f>
        <v>0</v>
      </c>
      <c r="T17" s="26"/>
      <c r="U17" s="52">
        <f>SUM(U15:U16)</f>
        <v>220</v>
      </c>
      <c r="V17" s="26"/>
      <c r="W17" s="52">
        <f>SUM(W15:W16)</f>
        <v>25568</v>
      </c>
      <c r="X17" s="26"/>
      <c r="Y17" s="52">
        <f>SUM(Y15:Y16)</f>
        <v>-1090</v>
      </c>
      <c r="Z17" s="26"/>
      <c r="AA17" s="52">
        <f>SUM(AA15:AA16)</f>
        <v>24478</v>
      </c>
      <c r="AB17" s="25"/>
      <c r="AC17" s="25"/>
      <c r="AD17" s="25"/>
    </row>
    <row r="18" spans="1:30" s="45" customFormat="1" ht="18.600000000000001" customHeight="1" x14ac:dyDescent="0.6">
      <c r="A18" s="25" t="s">
        <v>249</v>
      </c>
      <c r="B18" s="25"/>
      <c r="C18" s="26">
        <v>0</v>
      </c>
      <c r="D18" s="26"/>
      <c r="E18" s="26">
        <v>0</v>
      </c>
      <c r="F18" s="26"/>
      <c r="G18" s="26">
        <v>0</v>
      </c>
      <c r="H18" s="26"/>
      <c r="I18" s="26">
        <v>0</v>
      </c>
      <c r="J18" s="26"/>
      <c r="K18" s="26">
        <v>-32340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f>SUM(M18:S18)</f>
        <v>0</v>
      </c>
      <c r="V18" s="26"/>
      <c r="W18" s="26">
        <f>SUM(C18:K18)+U18</f>
        <v>-32340</v>
      </c>
      <c r="X18" s="26"/>
      <c r="Y18" s="26">
        <v>0</v>
      </c>
      <c r="Z18" s="26"/>
      <c r="AA18" s="26">
        <f>SUM(W18:Y18)</f>
        <v>-32340</v>
      </c>
      <c r="AB18" s="25"/>
      <c r="AC18" s="25"/>
      <c r="AD18" s="25"/>
    </row>
    <row r="19" spans="1:30" s="45" customFormat="1" ht="18.600000000000001" customHeight="1" x14ac:dyDescent="0.6">
      <c r="A19" s="25" t="s">
        <v>211</v>
      </c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5"/>
      <c r="AC19" s="25"/>
      <c r="AD19" s="25"/>
    </row>
    <row r="20" spans="1:30" s="45" customFormat="1" ht="18.600000000000001" customHeight="1" x14ac:dyDescent="0.6">
      <c r="A20" s="100" t="s">
        <v>212</v>
      </c>
      <c r="B20" s="25"/>
      <c r="C20" s="26">
        <v>0</v>
      </c>
      <c r="D20" s="26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0</v>
      </c>
      <c r="R20" s="26"/>
      <c r="S20" s="26">
        <v>0</v>
      </c>
      <c r="T20" s="26"/>
      <c r="U20" s="26">
        <f>SUM(M20:S20)</f>
        <v>0</v>
      </c>
      <c r="V20" s="26"/>
      <c r="W20" s="26">
        <f>SUM(C20:K20)+U20</f>
        <v>0</v>
      </c>
      <c r="X20" s="26"/>
      <c r="Y20" s="26">
        <v>-213</v>
      </c>
      <c r="Z20" s="26"/>
      <c r="AA20" s="26">
        <f>SUM(W20:Y20)</f>
        <v>-213</v>
      </c>
      <c r="AB20" s="25"/>
      <c r="AC20" s="25"/>
      <c r="AD20" s="25"/>
    </row>
    <row r="21" spans="1:30" s="45" customFormat="1" ht="18.600000000000001" customHeight="1" x14ac:dyDescent="0.6">
      <c r="A21" s="25" t="s">
        <v>154</v>
      </c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5"/>
      <c r="AC21" s="25"/>
      <c r="AD21" s="25"/>
    </row>
    <row r="22" spans="1:30" s="45" customFormat="1" ht="18.600000000000001" customHeight="1" x14ac:dyDescent="0.6">
      <c r="A22" s="100" t="s">
        <v>220</v>
      </c>
      <c r="B22" s="25"/>
      <c r="C22" s="37">
        <v>0</v>
      </c>
      <c r="D22" s="26"/>
      <c r="E22" s="37">
        <v>0</v>
      </c>
      <c r="F22" s="26"/>
      <c r="G22" s="37">
        <v>0</v>
      </c>
      <c r="H22" s="26"/>
      <c r="I22" s="37">
        <v>0</v>
      </c>
      <c r="J22" s="26"/>
      <c r="K22" s="37">
        <v>0</v>
      </c>
      <c r="L22" s="26"/>
      <c r="M22" s="37">
        <v>0</v>
      </c>
      <c r="N22" s="26"/>
      <c r="O22" s="37">
        <v>0</v>
      </c>
      <c r="P22" s="26"/>
      <c r="Q22" s="37">
        <v>0</v>
      </c>
      <c r="R22" s="26"/>
      <c r="S22" s="37">
        <v>0</v>
      </c>
      <c r="T22" s="26"/>
      <c r="U22" s="37">
        <f>SUM(M22:S22)</f>
        <v>0</v>
      </c>
      <c r="V22" s="26"/>
      <c r="W22" s="37">
        <f>SUM(C22:K22)+U22</f>
        <v>0</v>
      </c>
      <c r="X22" s="26"/>
      <c r="Y22" s="37">
        <v>7696</v>
      </c>
      <c r="Z22" s="26"/>
      <c r="AA22" s="37">
        <f t="shared" ref="AA22" si="1">SUM(W22:Y22)</f>
        <v>7696</v>
      </c>
      <c r="AB22" s="25"/>
      <c r="AC22" s="25"/>
      <c r="AD22" s="25"/>
    </row>
    <row r="23" spans="1:30" ht="18.899999999999999" customHeight="1" thickBot="1" x14ac:dyDescent="0.65">
      <c r="A23" s="20" t="s">
        <v>216</v>
      </c>
      <c r="B23" s="33"/>
      <c r="C23" s="38">
        <f>SUM(C14,C17:C22)</f>
        <v>323400</v>
      </c>
      <c r="D23" s="26"/>
      <c r="E23" s="38">
        <f>SUM(E14,E17:E22)</f>
        <v>50281</v>
      </c>
      <c r="F23" s="26"/>
      <c r="G23" s="38">
        <f>SUM(G14,G17:G22)</f>
        <v>37552</v>
      </c>
      <c r="H23" s="26"/>
      <c r="I23" s="38">
        <f>SUM(I14,I17:I22)</f>
        <v>32340</v>
      </c>
      <c r="J23" s="26"/>
      <c r="K23" s="38">
        <f>SUM(K14,K17:K22)</f>
        <v>645056</v>
      </c>
      <c r="L23" s="26"/>
      <c r="M23" s="38">
        <f>SUM(M14,M17:M22)</f>
        <v>689</v>
      </c>
      <c r="N23" s="26"/>
      <c r="O23" s="38">
        <f>SUM(O14,O17:O22)</f>
        <v>135404</v>
      </c>
      <c r="P23" s="26"/>
      <c r="Q23" s="38">
        <f>SUM(Q14,Q17:Q22)</f>
        <v>45823</v>
      </c>
      <c r="R23" s="26"/>
      <c r="S23" s="38">
        <f>SUM(S14,S17:S22)</f>
        <v>502</v>
      </c>
      <c r="T23" s="26"/>
      <c r="U23" s="38">
        <f>SUM(U14,U17:U22)</f>
        <v>182418</v>
      </c>
      <c r="V23" s="26"/>
      <c r="W23" s="38">
        <f>SUM(W14,W17:W22)</f>
        <v>1271047</v>
      </c>
      <c r="X23" s="26"/>
      <c r="Y23" s="38">
        <f>SUM(Y14,Y17:Y22)</f>
        <v>4216</v>
      </c>
      <c r="Z23" s="26"/>
      <c r="AA23" s="38">
        <f>SUM(AA14,AA17:AA22)</f>
        <v>1275263</v>
      </c>
    </row>
    <row r="24" spans="1:30" ht="18.899999999999999" customHeight="1" thickTop="1" x14ac:dyDescent="0.6">
      <c r="A24" s="20"/>
      <c r="B24" s="3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30" ht="18.899999999999999" customHeight="1" thickTop="1" x14ac:dyDescent="0.6">
      <c r="A25" s="20" t="s">
        <v>194</v>
      </c>
      <c r="C25" s="55">
        <v>323400</v>
      </c>
      <c r="D25" s="55"/>
      <c r="E25" s="55">
        <v>50281</v>
      </c>
      <c r="F25" s="55"/>
      <c r="G25" s="55">
        <v>37552</v>
      </c>
      <c r="H25" s="55"/>
      <c r="I25" s="55">
        <v>32340</v>
      </c>
      <c r="J25" s="55"/>
      <c r="K25" s="55">
        <v>674374</v>
      </c>
      <c r="L25" s="55"/>
      <c r="M25" s="55">
        <v>-70</v>
      </c>
      <c r="N25" s="55"/>
      <c r="O25" s="55">
        <v>135404</v>
      </c>
      <c r="P25" s="55"/>
      <c r="Q25" s="55">
        <v>45823</v>
      </c>
      <c r="R25" s="55"/>
      <c r="S25" s="55">
        <v>502</v>
      </c>
      <c r="T25" s="55"/>
      <c r="U25" s="55">
        <f>SUM(M25:S25)</f>
        <v>181659</v>
      </c>
      <c r="V25" s="55"/>
      <c r="W25" s="55">
        <f>SUM(C25:K25,U25)</f>
        <v>1299606</v>
      </c>
      <c r="X25" s="55"/>
      <c r="Y25" s="55">
        <v>10378</v>
      </c>
      <c r="Z25" s="55"/>
      <c r="AA25" s="55">
        <f>SUM(W25:Y25)</f>
        <v>1309984</v>
      </c>
      <c r="AB25" s="26"/>
    </row>
    <row r="26" spans="1:30" ht="18.899999999999999" customHeight="1" x14ac:dyDescent="0.6">
      <c r="A26" s="40" t="s">
        <v>193</v>
      </c>
      <c r="C26" s="26">
        <v>0</v>
      </c>
      <c r="D26" s="26"/>
      <c r="E26" s="26">
        <v>0</v>
      </c>
      <c r="F26" s="26"/>
      <c r="G26" s="26">
        <v>0</v>
      </c>
      <c r="H26" s="26"/>
      <c r="I26" s="26">
        <v>0</v>
      </c>
      <c r="J26" s="26"/>
      <c r="K26" s="26">
        <f>SUM(PL!E101)</f>
        <v>67963</v>
      </c>
      <c r="L26" s="26"/>
      <c r="M26" s="26">
        <v>0</v>
      </c>
      <c r="N26" s="26"/>
      <c r="O26" s="26">
        <v>0</v>
      </c>
      <c r="P26" s="26"/>
      <c r="Q26" s="26">
        <v>0</v>
      </c>
      <c r="R26" s="26"/>
      <c r="S26" s="26">
        <v>0</v>
      </c>
      <c r="T26" s="26"/>
      <c r="U26" s="26">
        <f t="shared" ref="U26:U27" si="2">SUM(M26:S26)</f>
        <v>0</v>
      </c>
      <c r="V26" s="26"/>
      <c r="W26" s="26">
        <f>SUM(C26:K26)+U26</f>
        <v>67963</v>
      </c>
      <c r="X26" s="26"/>
      <c r="Y26" s="26">
        <f>PL!E102</f>
        <v>-8371</v>
      </c>
      <c r="Z26" s="26"/>
      <c r="AA26" s="26">
        <f t="shared" ref="AA26:AA27" si="3">SUM(W26:Y26)</f>
        <v>59592</v>
      </c>
      <c r="AB26" s="26"/>
    </row>
    <row r="27" spans="1:30" ht="18.899999999999999" customHeight="1" x14ac:dyDescent="0.6">
      <c r="A27" s="25" t="s">
        <v>130</v>
      </c>
      <c r="C27" s="26">
        <v>0</v>
      </c>
      <c r="D27" s="26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f>SUM(PL!E124)-Y27</f>
        <v>1668</v>
      </c>
      <c r="N27" s="26"/>
      <c r="O27" s="26">
        <v>0</v>
      </c>
      <c r="P27" s="26"/>
      <c r="Q27" s="26">
        <v>0</v>
      </c>
      <c r="R27" s="26"/>
      <c r="S27" s="26">
        <v>0</v>
      </c>
      <c r="T27" s="26"/>
      <c r="U27" s="26">
        <f t="shared" si="2"/>
        <v>1668</v>
      </c>
      <c r="V27" s="26"/>
      <c r="W27" s="26">
        <f>SUM(C27:K27)+U27</f>
        <v>1668</v>
      </c>
      <c r="X27" s="26"/>
      <c r="Y27" s="26">
        <v>737</v>
      </c>
      <c r="Z27" s="26"/>
      <c r="AA27" s="37">
        <f t="shared" si="3"/>
        <v>2405</v>
      </c>
      <c r="AB27" s="26"/>
    </row>
    <row r="28" spans="1:30" ht="18.899999999999999" customHeight="1" x14ac:dyDescent="0.6">
      <c r="A28" s="25" t="s">
        <v>93</v>
      </c>
      <c r="B28" s="33"/>
      <c r="C28" s="52">
        <f>SUM(C26:C27)</f>
        <v>0</v>
      </c>
      <c r="D28" s="26"/>
      <c r="E28" s="52">
        <f>SUM(E26:E27)</f>
        <v>0</v>
      </c>
      <c r="F28" s="26"/>
      <c r="G28" s="52">
        <f>SUM(G26:G27)</f>
        <v>0</v>
      </c>
      <c r="H28" s="26"/>
      <c r="I28" s="52">
        <f>SUM(I26:I27)</f>
        <v>0</v>
      </c>
      <c r="J28" s="26"/>
      <c r="K28" s="52">
        <f>SUM(K26:K27)</f>
        <v>67963</v>
      </c>
      <c r="L28" s="26"/>
      <c r="M28" s="52">
        <f>SUM(M26:M27)</f>
        <v>1668</v>
      </c>
      <c r="N28" s="26"/>
      <c r="O28" s="52">
        <f>SUM(O26:O27)</f>
        <v>0</v>
      </c>
      <c r="P28" s="26"/>
      <c r="Q28" s="52">
        <f>SUM(Q26:Q27)</f>
        <v>0</v>
      </c>
      <c r="R28" s="26"/>
      <c r="S28" s="52">
        <f>SUM(S26:S27)</f>
        <v>0</v>
      </c>
      <c r="T28" s="26"/>
      <c r="U28" s="52">
        <f>SUM(U26:U27)</f>
        <v>1668</v>
      </c>
      <c r="V28" s="26"/>
      <c r="W28" s="52">
        <f>SUM(W26:W27)</f>
        <v>69631</v>
      </c>
      <c r="X28" s="26"/>
      <c r="Y28" s="52">
        <f>SUM(Y26:Y27)</f>
        <v>-7634</v>
      </c>
      <c r="Z28" s="26"/>
      <c r="AA28" s="52">
        <f>SUM(AA26:AA27)</f>
        <v>61997</v>
      </c>
    </row>
    <row r="29" spans="1:30" ht="18.899999999999999" customHeight="1" x14ac:dyDescent="0.6">
      <c r="A29" s="25" t="s">
        <v>249</v>
      </c>
      <c r="B29" s="33"/>
      <c r="C29" s="26">
        <v>0</v>
      </c>
      <c r="D29" s="26"/>
      <c r="E29" s="26">
        <v>0</v>
      </c>
      <c r="F29" s="26"/>
      <c r="G29" s="26">
        <v>0</v>
      </c>
      <c r="H29" s="26"/>
      <c r="I29" s="26">
        <v>0</v>
      </c>
      <c r="J29" s="26"/>
      <c r="K29" s="26">
        <v>-64676</v>
      </c>
      <c r="L29" s="26"/>
      <c r="M29" s="26">
        <v>0</v>
      </c>
      <c r="N29" s="26"/>
      <c r="O29" s="26">
        <v>0</v>
      </c>
      <c r="P29" s="26"/>
      <c r="Q29" s="26">
        <v>0</v>
      </c>
      <c r="R29" s="26"/>
      <c r="S29" s="26">
        <v>0</v>
      </c>
      <c r="T29" s="26"/>
      <c r="U29" s="26">
        <f t="shared" ref="U29" si="4">SUM(M29:S29)</f>
        <v>0</v>
      </c>
      <c r="V29" s="26"/>
      <c r="W29" s="26">
        <f>K29</f>
        <v>-64676</v>
      </c>
      <c r="X29" s="26"/>
      <c r="Y29" s="26">
        <v>0</v>
      </c>
      <c r="Z29" s="26"/>
      <c r="AA29" s="26">
        <f>SUM(W29:Y29)</f>
        <v>-64676</v>
      </c>
    </row>
    <row r="30" spans="1:30" ht="18.899999999999999" customHeight="1" x14ac:dyDescent="0.6">
      <c r="A30" s="100" t="s">
        <v>211</v>
      </c>
      <c r="B30" s="33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30" ht="18.899999999999999" customHeight="1" x14ac:dyDescent="0.6">
      <c r="A31" s="100" t="s">
        <v>212</v>
      </c>
      <c r="B31" s="33"/>
      <c r="C31" s="26">
        <v>0</v>
      </c>
      <c r="D31" s="26"/>
      <c r="E31" s="26">
        <v>0</v>
      </c>
      <c r="F31" s="26"/>
      <c r="G31" s="26">
        <v>0</v>
      </c>
      <c r="H31" s="26"/>
      <c r="I31" s="26">
        <v>0</v>
      </c>
      <c r="J31" s="26"/>
      <c r="K31" s="26">
        <v>0</v>
      </c>
      <c r="L31" s="26"/>
      <c r="M31" s="26">
        <v>0</v>
      </c>
      <c r="N31" s="26"/>
      <c r="O31" s="26">
        <v>0</v>
      </c>
      <c r="P31" s="26"/>
      <c r="Q31" s="26">
        <v>0</v>
      </c>
      <c r="R31" s="26"/>
      <c r="S31" s="26">
        <v>0</v>
      </c>
      <c r="T31" s="26"/>
      <c r="U31" s="26">
        <f t="shared" ref="U31" si="5">SUM(M31:S31)</f>
        <v>0</v>
      </c>
      <c r="V31" s="26"/>
      <c r="W31" s="26">
        <f>K31</f>
        <v>0</v>
      </c>
      <c r="X31" s="26"/>
      <c r="Y31" s="26">
        <v>-42</v>
      </c>
      <c r="Z31" s="26"/>
      <c r="AA31" s="26">
        <f>SUM(W31:Y31)</f>
        <v>-42</v>
      </c>
    </row>
    <row r="32" spans="1:30" ht="18.899999999999999" customHeight="1" x14ac:dyDescent="0.6">
      <c r="A32" s="25" t="s">
        <v>154</v>
      </c>
      <c r="B32" s="33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 spans="1:28" ht="18.899999999999999" customHeight="1" x14ac:dyDescent="0.6">
      <c r="A33" s="100" t="s">
        <v>220</v>
      </c>
      <c r="B33" s="33"/>
      <c r="C33" s="26">
        <v>0</v>
      </c>
      <c r="D33" s="26"/>
      <c r="E33" s="26">
        <v>0</v>
      </c>
      <c r="F33" s="26"/>
      <c r="G33" s="26">
        <v>0</v>
      </c>
      <c r="H33" s="26"/>
      <c r="I33" s="26">
        <v>0</v>
      </c>
      <c r="J33" s="26"/>
      <c r="K33" s="26">
        <v>0</v>
      </c>
      <c r="L33" s="26"/>
      <c r="M33" s="26">
        <v>0</v>
      </c>
      <c r="N33" s="26"/>
      <c r="O33" s="26">
        <v>0</v>
      </c>
      <c r="P33" s="26"/>
      <c r="Q33" s="26">
        <v>0</v>
      </c>
      <c r="R33" s="26"/>
      <c r="S33" s="26">
        <v>0</v>
      </c>
      <c r="T33" s="26"/>
      <c r="U33" s="26">
        <f t="shared" ref="U33" si="6">SUM(M33:S33)</f>
        <v>0</v>
      </c>
      <c r="V33" s="26"/>
      <c r="W33" s="26">
        <f>K33</f>
        <v>0</v>
      </c>
      <c r="X33" s="26"/>
      <c r="Y33" s="26">
        <v>36532</v>
      </c>
      <c r="Z33" s="26"/>
      <c r="AA33" s="37">
        <f>SUM(W33:Y33)</f>
        <v>36532</v>
      </c>
    </row>
    <row r="34" spans="1:28" ht="18.899999999999999" customHeight="1" thickBot="1" x14ac:dyDescent="0.65">
      <c r="A34" s="20" t="s">
        <v>217</v>
      </c>
      <c r="B34" s="33"/>
      <c r="C34" s="41">
        <f>SUM(C25:C25)+SUM(C28:C33)</f>
        <v>323400</v>
      </c>
      <c r="D34" s="26"/>
      <c r="E34" s="41">
        <f>SUM(E25:E25)+SUM(E28:E33)</f>
        <v>50281</v>
      </c>
      <c r="F34" s="26"/>
      <c r="G34" s="41">
        <f>SUM(G25:G25)+SUM(G28:G33)</f>
        <v>37552</v>
      </c>
      <c r="H34" s="26"/>
      <c r="I34" s="41">
        <f>SUM(I25:I25)+SUM(I28:I33)</f>
        <v>32340</v>
      </c>
      <c r="J34" s="26"/>
      <c r="K34" s="41">
        <f>SUM(K25:K25)+SUM(K28:K33)</f>
        <v>677661</v>
      </c>
      <c r="L34" s="26"/>
      <c r="M34" s="41">
        <f>SUM(M25:M25)+SUM(M28:M33)</f>
        <v>1598</v>
      </c>
      <c r="N34" s="26"/>
      <c r="O34" s="41">
        <f>SUM(O25:O25)+SUM(O28:O33)</f>
        <v>135404</v>
      </c>
      <c r="P34" s="26"/>
      <c r="Q34" s="41">
        <f>SUM(Q25:Q25)+SUM(Q28:Q33)</f>
        <v>45823</v>
      </c>
      <c r="R34" s="26"/>
      <c r="S34" s="41">
        <f>SUM(S25:S25)+SUM(S28:S33)</f>
        <v>502</v>
      </c>
      <c r="T34" s="26"/>
      <c r="U34" s="41">
        <f>SUM(U25:U25)+SUM(U28:U33)</f>
        <v>183327</v>
      </c>
      <c r="V34" s="26"/>
      <c r="W34" s="41">
        <f>SUM(W25:W25)+SUM(W28:W33)</f>
        <v>1304561</v>
      </c>
      <c r="X34" s="26"/>
      <c r="Y34" s="41">
        <f>SUM(Y25:Y25)+SUM(Y28:Y33)</f>
        <v>39234</v>
      </c>
      <c r="Z34" s="26"/>
      <c r="AA34" s="38">
        <f>SUM(AA25:AA25)+SUM(AA28:AA33)</f>
        <v>1343795</v>
      </c>
    </row>
    <row r="35" spans="1:28" s="34" customFormat="1" ht="18.899999999999999" customHeight="1" thickTop="1" x14ac:dyDescent="0.6">
      <c r="C35" s="49">
        <f>SUM(C25-BS!F83)</f>
        <v>0</v>
      </c>
      <c r="D35" s="35"/>
      <c r="E35" s="49">
        <f>SUM(E25-BS!F84)</f>
        <v>0</v>
      </c>
      <c r="F35" s="35"/>
      <c r="G35" s="49">
        <f>SUM(G25-BS!F85)</f>
        <v>0</v>
      </c>
      <c r="H35" s="35"/>
      <c r="I35" s="49">
        <f>SUM(I25-BS!F87)</f>
        <v>0</v>
      </c>
      <c r="J35" s="35"/>
      <c r="K35" s="49">
        <f>SUM(K25-BS!F88)</f>
        <v>0</v>
      </c>
      <c r="L35" s="35"/>
      <c r="M35" s="35"/>
      <c r="N35" s="35"/>
      <c r="O35" s="35"/>
      <c r="P35" s="35"/>
      <c r="Q35" s="35"/>
      <c r="R35" s="35"/>
      <c r="S35" s="35"/>
      <c r="T35" s="35"/>
      <c r="U35" s="49">
        <f>SUM(U25-BS!F89)</f>
        <v>0</v>
      </c>
      <c r="V35" s="35"/>
      <c r="W35" s="49">
        <f>SUM(W25-BS!F90)</f>
        <v>0</v>
      </c>
      <c r="X35" s="35"/>
      <c r="Y35" s="49">
        <f>SUM(Y25-BS!F92)</f>
        <v>0</v>
      </c>
      <c r="Z35" s="35"/>
      <c r="AA35" s="49">
        <f>SUM(AA25-BS!F93)</f>
        <v>0</v>
      </c>
    </row>
    <row r="36" spans="1:28" ht="18.899999999999999" customHeight="1" x14ac:dyDescent="0.6">
      <c r="C36" s="49">
        <f>SUM(C34-BS!D83)</f>
        <v>0</v>
      </c>
      <c r="D36" s="35"/>
      <c r="E36" s="49">
        <f>E34-BS!D84</f>
        <v>0</v>
      </c>
      <c r="F36" s="35"/>
      <c r="G36" s="49">
        <f>G34-BS!D85</f>
        <v>0</v>
      </c>
      <c r="H36" s="35"/>
      <c r="I36" s="49">
        <f>I34-BS!D87</f>
        <v>0</v>
      </c>
      <c r="J36" s="35"/>
      <c r="K36" s="49">
        <f>K34-BS!D88</f>
        <v>0</v>
      </c>
      <c r="L36" s="35"/>
      <c r="M36" s="35"/>
      <c r="N36" s="35"/>
      <c r="O36" s="35"/>
      <c r="P36" s="35"/>
      <c r="Q36" s="35"/>
      <c r="R36" s="35"/>
      <c r="S36" s="35"/>
      <c r="T36" s="35"/>
      <c r="U36" s="35">
        <f>U34-BS!D89</f>
        <v>0</v>
      </c>
      <c r="V36" s="35"/>
      <c r="W36" s="35">
        <f>W34-BS!D90</f>
        <v>0</v>
      </c>
      <c r="X36" s="35"/>
      <c r="Y36" s="35">
        <f>Y34-BS!D92</f>
        <v>0</v>
      </c>
      <c r="Z36" s="35"/>
      <c r="AA36" s="35">
        <f>AA34-BS!D93</f>
        <v>0</v>
      </c>
      <c r="AB36" s="34"/>
    </row>
    <row r="37" spans="1:28" ht="18.899999999999999" customHeight="1" x14ac:dyDescent="0.6">
      <c r="A37" s="25" t="s">
        <v>256</v>
      </c>
      <c r="C37" s="36"/>
      <c r="E37" s="36"/>
      <c r="G37" s="36"/>
      <c r="I37" s="36"/>
      <c r="K37" s="36"/>
      <c r="M37" s="36"/>
      <c r="O37" s="36"/>
      <c r="Q37" s="36"/>
      <c r="U37" s="36"/>
      <c r="Y37" s="36"/>
      <c r="AA37" s="36"/>
    </row>
    <row r="38" spans="1:28" ht="18.899999999999999" customHeight="1" x14ac:dyDescent="0.6">
      <c r="C38" s="35"/>
      <c r="D38" s="48"/>
      <c r="E38" s="35"/>
      <c r="F38" s="48"/>
      <c r="G38" s="48"/>
      <c r="H38" s="48"/>
      <c r="I38" s="48"/>
      <c r="J38" s="48"/>
      <c r="K38" s="35"/>
      <c r="L38" s="48"/>
      <c r="M38" s="48"/>
      <c r="N38" s="48"/>
      <c r="O38" s="35"/>
      <c r="P38" s="48"/>
      <c r="Q38" s="48"/>
      <c r="R38" s="48"/>
      <c r="S38" s="48"/>
      <c r="T38" s="48"/>
      <c r="U38" s="48"/>
      <c r="V38" s="48"/>
      <c r="W38" s="48"/>
      <c r="X38" s="48"/>
      <c r="Y38" s="35"/>
      <c r="Z38" s="48"/>
      <c r="AA38" s="35"/>
    </row>
    <row r="40" spans="1:28" ht="18.899999999999999" customHeight="1" x14ac:dyDescent="0.6">
      <c r="K40" s="26"/>
    </row>
    <row r="41" spans="1:28" ht="18.899999999999999" customHeight="1" x14ac:dyDescent="0.6">
      <c r="K41" s="26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0.96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9"/>
  <sheetViews>
    <sheetView showGridLines="0" view="pageBreakPreview" topLeftCell="A3" zoomScale="85" zoomScaleNormal="70" zoomScaleSheetLayoutView="85" workbookViewId="0">
      <selection activeCell="A24" sqref="A24"/>
    </sheetView>
  </sheetViews>
  <sheetFormatPr defaultColWidth="9.125" defaultRowHeight="18.899999999999999" customHeight="1" x14ac:dyDescent="0.6"/>
  <cols>
    <col min="1" max="1" width="36.375" style="6" customWidth="1"/>
    <col min="2" max="2" width="1.75" style="6" customWidth="1"/>
    <col min="3" max="3" width="12.75" style="6" customWidth="1"/>
    <col min="4" max="4" width="1.75" style="6" customWidth="1"/>
    <col min="5" max="5" width="12.75" style="6" customWidth="1"/>
    <col min="6" max="6" width="1.75" style="6" customWidth="1"/>
    <col min="7" max="7" width="14.125" style="6" bestFit="1" customWidth="1"/>
    <col min="8" max="8" width="1.75" style="6" customWidth="1"/>
    <col min="9" max="9" width="12.75" style="6" customWidth="1"/>
    <col min="10" max="10" width="1.75" style="6" customWidth="1"/>
    <col min="11" max="11" width="13.125" style="6" customWidth="1"/>
    <col min="12" max="12" width="1.75" style="6" customWidth="1"/>
    <col min="13" max="13" width="12.75" style="6" customWidth="1"/>
    <col min="14" max="14" width="1.75" style="6" customWidth="1"/>
    <col min="15" max="15" width="10.75" style="6" customWidth="1"/>
    <col min="16" max="16" width="11.125" style="6" bestFit="1" customWidth="1"/>
    <col min="17" max="17" width="9.875" style="6" bestFit="1" customWidth="1"/>
    <col min="18" max="18" width="9.625" style="6" bestFit="1" customWidth="1"/>
    <col min="19" max="253" width="9.125" style="6"/>
    <col min="254" max="16384" width="9.125" style="1"/>
  </cols>
  <sheetData>
    <row r="1" spans="1:253" ht="18.899999999999999" customHeight="1" x14ac:dyDescent="0.6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6" t="s">
        <v>85</v>
      </c>
      <c r="N1" s="5"/>
      <c r="O1" s="5"/>
      <c r="P1" s="5"/>
      <c r="Q1" s="5"/>
      <c r="R1" s="5"/>
      <c r="S1" s="5"/>
      <c r="T1" s="5"/>
      <c r="U1" s="5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spans="1:253" ht="18.899999999999999" customHeight="1" x14ac:dyDescent="0.6">
      <c r="A2" s="4" t="s">
        <v>62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6"/>
      <c r="N2" s="5"/>
      <c r="O2" s="5"/>
      <c r="P2" s="5"/>
      <c r="Q2" s="5"/>
      <c r="R2" s="5"/>
      <c r="S2" s="5"/>
      <c r="T2" s="5"/>
      <c r="U2" s="5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spans="1:253" s="2" customFormat="1" ht="18.899999999999999" customHeight="1" x14ac:dyDescent="0.6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spans="1:253" s="2" customFormat="1" ht="18.899999999999999" customHeight="1" x14ac:dyDescent="0.6">
      <c r="A4" s="4" t="s">
        <v>219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spans="1:253" s="2" customFormat="1" ht="18.899999999999999" customHeight="1" x14ac:dyDescent="0.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138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8.899999999999999" customHeight="1" x14ac:dyDescent="0.6">
      <c r="C6" s="127" t="s">
        <v>29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</row>
    <row r="7" spans="1:253" ht="18.899999999999999" customHeight="1" x14ac:dyDescent="0.6">
      <c r="C7" s="5"/>
      <c r="D7" s="5"/>
      <c r="E7" s="5"/>
      <c r="F7" s="5"/>
      <c r="G7" s="5"/>
      <c r="H7" s="5"/>
      <c r="I7" s="5"/>
      <c r="J7" s="5"/>
      <c r="K7" s="8" t="s">
        <v>134</v>
      </c>
      <c r="L7" s="5"/>
      <c r="M7" s="5"/>
    </row>
    <row r="8" spans="1:253" ht="18.899999999999999" customHeight="1" x14ac:dyDescent="0.6">
      <c r="C8" s="8"/>
      <c r="D8" s="8"/>
      <c r="E8" s="8"/>
      <c r="F8" s="8"/>
      <c r="G8" s="8"/>
      <c r="H8" s="8"/>
      <c r="I8" s="8"/>
      <c r="J8" s="8"/>
      <c r="K8" s="8" t="s">
        <v>8</v>
      </c>
      <c r="L8" s="8"/>
      <c r="M8" s="8"/>
    </row>
    <row r="9" spans="1:253" ht="18.899999999999999" customHeight="1" x14ac:dyDescent="0.6">
      <c r="C9" s="8"/>
      <c r="D9" s="8"/>
      <c r="E9" s="8"/>
      <c r="F9" s="8"/>
      <c r="G9" s="8"/>
      <c r="H9" s="8"/>
      <c r="I9" s="8"/>
      <c r="J9" s="8"/>
      <c r="K9" s="9" t="s">
        <v>87</v>
      </c>
      <c r="M9" s="8"/>
      <c r="Q9" s="11"/>
      <c r="R9" s="11"/>
    </row>
    <row r="10" spans="1:253" ht="18.899999999999999" customHeight="1" x14ac:dyDescent="0.6">
      <c r="C10" s="8"/>
      <c r="D10" s="8"/>
      <c r="E10" s="8"/>
      <c r="F10" s="8"/>
      <c r="G10" s="8"/>
      <c r="H10" s="8"/>
      <c r="I10" s="8"/>
      <c r="J10" s="8"/>
      <c r="K10" s="10" t="s">
        <v>88</v>
      </c>
      <c r="L10" s="8"/>
      <c r="M10" s="8"/>
    </row>
    <row r="11" spans="1:253" ht="18.899999999999999" customHeight="1" x14ac:dyDescent="0.6">
      <c r="A11" s="8"/>
      <c r="B11" s="8"/>
      <c r="C11" s="8" t="s">
        <v>22</v>
      </c>
      <c r="D11" s="8"/>
      <c r="E11" s="8" t="s">
        <v>60</v>
      </c>
      <c r="F11" s="8"/>
      <c r="G11" s="10"/>
      <c r="H11" s="10" t="s">
        <v>18</v>
      </c>
      <c r="I11" s="10"/>
      <c r="J11" s="8"/>
      <c r="K11" s="8" t="s">
        <v>135</v>
      </c>
      <c r="L11" s="8"/>
      <c r="M11" s="8" t="s">
        <v>119</v>
      </c>
      <c r="N11" s="8"/>
      <c r="O11" s="8"/>
      <c r="P11" s="8"/>
      <c r="Q11" s="1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</row>
    <row r="12" spans="1:253" s="3" customFormat="1" ht="18.899999999999999" customHeight="1" x14ac:dyDescent="0.6">
      <c r="A12" s="8"/>
      <c r="B12" s="8"/>
      <c r="C12" s="10" t="s">
        <v>19</v>
      </c>
      <c r="D12" s="8"/>
      <c r="E12" s="10" t="s">
        <v>61</v>
      </c>
      <c r="F12" s="8"/>
      <c r="G12" s="10" t="s">
        <v>141</v>
      </c>
      <c r="H12" s="8"/>
      <c r="I12" s="10" t="s">
        <v>23</v>
      </c>
      <c r="J12" s="8"/>
      <c r="K12" s="10" t="s">
        <v>143</v>
      </c>
      <c r="L12" s="8"/>
      <c r="M12" s="10" t="s">
        <v>120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</row>
    <row r="13" spans="1:253" s="3" customFormat="1" ht="18.899999999999999" customHeight="1" x14ac:dyDescent="0.6">
      <c r="A13" s="4" t="s">
        <v>184</v>
      </c>
      <c r="B13" s="6"/>
      <c r="C13" s="11">
        <v>323400</v>
      </c>
      <c r="D13" s="11"/>
      <c r="E13" s="11">
        <v>50281</v>
      </c>
      <c r="F13" s="11"/>
      <c r="G13" s="11">
        <v>32340</v>
      </c>
      <c r="H13" s="11"/>
      <c r="I13" s="11">
        <v>465897</v>
      </c>
      <c r="J13" s="11"/>
      <c r="K13" s="11">
        <v>135404</v>
      </c>
      <c r="L13" s="11"/>
      <c r="M13" s="11">
        <v>1007322</v>
      </c>
      <c r="N13" s="6"/>
      <c r="O13" s="5"/>
      <c r="P13" s="47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</row>
    <row r="14" spans="1:253" s="3" customFormat="1" ht="18.899999999999999" customHeight="1" x14ac:dyDescent="0.6">
      <c r="A14" s="6" t="s">
        <v>69</v>
      </c>
      <c r="B14" s="6"/>
      <c r="C14" s="19">
        <v>0</v>
      </c>
      <c r="D14" s="11"/>
      <c r="E14" s="19">
        <v>0</v>
      </c>
      <c r="F14" s="11"/>
      <c r="G14" s="19">
        <v>0</v>
      </c>
      <c r="H14" s="11"/>
      <c r="I14" s="19">
        <f>SUM(PL!K101)</f>
        <v>26898</v>
      </c>
      <c r="J14" s="11"/>
      <c r="K14" s="19">
        <v>0</v>
      </c>
      <c r="L14" s="11"/>
      <c r="M14" s="19">
        <f>SUM(C14:K14)</f>
        <v>26898</v>
      </c>
      <c r="N14" s="6"/>
      <c r="O14" s="5"/>
      <c r="P14" s="47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</row>
    <row r="15" spans="1:253" s="3" customFormat="1" ht="18.899999999999999" customHeight="1" x14ac:dyDescent="0.6">
      <c r="A15" s="6" t="s">
        <v>93</v>
      </c>
      <c r="B15" s="12"/>
      <c r="C15" s="13">
        <f>SUM(C14:C14)</f>
        <v>0</v>
      </c>
      <c r="D15" s="13"/>
      <c r="E15" s="13">
        <f>SUM(E14:E14)</f>
        <v>0</v>
      </c>
      <c r="F15" s="13"/>
      <c r="G15" s="13">
        <f>SUM(G14:G14)</f>
        <v>0</v>
      </c>
      <c r="H15" s="11"/>
      <c r="I15" s="11">
        <f>SUM(I14:I14)</f>
        <v>26898</v>
      </c>
      <c r="J15" s="13"/>
      <c r="K15" s="13">
        <f>SUM(K14:K14)</f>
        <v>0</v>
      </c>
      <c r="L15" s="13"/>
      <c r="M15" s="11">
        <f>SUM(M14:M14)</f>
        <v>26898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</row>
    <row r="16" spans="1:253" s="3" customFormat="1" ht="18.899999999999999" customHeight="1" x14ac:dyDescent="0.6">
      <c r="A16" s="6" t="s">
        <v>249</v>
      </c>
      <c r="B16" s="12"/>
      <c r="C16" s="13">
        <v>0</v>
      </c>
      <c r="D16" s="13"/>
      <c r="E16" s="13">
        <v>0</v>
      </c>
      <c r="F16" s="13"/>
      <c r="G16" s="13">
        <v>0</v>
      </c>
      <c r="H16" s="11"/>
      <c r="I16" s="11">
        <v>-32340</v>
      </c>
      <c r="J16" s="13"/>
      <c r="K16" s="13">
        <v>0</v>
      </c>
      <c r="L16" s="13"/>
      <c r="M16" s="19">
        <f>SUM(C16:K16)</f>
        <v>-32340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</row>
    <row r="17" spans="1:253" s="3" customFormat="1" ht="18.899999999999999" customHeight="1" thickBot="1" x14ac:dyDescent="0.65">
      <c r="A17" s="4" t="s">
        <v>216</v>
      </c>
      <c r="B17" s="12"/>
      <c r="C17" s="14">
        <f>SUM(C13,C15:C16)</f>
        <v>323400</v>
      </c>
      <c r="D17" s="11"/>
      <c r="E17" s="14">
        <f>SUM(E13,E15:E16)</f>
        <v>50281</v>
      </c>
      <c r="F17" s="11"/>
      <c r="G17" s="14">
        <f>SUM(G13,G15:G16)</f>
        <v>32340</v>
      </c>
      <c r="H17" s="11"/>
      <c r="I17" s="14">
        <f>SUM(I13,I15:I16)</f>
        <v>460455</v>
      </c>
      <c r="J17" s="11"/>
      <c r="K17" s="14">
        <f>SUM(K13,K15:K16)</f>
        <v>135404</v>
      </c>
      <c r="L17" s="11"/>
      <c r="M17" s="14">
        <f>SUM(M13,M15:M16)</f>
        <v>1001880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</row>
    <row r="18" spans="1:253" ht="18.899999999999999" customHeight="1" thickTop="1" x14ac:dyDescent="0.6">
      <c r="A18" s="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O18" s="5"/>
      <c r="P18" s="16"/>
    </row>
    <row r="19" spans="1:253" ht="18.899999999999999" customHeight="1" x14ac:dyDescent="0.6">
      <c r="A19" s="4" t="s">
        <v>194</v>
      </c>
      <c r="C19" s="11">
        <v>323400</v>
      </c>
      <c r="D19" s="11"/>
      <c r="E19" s="11">
        <v>50281</v>
      </c>
      <c r="F19" s="11"/>
      <c r="G19" s="11">
        <v>32340</v>
      </c>
      <c r="H19" s="11"/>
      <c r="I19" s="11">
        <v>537031</v>
      </c>
      <c r="J19" s="11"/>
      <c r="K19" s="11">
        <v>135404</v>
      </c>
      <c r="L19" s="11"/>
      <c r="M19" s="11">
        <f>SUM(C19:K19)</f>
        <v>1078456</v>
      </c>
      <c r="O19" s="5"/>
      <c r="P19" s="16"/>
    </row>
    <row r="20" spans="1:253" ht="18.899999999999999" customHeight="1" x14ac:dyDescent="0.6">
      <c r="A20" s="6" t="s">
        <v>69</v>
      </c>
      <c r="C20" s="19">
        <v>0</v>
      </c>
      <c r="D20" s="11"/>
      <c r="E20" s="19">
        <v>0</v>
      </c>
      <c r="F20" s="11"/>
      <c r="G20" s="19">
        <v>0</v>
      </c>
      <c r="H20" s="11"/>
      <c r="I20" s="19">
        <f>SUM(PL!I101)</f>
        <v>46120</v>
      </c>
      <c r="J20" s="11"/>
      <c r="K20" s="19">
        <v>0</v>
      </c>
      <c r="L20" s="11"/>
      <c r="M20" s="19">
        <f>SUM(C20:K20)</f>
        <v>46120</v>
      </c>
      <c r="O20" s="5"/>
      <c r="P20" s="16"/>
    </row>
    <row r="21" spans="1:253" ht="18.899999999999999" customHeight="1" x14ac:dyDescent="0.6">
      <c r="A21" s="6" t="s">
        <v>93</v>
      </c>
      <c r="C21" s="13">
        <f>SUM(C20:C20)</f>
        <v>0</v>
      </c>
      <c r="D21" s="13"/>
      <c r="E21" s="13">
        <f>SUM(E20:E20)</f>
        <v>0</v>
      </c>
      <c r="F21" s="13"/>
      <c r="G21" s="13">
        <f>SUM(G20:G20)</f>
        <v>0</v>
      </c>
      <c r="H21" s="11"/>
      <c r="I21" s="11">
        <f>SUM(I20:I20)</f>
        <v>46120</v>
      </c>
      <c r="J21" s="13"/>
      <c r="K21" s="13">
        <f>SUM(K20:K20)</f>
        <v>0</v>
      </c>
      <c r="L21" s="13"/>
      <c r="M21" s="11">
        <f>SUM(M20:M20)</f>
        <v>46120</v>
      </c>
      <c r="O21" s="5"/>
      <c r="P21" s="42"/>
    </row>
    <row r="22" spans="1:253" ht="18.899999999999999" customHeight="1" x14ac:dyDescent="0.6">
      <c r="A22" s="6" t="str">
        <f>A16</f>
        <v>เงินปันผลจ่าย (หมายเหตุ 16)</v>
      </c>
      <c r="C22" s="13">
        <v>0</v>
      </c>
      <c r="D22" s="13"/>
      <c r="E22" s="13">
        <v>0</v>
      </c>
      <c r="F22" s="13"/>
      <c r="G22" s="13">
        <v>0</v>
      </c>
      <c r="H22" s="11"/>
      <c r="I22" s="11">
        <v>-64676</v>
      </c>
      <c r="J22" s="13"/>
      <c r="K22" s="13">
        <v>0</v>
      </c>
      <c r="L22" s="13"/>
      <c r="M22" s="11">
        <f>SUM(C22:K22)</f>
        <v>-64676</v>
      </c>
      <c r="O22" s="5"/>
      <c r="P22" s="42"/>
    </row>
    <row r="23" spans="1:253" ht="18.899999999999999" customHeight="1" thickBot="1" x14ac:dyDescent="0.65">
      <c r="A23" s="4" t="s">
        <v>217</v>
      </c>
      <c r="C23" s="14">
        <f>C19+C21</f>
        <v>323400</v>
      </c>
      <c r="D23" s="11"/>
      <c r="E23" s="14">
        <f>E19+E21</f>
        <v>50281</v>
      </c>
      <c r="F23" s="11"/>
      <c r="G23" s="14">
        <f>G19+G21</f>
        <v>32340</v>
      </c>
      <c r="H23" s="11"/>
      <c r="I23" s="14">
        <f>SUM(I19,I21:I22)</f>
        <v>518475</v>
      </c>
      <c r="J23" s="11"/>
      <c r="K23" s="14">
        <f>SUM(K19:K19)+K21</f>
        <v>135404</v>
      </c>
      <c r="L23" s="11"/>
      <c r="M23" s="14">
        <f>SUM(M19,M21:M22)</f>
        <v>1059900</v>
      </c>
      <c r="O23" s="5"/>
      <c r="P23" s="16"/>
    </row>
    <row r="24" spans="1:253" ht="18.899999999999999" customHeight="1" thickTop="1" x14ac:dyDescent="0.6">
      <c r="C24" s="17">
        <f>SUM(C19-BS!J83)</f>
        <v>0</v>
      </c>
      <c r="D24" s="18"/>
      <c r="E24" s="50">
        <f>SUM(E19-BS!J84)</f>
        <v>0</v>
      </c>
      <c r="F24" s="51"/>
      <c r="G24" s="50">
        <f>+G19-BS!J87</f>
        <v>0</v>
      </c>
      <c r="H24" s="51"/>
      <c r="I24" s="50">
        <f>+I19-BS!J88</f>
        <v>0</v>
      </c>
      <c r="J24" s="51"/>
      <c r="K24" s="50">
        <f>+K19-BS!J89</f>
        <v>0</v>
      </c>
      <c r="L24" s="51"/>
      <c r="M24" s="50">
        <f>+M19-BS!J90</f>
        <v>0</v>
      </c>
    </row>
    <row r="25" spans="1:253" ht="18.899999999999999" customHeight="1" x14ac:dyDescent="0.6">
      <c r="C25" s="17">
        <f>SUM(C23-BS!H83)</f>
        <v>0</v>
      </c>
      <c r="D25" s="18"/>
      <c r="E25" s="17">
        <f>+E23-BS!H84</f>
        <v>0</v>
      </c>
      <c r="F25" s="18"/>
      <c r="G25" s="18">
        <f>+G23-BS!H87</f>
        <v>0</v>
      </c>
      <c r="H25" s="18"/>
      <c r="I25" s="17">
        <f>+I23-BS!H88</f>
        <v>0</v>
      </c>
      <c r="J25" s="18"/>
      <c r="K25" s="17">
        <f>+K23-BS!H89</f>
        <v>0</v>
      </c>
      <c r="L25" s="18"/>
      <c r="M25" s="17">
        <f>+M23-BS!H90</f>
        <v>0</v>
      </c>
    </row>
    <row r="26" spans="1:253" ht="18.899999999999999" customHeight="1" x14ac:dyDescent="0.6">
      <c r="A26" s="6" t="s">
        <v>256</v>
      </c>
    </row>
    <row r="29" spans="1:253" ht="18.899999999999999" customHeight="1" x14ac:dyDescent="0.6">
      <c r="A29" s="16"/>
    </row>
  </sheetData>
  <mergeCells count="1">
    <mergeCell ref="C6:M6"/>
  </mergeCells>
  <phoneticPr fontId="0" type="noConversion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R104"/>
  <sheetViews>
    <sheetView showGridLines="0" tabSelected="1" view="pageBreakPreview" topLeftCell="A85" zoomScale="115" zoomScaleNormal="115" zoomScaleSheetLayoutView="115" workbookViewId="0">
      <selection activeCell="C103" sqref="C103"/>
    </sheetView>
  </sheetViews>
  <sheetFormatPr defaultColWidth="9.125" defaultRowHeight="19.649999999999999" customHeight="1" x14ac:dyDescent="0.6"/>
  <cols>
    <col min="1" max="1" width="45.875" style="101" customWidth="1"/>
    <col min="2" max="2" width="7.375" style="101" customWidth="1"/>
    <col min="3" max="3" width="10.375" style="101" customWidth="1"/>
    <col min="4" max="4" width="1.75" style="101" customWidth="1"/>
    <col min="5" max="5" width="13.75" style="101" customWidth="1"/>
    <col min="6" max="6" width="1.75" style="101" customWidth="1"/>
    <col min="7" max="7" width="13.75" style="101" customWidth="1"/>
    <col min="8" max="8" width="1.75" style="101" customWidth="1"/>
    <col min="9" max="9" width="13.75" style="101" customWidth="1"/>
    <col min="10" max="10" width="1.75" style="101" customWidth="1"/>
    <col min="11" max="11" width="13.75" style="101" customWidth="1"/>
    <col min="12" max="12" width="18.125" style="101" customWidth="1"/>
    <col min="13" max="13" width="10.75" style="101" customWidth="1"/>
    <col min="14" max="15" width="9.375" style="101" bestFit="1" customWidth="1"/>
    <col min="16" max="16384" width="9.125" style="101"/>
  </cols>
  <sheetData>
    <row r="1" spans="1:17" ht="19.649999999999999" customHeight="1" x14ac:dyDescent="0.6">
      <c r="K1" s="102" t="s">
        <v>90</v>
      </c>
    </row>
    <row r="2" spans="1:17" s="103" customFormat="1" ht="19.649999999999999" customHeight="1" x14ac:dyDescent="0.6">
      <c r="A2" s="103" t="s">
        <v>62</v>
      </c>
      <c r="M2" s="101"/>
      <c r="N2" s="101"/>
      <c r="O2" s="101"/>
      <c r="P2" s="101"/>
      <c r="Q2" s="101"/>
    </row>
    <row r="3" spans="1:17" s="103" customFormat="1" ht="19.649999999999999" customHeight="1" x14ac:dyDescent="0.6">
      <c r="A3" s="103" t="s">
        <v>13</v>
      </c>
      <c r="M3" s="101"/>
      <c r="N3" s="101"/>
      <c r="O3" s="101"/>
      <c r="P3" s="101"/>
      <c r="Q3" s="101"/>
    </row>
    <row r="4" spans="1:17" s="103" customFormat="1" ht="19.649999999999999" customHeight="1" x14ac:dyDescent="0.6">
      <c r="A4" s="103" t="s">
        <v>219</v>
      </c>
      <c r="M4" s="101"/>
      <c r="N4" s="101"/>
      <c r="O4" s="101"/>
      <c r="P4" s="101"/>
      <c r="Q4" s="101"/>
    </row>
    <row r="5" spans="1:17" ht="19.649999999999999" customHeight="1" x14ac:dyDescent="0.6">
      <c r="D5" s="104"/>
      <c r="K5" s="102" t="s">
        <v>138</v>
      </c>
    </row>
    <row r="6" spans="1:17" s="103" customFormat="1" ht="19.649999999999999" customHeight="1" x14ac:dyDescent="0.6">
      <c r="E6" s="105"/>
      <c r="F6" s="105" t="s">
        <v>0</v>
      </c>
      <c r="G6" s="105"/>
      <c r="H6" s="106"/>
      <c r="I6" s="105"/>
      <c r="J6" s="105" t="s">
        <v>29</v>
      </c>
      <c r="K6" s="105"/>
      <c r="M6" s="101"/>
      <c r="N6" s="101"/>
      <c r="O6" s="101"/>
      <c r="P6" s="101"/>
      <c r="Q6" s="101"/>
    </row>
    <row r="7" spans="1:17" ht="19.649999999999999" customHeight="1" x14ac:dyDescent="0.6">
      <c r="E7" s="107">
        <v>2567</v>
      </c>
      <c r="F7" s="108"/>
      <c r="G7" s="107">
        <v>2566</v>
      </c>
      <c r="H7" s="109"/>
      <c r="I7" s="107">
        <v>2567</v>
      </c>
      <c r="J7" s="108"/>
      <c r="K7" s="107">
        <v>2566</v>
      </c>
    </row>
    <row r="8" spans="1:17" ht="19.649999999999999" customHeight="1" x14ac:dyDescent="0.6">
      <c r="A8" s="103" t="s">
        <v>24</v>
      </c>
      <c r="B8" s="103"/>
      <c r="C8" s="103"/>
    </row>
    <row r="9" spans="1:17" ht="19.649999999999999" customHeight="1" x14ac:dyDescent="0.6">
      <c r="A9" s="101" t="s">
        <v>204</v>
      </c>
      <c r="E9" s="110">
        <f>SUM(PL!E96)</f>
        <v>78695</v>
      </c>
      <c r="F9" s="110"/>
      <c r="G9" s="110">
        <f>SUM(PL!G96)</f>
        <v>29453</v>
      </c>
      <c r="H9" s="110"/>
      <c r="I9" s="110">
        <f>SUM(PL!I96)</f>
        <v>54671</v>
      </c>
      <c r="J9" s="110"/>
      <c r="K9" s="110">
        <f>SUM(PL!K96)</f>
        <v>27699</v>
      </c>
    </row>
    <row r="10" spans="1:17" ht="19.649999999999999" customHeight="1" x14ac:dyDescent="0.6">
      <c r="A10" s="101" t="s">
        <v>205</v>
      </c>
      <c r="E10" s="110"/>
      <c r="F10" s="110"/>
      <c r="G10" s="110"/>
      <c r="H10" s="110"/>
      <c r="I10" s="110"/>
      <c r="J10" s="110"/>
      <c r="K10" s="110"/>
      <c r="N10" s="110"/>
    </row>
    <row r="11" spans="1:17" ht="19.649999999999999" customHeight="1" x14ac:dyDescent="0.6">
      <c r="A11" s="101" t="s">
        <v>206</v>
      </c>
      <c r="E11" s="110"/>
      <c r="F11" s="110"/>
      <c r="G11" s="110"/>
      <c r="H11" s="110"/>
      <c r="I11" s="110"/>
      <c r="J11" s="110"/>
      <c r="K11" s="110"/>
      <c r="L11" s="102"/>
      <c r="N11" s="111"/>
    </row>
    <row r="12" spans="1:17" ht="19.649999999999999" customHeight="1" x14ac:dyDescent="0.6">
      <c r="A12" s="101" t="s">
        <v>144</v>
      </c>
      <c r="E12" s="110">
        <v>71153</v>
      </c>
      <c r="F12" s="110"/>
      <c r="G12" s="110">
        <v>66295</v>
      </c>
      <c r="H12" s="110"/>
      <c r="I12" s="110">
        <v>26556</v>
      </c>
      <c r="J12" s="110"/>
      <c r="K12" s="110">
        <v>28358</v>
      </c>
      <c r="L12" s="102"/>
      <c r="M12" s="111"/>
      <c r="N12" s="111"/>
    </row>
    <row r="13" spans="1:17" ht="19.649999999999999" customHeight="1" x14ac:dyDescent="0.6">
      <c r="A13" s="101" t="s">
        <v>145</v>
      </c>
      <c r="E13" s="110">
        <v>3232</v>
      </c>
      <c r="F13" s="110"/>
      <c r="G13" s="110">
        <v>2380</v>
      </c>
      <c r="H13" s="110"/>
      <c r="I13" s="110">
        <v>0</v>
      </c>
      <c r="J13" s="110"/>
      <c r="K13" s="110">
        <v>0</v>
      </c>
      <c r="L13" s="102"/>
      <c r="M13" s="111"/>
      <c r="N13" s="111"/>
    </row>
    <row r="14" spans="1:17" ht="19.649999999999999" customHeight="1" x14ac:dyDescent="0.6">
      <c r="A14" s="101" t="s">
        <v>103</v>
      </c>
      <c r="E14" s="110">
        <v>2763</v>
      </c>
      <c r="F14" s="110"/>
      <c r="G14" s="110">
        <v>1240</v>
      </c>
      <c r="H14" s="110"/>
      <c r="I14" s="110">
        <v>1291</v>
      </c>
      <c r="J14" s="110"/>
      <c r="K14" s="110">
        <v>998</v>
      </c>
      <c r="L14" s="102"/>
    </row>
    <row r="15" spans="1:17" ht="19.649999999999999" customHeight="1" x14ac:dyDescent="0.6">
      <c r="A15" s="101" t="s">
        <v>242</v>
      </c>
      <c r="E15" s="110">
        <v>5282</v>
      </c>
      <c r="F15" s="110"/>
      <c r="G15" s="110">
        <v>711</v>
      </c>
      <c r="H15" s="110"/>
      <c r="I15" s="110">
        <v>4894</v>
      </c>
      <c r="J15" s="110"/>
      <c r="K15" s="110">
        <v>731</v>
      </c>
    </row>
    <row r="16" spans="1:17" ht="19.649999999999999" customHeight="1" x14ac:dyDescent="0.6">
      <c r="A16" s="101" t="s">
        <v>168</v>
      </c>
      <c r="E16" s="110">
        <v>919</v>
      </c>
      <c r="F16" s="110"/>
      <c r="G16" s="110">
        <v>-349</v>
      </c>
      <c r="H16" s="110"/>
      <c r="I16" s="110">
        <v>1370</v>
      </c>
      <c r="J16" s="110"/>
      <c r="K16" s="110">
        <v>77</v>
      </c>
    </row>
    <row r="17" spans="1:18" ht="19.649999999999999" customHeight="1" x14ac:dyDescent="0.6">
      <c r="A17" s="101" t="s">
        <v>187</v>
      </c>
      <c r="E17" s="112">
        <v>-345</v>
      </c>
      <c r="F17" s="112">
        <v>0</v>
      </c>
      <c r="G17" s="110">
        <v>-470</v>
      </c>
      <c r="H17" s="110"/>
      <c r="I17" s="112">
        <v>-345</v>
      </c>
      <c r="J17" s="110"/>
      <c r="K17" s="110">
        <v>-470</v>
      </c>
      <c r="L17" s="102"/>
    </row>
    <row r="18" spans="1:18" ht="19.649999999999999" customHeight="1" x14ac:dyDescent="0.6">
      <c r="A18" s="101" t="s">
        <v>179</v>
      </c>
      <c r="E18" s="112">
        <v>0</v>
      </c>
      <c r="F18" s="112">
        <v>0</v>
      </c>
      <c r="G18" s="110">
        <v>-30</v>
      </c>
      <c r="H18" s="110"/>
      <c r="I18" s="112">
        <v>0</v>
      </c>
      <c r="J18" s="110"/>
      <c r="K18" s="110">
        <v>-30</v>
      </c>
    </row>
    <row r="19" spans="1:18" ht="19.649999999999999" customHeight="1" x14ac:dyDescent="0.6">
      <c r="A19" s="101" t="s">
        <v>221</v>
      </c>
      <c r="E19" s="112">
        <v>0</v>
      </c>
      <c r="F19" s="112"/>
      <c r="G19" s="110">
        <v>-28879</v>
      </c>
      <c r="H19" s="110"/>
      <c r="I19" s="112">
        <v>0</v>
      </c>
      <c r="J19" s="110"/>
      <c r="K19" s="110">
        <v>0</v>
      </c>
    </row>
    <row r="20" spans="1:18" ht="19.649999999999999" customHeight="1" x14ac:dyDescent="0.6">
      <c r="A20" s="101" t="s">
        <v>222</v>
      </c>
      <c r="E20" s="112">
        <v>-362</v>
      </c>
      <c r="F20" s="112"/>
      <c r="G20" s="110">
        <v>-1469</v>
      </c>
      <c r="H20" s="110"/>
      <c r="I20" s="112">
        <v>-4403</v>
      </c>
      <c r="J20" s="110"/>
      <c r="K20" s="110">
        <v>-469</v>
      </c>
    </row>
    <row r="21" spans="1:18" ht="19.649999999999999" customHeight="1" x14ac:dyDescent="0.6">
      <c r="A21" s="101" t="s">
        <v>246</v>
      </c>
      <c r="E21" s="112">
        <v>1189</v>
      </c>
      <c r="F21" s="112">
        <v>0</v>
      </c>
      <c r="G21" s="110">
        <v>-820</v>
      </c>
      <c r="H21" s="110"/>
      <c r="I21" s="112">
        <v>1189</v>
      </c>
      <c r="J21" s="110"/>
      <c r="K21" s="110">
        <v>-84</v>
      </c>
    </row>
    <row r="22" spans="1:18" ht="19.649999999999999" customHeight="1" x14ac:dyDescent="0.6">
      <c r="A22" s="101" t="s">
        <v>188</v>
      </c>
      <c r="E22" s="112">
        <v>495</v>
      </c>
      <c r="F22" s="112">
        <v>0</v>
      </c>
      <c r="G22" s="110">
        <v>995</v>
      </c>
      <c r="H22" s="110"/>
      <c r="I22" s="112">
        <v>0</v>
      </c>
      <c r="J22" s="110"/>
      <c r="K22" s="110">
        <v>0</v>
      </c>
    </row>
    <row r="23" spans="1:18" ht="19.649999999999999" customHeight="1" x14ac:dyDescent="0.6">
      <c r="A23" s="101" t="s">
        <v>237</v>
      </c>
      <c r="E23" s="112">
        <v>10</v>
      </c>
      <c r="F23" s="112"/>
      <c r="G23" s="110">
        <v>0</v>
      </c>
      <c r="H23" s="110"/>
      <c r="I23" s="112">
        <v>0</v>
      </c>
      <c r="J23" s="110"/>
      <c r="K23" s="110">
        <v>0</v>
      </c>
    </row>
    <row r="24" spans="1:18" ht="19.649999999999999" customHeight="1" x14ac:dyDescent="0.6">
      <c r="A24" s="101" t="s">
        <v>223</v>
      </c>
      <c r="E24" s="112">
        <v>0</v>
      </c>
      <c r="F24" s="112"/>
      <c r="G24" s="112">
        <v>-169</v>
      </c>
      <c r="H24" s="110"/>
      <c r="I24" s="112">
        <v>0</v>
      </c>
      <c r="J24" s="110"/>
      <c r="K24" s="112">
        <v>0</v>
      </c>
      <c r="R24" s="104"/>
    </row>
    <row r="25" spans="1:18" ht="19.649999999999999" customHeight="1" x14ac:dyDescent="0.6">
      <c r="A25" s="101" t="s">
        <v>159</v>
      </c>
      <c r="E25" s="112">
        <v>1119</v>
      </c>
      <c r="F25" s="110"/>
      <c r="G25" s="112">
        <v>58</v>
      </c>
      <c r="H25" s="110"/>
      <c r="I25" s="112">
        <v>0</v>
      </c>
      <c r="J25" s="110"/>
      <c r="K25" s="112">
        <v>49</v>
      </c>
    </row>
    <row r="26" spans="1:18" ht="19.649999999999999" customHeight="1" x14ac:dyDescent="0.6">
      <c r="A26" s="101" t="s">
        <v>236</v>
      </c>
      <c r="E26" s="112">
        <v>14</v>
      </c>
      <c r="F26" s="110"/>
      <c r="G26" s="112">
        <v>0</v>
      </c>
      <c r="H26" s="110"/>
      <c r="I26" s="112">
        <v>0</v>
      </c>
      <c r="J26" s="110"/>
      <c r="K26" s="112">
        <v>0</v>
      </c>
    </row>
    <row r="27" spans="1:18" ht="19.649999999999999" customHeight="1" x14ac:dyDescent="0.6">
      <c r="A27" s="101" t="s">
        <v>224</v>
      </c>
      <c r="E27" s="112">
        <v>0</v>
      </c>
      <c r="F27" s="110"/>
      <c r="G27" s="112">
        <v>0</v>
      </c>
      <c r="H27" s="110"/>
      <c r="I27" s="112">
        <v>0</v>
      </c>
      <c r="J27" s="110"/>
      <c r="K27" s="112">
        <v>-5000</v>
      </c>
    </row>
    <row r="28" spans="1:18" ht="19.649999999999999" customHeight="1" x14ac:dyDescent="0.6">
      <c r="A28" s="101" t="s">
        <v>122</v>
      </c>
      <c r="E28" s="112">
        <v>-5411</v>
      </c>
      <c r="F28" s="110"/>
      <c r="G28" s="112">
        <v>-1866</v>
      </c>
      <c r="H28" s="110"/>
      <c r="I28" s="112">
        <v>0</v>
      </c>
      <c r="J28" s="110"/>
      <c r="K28" s="112">
        <v>0</v>
      </c>
    </row>
    <row r="29" spans="1:18" ht="19.649999999999999" customHeight="1" x14ac:dyDescent="0.6">
      <c r="A29" s="101" t="s">
        <v>234</v>
      </c>
      <c r="E29" s="112">
        <f>855-1</f>
        <v>854</v>
      </c>
      <c r="F29" s="110"/>
      <c r="G29" s="112">
        <v>0</v>
      </c>
      <c r="H29" s="110"/>
      <c r="I29" s="112">
        <v>854</v>
      </c>
      <c r="J29" s="110"/>
      <c r="K29" s="112">
        <v>0</v>
      </c>
    </row>
    <row r="30" spans="1:18" ht="19.649999999999999" customHeight="1" x14ac:dyDescent="0.6">
      <c r="A30" s="101" t="s">
        <v>139</v>
      </c>
      <c r="E30" s="112">
        <v>5255</v>
      </c>
      <c r="F30" s="110"/>
      <c r="G30" s="112">
        <v>5798</v>
      </c>
      <c r="H30" s="110"/>
      <c r="I30" s="112">
        <v>2739</v>
      </c>
      <c r="J30" s="110"/>
      <c r="K30" s="112">
        <v>3129</v>
      </c>
    </row>
    <row r="31" spans="1:18" ht="19.649999999999999" customHeight="1" x14ac:dyDescent="0.6">
      <c r="A31" s="101" t="s">
        <v>231</v>
      </c>
      <c r="E31" s="112">
        <v>-415</v>
      </c>
      <c r="F31" s="110"/>
      <c r="G31" s="112">
        <v>-380</v>
      </c>
      <c r="H31" s="110"/>
      <c r="I31" s="112">
        <v>0</v>
      </c>
      <c r="J31" s="110"/>
      <c r="K31" s="112">
        <v>-380</v>
      </c>
    </row>
    <row r="32" spans="1:18" ht="19.649999999999999" customHeight="1" x14ac:dyDescent="0.6">
      <c r="A32" s="101" t="s">
        <v>232</v>
      </c>
      <c r="E32" s="112"/>
      <c r="F32" s="110"/>
      <c r="G32" s="112"/>
      <c r="H32" s="110"/>
      <c r="I32" s="112"/>
      <c r="J32" s="110"/>
      <c r="K32" s="112"/>
    </row>
    <row r="33" spans="1:11" ht="19.649999999999999" customHeight="1" x14ac:dyDescent="0.6">
      <c r="A33" s="101" t="s">
        <v>160</v>
      </c>
      <c r="E33" s="110">
        <v>-10454</v>
      </c>
      <c r="F33" s="110"/>
      <c r="G33" s="110">
        <v>34470</v>
      </c>
      <c r="H33" s="110"/>
      <c r="I33" s="110">
        <v>0</v>
      </c>
      <c r="J33" s="110"/>
      <c r="K33" s="110">
        <v>0</v>
      </c>
    </row>
    <row r="34" spans="1:11" ht="19.649999999999999" customHeight="1" x14ac:dyDescent="0.6">
      <c r="A34" s="101" t="s">
        <v>180</v>
      </c>
      <c r="E34" s="112"/>
      <c r="F34" s="110"/>
      <c r="G34" s="112"/>
      <c r="H34" s="110"/>
      <c r="I34" s="112"/>
      <c r="J34" s="110"/>
      <c r="K34" s="112"/>
    </row>
    <row r="35" spans="1:11" ht="19.649999999999999" customHeight="1" x14ac:dyDescent="0.6">
      <c r="A35" s="101" t="s">
        <v>175</v>
      </c>
      <c r="E35" s="112">
        <v>0</v>
      </c>
      <c r="F35" s="110"/>
      <c r="G35" s="112">
        <v>-55</v>
      </c>
      <c r="H35" s="110"/>
      <c r="I35" s="112">
        <v>0</v>
      </c>
      <c r="J35" s="110"/>
      <c r="K35" s="112">
        <v>-55</v>
      </c>
    </row>
    <row r="36" spans="1:11" ht="19.649999999999999" customHeight="1" x14ac:dyDescent="0.6">
      <c r="A36" s="101" t="s">
        <v>126</v>
      </c>
      <c r="E36" s="112">
        <v>-615</v>
      </c>
      <c r="F36" s="110"/>
      <c r="G36" s="112">
        <v>-356</v>
      </c>
      <c r="H36" s="110"/>
      <c r="I36" s="112">
        <v>-5009</v>
      </c>
      <c r="J36" s="110"/>
      <c r="K36" s="112">
        <v>-1976</v>
      </c>
    </row>
    <row r="37" spans="1:11" ht="19.649999999999999" customHeight="1" x14ac:dyDescent="0.6">
      <c r="A37" s="101" t="s">
        <v>177</v>
      </c>
      <c r="E37" s="112">
        <v>0</v>
      </c>
      <c r="F37" s="110"/>
      <c r="G37" s="112">
        <v>0</v>
      </c>
      <c r="H37" s="110"/>
      <c r="I37" s="112">
        <v>-6327</v>
      </c>
      <c r="J37" s="110"/>
      <c r="K37" s="112">
        <v>-31636</v>
      </c>
    </row>
    <row r="38" spans="1:11" ht="19.649999999999999" customHeight="1" x14ac:dyDescent="0.6">
      <c r="A38" s="101" t="s">
        <v>169</v>
      </c>
      <c r="E38" s="112">
        <v>19505</v>
      </c>
      <c r="F38" s="110"/>
      <c r="G38" s="112">
        <v>19795</v>
      </c>
      <c r="H38" s="110"/>
      <c r="I38" s="112">
        <v>18380</v>
      </c>
      <c r="J38" s="110"/>
      <c r="K38" s="112">
        <v>16675</v>
      </c>
    </row>
    <row r="39" spans="1:11" ht="19.649999999999999" customHeight="1" x14ac:dyDescent="0.6">
      <c r="A39" s="103" t="s">
        <v>50</v>
      </c>
      <c r="B39" s="103"/>
      <c r="C39" s="103"/>
      <c r="E39" s="113"/>
      <c r="F39" s="110"/>
      <c r="G39" s="113"/>
      <c r="H39" s="110"/>
      <c r="I39" s="113"/>
      <c r="J39" s="110"/>
      <c r="K39" s="113"/>
    </row>
    <row r="40" spans="1:11" ht="19.649999999999999" customHeight="1" x14ac:dyDescent="0.6">
      <c r="A40" s="103" t="s">
        <v>51</v>
      </c>
      <c r="B40" s="103"/>
      <c r="C40" s="103"/>
      <c r="E40" s="110">
        <f>SUM(E9:E38)</f>
        <v>172883</v>
      </c>
      <c r="F40" s="110"/>
      <c r="G40" s="110">
        <f>SUM(G9:G38)</f>
        <v>126352</v>
      </c>
      <c r="H40" s="110"/>
      <c r="I40" s="110">
        <f>SUM(I9:I38)</f>
        <v>95860</v>
      </c>
      <c r="J40" s="110"/>
      <c r="K40" s="110">
        <f>SUM(K9:K38)</f>
        <v>37616</v>
      </c>
    </row>
    <row r="41" spans="1:11" ht="19.649999999999999" customHeight="1" x14ac:dyDescent="0.6">
      <c r="A41" s="101" t="s">
        <v>52</v>
      </c>
      <c r="E41" s="110"/>
      <c r="F41" s="110"/>
      <c r="G41" s="110"/>
      <c r="H41" s="110"/>
      <c r="I41" s="110"/>
      <c r="J41" s="110"/>
      <c r="K41" s="110"/>
    </row>
    <row r="42" spans="1:11" ht="19.649999999999999" customHeight="1" x14ac:dyDescent="0.6">
      <c r="A42" s="101" t="s">
        <v>104</v>
      </c>
      <c r="E42" s="110">
        <v>-48789</v>
      </c>
      <c r="F42" s="110"/>
      <c r="G42" s="110">
        <v>77987</v>
      </c>
      <c r="H42" s="110"/>
      <c r="I42" s="110">
        <v>-40470</v>
      </c>
      <c r="J42" s="110"/>
      <c r="K42" s="110">
        <v>89771</v>
      </c>
    </row>
    <row r="43" spans="1:11" ht="19.649999999999999" customHeight="1" x14ac:dyDescent="0.6">
      <c r="A43" s="101" t="s">
        <v>53</v>
      </c>
      <c r="E43" s="110">
        <v>47036</v>
      </c>
      <c r="F43" s="110"/>
      <c r="G43" s="110">
        <v>-1088</v>
      </c>
      <c r="H43" s="110"/>
      <c r="I43" s="110">
        <v>44379</v>
      </c>
      <c r="J43" s="110"/>
      <c r="K43" s="110">
        <v>3337</v>
      </c>
    </row>
    <row r="44" spans="1:11" ht="19.649999999999999" customHeight="1" x14ac:dyDescent="0.6">
      <c r="A44" s="101" t="s">
        <v>140</v>
      </c>
      <c r="E44" s="110">
        <v>-35396</v>
      </c>
      <c r="F44" s="110"/>
      <c r="G44" s="110">
        <v>2655</v>
      </c>
      <c r="H44" s="110"/>
      <c r="I44" s="112">
        <v>0</v>
      </c>
      <c r="J44" s="110"/>
      <c r="K44" s="110">
        <v>0</v>
      </c>
    </row>
    <row r="45" spans="1:11" ht="19.649999999999999" customHeight="1" x14ac:dyDescent="0.6">
      <c r="A45" s="101" t="s">
        <v>54</v>
      </c>
      <c r="E45" s="110">
        <f>-1105-1</f>
        <v>-1106</v>
      </c>
      <c r="F45" s="110"/>
      <c r="G45" s="110">
        <v>-1248</v>
      </c>
      <c r="H45" s="110"/>
      <c r="I45" s="110">
        <f>1136+1</f>
        <v>1137</v>
      </c>
      <c r="J45" s="110"/>
      <c r="K45" s="110">
        <v>-513</v>
      </c>
    </row>
    <row r="46" spans="1:11" ht="19.649999999999999" customHeight="1" x14ac:dyDescent="0.6">
      <c r="A46" s="101" t="s">
        <v>94</v>
      </c>
      <c r="E46" s="112">
        <v>5286</v>
      </c>
      <c r="F46" s="112"/>
      <c r="G46" s="112">
        <v>-5166</v>
      </c>
      <c r="H46" s="112"/>
      <c r="I46" s="112">
        <v>-515</v>
      </c>
      <c r="J46" s="112"/>
      <c r="K46" s="112">
        <v>-141</v>
      </c>
    </row>
    <row r="47" spans="1:11" ht="19.649999999999999" customHeight="1" x14ac:dyDescent="0.6">
      <c r="A47" s="101" t="s">
        <v>55</v>
      </c>
      <c r="E47" s="110"/>
      <c r="F47" s="110"/>
      <c r="G47" s="110"/>
      <c r="H47" s="110"/>
      <c r="I47" s="110"/>
      <c r="J47" s="110"/>
      <c r="K47" s="110"/>
    </row>
    <row r="48" spans="1:11" ht="19.649999999999999" customHeight="1" x14ac:dyDescent="0.6">
      <c r="A48" s="101" t="s">
        <v>105</v>
      </c>
      <c r="E48" s="114">
        <v>46507</v>
      </c>
      <c r="F48" s="110"/>
      <c r="G48" s="114">
        <v>-45001</v>
      </c>
      <c r="H48" s="110"/>
      <c r="I48" s="114">
        <v>42148</v>
      </c>
      <c r="J48" s="110"/>
      <c r="K48" s="114">
        <v>-29964</v>
      </c>
    </row>
    <row r="49" spans="1:17" ht="19.649999999999999" customHeight="1" x14ac:dyDescent="0.6">
      <c r="A49" s="101" t="s">
        <v>56</v>
      </c>
      <c r="E49" s="114">
        <v>10039</v>
      </c>
      <c r="F49" s="110"/>
      <c r="G49" s="114">
        <v>-8324</v>
      </c>
      <c r="H49" s="110"/>
      <c r="I49" s="114">
        <v>-1877</v>
      </c>
      <c r="J49" s="110"/>
      <c r="K49" s="114">
        <v>-3278</v>
      </c>
    </row>
    <row r="50" spans="1:17" ht="19.649999999999999" customHeight="1" x14ac:dyDescent="0.6">
      <c r="A50" s="101" t="s">
        <v>117</v>
      </c>
      <c r="E50" s="110">
        <v>-827</v>
      </c>
      <c r="F50" s="110"/>
      <c r="G50" s="110">
        <v>-116</v>
      </c>
      <c r="H50" s="110"/>
      <c r="I50" s="110">
        <v>-1566</v>
      </c>
      <c r="J50" s="110"/>
      <c r="K50" s="110">
        <v>199</v>
      </c>
    </row>
    <row r="51" spans="1:17" ht="19.649999999999999" customHeight="1" x14ac:dyDescent="0.6">
      <c r="A51" s="101" t="s">
        <v>167</v>
      </c>
      <c r="E51" s="115">
        <v>-3320</v>
      </c>
      <c r="F51" s="110"/>
      <c r="G51" s="115">
        <v>-610</v>
      </c>
      <c r="H51" s="110"/>
      <c r="I51" s="115">
        <v>0</v>
      </c>
      <c r="J51" s="110"/>
      <c r="K51" s="115">
        <v>-610</v>
      </c>
    </row>
    <row r="52" spans="1:17" ht="19.649999999999999" customHeight="1" x14ac:dyDescent="0.6">
      <c r="A52" s="101" t="s">
        <v>59</v>
      </c>
      <c r="E52" s="110">
        <f>SUM(E40:E46,E48:E51)</f>
        <v>192313</v>
      </c>
      <c r="F52" s="110"/>
      <c r="G52" s="110">
        <f>SUM(G40:G46,G48:G51)</f>
        <v>145441</v>
      </c>
      <c r="H52" s="110"/>
      <c r="I52" s="110">
        <f>SUM(I40:I46,I48:I51)</f>
        <v>139096</v>
      </c>
      <c r="J52" s="110"/>
      <c r="K52" s="110">
        <f>SUM(K40:K46,K48:K51)</f>
        <v>96417</v>
      </c>
    </row>
    <row r="53" spans="1:17" ht="19.649999999999999" customHeight="1" x14ac:dyDescent="0.6">
      <c r="A53" s="101" t="s">
        <v>106</v>
      </c>
      <c r="E53" s="115">
        <v>-11800</v>
      </c>
      <c r="F53" s="110"/>
      <c r="G53" s="115">
        <v>-25235</v>
      </c>
      <c r="H53" s="110"/>
      <c r="I53" s="115">
        <v>-177</v>
      </c>
      <c r="J53" s="110"/>
      <c r="K53" s="115">
        <v>0</v>
      </c>
    </row>
    <row r="54" spans="1:17" ht="19.649999999999999" customHeight="1" x14ac:dyDescent="0.6">
      <c r="A54" s="103" t="s">
        <v>92</v>
      </c>
      <c r="B54" s="103"/>
      <c r="C54" s="103"/>
      <c r="E54" s="116">
        <f>SUM(E52:E53)</f>
        <v>180513</v>
      </c>
      <c r="F54" s="110"/>
      <c r="G54" s="116">
        <f>SUM(G52:G53)</f>
        <v>120206</v>
      </c>
      <c r="H54" s="110"/>
      <c r="I54" s="116">
        <f>SUM(I52:I53)</f>
        <v>138919</v>
      </c>
      <c r="J54" s="110"/>
      <c r="K54" s="116">
        <f>SUM(K52:K53)</f>
        <v>96417</v>
      </c>
    </row>
    <row r="55" spans="1:17" ht="15" customHeight="1" x14ac:dyDescent="0.6">
      <c r="E55" s="112"/>
      <c r="F55" s="112"/>
      <c r="G55" s="112"/>
      <c r="H55" s="112"/>
      <c r="I55" s="112"/>
      <c r="J55" s="112"/>
      <c r="K55" s="112"/>
    </row>
    <row r="56" spans="1:17" ht="19.649999999999999" customHeight="1" x14ac:dyDescent="0.6">
      <c r="A56" s="101" t="s">
        <v>256</v>
      </c>
      <c r="E56" s="110"/>
      <c r="F56" s="110"/>
      <c r="G56" s="110"/>
      <c r="H56" s="110"/>
      <c r="I56" s="110"/>
      <c r="J56" s="110"/>
      <c r="K56" s="110"/>
    </row>
    <row r="57" spans="1:17" ht="19.649999999999999" customHeight="1" x14ac:dyDescent="0.6">
      <c r="K57" s="102" t="s">
        <v>90</v>
      </c>
    </row>
    <row r="58" spans="1:17" s="103" customFormat="1" ht="19.649999999999999" customHeight="1" x14ac:dyDescent="0.6">
      <c r="A58" s="103" t="s">
        <v>62</v>
      </c>
      <c r="M58" s="101"/>
      <c r="N58" s="101"/>
      <c r="O58" s="101"/>
      <c r="P58" s="101"/>
      <c r="Q58" s="101"/>
    </row>
    <row r="59" spans="1:17" s="103" customFormat="1" ht="19.649999999999999" customHeight="1" x14ac:dyDescent="0.6">
      <c r="A59" s="103" t="s">
        <v>14</v>
      </c>
      <c r="M59" s="101"/>
      <c r="N59" s="101"/>
      <c r="O59" s="101"/>
      <c r="P59" s="101"/>
      <c r="Q59" s="101"/>
    </row>
    <row r="60" spans="1:17" s="103" customFormat="1" ht="19.649999999999999" customHeight="1" x14ac:dyDescent="0.6">
      <c r="A60" s="103" t="s">
        <v>219</v>
      </c>
      <c r="M60" s="101"/>
      <c r="N60" s="101"/>
      <c r="O60" s="101"/>
      <c r="P60" s="101"/>
      <c r="Q60" s="101"/>
    </row>
    <row r="61" spans="1:17" ht="19.649999999999999" customHeight="1" x14ac:dyDescent="0.6">
      <c r="D61" s="104"/>
      <c r="K61" s="102" t="s">
        <v>138</v>
      </c>
    </row>
    <row r="62" spans="1:17" s="103" customFormat="1" ht="19.649999999999999" customHeight="1" x14ac:dyDescent="0.6">
      <c r="A62" s="101"/>
      <c r="E62" s="105"/>
      <c r="F62" s="105" t="s">
        <v>0</v>
      </c>
      <c r="G62" s="105"/>
      <c r="H62" s="106"/>
      <c r="I62" s="105"/>
      <c r="J62" s="105" t="s">
        <v>29</v>
      </c>
      <c r="K62" s="105"/>
      <c r="M62" s="101"/>
      <c r="N62" s="101"/>
      <c r="O62" s="101"/>
      <c r="P62" s="101"/>
      <c r="Q62" s="101"/>
    </row>
    <row r="63" spans="1:17" ht="19.649999999999999" customHeight="1" x14ac:dyDescent="0.6">
      <c r="E63" s="107">
        <v>2567</v>
      </c>
      <c r="F63" s="108"/>
      <c r="G63" s="107">
        <v>2566</v>
      </c>
      <c r="H63" s="109"/>
      <c r="I63" s="107">
        <v>2567</v>
      </c>
      <c r="J63" s="108"/>
      <c r="K63" s="107">
        <v>2566</v>
      </c>
    </row>
    <row r="64" spans="1:17" ht="19.649999999999999" customHeight="1" x14ac:dyDescent="0.6">
      <c r="A64" s="103" t="s">
        <v>25</v>
      </c>
      <c r="B64" s="103"/>
      <c r="C64" s="103"/>
      <c r="F64" s="110"/>
      <c r="G64" s="114"/>
      <c r="H64" s="110"/>
      <c r="I64" s="114"/>
      <c r="J64" s="110"/>
      <c r="K64" s="114"/>
    </row>
    <row r="65" spans="1:11" ht="19.649999999999999" customHeight="1" x14ac:dyDescent="0.6">
      <c r="A65" s="101" t="s">
        <v>225</v>
      </c>
      <c r="B65" s="103"/>
      <c r="C65" s="103"/>
      <c r="E65" s="114">
        <v>0</v>
      </c>
      <c r="F65" s="110"/>
      <c r="G65" s="114">
        <v>0</v>
      </c>
      <c r="H65" s="110"/>
      <c r="I65" s="114">
        <v>-36659</v>
      </c>
      <c r="J65" s="110"/>
      <c r="K65" s="114">
        <v>-8007</v>
      </c>
    </row>
    <row r="66" spans="1:11" ht="19.649999999999999" customHeight="1" x14ac:dyDescent="0.6">
      <c r="A66" s="101" t="s">
        <v>189</v>
      </c>
      <c r="E66" s="110">
        <v>0</v>
      </c>
      <c r="F66" s="112"/>
      <c r="G66" s="110">
        <v>-9100</v>
      </c>
      <c r="H66" s="112"/>
      <c r="I66" s="110">
        <v>0</v>
      </c>
      <c r="J66" s="112"/>
      <c r="K66" s="110">
        <v>0</v>
      </c>
    </row>
    <row r="67" spans="1:11" ht="19.649999999999999" customHeight="1" x14ac:dyDescent="0.6">
      <c r="A67" s="101" t="s">
        <v>239</v>
      </c>
      <c r="E67" s="110">
        <v>0</v>
      </c>
      <c r="F67" s="112"/>
      <c r="G67" s="110">
        <v>-8133</v>
      </c>
      <c r="H67" s="112"/>
      <c r="I67" s="110">
        <v>0</v>
      </c>
      <c r="J67" s="112"/>
      <c r="K67" s="110">
        <v>-4333</v>
      </c>
    </row>
    <row r="68" spans="1:11" ht="19.5" customHeight="1" x14ac:dyDescent="0.6">
      <c r="A68" s="101" t="s">
        <v>250</v>
      </c>
      <c r="E68" s="110">
        <v>-91</v>
      </c>
      <c r="F68" s="112"/>
      <c r="G68" s="110">
        <v>0</v>
      </c>
      <c r="H68" s="112"/>
      <c r="I68" s="110">
        <v>0</v>
      </c>
      <c r="J68" s="112"/>
      <c r="K68" s="110">
        <v>0</v>
      </c>
    </row>
    <row r="69" spans="1:11" ht="19.649999999999999" customHeight="1" x14ac:dyDescent="0.6">
      <c r="A69" s="101" t="s">
        <v>240</v>
      </c>
      <c r="E69" s="110">
        <v>0</v>
      </c>
      <c r="F69" s="112"/>
      <c r="G69" s="110">
        <v>0</v>
      </c>
      <c r="H69" s="112"/>
      <c r="I69" s="110">
        <v>-110580</v>
      </c>
      <c r="J69" s="112"/>
      <c r="K69" s="110">
        <v>-39590</v>
      </c>
    </row>
    <row r="70" spans="1:11" ht="19.649999999999999" customHeight="1" x14ac:dyDescent="0.6">
      <c r="A70" s="101" t="s">
        <v>255</v>
      </c>
      <c r="E70" s="114">
        <v>-10109</v>
      </c>
      <c r="F70" s="112"/>
      <c r="G70" s="110">
        <v>-4554</v>
      </c>
      <c r="H70" s="112"/>
      <c r="I70" s="110">
        <v>0</v>
      </c>
      <c r="J70" s="112"/>
      <c r="K70" s="110">
        <v>0</v>
      </c>
    </row>
    <row r="71" spans="1:11" ht="19.649999999999999" customHeight="1" x14ac:dyDescent="0.6">
      <c r="A71" s="101" t="s">
        <v>198</v>
      </c>
      <c r="E71" s="114">
        <v>-1591</v>
      </c>
      <c r="F71" s="112"/>
      <c r="G71" s="110">
        <v>-1755</v>
      </c>
      <c r="H71" s="112"/>
      <c r="I71" s="114">
        <v>-1591</v>
      </c>
      <c r="J71" s="112"/>
      <c r="K71" s="110">
        <v>-122</v>
      </c>
    </row>
    <row r="72" spans="1:11" ht="19.649999999999999" customHeight="1" x14ac:dyDescent="0.6">
      <c r="A72" s="101" t="s">
        <v>170</v>
      </c>
      <c r="E72" s="112">
        <v>-124600</v>
      </c>
      <c r="F72" s="112"/>
      <c r="G72" s="112">
        <v>-56706</v>
      </c>
      <c r="H72" s="112"/>
      <c r="I72" s="112">
        <v>-25382</v>
      </c>
      <c r="J72" s="112"/>
      <c r="K72" s="112">
        <v>-37245</v>
      </c>
    </row>
    <row r="73" spans="1:11" ht="19.649999999999999" customHeight="1" x14ac:dyDescent="0.6">
      <c r="A73" s="101" t="s">
        <v>238</v>
      </c>
      <c r="E73" s="112">
        <v>-6930</v>
      </c>
      <c r="F73" s="112"/>
      <c r="G73" s="112">
        <v>-1044</v>
      </c>
      <c r="H73" s="112"/>
      <c r="I73" s="112">
        <v>0</v>
      </c>
      <c r="J73" s="112"/>
      <c r="K73" s="112">
        <v>0</v>
      </c>
    </row>
    <row r="74" spans="1:11" ht="19.649999999999999" customHeight="1" x14ac:dyDescent="0.6">
      <c r="A74" s="101" t="s">
        <v>123</v>
      </c>
      <c r="E74" s="114">
        <v>-17104</v>
      </c>
      <c r="F74" s="112"/>
      <c r="G74" s="112">
        <v>-4824</v>
      </c>
      <c r="H74" s="112"/>
      <c r="I74" s="114">
        <v>-9836</v>
      </c>
      <c r="J74" s="112"/>
      <c r="K74" s="112">
        <v>-2092</v>
      </c>
    </row>
    <row r="75" spans="1:11" ht="19.649999999999999" customHeight="1" x14ac:dyDescent="0.6">
      <c r="A75" s="101" t="s">
        <v>226</v>
      </c>
      <c r="E75" s="110">
        <v>0</v>
      </c>
      <c r="F75" s="112"/>
      <c r="G75" s="110">
        <v>108879</v>
      </c>
      <c r="H75" s="112"/>
      <c r="I75" s="110">
        <v>0</v>
      </c>
      <c r="J75" s="112"/>
      <c r="K75" s="110">
        <v>0</v>
      </c>
    </row>
    <row r="76" spans="1:11" ht="19.649999999999999" customHeight="1" x14ac:dyDescent="0.6">
      <c r="A76" s="101" t="s">
        <v>91</v>
      </c>
      <c r="E76" s="114">
        <v>460</v>
      </c>
      <c r="F76" s="112"/>
      <c r="G76" s="112">
        <v>2238</v>
      </c>
      <c r="H76" s="112"/>
      <c r="I76" s="114">
        <v>11163</v>
      </c>
      <c r="J76" s="112"/>
      <c r="K76" s="112">
        <v>680</v>
      </c>
    </row>
    <row r="77" spans="1:11" ht="19.649999999999999" customHeight="1" x14ac:dyDescent="0.6">
      <c r="A77" s="101" t="s">
        <v>124</v>
      </c>
      <c r="E77" s="114">
        <v>9071</v>
      </c>
      <c r="F77" s="112"/>
      <c r="G77" s="112">
        <v>3956</v>
      </c>
      <c r="H77" s="112"/>
      <c r="I77" s="114">
        <v>0</v>
      </c>
      <c r="J77" s="112"/>
      <c r="K77" s="112">
        <v>0</v>
      </c>
    </row>
    <row r="78" spans="1:11" ht="19.649999999999999" customHeight="1" x14ac:dyDescent="0.6">
      <c r="A78" s="101" t="s">
        <v>89</v>
      </c>
      <c r="E78" s="114">
        <v>200</v>
      </c>
      <c r="F78" s="112"/>
      <c r="G78" s="112">
        <v>355</v>
      </c>
      <c r="H78" s="112"/>
      <c r="I78" s="114">
        <v>4240</v>
      </c>
      <c r="J78" s="112"/>
      <c r="K78" s="112">
        <v>1283</v>
      </c>
    </row>
    <row r="79" spans="1:11" ht="19.649999999999999" customHeight="1" x14ac:dyDescent="0.6">
      <c r="A79" s="101" t="s">
        <v>241</v>
      </c>
      <c r="E79" s="115">
        <v>0</v>
      </c>
      <c r="F79" s="110"/>
      <c r="G79" s="115">
        <v>0</v>
      </c>
      <c r="H79" s="110"/>
      <c r="I79" s="115">
        <v>39523</v>
      </c>
      <c r="J79" s="110"/>
      <c r="K79" s="115">
        <v>31636</v>
      </c>
    </row>
    <row r="80" spans="1:11" ht="19.649999999999999" customHeight="1" x14ac:dyDescent="0.6">
      <c r="A80" s="103" t="s">
        <v>245</v>
      </c>
      <c r="B80" s="103"/>
      <c r="C80" s="103"/>
      <c r="E80" s="116">
        <f>SUM(E65:E79)</f>
        <v>-150694</v>
      </c>
      <c r="F80" s="112"/>
      <c r="G80" s="116">
        <f>SUM(G65:G79)</f>
        <v>29312</v>
      </c>
      <c r="H80" s="112"/>
      <c r="I80" s="116">
        <f>SUM(I65:I79)</f>
        <v>-129122</v>
      </c>
      <c r="J80" s="112"/>
      <c r="K80" s="116">
        <f>SUM(K65:K79)</f>
        <v>-57790</v>
      </c>
    </row>
    <row r="81" spans="1:11" ht="19.649999999999999" customHeight="1" x14ac:dyDescent="0.6">
      <c r="A81" s="103" t="s">
        <v>26</v>
      </c>
      <c r="B81" s="103"/>
      <c r="C81" s="103"/>
      <c r="E81" s="112"/>
      <c r="F81" s="112"/>
      <c r="G81" s="112"/>
      <c r="H81" s="112"/>
      <c r="I81" s="112"/>
      <c r="J81" s="112"/>
      <c r="K81" s="112"/>
    </row>
    <row r="82" spans="1:11" ht="19.649999999999999" customHeight="1" x14ac:dyDescent="0.6">
      <c r="A82" s="101" t="s">
        <v>243</v>
      </c>
      <c r="E82" s="112">
        <v>66362</v>
      </c>
      <c r="F82" s="112"/>
      <c r="G82" s="112">
        <v>59000</v>
      </c>
      <c r="H82" s="112"/>
      <c r="I82" s="112">
        <v>75000</v>
      </c>
      <c r="J82" s="112"/>
      <c r="K82" s="112">
        <v>39000</v>
      </c>
    </row>
    <row r="83" spans="1:11" ht="19.649999999999999" customHeight="1" x14ac:dyDescent="0.6">
      <c r="A83" s="101" t="s">
        <v>235</v>
      </c>
      <c r="E83" s="112">
        <v>0</v>
      </c>
      <c r="F83" s="112"/>
      <c r="G83" s="112">
        <v>0</v>
      </c>
      <c r="H83" s="112"/>
      <c r="I83" s="112">
        <v>-5000</v>
      </c>
      <c r="J83" s="112"/>
      <c r="K83" s="112">
        <v>0</v>
      </c>
    </row>
    <row r="84" spans="1:11" ht="19.649999999999999" customHeight="1" x14ac:dyDescent="0.6">
      <c r="A84" s="101" t="s">
        <v>181</v>
      </c>
      <c r="E84" s="112">
        <v>97280</v>
      </c>
      <c r="F84" s="112"/>
      <c r="G84" s="112">
        <v>0</v>
      </c>
      <c r="H84" s="112"/>
      <c r="I84" s="112">
        <v>97280</v>
      </c>
      <c r="J84" s="112"/>
      <c r="K84" s="112">
        <v>0</v>
      </c>
    </row>
    <row r="85" spans="1:11" ht="19.649999999999999" customHeight="1" x14ac:dyDescent="0.6">
      <c r="A85" s="101" t="s">
        <v>171</v>
      </c>
      <c r="E85" s="112">
        <v>-50481</v>
      </c>
      <c r="F85" s="112"/>
      <c r="G85" s="112">
        <v>-81378</v>
      </c>
      <c r="H85" s="112"/>
      <c r="I85" s="112">
        <v>-39397</v>
      </c>
      <c r="J85" s="112"/>
      <c r="K85" s="112">
        <v>-51061</v>
      </c>
    </row>
    <row r="86" spans="1:11" ht="19.649999999999999" customHeight="1" x14ac:dyDescent="0.6">
      <c r="A86" s="101" t="s">
        <v>172</v>
      </c>
      <c r="E86" s="112">
        <v>-7922</v>
      </c>
      <c r="F86" s="112"/>
      <c r="G86" s="112">
        <v>-5991</v>
      </c>
      <c r="H86" s="112"/>
      <c r="I86" s="112">
        <v>-4446</v>
      </c>
      <c r="J86" s="112"/>
      <c r="K86" s="112">
        <v>-4745</v>
      </c>
    </row>
    <row r="87" spans="1:11" ht="19.649999999999999" customHeight="1" x14ac:dyDescent="0.6">
      <c r="A87" s="101" t="s">
        <v>127</v>
      </c>
      <c r="E87" s="110">
        <v>-18193</v>
      </c>
      <c r="F87" s="112"/>
      <c r="G87" s="110">
        <v>-19905</v>
      </c>
      <c r="H87" s="112"/>
      <c r="I87" s="110">
        <v>-17388</v>
      </c>
      <c r="J87" s="112"/>
      <c r="K87" s="110">
        <v>-16779</v>
      </c>
    </row>
    <row r="88" spans="1:11" ht="19.649999999999999" customHeight="1" x14ac:dyDescent="0.6">
      <c r="A88" s="101" t="s">
        <v>227</v>
      </c>
      <c r="E88" s="112">
        <v>17066</v>
      </c>
      <c r="F88" s="112"/>
      <c r="G88" s="112">
        <v>7696</v>
      </c>
      <c r="H88" s="112"/>
      <c r="I88" s="112">
        <v>0</v>
      </c>
      <c r="J88" s="112"/>
      <c r="K88" s="112">
        <v>0</v>
      </c>
    </row>
    <row r="89" spans="1:11" ht="19.649999999999999" customHeight="1" x14ac:dyDescent="0.6">
      <c r="A89" s="101" t="s">
        <v>190</v>
      </c>
      <c r="E89" s="112">
        <v>-64718</v>
      </c>
      <c r="F89" s="110"/>
      <c r="G89" s="112">
        <v>-32553</v>
      </c>
      <c r="H89" s="110"/>
      <c r="I89" s="112">
        <v>-64676</v>
      </c>
      <c r="J89" s="110"/>
      <c r="K89" s="112">
        <v>-32340</v>
      </c>
    </row>
    <row r="90" spans="1:11" ht="19.649999999999999" customHeight="1" x14ac:dyDescent="0.6">
      <c r="A90" s="103" t="s">
        <v>207</v>
      </c>
      <c r="B90" s="103"/>
      <c r="C90" s="103"/>
      <c r="E90" s="117">
        <f>SUM(E82:E89)</f>
        <v>39394</v>
      </c>
      <c r="F90" s="112"/>
      <c r="G90" s="117">
        <f>SUM(G82:G89)</f>
        <v>-73131</v>
      </c>
      <c r="H90" s="112"/>
      <c r="I90" s="117">
        <f>SUM(I82:I89)</f>
        <v>41373</v>
      </c>
      <c r="J90" s="112"/>
      <c r="K90" s="117">
        <f>SUM(K82:K89)</f>
        <v>-65925</v>
      </c>
    </row>
    <row r="91" spans="1:11" ht="19.649999999999999" customHeight="1" x14ac:dyDescent="0.6">
      <c r="A91" s="103" t="s">
        <v>244</v>
      </c>
      <c r="B91" s="103"/>
      <c r="C91" s="103"/>
      <c r="E91" s="112">
        <f>SUM(E54,E80,E90:E90)</f>
        <v>69213</v>
      </c>
      <c r="F91" s="112"/>
      <c r="G91" s="112">
        <f>SUM(G54,G80,G90:G90)</f>
        <v>76387</v>
      </c>
      <c r="H91" s="112"/>
      <c r="I91" s="112">
        <f>SUM(I54,I80,I90:I90)</f>
        <v>51170</v>
      </c>
      <c r="J91" s="112"/>
      <c r="K91" s="112">
        <f>SUM(K54,K80,K90:K90)</f>
        <v>-27298</v>
      </c>
    </row>
    <row r="92" spans="1:11" ht="19.649999999999999" customHeight="1" x14ac:dyDescent="0.6">
      <c r="A92" s="101" t="s">
        <v>118</v>
      </c>
      <c r="E92" s="112">
        <v>2405</v>
      </c>
      <c r="F92" s="112"/>
      <c r="G92" s="112">
        <v>220</v>
      </c>
      <c r="H92" s="112"/>
      <c r="I92" s="112">
        <v>0</v>
      </c>
      <c r="J92" s="112"/>
      <c r="K92" s="112">
        <v>0</v>
      </c>
    </row>
    <row r="93" spans="1:11" ht="19.649999999999999" customHeight="1" x14ac:dyDescent="0.6">
      <c r="A93" s="101" t="s">
        <v>76</v>
      </c>
      <c r="E93" s="118">
        <v>161525</v>
      </c>
      <c r="F93" s="110"/>
      <c r="G93" s="118">
        <v>186781</v>
      </c>
      <c r="H93" s="110"/>
      <c r="I93" s="118">
        <v>79392</v>
      </c>
      <c r="J93" s="110"/>
      <c r="K93" s="118">
        <v>88171</v>
      </c>
    </row>
    <row r="94" spans="1:11" ht="19.649999999999999" customHeight="1" thickBot="1" x14ac:dyDescent="0.65">
      <c r="A94" s="103" t="s">
        <v>77</v>
      </c>
      <c r="B94" s="103"/>
      <c r="C94" s="103"/>
      <c r="E94" s="119">
        <f>SUM(E91:E93)</f>
        <v>233143</v>
      </c>
      <c r="F94" s="112"/>
      <c r="G94" s="119">
        <f>SUM(G91:G93)</f>
        <v>263388</v>
      </c>
      <c r="H94" s="112"/>
      <c r="I94" s="119">
        <f>SUM(I91:I93)</f>
        <v>130562</v>
      </c>
      <c r="J94" s="112"/>
      <c r="K94" s="119">
        <f>SUM(K91:K93)</f>
        <v>60873</v>
      </c>
    </row>
    <row r="95" spans="1:11" ht="19.649999999999999" customHeight="1" thickTop="1" x14ac:dyDescent="0.6">
      <c r="E95" s="120">
        <f>E94-BS!D11</f>
        <v>0</v>
      </c>
      <c r="F95" s="121"/>
      <c r="G95" s="121"/>
      <c r="H95" s="121"/>
      <c r="I95" s="120">
        <f>I94-BS!H11</f>
        <v>0</v>
      </c>
      <c r="J95" s="121"/>
      <c r="K95" s="121"/>
    </row>
    <row r="96" spans="1:11" ht="19.649999999999999" customHeight="1" x14ac:dyDescent="0.6">
      <c r="A96" s="103" t="s">
        <v>28</v>
      </c>
      <c r="B96" s="103"/>
      <c r="C96" s="103"/>
      <c r="E96" s="112"/>
      <c r="F96" s="112"/>
      <c r="G96" s="112"/>
      <c r="H96" s="112"/>
      <c r="I96" s="112"/>
      <c r="J96" s="112"/>
      <c r="K96" s="112"/>
    </row>
    <row r="97" spans="1:11" ht="19.649999999999999" customHeight="1" x14ac:dyDescent="0.6">
      <c r="A97" s="101" t="s">
        <v>44</v>
      </c>
      <c r="E97" s="112"/>
      <c r="F97" s="112"/>
      <c r="G97" s="112"/>
      <c r="H97" s="112"/>
      <c r="I97" s="112"/>
      <c r="J97" s="112"/>
      <c r="K97" s="112"/>
    </row>
    <row r="98" spans="1:11" ht="19.649999999999999" customHeight="1" x14ac:dyDescent="0.6">
      <c r="A98" s="101" t="s">
        <v>229</v>
      </c>
      <c r="E98" s="110">
        <v>6763</v>
      </c>
      <c r="G98" s="101">
        <v>21854</v>
      </c>
      <c r="I98" s="101">
        <v>139</v>
      </c>
      <c r="J98" s="112"/>
      <c r="K98" s="101">
        <v>11606</v>
      </c>
    </row>
    <row r="99" spans="1:11" ht="19.649999999999999" customHeight="1" x14ac:dyDescent="0.6">
      <c r="A99" s="101" t="s">
        <v>230</v>
      </c>
      <c r="E99" s="110">
        <v>-7282</v>
      </c>
      <c r="G99" s="101">
        <v>-2348</v>
      </c>
      <c r="I99" s="110">
        <v>0</v>
      </c>
      <c r="J99" s="112"/>
      <c r="K99" s="110">
        <v>-485</v>
      </c>
    </row>
    <row r="100" spans="1:11" ht="19.649999999999999" customHeight="1" x14ac:dyDescent="0.6">
      <c r="A100" s="101" t="s">
        <v>228</v>
      </c>
      <c r="E100" s="110">
        <v>0</v>
      </c>
      <c r="G100" s="110">
        <v>-673</v>
      </c>
      <c r="I100" s="110">
        <v>0</v>
      </c>
      <c r="J100" s="112"/>
      <c r="K100" s="110">
        <v>-673</v>
      </c>
    </row>
    <row r="101" spans="1:11" ht="19.649999999999999" customHeight="1" x14ac:dyDescent="0.6">
      <c r="A101" s="101" t="s">
        <v>253</v>
      </c>
      <c r="E101" s="110"/>
      <c r="G101" s="110"/>
      <c r="I101" s="110"/>
      <c r="J101" s="112"/>
      <c r="K101" s="110"/>
    </row>
    <row r="102" spans="1:11" ht="19.649999999999999" customHeight="1" x14ac:dyDescent="0.6">
      <c r="A102" s="101" t="s">
        <v>254</v>
      </c>
      <c r="E102" s="110">
        <v>19466</v>
      </c>
      <c r="G102" s="110">
        <v>0</v>
      </c>
      <c r="I102" s="110">
        <v>0</v>
      </c>
      <c r="J102" s="112"/>
      <c r="K102" s="110">
        <v>0</v>
      </c>
    </row>
    <row r="104" spans="1:11" ht="19.649999999999999" customHeight="1" x14ac:dyDescent="0.6">
      <c r="A104" s="101" t="s">
        <v>256</v>
      </c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6" ma:contentTypeDescription="สร้างเอกสารใหม่" ma:contentTypeScope="" ma:versionID="6fd4cce2ec455483bc514f5d770b5526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5bc15c60a4ac7435926a2909339e982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401CA9-20A7-40E9-A245-C899C2CA99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Nathamon Opaskriengchai(มายด์ นัทธมน โอภาสเกรียงชัย)</cp:lastModifiedBy>
  <cp:lastPrinted>2024-08-06T04:09:12Z</cp:lastPrinted>
  <dcterms:created xsi:type="dcterms:W3CDTF">1998-07-31T12:10:43Z</dcterms:created>
  <dcterms:modified xsi:type="dcterms:W3CDTF">2024-08-08T10:16:30Z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