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4\Q1'2024\"/>
    </mc:Choice>
  </mc:AlternateContent>
  <xr:revisionPtr revIDLastSave="0" documentId="13_ncr:1_{285BAB42-141B-46EE-8A9C-556886536611}" xr6:coauthVersionLast="47" xr6:coauthVersionMax="47" xr10:uidLastSave="{00000000-0000-0000-0000-000000000000}"/>
  <bookViews>
    <workbookView xWindow="-120" yWindow="-120" windowWidth="24240" windowHeight="13140" tabRatio="831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BS!$A$1:$J$98</definedName>
    <definedName name="_xlnm.Print_Area" localSheetId="6">cashflow!$A$1:$J$97</definedName>
    <definedName name="_xlnm.Print_Area" localSheetId="3">PL!$A$1:$J$66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3" i="5" l="1"/>
  <c r="H83" i="9"/>
  <c r="H74" i="9"/>
  <c r="D74" i="9"/>
  <c r="M25" i="5"/>
  <c r="W22" i="5"/>
  <c r="U24" i="5"/>
  <c r="W24" i="5" s="1"/>
  <c r="F54" i="3"/>
  <c r="D31" i="3" l="1"/>
  <c r="Y29" i="5"/>
  <c r="F74" i="9"/>
  <c r="J74" i="9"/>
  <c r="F85" i="9"/>
  <c r="H85" i="9"/>
  <c r="J85" i="9"/>
  <c r="F13" i="8"/>
  <c r="H13" i="8"/>
  <c r="J13" i="8"/>
  <c r="F21" i="8"/>
  <c r="H21" i="8"/>
  <c r="J21" i="8"/>
  <c r="J22" i="8" l="1"/>
  <c r="J26" i="8" s="1"/>
  <c r="J28" i="8" s="1"/>
  <c r="F22" i="8"/>
  <c r="F26" i="8" s="1"/>
  <c r="F28" i="8" s="1"/>
  <c r="H22" i="8"/>
  <c r="H26" i="8" s="1"/>
  <c r="H28" i="8" s="1"/>
  <c r="D55" i="3"/>
  <c r="F55" i="3"/>
  <c r="H55" i="3"/>
  <c r="J55" i="3"/>
  <c r="F31" i="3"/>
  <c r="H31" i="3"/>
  <c r="J31" i="3"/>
  <c r="U19" i="5"/>
  <c r="W19" i="5" s="1"/>
  <c r="AA19" i="5" s="1"/>
  <c r="D85" i="9"/>
  <c r="D13" i="8" l="1"/>
  <c r="D18" i="3" l="1"/>
  <c r="F18" i="3"/>
  <c r="H18" i="3"/>
  <c r="J18" i="3"/>
  <c r="K29" i="5"/>
  <c r="D62" i="3" l="1"/>
  <c r="H62" i="3"/>
  <c r="M16" i="5" l="1"/>
  <c r="Y15" i="5" l="1"/>
  <c r="C17" i="5"/>
  <c r="C20" i="5" s="1"/>
  <c r="U15" i="5"/>
  <c r="U27" i="5" l="1"/>
  <c r="W27" i="5" s="1"/>
  <c r="AA27" i="5" s="1"/>
  <c r="D21" i="8" l="1"/>
  <c r="F9" i="9" l="1"/>
  <c r="J9" i="9"/>
  <c r="J87" i="3"/>
  <c r="H87" i="3"/>
  <c r="F87" i="3"/>
  <c r="F89" i="3" s="1"/>
  <c r="D87" i="3"/>
  <c r="J62" i="3"/>
  <c r="F62" i="3"/>
  <c r="D63" i="3"/>
  <c r="J35" i="9" l="1"/>
  <c r="J47" i="9" s="1"/>
  <c r="J49" i="9" s="1"/>
  <c r="J86" i="9" s="1"/>
  <c r="J89" i="9" s="1"/>
  <c r="F35" i="9"/>
  <c r="F47" i="9" s="1"/>
  <c r="F49" i="9" s="1"/>
  <c r="F86" i="9" s="1"/>
  <c r="F89" i="9" s="1"/>
  <c r="F63" i="3"/>
  <c r="F90" i="3" s="1"/>
  <c r="J32" i="3"/>
  <c r="J63" i="3"/>
  <c r="J90" i="3" s="1"/>
  <c r="D90" i="3"/>
  <c r="H63" i="3"/>
  <c r="H90" i="3" s="1"/>
  <c r="H32" i="3"/>
  <c r="D32" i="3"/>
  <c r="F32" i="3"/>
  <c r="D89" i="3"/>
  <c r="H89" i="3"/>
  <c r="J89" i="3"/>
  <c r="D91" i="3" l="1"/>
  <c r="J91" i="3"/>
  <c r="H91" i="3"/>
  <c r="F91" i="3"/>
  <c r="D22" i="8" l="1"/>
  <c r="D26" i="8" s="1"/>
  <c r="D28" i="8" l="1"/>
  <c r="D31" i="8" s="1"/>
  <c r="D9" i="9"/>
  <c r="D35" i="9" s="1"/>
  <c r="D47" i="9" s="1"/>
  <c r="D49" i="9" s="1"/>
  <c r="D86" i="9" s="1"/>
  <c r="D89" i="9" s="1"/>
  <c r="D90" i="9" s="1"/>
  <c r="H9" i="9"/>
  <c r="D33" i="8" l="1"/>
  <c r="H35" i="9"/>
  <c r="H47" i="9" s="1"/>
  <c r="U29" i="5"/>
  <c r="D50" i="8"/>
  <c r="H50" i="8"/>
  <c r="I19" i="6" l="1"/>
  <c r="H62" i="8"/>
  <c r="H49" i="9"/>
  <c r="H86" i="9" s="1"/>
  <c r="H89" i="9" s="1"/>
  <c r="H90" i="9" s="1"/>
  <c r="AA22" i="5"/>
  <c r="AA29" i="5" s="1"/>
  <c r="W29" i="5"/>
  <c r="K20" i="6"/>
  <c r="K21" i="6" s="1"/>
  <c r="G20" i="6"/>
  <c r="E20" i="6"/>
  <c r="C20" i="6"/>
  <c r="J57" i="8" l="1"/>
  <c r="H57" i="8"/>
  <c r="F57" i="8"/>
  <c r="D57" i="8"/>
  <c r="D59" i="8" l="1"/>
  <c r="D64" i="8" s="1"/>
  <c r="D62" i="8" s="1"/>
  <c r="H59" i="8"/>
  <c r="F50" i="8"/>
  <c r="F59" i="8" s="1"/>
  <c r="F64" i="8" s="1"/>
  <c r="F62" i="8" s="1"/>
  <c r="H31" i="8" l="1"/>
  <c r="H37" i="8" s="1"/>
  <c r="J50" i="8"/>
  <c r="F31" i="8"/>
  <c r="F33" i="8"/>
  <c r="G22" i="6"/>
  <c r="E22" i="6"/>
  <c r="K15" i="5" l="1"/>
  <c r="F37" i="8"/>
  <c r="J62" i="8"/>
  <c r="I14" i="6"/>
  <c r="I15" i="6" s="1"/>
  <c r="I16" i="6" s="1"/>
  <c r="D37" i="8"/>
  <c r="J31" i="8"/>
  <c r="J37" i="8" s="1"/>
  <c r="I20" i="6"/>
  <c r="I21" i="6" s="1"/>
  <c r="J59" i="8"/>
  <c r="I29" i="5"/>
  <c r="G29" i="5"/>
  <c r="E29" i="5"/>
  <c r="K23" i="5" l="1"/>
  <c r="C29" i="5"/>
  <c r="C25" i="5"/>
  <c r="C28" i="5" s="1"/>
  <c r="K22" i="6" l="1"/>
  <c r="I22" i="6"/>
  <c r="Y17" i="5" l="1"/>
  <c r="Y20" i="5" s="1"/>
  <c r="S17" i="5"/>
  <c r="S20" i="5" s="1"/>
  <c r="Q17" i="5"/>
  <c r="Q20" i="5" s="1"/>
  <c r="O17" i="5"/>
  <c r="O20" i="5" s="1"/>
  <c r="U16" i="5"/>
  <c r="U23" i="5"/>
  <c r="Y25" i="5"/>
  <c r="K23" i="6"/>
  <c r="G21" i="6"/>
  <c r="G23" i="6" s="1"/>
  <c r="E21" i="6"/>
  <c r="E23" i="6" s="1"/>
  <c r="C21" i="6"/>
  <c r="C23" i="6" s="1"/>
  <c r="K15" i="6"/>
  <c r="K16" i="6" s="1"/>
  <c r="G15" i="6"/>
  <c r="G16" i="6" s="1"/>
  <c r="E15" i="6"/>
  <c r="E16" i="6" s="1"/>
  <c r="C15" i="6"/>
  <c r="C16" i="6" s="1"/>
  <c r="I25" i="5"/>
  <c r="I28" i="5" s="1"/>
  <c r="G25" i="5"/>
  <c r="G28" i="5" s="1"/>
  <c r="E25" i="5"/>
  <c r="E28" i="5" s="1"/>
  <c r="C30" i="5"/>
  <c r="S25" i="5"/>
  <c r="S28" i="5" s="1"/>
  <c r="Q25" i="5"/>
  <c r="Q28" i="5" s="1"/>
  <c r="O25" i="5"/>
  <c r="O28" i="5" s="1"/>
  <c r="I17" i="5"/>
  <c r="I20" i="5" s="1"/>
  <c r="G17" i="5"/>
  <c r="G20" i="5" s="1"/>
  <c r="E17" i="5"/>
  <c r="E20" i="5" s="1"/>
  <c r="M18" i="6"/>
  <c r="M13" i="6"/>
  <c r="J28" i="5"/>
  <c r="C22" i="6"/>
  <c r="U25" i="5" l="1"/>
  <c r="W23" i="5"/>
  <c r="W25" i="5" s="1"/>
  <c r="Y28" i="5"/>
  <c r="Y30" i="5" s="1"/>
  <c r="I30" i="5"/>
  <c r="G30" i="5"/>
  <c r="E30" i="5"/>
  <c r="M22" i="6"/>
  <c r="M17" i="5"/>
  <c r="M20" i="5" s="1"/>
  <c r="W16" i="5"/>
  <c r="AA16" i="5" s="1"/>
  <c r="U17" i="5"/>
  <c r="U20" i="5" s="1"/>
  <c r="M28" i="5"/>
  <c r="U28" i="5" l="1"/>
  <c r="U30" i="5" s="1"/>
  <c r="AA24" i="5"/>
  <c r="M19" i="6" l="1"/>
  <c r="M20" i="6" s="1"/>
  <c r="M21" i="6" s="1"/>
  <c r="K25" i="5"/>
  <c r="K28" i="5" s="1"/>
  <c r="K30" i="5" s="1"/>
  <c r="I23" i="6" l="1"/>
  <c r="M23" i="6"/>
  <c r="K17" i="5"/>
  <c r="K20" i="5" s="1"/>
  <c r="W15" i="5"/>
  <c r="AA15" i="5" s="1"/>
  <c r="AA17" i="5" s="1"/>
  <c r="AA20" i="5" s="1"/>
  <c r="AA23" i="5"/>
  <c r="AA25" i="5" s="1"/>
  <c r="AA28" i="5" s="1"/>
  <c r="AA30" i="5" s="1"/>
  <c r="M14" i="6"/>
  <c r="M15" i="6" s="1"/>
  <c r="M16" i="6" s="1"/>
  <c r="W28" i="5" l="1"/>
  <c r="W30" i="5" s="1"/>
  <c r="W17" i="5"/>
  <c r="W20" i="5" s="1"/>
</calcChain>
</file>

<file path=xl/sharedStrings.xml><?xml version="1.0" encoding="utf-8"?>
<sst xmlns="http://schemas.openxmlformats.org/spreadsheetml/2006/main" count="359" uniqueCount="244">
  <si>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</si>
  <si>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</si>
  <si>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</si>
  <si>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</si>
  <si>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</si>
  <si>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</si>
  <si>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</si>
  <si>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</si>
  <si>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</si>
  <si>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</si>
  <si>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</si>
  <si>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</si>
  <si>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</si>
  <si>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</si>
  <si>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</si>
  <si>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</si>
  <si>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</si>
  <si>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</si>
  <si>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</si>
  <si>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</si>
  <si>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</si>
  <si>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</si>
  <si>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</si>
  <si>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</si>
  <si>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</si>
  <si>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</si>
  <si>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</si>
  <si>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</si>
  <si>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</si>
  <si>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</si>
  <si>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</si>
  <si>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</si>
  <si>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</si>
  <si>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</si>
  <si>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</si>
  <si>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</si>
  <si>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</si>
  <si>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</si>
  <si>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</si>
  <si>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</si>
  <si>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</si>
  <si>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</si>
  <si>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</si>
  <si>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</si>
  <si>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</si>
  <si>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</si>
  <si>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</si>
  <si>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</si>
  <si>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</si>
  <si>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</si>
  <si>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</si>
  <si>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</si>
  <si>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</si>
  <si>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</si>
  <si>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</si>
  <si>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</si>
  <si>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</si>
  <si>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</si>
  <si>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</si>
  <si>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</si>
  <si>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</si>
  <si>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</si>
  <si>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</si>
  <si>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</si>
  <si>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</si>
  <si>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</si>
  <si>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</si>
  <si>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</si>
  <si>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</si>
  <si>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</si>
  <si>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</si>
  <si>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</si>
  <si>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</si>
  <si>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</si>
  <si>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</si>
  <si>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</si>
  <si>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</si>
  <si>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</si>
  <si>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</si>
  <si>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</si>
  <si>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</si>
  <si>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</si>
  <si>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</si>
  <si>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</si>
  <si>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</si>
  <si>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</si>
  <si>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</si>
  <si>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</si>
  <si>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</si>
  <si>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</si>
  <si>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</si>
  <si>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</si>
  <si>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</si>
  <si>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</si>
  <si>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</si>
  <si>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</si>
  <si>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</si>
  <si>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</si>
  <si>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</si>
  <si>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</si>
  <si>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</si>
  <si>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</si>
  <si>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</si>
  <si>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</si>
  <si>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</si>
  <si>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</si>
  <si>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</si>
  <si>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</si>
  <si>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</si>
  <si>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</si>
  <si>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</si>
  <si>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</si>
  <si>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</si>
  <si>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</si>
  <si>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</si>
  <si>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</si>
  <si>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</si>
  <si>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</si>
  <si>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</si>
  <si>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</si>
  <si>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</si>
  <si>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</si>
  <si>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</si>
  <si>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</si>
  <si>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</si>
  <si>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</si>
  <si>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</si>
  <si>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</si>
  <si>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</si>
  <si>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</si>
  <si>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</si>
  <si>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</si>
  <si>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</si>
  <si>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</si>
  <si>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</si>
  <si>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</si>
  <si>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</si>
  <si>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</si>
  <si>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</si>
  <si>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</si>
  <si>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</si>
  <si>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</si>
  <si>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</si>
  <si>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</si>
  <si>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Reduction of inventories to net realisable value (reversal)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</si>
  <si>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</si>
  <si>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</si>
  <si>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</si>
  <si>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</si>
  <si>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</si>
  <si>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</si>
  <si>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</si>
  <si>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</si>
  <si>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</si>
  <si>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</si>
  <si>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</si>
  <si>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</si>
  <si>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</si>
  <si>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</si>
  <si>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</si>
  <si>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</si>
  <si>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(Unit: Baht)</t>
  </si>
  <si>
    <t xml:space="preserve">   from financial institutions</t>
  </si>
  <si>
    <t>Selling and distribution expenses</t>
  </si>
  <si>
    <t>Restricted bank deposits</t>
  </si>
  <si>
    <t xml:space="preserve">   Issued and paid-up</t>
  </si>
  <si>
    <t>Acquisition of stud swine and raising cost</t>
  </si>
  <si>
    <t xml:space="preserve">Increase (decrease) in bank overdrafts and short-term loans </t>
  </si>
  <si>
    <t>The accompanying notes to interim financial statements are an integral part of the financial statements.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</si>
  <si>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</si>
  <si>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</si>
  <si>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</si>
  <si>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</si>
  <si>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</si>
  <si>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 xml:space="preserve">   Cash paid for long-term employee benefit </t>
  </si>
  <si>
    <t>Acquisition of building and equipment</t>
  </si>
  <si>
    <t xml:space="preserve">   Payable from acquisition of equipment</t>
  </si>
  <si>
    <t xml:space="preserve">   Lease liabilities</t>
  </si>
  <si>
    <t xml:space="preserve">   Write-off building and equipment</t>
  </si>
  <si>
    <t xml:space="preserve">      of biological assets</t>
  </si>
  <si>
    <t>Operating profit</t>
  </si>
  <si>
    <t xml:space="preserve">   Dividend income from subsidairy</t>
  </si>
  <si>
    <t xml:space="preserve">   Dividend receivable</t>
  </si>
  <si>
    <t xml:space="preserve">   Finance cost</t>
  </si>
  <si>
    <t>2, 3</t>
  </si>
  <si>
    <t xml:space="preserve">   Reversal of impairment of computer software</t>
  </si>
  <si>
    <t>Cash received from long-term loans</t>
  </si>
  <si>
    <t xml:space="preserve">   Loss (gain) on sales of equipment</t>
  </si>
  <si>
    <t xml:space="preserve">   Gain on changes in fair value of interest rate exchanges</t>
  </si>
  <si>
    <t>Balance as at 1 January 2023</t>
  </si>
  <si>
    <t>Balance as at 31 March 2023</t>
  </si>
  <si>
    <t>Short-term loans to other company</t>
  </si>
  <si>
    <t>Profit and loss attributable to:</t>
  </si>
  <si>
    <t xml:space="preserve">   Reversal of loss on impairment of equipment</t>
  </si>
  <si>
    <t xml:space="preserve">   Gain on write-off of lease agreements</t>
  </si>
  <si>
    <t xml:space="preserve">   Loss on changes in fair value less cost to sale</t>
  </si>
  <si>
    <t>Dividend paid</t>
  </si>
  <si>
    <t xml:space="preserve">   Share of loss from investments in joint ventures </t>
  </si>
  <si>
    <t xml:space="preserve">   Profit attributable to equity holders of the Company</t>
  </si>
  <si>
    <t xml:space="preserve">Profit before tax </t>
  </si>
  <si>
    <t>Investments in joint ventures</t>
  </si>
  <si>
    <t>Share of loss from investments in joint ventures</t>
  </si>
  <si>
    <t>Profit (loss) for the period</t>
  </si>
  <si>
    <t>Cash paid for investment in joint venture</t>
  </si>
  <si>
    <t>As at 31 March 2024</t>
  </si>
  <si>
    <t>31 March 2024</t>
  </si>
  <si>
    <t>For the three-month period ended 31 March 2024</t>
  </si>
  <si>
    <t>Balance as at 1 January 2024</t>
  </si>
  <si>
    <t>Balance as at 31 March 2024</t>
  </si>
  <si>
    <t>31 December 2023</t>
  </si>
  <si>
    <t>Long-term loans to other companies</t>
  </si>
  <si>
    <t>Cash received from dividend income from subsidiary</t>
  </si>
  <si>
    <t>Acquisition of investment properties</t>
  </si>
  <si>
    <t>Cash paid for investment in subsidiary</t>
  </si>
  <si>
    <t xml:space="preserve">   Write-off withholding tax</t>
  </si>
  <si>
    <t>Short-term loans to related parties</t>
  </si>
  <si>
    <t xml:space="preserve">      339,392,500 ordinary shares of Baht 1 each</t>
  </si>
  <si>
    <t>Adjustments to reconcile profit before tax expenses to net cash</t>
  </si>
  <si>
    <t xml:space="preserve">   Allowance for expected credit losses of trade and other receivables</t>
  </si>
  <si>
    <t xml:space="preserve">   Unrealised loss (gain) on exchanges</t>
  </si>
  <si>
    <t>Decrease in short-term loans from subsidiaries</t>
  </si>
  <si>
    <t>Net decrease in cash and cash equivalents</t>
  </si>
  <si>
    <t>Net cash flows from (used in) financing activities</t>
  </si>
  <si>
    <t>Increase in short-term loans to related parties</t>
  </si>
  <si>
    <t>Profit before tax revenue (expense)</t>
  </si>
  <si>
    <t>Tax revenue (expense)</t>
  </si>
  <si>
    <t xml:space="preserve">Loss on changes in fair value less cost to sale </t>
  </si>
  <si>
    <t xml:space="preserve">   of biological assets</t>
  </si>
  <si>
    <t>Net cash flows used in investing activities</t>
  </si>
  <si>
    <t>Deferred tax assets</t>
  </si>
  <si>
    <t>Short-term loan from subsidiary</t>
  </si>
  <si>
    <t>Short-term loan from other individual</t>
  </si>
  <si>
    <t>Provision for long-term employee benefits</t>
  </si>
  <si>
    <t>2, 4</t>
  </si>
  <si>
    <t>Finance income</t>
  </si>
  <si>
    <t>Cash paid for investment in other investment</t>
  </si>
  <si>
    <t>Increase in short-term loans to subsidiaries</t>
  </si>
  <si>
    <t>Increase in short-term loans to other company</t>
  </si>
  <si>
    <t>Cash paid for long-term loans</t>
  </si>
  <si>
    <t>Cash paid for lease liabilities</t>
  </si>
  <si>
    <t xml:space="preserve">Dividends paid to non-controlling interests </t>
  </si>
  <si>
    <t xml:space="preserve">   of the subsidiaries</t>
  </si>
  <si>
    <t xml:space="preserve">   Loss from sale to joint ventures</t>
  </si>
  <si>
    <t>Increase in short-term loans from other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</si>
</sst>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_(* #,##0.0000_);_(* \(#,##0.0000\);_(* &quot;-&quot;??_);_(@_)"/>
  </numFmts>
  <fonts count="25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sz val="9"/>
      <name val="Angsana New"/>
      <family val="1"/>
    </font>
    <font>
      <sz val="9.5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b/>
      <i/>
      <sz val="9.5"/>
      <name val="Arial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98">
    <xf numFmtId="0" fontId="0" fillId="0" borderId="0" xfId="0"/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37" fontId="2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0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170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  <xf numFmtId="15" fontId="2" fillId="0" borderId="3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2" fillId="0" borderId="0" xfId="12" applyNumberFormat="1" applyFont="1" applyFill="1" applyAlignment="1">
      <alignment horizontal="center" vertical="center"/>
    </xf>
    <xf numFmtId="167" fontId="9" fillId="0" borderId="0" xfId="1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2" fillId="0" borderId="9" xfId="0" applyNumberFormat="1" applyFont="1" applyFill="1" applyBorder="1" applyAlignment="1">
      <alignment vertical="center"/>
    </xf>
    <xf numFmtId="37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0" xfId="1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10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right" vertical="center"/>
    </xf>
    <xf numFmtId="41" fontId="2" fillId="0" borderId="7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170" fontId="2" fillId="0" borderId="0" xfId="11" applyNumberFormat="1" applyFont="1" applyFill="1" applyAlignment="1">
      <alignment vertical="center"/>
    </xf>
    <xf numFmtId="170" fontId="2" fillId="0" borderId="0" xfId="11" applyNumberFormat="1" applyFont="1" applyFill="1" applyBorder="1" applyAlignment="1">
      <alignment vertical="center"/>
    </xf>
    <xf numFmtId="43" fontId="2" fillId="0" borderId="0" xfId="11" applyFont="1" applyFill="1" applyAlignment="1">
      <alignment vertical="center"/>
    </xf>
    <xf numFmtId="43" fontId="2" fillId="0" borderId="0" xfId="1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0" fontId="2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5" fillId="0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26" applyNumberFormat="1" applyFont="1" applyFill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3" fillId="0" borderId="0" xfId="26" applyNumberFormat="1" applyFont="1" applyFill="1" applyAlignment="1">
      <alignment horizontal="right" vertical="center"/>
    </xf>
    <xf numFmtId="41" fontId="13" fillId="0" borderId="0" xfId="26" applyNumberFormat="1" applyFont="1" applyFill="1" applyBorder="1" applyAlignment="1">
      <alignment horizontal="right" vertical="center"/>
    </xf>
    <xf numFmtId="41" fontId="13" fillId="0" borderId="0" xfId="26" applyNumberFormat="1" applyFont="1" applyFill="1" applyBorder="1" applyAlignment="1">
      <alignment vertical="center"/>
    </xf>
    <xf numFmtId="41" fontId="13" fillId="0" borderId="0" xfId="27" applyNumberFormat="1" applyFont="1" applyFill="1" applyBorder="1" applyAlignment="1">
      <alignment horizontal="right" vertical="center"/>
    </xf>
    <xf numFmtId="41" fontId="13" fillId="0" borderId="0" xfId="27" applyNumberFormat="1" applyFont="1" applyFill="1" applyBorder="1" applyAlignment="1">
      <alignment vertical="center"/>
    </xf>
    <xf numFmtId="41" fontId="13" fillId="0" borderId="0" xfId="27" applyNumberFormat="1" applyFont="1" applyFill="1" applyAlignment="1">
      <alignment vertical="center"/>
    </xf>
    <xf numFmtId="41" fontId="13" fillId="0" borderId="7" xfId="0" applyNumberFormat="1" applyFont="1" applyFill="1" applyBorder="1" applyAlignment="1">
      <alignment horizontal="right" vertical="center"/>
    </xf>
    <xf numFmtId="41" fontId="13" fillId="0" borderId="0" xfId="28" applyNumberFormat="1" applyFont="1" applyFill="1" applyAlignment="1">
      <alignment vertical="center"/>
    </xf>
    <xf numFmtId="41" fontId="13" fillId="0" borderId="0" xfId="28" applyNumberFormat="1" applyFont="1" applyFill="1" applyBorder="1" applyAlignment="1">
      <alignment horizontal="right" vertical="center"/>
    </xf>
    <xf numFmtId="41" fontId="13" fillId="0" borderId="0" xfId="28" applyNumberFormat="1" applyFont="1" applyFill="1" applyAlignment="1">
      <alignment horizontal="center" vertical="center"/>
    </xf>
    <xf numFmtId="41" fontId="13" fillId="0" borderId="0" xfId="28" applyNumberFormat="1" applyFont="1" applyFill="1" applyBorder="1" applyAlignment="1">
      <alignment vertical="center"/>
    </xf>
    <xf numFmtId="41" fontId="13" fillId="0" borderId="3" xfId="28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3" xfId="29" applyNumberFormat="1" applyFont="1" applyFill="1" applyBorder="1" applyAlignment="1">
      <alignment vertical="center"/>
    </xf>
    <xf numFmtId="41" fontId="13" fillId="0" borderId="0" xfId="29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0" xfId="30" applyNumberFormat="1" applyFont="1" applyFill="1" applyBorder="1" applyAlignment="1">
      <alignment vertical="center"/>
    </xf>
    <xf numFmtId="41" fontId="13" fillId="0" borderId="0" xfId="30" applyNumberFormat="1" applyFont="1" applyFill="1" applyBorder="1" applyAlignment="1">
      <alignment horizontal="right" vertical="center"/>
    </xf>
    <xf numFmtId="41" fontId="13" fillId="0" borderId="0" xfId="30" applyNumberFormat="1" applyFont="1" applyFill="1" applyBorder="1" applyAlignment="1">
      <alignment horizontal="center" vertical="center"/>
    </xf>
    <xf numFmtId="41" fontId="13" fillId="0" borderId="3" xfId="30" applyNumberFormat="1" applyFont="1" applyFill="1" applyBorder="1" applyAlignment="1">
      <alignment vertical="center"/>
    </xf>
    <xf numFmtId="41" fontId="13" fillId="0" borderId="0" xfId="3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31" applyNumberFormat="1" applyFont="1" applyFill="1" applyBorder="1" applyAlignment="1">
      <alignment horizontal="right" vertical="center"/>
    </xf>
    <xf numFmtId="41" fontId="13" fillId="0" borderId="0" xfId="31" applyNumberFormat="1" applyFont="1" applyFill="1" applyBorder="1" applyAlignment="1">
      <alignment vertical="center"/>
    </xf>
    <xf numFmtId="37" fontId="13" fillId="0" borderId="0" xfId="31" applyNumberFormat="1" applyFont="1" applyFill="1" applyAlignment="1">
      <alignment vertical="center"/>
    </xf>
    <xf numFmtId="41" fontId="13" fillId="0" borderId="0" xfId="31" applyNumberFormat="1" applyFont="1" applyFill="1" applyAlignment="1">
      <alignment vertical="center"/>
    </xf>
    <xf numFmtId="170" fontId="13" fillId="0" borderId="0" xfId="11" applyNumberFormat="1" applyFont="1" applyFill="1" applyAlignment="1">
      <alignment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3" fillId="0" borderId="0" xfId="32" applyNumberFormat="1" applyFont="1" applyFill="1" applyBorder="1" applyAlignment="1">
      <alignment horizontal="right" vertical="center"/>
    </xf>
    <xf numFmtId="37" fontId="13" fillId="0" borderId="3" xfId="32" applyNumberFormat="1" applyFont="1" applyFill="1" applyBorder="1" applyAlignment="1">
      <alignment vertical="center"/>
    </xf>
    <xf numFmtId="41" fontId="13" fillId="0" borderId="0" xfId="32" applyNumberFormat="1" applyFont="1" applyFill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172" fontId="13" fillId="0" borderId="0" xfId="11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33" applyNumberFormat="1" applyFont="1" applyFill="1" applyAlignment="1">
      <alignment horizontal="right" vertical="center"/>
    </xf>
    <xf numFmtId="41" fontId="13" fillId="0" borderId="0" xfId="11" applyNumberFormat="1" applyFont="1" applyFill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21" fillId="0" borderId="3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37" fontId="19" fillId="0" borderId="3" xfId="0" applyNumberFormat="1" applyFont="1" applyFill="1" applyBorder="1" applyAlignment="1">
      <alignment horizontal="center" vertical="center"/>
    </xf>
    <xf numFmtId="0" fontId="19" fillId="0" borderId="3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41" fontId="19" fillId="0" borderId="0" xfId="14" applyNumberFormat="1" applyFont="1" applyFill="1" applyAlignment="1">
      <alignment vertical="center"/>
    </xf>
    <xf numFmtId="41" fontId="19" fillId="0" borderId="3" xfId="14" applyNumberFormat="1" applyFont="1" applyFill="1" applyBorder="1" applyAlignment="1">
      <alignment vertical="center"/>
    </xf>
    <xf numFmtId="41" fontId="19" fillId="0" borderId="3" xfId="0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41" fontId="19" fillId="0" borderId="0" xfId="18" applyNumberFormat="1" applyFont="1" applyFill="1" applyAlignment="1">
      <alignment vertical="center"/>
    </xf>
    <xf numFmtId="41" fontId="19" fillId="0" borderId="0" xfId="18" applyNumberFormat="1" applyFont="1" applyFill="1" applyBorder="1" applyAlignment="1">
      <alignment vertical="center"/>
    </xf>
    <xf numFmtId="41" fontId="19" fillId="0" borderId="3" xfId="18" applyNumberFormat="1" applyFont="1" applyFill="1" applyBorder="1" applyAlignment="1">
      <alignment vertical="center"/>
    </xf>
    <xf numFmtId="41" fontId="19" fillId="0" borderId="3" xfId="20" applyNumberFormat="1" applyFont="1" applyFill="1" applyBorder="1" applyAlignment="1">
      <alignment vertical="center"/>
    </xf>
    <xf numFmtId="41" fontId="19" fillId="0" borderId="0" xfId="20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vertical="center"/>
    </xf>
    <xf numFmtId="41" fontId="19" fillId="0" borderId="3" xfId="21" applyNumberFormat="1" applyFont="1" applyFill="1" applyBorder="1" applyAlignment="1">
      <alignment vertical="center"/>
    </xf>
    <xf numFmtId="41" fontId="19" fillId="0" borderId="0" xfId="21" applyNumberFormat="1" applyFont="1" applyFill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70" fontId="19" fillId="0" borderId="0" xfId="0" applyNumberFormat="1" applyFont="1" applyFill="1" applyAlignment="1">
      <alignment vertical="center"/>
    </xf>
    <xf numFmtId="170" fontId="19" fillId="0" borderId="0" xfId="0" applyNumberFormat="1" applyFont="1" applyFill="1" applyBorder="1" applyAlignment="1">
      <alignment horizontal="center" vertical="center"/>
    </xf>
    <xf numFmtId="170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3" xfId="22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173" fontId="19" fillId="0" borderId="4" xfId="0" applyNumberFormat="1" applyFont="1" applyFill="1" applyBorder="1" applyAlignment="1">
      <alignment vertical="center"/>
    </xf>
    <xf numFmtId="39" fontId="19" fillId="0" borderId="0" xfId="0" applyNumberFormat="1" applyFont="1" applyFill="1" applyAlignment="1">
      <alignment vertical="center"/>
    </xf>
    <xf numFmtId="39" fontId="19" fillId="0" borderId="0" xfId="0" applyNumberFormat="1" applyFont="1" applyFill="1" applyBorder="1" applyAlignment="1">
      <alignment vertical="center"/>
    </xf>
    <xf numFmtId="0" fontId="19" fillId="0" borderId="0" xfId="0" quotePrefix="1" applyNumberFormat="1" applyFont="1" applyFill="1" applyAlignment="1">
      <alignment horizontal="center" vertical="center"/>
    </xf>
    <xf numFmtId="170" fontId="19" fillId="0" borderId="0" xfId="0" applyNumberFormat="1" applyFont="1" applyFill="1" applyBorder="1" applyAlignment="1">
      <alignment horizontal="right" vertical="center"/>
    </xf>
    <xf numFmtId="170" fontId="19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centerContinuous" vertical="center"/>
    </xf>
    <xf numFmtId="170" fontId="19" fillId="0" borderId="0" xfId="0" applyNumberFormat="1" applyFont="1" applyFill="1" applyAlignment="1">
      <alignment horizontal="centerContinuous" vertical="center"/>
    </xf>
    <xf numFmtId="0" fontId="19" fillId="0" borderId="0" xfId="0" applyNumberFormat="1" applyFont="1" applyFill="1" applyBorder="1" applyAlignment="1">
      <alignment horizontal="center" vertical="center"/>
    </xf>
    <xf numFmtId="171" fontId="23" fillId="0" borderId="0" xfId="0" applyNumberFormat="1" applyFont="1" applyFill="1" applyAlignment="1">
      <alignment vertical="center"/>
    </xf>
    <xf numFmtId="41" fontId="24" fillId="0" borderId="3" xfId="0" applyNumberFormat="1" applyFont="1" applyFill="1" applyBorder="1" applyAlignment="1">
      <alignment horizontal="right" vertical="center"/>
    </xf>
    <xf numFmtId="41" fontId="23" fillId="0" borderId="0" xfId="0" applyNumberFormat="1" applyFont="1" applyFill="1" applyAlignment="1">
      <alignment horizontal="right" vertical="center"/>
    </xf>
    <xf numFmtId="41" fontId="23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49" fontId="24" fillId="0" borderId="0" xfId="0" applyNumberFormat="1" applyFont="1" applyFill="1" applyAlignment="1">
      <alignment vertical="center"/>
    </xf>
    <xf numFmtId="171" fontId="24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horizontal="right" vertical="center"/>
    </xf>
    <xf numFmtId="41" fontId="23" fillId="0" borderId="0" xfId="0" applyNumberFormat="1" applyFont="1" applyFill="1" applyBorder="1" applyAlignment="1">
      <alignment vertical="center"/>
    </xf>
    <xf numFmtId="41" fontId="23" fillId="0" borderId="0" xfId="0" applyNumberFormat="1" applyFont="1" applyFill="1" applyBorder="1" applyAlignment="1">
      <alignment horizontal="right" vertical="center"/>
    </xf>
    <xf numFmtId="41" fontId="24" fillId="0" borderId="0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41" fontId="19" fillId="0" borderId="3" xfId="23" applyNumberFormat="1" applyFont="1" applyFill="1" applyBorder="1" applyAlignment="1">
      <alignment vertical="center"/>
    </xf>
    <xf numFmtId="41" fontId="19" fillId="0" borderId="0" xfId="23" applyNumberFormat="1" applyFont="1" applyFill="1" applyAlignment="1">
      <alignment vertical="center"/>
    </xf>
    <xf numFmtId="41" fontId="24" fillId="0" borderId="0" xfId="0" applyNumberFormat="1" applyFont="1" applyFill="1" applyBorder="1" applyAlignment="1">
      <alignment horizontal="right" vertical="center"/>
    </xf>
    <xf numFmtId="41" fontId="24" fillId="0" borderId="4" xfId="0" applyNumberFormat="1" applyFont="1" applyFill="1" applyBorder="1" applyAlignment="1">
      <alignment horizontal="right" vertical="center"/>
    </xf>
    <xf numFmtId="41" fontId="19" fillId="0" borderId="0" xfId="24" applyNumberFormat="1" applyFont="1" applyFill="1" applyBorder="1" applyAlignment="1">
      <alignment vertical="center"/>
    </xf>
    <xf numFmtId="41" fontId="24" fillId="0" borderId="5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4"/>
  <sheetViews>
    <sheetView showGridLines="0" view="pageBreakPreview" topLeftCell="A73" zoomScale="85" zoomScaleNormal="80" zoomScaleSheetLayoutView="85" workbookViewId="0">
      <selection activeCell="H48" sqref="H48"/>
    </sheetView>
  </sheetViews>
  <sheetFormatPr defaultColWidth="9.140625" defaultRowHeight="21.75" customHeight="1" x14ac:dyDescent="0.5"/>
  <cols>
    <col min="1" max="1" width="39" style="20" customWidth="1"/>
    <col min="2" max="2" width="6" style="19" customWidth="1"/>
    <col min="3" max="3" width="1.7109375" style="20" customWidth="1"/>
    <col min="4" max="4" width="17.7109375" style="20" customWidth="1"/>
    <col min="5" max="5" width="1.7109375" style="20" customWidth="1"/>
    <col min="6" max="6" width="16.42578125" style="20" customWidth="1"/>
    <col min="7" max="7" width="1.7109375" style="20" customWidth="1"/>
    <col min="8" max="8" width="16.42578125" style="20" customWidth="1"/>
    <col min="9" max="9" width="1.7109375" style="20" customWidth="1"/>
    <col min="10" max="10" width="16.42578125" style="20" customWidth="1"/>
    <col min="11" max="11" width="9.140625" style="20"/>
    <col min="12" max="12" width="11.42578125" style="20" bestFit="1" customWidth="1"/>
    <col min="13" max="16384" width="9.140625" style="20"/>
  </cols>
  <sheetData>
    <row r="1" spans="1:10" s="23" customFormat="1" ht="21.75" customHeight="1" x14ac:dyDescent="0.5">
      <c r="A1" s="23" t="s">
        <v>110</v>
      </c>
      <c r="B1" s="22"/>
    </row>
    <row r="2" spans="1:10" s="23" customFormat="1" ht="21.75" customHeight="1" x14ac:dyDescent="0.5">
      <c r="A2" s="23" t="s">
        <v>113</v>
      </c>
      <c r="B2" s="22"/>
    </row>
    <row r="3" spans="1:10" s="23" customFormat="1" ht="21.75" customHeight="1" x14ac:dyDescent="0.5">
      <c r="A3" s="23" t="s">
        <v>204</v>
      </c>
      <c r="B3" s="22"/>
    </row>
    <row r="4" spans="1:10" ht="21.75" customHeight="1" x14ac:dyDescent="0.5">
      <c r="C4" s="41"/>
      <c r="J4" s="24" t="s">
        <v>143</v>
      </c>
    </row>
    <row r="5" spans="1:10" s="23" customFormat="1" ht="21.75" customHeight="1" x14ac:dyDescent="0.5">
      <c r="B5" s="25"/>
      <c r="D5" s="193" t="s">
        <v>45</v>
      </c>
      <c r="E5" s="193"/>
      <c r="F5" s="193"/>
      <c r="G5" s="26"/>
      <c r="H5" s="193" t="s">
        <v>20</v>
      </c>
      <c r="I5" s="193"/>
      <c r="J5" s="193"/>
    </row>
    <row r="6" spans="1:10" ht="21.75" customHeight="1" x14ac:dyDescent="0.5">
      <c r="B6" s="27" t="s">
        <v>0</v>
      </c>
      <c r="D6" s="28" t="s">
        <v>205</v>
      </c>
      <c r="E6" s="29"/>
      <c r="F6" s="28" t="s">
        <v>209</v>
      </c>
      <c r="G6" s="29"/>
      <c r="H6" s="28" t="s">
        <v>205</v>
      </c>
      <c r="I6" s="29"/>
      <c r="J6" s="28" t="s">
        <v>209</v>
      </c>
    </row>
    <row r="7" spans="1:10" ht="21.75" customHeight="1" x14ac:dyDescent="0.5">
      <c r="B7" s="30"/>
      <c r="D7" s="29" t="s">
        <v>52</v>
      </c>
      <c r="E7" s="29"/>
      <c r="F7" s="29" t="s">
        <v>53</v>
      </c>
      <c r="G7" s="29"/>
      <c r="H7" s="29" t="s">
        <v>52</v>
      </c>
      <c r="I7" s="29"/>
      <c r="J7" s="29" t="s">
        <v>53</v>
      </c>
    </row>
    <row r="8" spans="1:10" ht="21.75" customHeight="1" x14ac:dyDescent="0.5">
      <c r="B8" s="30"/>
      <c r="D8" s="29" t="s">
        <v>54</v>
      </c>
      <c r="E8" s="29"/>
      <c r="F8" s="29"/>
      <c r="G8" s="29"/>
      <c r="H8" s="29" t="s">
        <v>54</v>
      </c>
      <c r="I8" s="29"/>
      <c r="J8" s="29"/>
    </row>
    <row r="9" spans="1:10" s="8" customFormat="1" ht="21.75" customHeight="1" x14ac:dyDescent="0.5">
      <c r="A9" s="7" t="s">
        <v>23</v>
      </c>
      <c r="B9" s="9"/>
      <c r="F9" s="31"/>
      <c r="J9" s="31"/>
    </row>
    <row r="10" spans="1:10" s="8" customFormat="1" ht="21.75" customHeight="1" x14ac:dyDescent="0.5">
      <c r="A10" s="7" t="s">
        <v>9</v>
      </c>
      <c r="B10" s="9"/>
    </row>
    <row r="11" spans="1:10" s="8" customFormat="1" ht="21.75" customHeight="1" x14ac:dyDescent="0.5">
      <c r="A11" s="8" t="s">
        <v>24</v>
      </c>
      <c r="B11" s="19"/>
      <c r="C11" s="20"/>
      <c r="D11" s="1">
        <v>159053</v>
      </c>
      <c r="E11" s="1"/>
      <c r="F11" s="1">
        <v>161525</v>
      </c>
      <c r="G11" s="1"/>
      <c r="H11" s="1">
        <v>73656</v>
      </c>
      <c r="I11" s="1"/>
      <c r="J11" s="1">
        <v>79392</v>
      </c>
    </row>
    <row r="12" spans="1:10" s="8" customFormat="1" ht="21.75" customHeight="1" x14ac:dyDescent="0.5">
      <c r="A12" s="8" t="s">
        <v>89</v>
      </c>
      <c r="B12" s="19" t="s">
        <v>184</v>
      </c>
      <c r="C12" s="20"/>
      <c r="D12" s="1">
        <v>534444</v>
      </c>
      <c r="E12" s="1"/>
      <c r="F12" s="1">
        <v>532062</v>
      </c>
      <c r="G12" s="1"/>
      <c r="H12" s="1">
        <v>449676</v>
      </c>
      <c r="I12" s="1"/>
      <c r="J12" s="1">
        <v>462580</v>
      </c>
    </row>
    <row r="13" spans="1:10" s="8" customFormat="1" ht="21.75" customHeight="1" x14ac:dyDescent="0.5">
      <c r="A13" s="8" t="s">
        <v>215</v>
      </c>
      <c r="B13" s="19">
        <v>2</v>
      </c>
      <c r="C13" s="20"/>
      <c r="D13" s="1">
        <v>91</v>
      </c>
      <c r="E13" s="1"/>
      <c r="F13" s="1">
        <v>0</v>
      </c>
      <c r="G13" s="1"/>
      <c r="H13" s="1">
        <v>245950</v>
      </c>
      <c r="I13" s="1"/>
      <c r="J13" s="1">
        <v>190960</v>
      </c>
    </row>
    <row r="14" spans="1:10" s="8" customFormat="1" ht="21.75" customHeight="1" x14ac:dyDescent="0.5">
      <c r="A14" s="8" t="s">
        <v>191</v>
      </c>
      <c r="B14" s="19"/>
      <c r="C14" s="20"/>
      <c r="D14" s="1">
        <v>8282</v>
      </c>
      <c r="E14" s="1"/>
      <c r="F14" s="1">
        <v>7900</v>
      </c>
      <c r="G14" s="1"/>
      <c r="H14" s="1">
        <v>0</v>
      </c>
      <c r="I14" s="1"/>
      <c r="J14" s="1">
        <v>0</v>
      </c>
    </row>
    <row r="15" spans="1:10" s="8" customFormat="1" ht="21.75" customHeight="1" x14ac:dyDescent="0.5">
      <c r="A15" s="8" t="s">
        <v>90</v>
      </c>
      <c r="B15" s="19"/>
      <c r="C15" s="20"/>
      <c r="D15" s="1">
        <v>268729</v>
      </c>
      <c r="E15" s="1"/>
      <c r="F15" s="4">
        <v>302528</v>
      </c>
      <c r="G15" s="1"/>
      <c r="H15" s="4">
        <v>142600</v>
      </c>
      <c r="I15" s="1"/>
      <c r="J15" s="4">
        <v>176355</v>
      </c>
    </row>
    <row r="16" spans="1:10" s="8" customFormat="1" ht="21.75" customHeight="1" x14ac:dyDescent="0.5">
      <c r="A16" s="8" t="s">
        <v>135</v>
      </c>
      <c r="B16" s="19">
        <v>9</v>
      </c>
      <c r="C16" s="20"/>
      <c r="D16" s="1">
        <v>89033</v>
      </c>
      <c r="E16" s="1"/>
      <c r="F16" s="4">
        <v>67200</v>
      </c>
      <c r="G16" s="1"/>
      <c r="H16" s="4">
        <v>0</v>
      </c>
      <c r="I16" s="1"/>
      <c r="J16" s="4">
        <v>0</v>
      </c>
    </row>
    <row r="17" spans="1:10" s="8" customFormat="1" ht="21.75" customHeight="1" x14ac:dyDescent="0.5">
      <c r="A17" s="8" t="s">
        <v>25</v>
      </c>
      <c r="B17" s="19"/>
      <c r="C17" s="20"/>
      <c r="D17" s="10">
        <v>21650</v>
      </c>
      <c r="E17" s="1"/>
      <c r="F17" s="10">
        <v>24880</v>
      </c>
      <c r="G17" s="1"/>
      <c r="H17" s="10">
        <v>9869</v>
      </c>
      <c r="I17" s="1"/>
      <c r="J17" s="10">
        <v>12875</v>
      </c>
    </row>
    <row r="18" spans="1:10" s="8" customFormat="1" ht="21.75" customHeight="1" x14ac:dyDescent="0.5">
      <c r="A18" s="7" t="s">
        <v>10</v>
      </c>
      <c r="B18" s="9"/>
      <c r="D18" s="11">
        <f>SUM(D11:D17)</f>
        <v>1081282</v>
      </c>
      <c r="E18" s="1"/>
      <c r="F18" s="11">
        <f>SUM(F11:F17)</f>
        <v>1096095</v>
      </c>
      <c r="G18" s="1"/>
      <c r="H18" s="11">
        <f>SUM(H11:H17)</f>
        <v>921751</v>
      </c>
      <c r="I18" s="1"/>
      <c r="J18" s="11">
        <f>SUM(J11:J17)</f>
        <v>922162</v>
      </c>
    </row>
    <row r="19" spans="1:10" s="8" customFormat="1" ht="21.75" customHeight="1" x14ac:dyDescent="0.5">
      <c r="A19" s="7" t="s">
        <v>11</v>
      </c>
      <c r="B19" s="9"/>
      <c r="D19" s="4"/>
      <c r="E19" s="1"/>
      <c r="F19" s="4"/>
      <c r="G19" s="1"/>
      <c r="H19" s="4"/>
      <c r="I19" s="1"/>
      <c r="J19" s="4"/>
    </row>
    <row r="20" spans="1:10" s="8" customFormat="1" ht="21.75" customHeight="1" x14ac:dyDescent="0.5">
      <c r="A20" s="8" t="s">
        <v>164</v>
      </c>
      <c r="B20" s="19"/>
      <c r="C20" s="20"/>
      <c r="D20" s="1">
        <v>1521</v>
      </c>
      <c r="E20" s="1"/>
      <c r="F20" s="1">
        <v>1521</v>
      </c>
      <c r="G20" s="1"/>
      <c r="H20" s="5">
        <v>0</v>
      </c>
      <c r="I20" s="1"/>
      <c r="J20" s="5">
        <v>0</v>
      </c>
    </row>
    <row r="21" spans="1:10" s="8" customFormat="1" ht="21.75" customHeight="1" x14ac:dyDescent="0.5">
      <c r="A21" s="8" t="s">
        <v>210</v>
      </c>
      <c r="B21" s="19"/>
      <c r="C21" s="20"/>
      <c r="D21" s="1">
        <v>2000</v>
      </c>
      <c r="E21" s="1"/>
      <c r="F21" s="1">
        <v>2000</v>
      </c>
      <c r="G21" s="1"/>
      <c r="H21" s="5">
        <v>0</v>
      </c>
      <c r="I21" s="1"/>
      <c r="J21" s="5">
        <v>0</v>
      </c>
    </row>
    <row r="22" spans="1:10" s="8" customFormat="1" ht="21.75" customHeight="1" x14ac:dyDescent="0.5">
      <c r="A22" s="8" t="s">
        <v>91</v>
      </c>
      <c r="B22" s="19">
        <v>4</v>
      </c>
      <c r="C22" s="20"/>
      <c r="D22" s="5">
        <v>0</v>
      </c>
      <c r="E22" s="1"/>
      <c r="F22" s="5">
        <v>0</v>
      </c>
      <c r="G22" s="1"/>
      <c r="H22" s="1">
        <v>595647</v>
      </c>
      <c r="I22" s="1"/>
      <c r="J22" s="1">
        <v>558988</v>
      </c>
    </row>
    <row r="23" spans="1:10" s="8" customFormat="1" ht="21.75" customHeight="1" x14ac:dyDescent="0.5">
      <c r="A23" s="8" t="s">
        <v>200</v>
      </c>
      <c r="B23" s="19">
        <v>5</v>
      </c>
      <c r="C23" s="20"/>
      <c r="D23" s="5">
        <v>3108</v>
      </c>
      <c r="E23" s="1"/>
      <c r="F23" s="5">
        <v>3331</v>
      </c>
      <c r="G23" s="1"/>
      <c r="H23" s="1">
        <v>0</v>
      </c>
      <c r="I23" s="1"/>
      <c r="J23" s="1">
        <v>0</v>
      </c>
    </row>
    <row r="24" spans="1:10" s="8" customFormat="1" ht="21.75" customHeight="1" x14ac:dyDescent="0.5">
      <c r="A24" s="8" t="s">
        <v>92</v>
      </c>
      <c r="B24" s="19">
        <v>6</v>
      </c>
      <c r="C24" s="20"/>
      <c r="D24" s="2">
        <v>584820</v>
      </c>
      <c r="E24" s="1"/>
      <c r="F24" s="2">
        <v>584745</v>
      </c>
      <c r="G24" s="1"/>
      <c r="H24" s="2">
        <v>395979</v>
      </c>
      <c r="I24" s="1"/>
      <c r="J24" s="2">
        <v>395904</v>
      </c>
    </row>
    <row r="25" spans="1:10" s="8" customFormat="1" ht="21.75" customHeight="1" x14ac:dyDescent="0.5">
      <c r="A25" s="8" t="s">
        <v>93</v>
      </c>
      <c r="B25" s="19">
        <v>7</v>
      </c>
      <c r="C25" s="20"/>
      <c r="D25" s="2">
        <v>1189014</v>
      </c>
      <c r="E25" s="1"/>
      <c r="F25" s="2">
        <v>1145562</v>
      </c>
      <c r="G25" s="1"/>
      <c r="H25" s="5">
        <v>504698</v>
      </c>
      <c r="I25" s="1"/>
      <c r="J25" s="5">
        <v>509378</v>
      </c>
    </row>
    <row r="26" spans="1:10" s="8" customFormat="1" ht="21.75" customHeight="1" x14ac:dyDescent="0.5">
      <c r="A26" s="8" t="s">
        <v>169</v>
      </c>
      <c r="B26" s="19">
        <v>8</v>
      </c>
      <c r="C26" s="20"/>
      <c r="D26" s="2">
        <v>89805</v>
      </c>
      <c r="E26" s="1"/>
      <c r="F26" s="2">
        <v>86491</v>
      </c>
      <c r="G26" s="1"/>
      <c r="H26" s="5">
        <v>67223</v>
      </c>
      <c r="I26" s="1"/>
      <c r="J26" s="5">
        <v>69522</v>
      </c>
    </row>
    <row r="27" spans="1:10" s="8" customFormat="1" ht="21.75" customHeight="1" x14ac:dyDescent="0.5">
      <c r="A27" s="8" t="s">
        <v>136</v>
      </c>
      <c r="B27" s="19">
        <v>9</v>
      </c>
      <c r="C27" s="20"/>
      <c r="D27" s="2">
        <v>15424</v>
      </c>
      <c r="E27" s="1"/>
      <c r="F27" s="2">
        <v>13775</v>
      </c>
      <c r="G27" s="1"/>
      <c r="H27" s="5">
        <v>0</v>
      </c>
      <c r="I27" s="1"/>
      <c r="J27" s="5">
        <v>0</v>
      </c>
    </row>
    <row r="28" spans="1:10" s="8" customFormat="1" ht="21.75" customHeight="1" x14ac:dyDescent="0.5">
      <c r="A28" s="8" t="s">
        <v>94</v>
      </c>
      <c r="B28" s="19">
        <v>10</v>
      </c>
      <c r="C28" s="20"/>
      <c r="D28" s="2">
        <v>45781</v>
      </c>
      <c r="E28" s="1"/>
      <c r="F28" s="2">
        <v>29485</v>
      </c>
      <c r="G28" s="1"/>
      <c r="H28" s="1">
        <v>18560</v>
      </c>
      <c r="I28" s="1"/>
      <c r="J28" s="1">
        <v>8944</v>
      </c>
    </row>
    <row r="29" spans="1:10" s="8" customFormat="1" ht="21.75" customHeight="1" x14ac:dyDescent="0.5">
      <c r="A29" s="8" t="s">
        <v>229</v>
      </c>
      <c r="B29" s="19"/>
      <c r="C29" s="20"/>
      <c r="D29" s="2">
        <v>2759</v>
      </c>
      <c r="E29" s="1"/>
      <c r="F29" s="2">
        <v>0</v>
      </c>
      <c r="G29" s="1"/>
      <c r="H29" s="1">
        <v>0</v>
      </c>
      <c r="I29" s="1"/>
      <c r="J29" s="1">
        <v>0</v>
      </c>
    </row>
    <row r="30" spans="1:10" s="8" customFormat="1" ht="21.75" customHeight="1" x14ac:dyDescent="0.5">
      <c r="A30" s="8" t="s">
        <v>26</v>
      </c>
      <c r="B30" s="19"/>
      <c r="C30" s="20"/>
      <c r="D30" s="6">
        <v>15070</v>
      </c>
      <c r="E30" s="4"/>
      <c r="F30" s="6">
        <v>14904</v>
      </c>
      <c r="G30" s="4"/>
      <c r="H30" s="10">
        <v>6412</v>
      </c>
      <c r="I30" s="4"/>
      <c r="J30" s="10">
        <v>6204</v>
      </c>
    </row>
    <row r="31" spans="1:10" s="8" customFormat="1" ht="21.75" customHeight="1" x14ac:dyDescent="0.5">
      <c r="A31" s="7" t="s">
        <v>12</v>
      </c>
      <c r="B31" s="9"/>
      <c r="D31" s="12">
        <f>SUM(D20:D30)</f>
        <v>1949302</v>
      </c>
      <c r="E31" s="4"/>
      <c r="F31" s="12">
        <f>SUM(F20:F30)</f>
        <v>1881814</v>
      </c>
      <c r="G31" s="4"/>
      <c r="H31" s="12">
        <f>SUM(H20:H30)</f>
        <v>1588519</v>
      </c>
      <c r="I31" s="4"/>
      <c r="J31" s="12">
        <f>SUM(J20:J30)</f>
        <v>1548940</v>
      </c>
    </row>
    <row r="32" spans="1:10" s="8" customFormat="1" ht="21.75" customHeight="1" thickBot="1" x14ac:dyDescent="0.55000000000000004">
      <c r="A32" s="7" t="s">
        <v>21</v>
      </c>
      <c r="B32" s="9"/>
      <c r="D32" s="13">
        <f>SUM(D18,D31)</f>
        <v>3030584</v>
      </c>
      <c r="E32" s="1"/>
      <c r="F32" s="13">
        <f>SUM(F18,F31)</f>
        <v>2977909</v>
      </c>
      <c r="G32" s="1"/>
      <c r="H32" s="13">
        <f>SUM(H18,H31)</f>
        <v>2510270</v>
      </c>
      <c r="I32" s="1"/>
      <c r="J32" s="13">
        <f>SUM(J18,J31)</f>
        <v>2471102</v>
      </c>
    </row>
    <row r="33" spans="1:10" s="8" customFormat="1" ht="21.75" customHeight="1" thickTop="1" x14ac:dyDescent="0.5">
      <c r="A33" s="7"/>
      <c r="B33" s="9"/>
      <c r="D33" s="4"/>
      <c r="E33" s="1"/>
      <c r="F33" s="4"/>
      <c r="G33" s="1"/>
      <c r="H33" s="4"/>
      <c r="I33" s="1"/>
      <c r="J33" s="4"/>
    </row>
    <row r="34" spans="1:10" ht="21.75" customHeight="1" x14ac:dyDescent="0.5">
      <c r="B34" s="21"/>
      <c r="C34" s="21"/>
    </row>
    <row r="35" spans="1:10" ht="21.75" customHeight="1" x14ac:dyDescent="0.5">
      <c r="A35" s="20" t="s">
        <v>168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s="23" customFormat="1" ht="21.75" customHeight="1" x14ac:dyDescent="0.5">
      <c r="A36" s="23" t="s">
        <v>110</v>
      </c>
      <c r="B36" s="22"/>
    </row>
    <row r="37" spans="1:10" s="23" customFormat="1" ht="21.75" customHeight="1" x14ac:dyDescent="0.5">
      <c r="A37" s="23" t="s">
        <v>114</v>
      </c>
      <c r="B37" s="22"/>
    </row>
    <row r="38" spans="1:10" s="23" customFormat="1" ht="21.75" customHeight="1" x14ac:dyDescent="0.5">
      <c r="A38" s="23" t="s">
        <v>204</v>
      </c>
      <c r="B38" s="22"/>
    </row>
    <row r="39" spans="1:10" ht="21.75" customHeight="1" x14ac:dyDescent="0.5">
      <c r="C39" s="41"/>
      <c r="J39" s="24" t="s">
        <v>143</v>
      </c>
    </row>
    <row r="40" spans="1:10" s="23" customFormat="1" ht="21.75" customHeight="1" x14ac:dyDescent="0.5">
      <c r="B40" s="25"/>
      <c r="D40" s="193" t="s">
        <v>45</v>
      </c>
      <c r="E40" s="193"/>
      <c r="F40" s="193"/>
      <c r="G40" s="26"/>
      <c r="H40" s="193" t="s">
        <v>20</v>
      </c>
      <c r="I40" s="193"/>
      <c r="J40" s="193"/>
    </row>
    <row r="41" spans="1:10" ht="21.75" customHeight="1" x14ac:dyDescent="0.5">
      <c r="B41" s="27" t="s">
        <v>0</v>
      </c>
      <c r="D41" s="28" t="s">
        <v>205</v>
      </c>
      <c r="E41" s="29"/>
      <c r="F41" s="28" t="s">
        <v>209</v>
      </c>
      <c r="G41" s="29"/>
      <c r="H41" s="28" t="s">
        <v>205</v>
      </c>
      <c r="I41" s="29"/>
      <c r="J41" s="28" t="s">
        <v>209</v>
      </c>
    </row>
    <row r="42" spans="1:10" ht="21.75" customHeight="1" x14ac:dyDescent="0.5">
      <c r="B42" s="30"/>
      <c r="D42" s="29" t="s">
        <v>52</v>
      </c>
      <c r="E42" s="29"/>
      <c r="F42" s="29" t="s">
        <v>53</v>
      </c>
      <c r="G42" s="29"/>
      <c r="H42" s="29" t="s">
        <v>52</v>
      </c>
      <c r="I42" s="29"/>
      <c r="J42" s="29" t="s">
        <v>53</v>
      </c>
    </row>
    <row r="43" spans="1:10" ht="21.75" customHeight="1" x14ac:dyDescent="0.5">
      <c r="B43" s="30"/>
      <c r="D43" s="29" t="s">
        <v>54</v>
      </c>
      <c r="E43" s="29"/>
      <c r="F43" s="29"/>
      <c r="G43" s="29"/>
      <c r="H43" s="29" t="s">
        <v>54</v>
      </c>
      <c r="I43" s="29"/>
      <c r="J43" s="29"/>
    </row>
    <row r="44" spans="1:10" s="8" customFormat="1" ht="21.75" customHeight="1" x14ac:dyDescent="0.5">
      <c r="A44" s="7" t="s">
        <v>38</v>
      </c>
      <c r="B44" s="9"/>
      <c r="F44" s="31"/>
      <c r="J44" s="31"/>
    </row>
    <row r="45" spans="1:10" s="8" customFormat="1" ht="21.75" customHeight="1" x14ac:dyDescent="0.5">
      <c r="A45" s="7" t="s">
        <v>13</v>
      </c>
      <c r="B45" s="9"/>
    </row>
    <row r="46" spans="1:10" s="8" customFormat="1" ht="21.75" customHeight="1" x14ac:dyDescent="0.5">
      <c r="A46" s="8" t="s">
        <v>111</v>
      </c>
      <c r="B46" s="9"/>
    </row>
    <row r="47" spans="1:10" s="8" customFormat="1" ht="21.75" customHeight="1" x14ac:dyDescent="0.5">
      <c r="A47" s="8" t="s">
        <v>112</v>
      </c>
      <c r="B47" s="19"/>
      <c r="C47" s="20"/>
      <c r="D47" s="1">
        <v>675000</v>
      </c>
      <c r="E47" s="1"/>
      <c r="F47" s="1">
        <v>688638</v>
      </c>
      <c r="G47" s="1"/>
      <c r="H47" s="1">
        <v>605000</v>
      </c>
      <c r="I47" s="1"/>
      <c r="J47" s="1">
        <v>615000</v>
      </c>
    </row>
    <row r="48" spans="1:10" s="8" customFormat="1" ht="21.75" customHeight="1" x14ac:dyDescent="0.5">
      <c r="A48" s="8" t="s">
        <v>95</v>
      </c>
      <c r="B48" s="19">
        <v>2</v>
      </c>
      <c r="C48" s="20"/>
      <c r="D48" s="1">
        <v>355105</v>
      </c>
      <c r="E48" s="1"/>
      <c r="F48" s="1">
        <v>357222</v>
      </c>
      <c r="G48" s="1"/>
      <c r="H48" s="1">
        <v>217717</v>
      </c>
      <c r="I48" s="1"/>
      <c r="J48" s="1">
        <v>226118</v>
      </c>
    </row>
    <row r="49" spans="1:10" s="8" customFormat="1" ht="21.75" customHeight="1" x14ac:dyDescent="0.5">
      <c r="A49" s="14" t="s">
        <v>170</v>
      </c>
      <c r="B49" s="19"/>
      <c r="C49" s="20"/>
      <c r="D49" s="1">
        <v>13299</v>
      </c>
      <c r="E49" s="1"/>
      <c r="F49" s="1">
        <v>11610</v>
      </c>
      <c r="G49" s="1"/>
      <c r="H49" s="1">
        <v>6784</v>
      </c>
      <c r="I49" s="1"/>
      <c r="J49" s="1">
        <v>7316</v>
      </c>
    </row>
    <row r="50" spans="1:10" s="8" customFormat="1" ht="21.75" customHeight="1" x14ac:dyDescent="0.5">
      <c r="A50" s="14" t="s">
        <v>230</v>
      </c>
      <c r="B50" s="19">
        <v>2</v>
      </c>
      <c r="D50" s="2">
        <v>0</v>
      </c>
      <c r="E50" s="1"/>
      <c r="F50" s="2">
        <v>0</v>
      </c>
      <c r="G50" s="1"/>
      <c r="H50" s="1">
        <v>60000</v>
      </c>
      <c r="I50" s="1"/>
      <c r="J50" s="1">
        <v>65000</v>
      </c>
    </row>
    <row r="51" spans="1:10" s="8" customFormat="1" ht="21.75" customHeight="1" x14ac:dyDescent="0.5">
      <c r="A51" s="14" t="s">
        <v>231</v>
      </c>
      <c r="B51" s="9"/>
      <c r="D51" s="2">
        <v>5000</v>
      </c>
      <c r="E51" s="1"/>
      <c r="F51" s="2">
        <v>0</v>
      </c>
      <c r="G51" s="1"/>
      <c r="H51" s="1">
        <v>0</v>
      </c>
      <c r="I51" s="1"/>
      <c r="J51" s="1">
        <v>0</v>
      </c>
    </row>
    <row r="52" spans="1:10" s="8" customFormat="1" ht="21.75" customHeight="1" x14ac:dyDescent="0.5">
      <c r="A52" s="14" t="s">
        <v>27</v>
      </c>
      <c r="B52" s="19">
        <v>11</v>
      </c>
      <c r="C52" s="20"/>
      <c r="D52" s="4">
        <v>101158</v>
      </c>
      <c r="E52" s="4"/>
      <c r="F52" s="4">
        <v>109109</v>
      </c>
      <c r="G52" s="4"/>
      <c r="H52" s="4">
        <v>78887</v>
      </c>
      <c r="I52" s="4"/>
      <c r="J52" s="4">
        <v>86840</v>
      </c>
    </row>
    <row r="53" spans="1:10" s="8" customFormat="1" ht="21.75" customHeight="1" x14ac:dyDescent="0.5">
      <c r="A53" s="14" t="s">
        <v>96</v>
      </c>
      <c r="B53" s="19"/>
      <c r="C53" s="20"/>
      <c r="D53" s="1">
        <v>18019</v>
      </c>
      <c r="E53" s="1"/>
      <c r="F53" s="1">
        <v>11304</v>
      </c>
      <c r="G53" s="1"/>
      <c r="H53" s="1">
        <v>2005</v>
      </c>
      <c r="I53" s="1"/>
      <c r="J53" s="1">
        <v>0</v>
      </c>
    </row>
    <row r="54" spans="1:10" s="8" customFormat="1" ht="21.75" customHeight="1" x14ac:dyDescent="0.5">
      <c r="A54" s="8" t="s">
        <v>28</v>
      </c>
      <c r="B54" s="19"/>
      <c r="C54" s="20"/>
      <c r="D54" s="6">
        <v>29042</v>
      </c>
      <c r="E54" s="1"/>
      <c r="F54" s="6">
        <f>26591+1</f>
        <v>26592</v>
      </c>
      <c r="G54" s="1"/>
      <c r="H54" s="6">
        <v>21493</v>
      </c>
      <c r="I54" s="1"/>
      <c r="J54" s="6">
        <v>23503</v>
      </c>
    </row>
    <row r="55" spans="1:10" s="8" customFormat="1" ht="21.75" customHeight="1" x14ac:dyDescent="0.5">
      <c r="A55" s="7" t="s">
        <v>14</v>
      </c>
      <c r="B55" s="9"/>
      <c r="D55" s="11">
        <f>SUM(D47:D54)</f>
        <v>1196623</v>
      </c>
      <c r="E55" s="4"/>
      <c r="F55" s="11">
        <f>SUM(F47:F54)</f>
        <v>1204475</v>
      </c>
      <c r="G55" s="4"/>
      <c r="H55" s="11">
        <f>SUM(H47:H54)</f>
        <v>991886</v>
      </c>
      <c r="I55" s="4"/>
      <c r="J55" s="11">
        <f>SUM(J47:J54)</f>
        <v>1023777</v>
      </c>
    </row>
    <row r="56" spans="1:10" s="8" customFormat="1" ht="21.75" customHeight="1" x14ac:dyDescent="0.5">
      <c r="A56" s="7" t="s">
        <v>15</v>
      </c>
      <c r="B56" s="9"/>
      <c r="D56" s="4"/>
      <c r="E56" s="4"/>
      <c r="F56" s="4"/>
      <c r="G56" s="4"/>
      <c r="H56" s="4"/>
      <c r="I56" s="4"/>
      <c r="J56" s="4"/>
    </row>
    <row r="57" spans="1:10" s="8" customFormat="1" ht="21.75" customHeight="1" x14ac:dyDescent="0.5">
      <c r="A57" s="14" t="s">
        <v>171</v>
      </c>
      <c r="B57" s="9"/>
      <c r="D57" s="4">
        <v>84320</v>
      </c>
      <c r="E57" s="4"/>
      <c r="F57" s="4">
        <v>82177</v>
      </c>
      <c r="G57" s="4"/>
      <c r="H57" s="4">
        <v>67516</v>
      </c>
      <c r="I57" s="4"/>
      <c r="J57" s="4">
        <v>68734</v>
      </c>
    </row>
    <row r="58" spans="1:10" s="8" customFormat="1" ht="21.75" customHeight="1" x14ac:dyDescent="0.5">
      <c r="A58" s="8" t="s">
        <v>97</v>
      </c>
      <c r="B58" s="19">
        <v>11</v>
      </c>
      <c r="C58" s="20"/>
      <c r="D58" s="4">
        <v>314015</v>
      </c>
      <c r="E58" s="4"/>
      <c r="F58" s="4">
        <v>266606</v>
      </c>
      <c r="G58" s="4"/>
      <c r="H58" s="4">
        <v>282451</v>
      </c>
      <c r="I58" s="4"/>
      <c r="J58" s="4">
        <v>229511</v>
      </c>
    </row>
    <row r="59" spans="1:10" s="8" customFormat="1" ht="21.75" customHeight="1" x14ac:dyDescent="0.5">
      <c r="A59" s="8" t="s">
        <v>102</v>
      </c>
      <c r="B59" s="19"/>
      <c r="C59" s="20"/>
      <c r="D59" s="4">
        <v>24129</v>
      </c>
      <c r="E59" s="4"/>
      <c r="F59" s="4">
        <v>22936</v>
      </c>
      <c r="G59" s="4"/>
      <c r="H59" s="4">
        <v>18433</v>
      </c>
      <c r="I59" s="4"/>
      <c r="J59" s="4">
        <v>17717</v>
      </c>
    </row>
    <row r="60" spans="1:10" s="8" customFormat="1" ht="21.75" customHeight="1" x14ac:dyDescent="0.5">
      <c r="A60" s="8" t="s">
        <v>232</v>
      </c>
      <c r="B60" s="19"/>
      <c r="C60" s="20"/>
      <c r="D60" s="4">
        <v>89411</v>
      </c>
      <c r="E60" s="4"/>
      <c r="F60" s="4">
        <v>90021</v>
      </c>
      <c r="G60" s="4"/>
      <c r="H60" s="4">
        <v>52792</v>
      </c>
      <c r="I60" s="4"/>
      <c r="J60" s="4">
        <v>51341</v>
      </c>
    </row>
    <row r="61" spans="1:10" s="8" customFormat="1" ht="21.75" customHeight="1" x14ac:dyDescent="0.5">
      <c r="A61" s="8" t="s">
        <v>119</v>
      </c>
      <c r="B61" s="19"/>
      <c r="C61" s="20"/>
      <c r="D61" s="10">
        <v>0</v>
      </c>
      <c r="E61" s="4"/>
      <c r="F61" s="10">
        <v>1710</v>
      </c>
      <c r="G61" s="4"/>
      <c r="H61" s="10">
        <v>0</v>
      </c>
      <c r="I61" s="4"/>
      <c r="J61" s="10">
        <v>1566</v>
      </c>
    </row>
    <row r="62" spans="1:10" s="8" customFormat="1" ht="21.75" customHeight="1" x14ac:dyDescent="0.5">
      <c r="A62" s="7" t="s">
        <v>16</v>
      </c>
      <c r="B62" s="9"/>
      <c r="D62" s="10">
        <f>SUM(D57:D61)</f>
        <v>511875</v>
      </c>
      <c r="E62" s="4"/>
      <c r="F62" s="10">
        <f>SUM(F57:F61)</f>
        <v>463450</v>
      </c>
      <c r="G62" s="4"/>
      <c r="H62" s="10">
        <f>SUM(H57:H61)</f>
        <v>421192</v>
      </c>
      <c r="I62" s="4"/>
      <c r="J62" s="10">
        <f>SUM(J57:J61)</f>
        <v>368869</v>
      </c>
    </row>
    <row r="63" spans="1:10" s="8" customFormat="1" ht="21.75" customHeight="1" x14ac:dyDescent="0.5">
      <c r="A63" s="7" t="s">
        <v>17</v>
      </c>
      <c r="B63" s="15"/>
      <c r="C63" s="15"/>
      <c r="D63" s="10">
        <f>SUM(D55,D62)</f>
        <v>1708498</v>
      </c>
      <c r="E63" s="1"/>
      <c r="F63" s="10">
        <f>SUM(F55,F62)</f>
        <v>1667925</v>
      </c>
      <c r="G63" s="1"/>
      <c r="H63" s="10">
        <f>SUM(H55,H62)</f>
        <v>1413078</v>
      </c>
      <c r="I63" s="1"/>
      <c r="J63" s="10">
        <f>SUM(J55,J62)</f>
        <v>1392646</v>
      </c>
    </row>
    <row r="66" spans="1:10" ht="21.75" customHeight="1" x14ac:dyDescent="0.5">
      <c r="A66" s="20" t="s">
        <v>168</v>
      </c>
      <c r="I66" s="21"/>
      <c r="J66" s="21"/>
    </row>
    <row r="67" spans="1:10" s="23" customFormat="1" ht="21.75" customHeight="1" x14ac:dyDescent="0.5">
      <c r="A67" s="23" t="s">
        <v>110</v>
      </c>
      <c r="B67" s="22"/>
    </row>
    <row r="68" spans="1:10" s="23" customFormat="1" ht="21.75" customHeight="1" x14ac:dyDescent="0.5">
      <c r="A68" s="23" t="s">
        <v>114</v>
      </c>
      <c r="B68" s="22"/>
    </row>
    <row r="69" spans="1:10" s="23" customFormat="1" ht="21.75" customHeight="1" x14ac:dyDescent="0.5">
      <c r="A69" s="23" t="s">
        <v>204</v>
      </c>
      <c r="B69" s="22"/>
    </row>
    <row r="70" spans="1:10" ht="21.75" customHeight="1" x14ac:dyDescent="0.5">
      <c r="C70" s="41"/>
      <c r="J70" s="24" t="s">
        <v>143</v>
      </c>
    </row>
    <row r="71" spans="1:10" s="23" customFormat="1" ht="21.75" customHeight="1" x14ac:dyDescent="0.5">
      <c r="B71" s="25"/>
      <c r="D71" s="193" t="s">
        <v>45</v>
      </c>
      <c r="E71" s="193"/>
      <c r="F71" s="193"/>
      <c r="G71" s="26"/>
      <c r="H71" s="193" t="s">
        <v>20</v>
      </c>
      <c r="I71" s="193"/>
      <c r="J71" s="193"/>
    </row>
    <row r="72" spans="1:10" ht="21.75" customHeight="1" x14ac:dyDescent="0.5">
      <c r="B72" s="40"/>
      <c r="D72" s="28" t="s">
        <v>205</v>
      </c>
      <c r="E72" s="29"/>
      <c r="F72" s="28" t="s">
        <v>209</v>
      </c>
      <c r="G72" s="29"/>
      <c r="H72" s="28" t="s">
        <v>205</v>
      </c>
      <c r="I72" s="29"/>
      <c r="J72" s="28" t="s">
        <v>209</v>
      </c>
    </row>
    <row r="73" spans="1:10" ht="21.75" customHeight="1" x14ac:dyDescent="0.5">
      <c r="B73" s="30"/>
      <c r="D73" s="29" t="s">
        <v>52</v>
      </c>
      <c r="E73" s="29"/>
      <c r="F73" s="29" t="s">
        <v>53</v>
      </c>
      <c r="G73" s="29"/>
      <c r="H73" s="29" t="s">
        <v>52</v>
      </c>
      <c r="I73" s="29"/>
      <c r="J73" s="29" t="s">
        <v>53</v>
      </c>
    </row>
    <row r="74" spans="1:10" ht="21.75" customHeight="1" x14ac:dyDescent="0.5">
      <c r="B74" s="30"/>
      <c r="D74" s="29" t="s">
        <v>54</v>
      </c>
      <c r="E74" s="29"/>
      <c r="F74" s="29"/>
      <c r="G74" s="29"/>
      <c r="H74" s="29" t="s">
        <v>54</v>
      </c>
      <c r="I74" s="29"/>
      <c r="J74" s="29"/>
    </row>
    <row r="75" spans="1:10" s="8" customFormat="1" ht="21.75" customHeight="1" x14ac:dyDescent="0.5">
      <c r="A75" s="7" t="s">
        <v>18</v>
      </c>
      <c r="B75" s="15"/>
      <c r="C75" s="15"/>
      <c r="F75" s="31"/>
      <c r="J75" s="31"/>
    </row>
    <row r="76" spans="1:10" s="8" customFormat="1" ht="21.75" customHeight="1" x14ac:dyDescent="0.5">
      <c r="A76" s="8" t="s">
        <v>29</v>
      </c>
      <c r="B76" s="9"/>
    </row>
    <row r="77" spans="1:10" s="8" customFormat="1" ht="21.75" customHeight="1" x14ac:dyDescent="0.5">
      <c r="A77" s="8" t="s">
        <v>30</v>
      </c>
      <c r="B77" s="9"/>
    </row>
    <row r="78" spans="1:10" s="8" customFormat="1" ht="21.75" customHeight="1" thickBot="1" x14ac:dyDescent="0.55000000000000004">
      <c r="A78" s="8" t="s">
        <v>216</v>
      </c>
      <c r="B78" s="9"/>
      <c r="D78" s="13">
        <v>339393</v>
      </c>
      <c r="E78" s="1"/>
      <c r="F78" s="13">
        <v>339393</v>
      </c>
      <c r="G78" s="1"/>
      <c r="H78" s="13">
        <v>339393</v>
      </c>
      <c r="I78" s="1"/>
      <c r="J78" s="13">
        <v>339393</v>
      </c>
    </row>
    <row r="79" spans="1:10" s="8" customFormat="1" ht="21.75" customHeight="1" thickTop="1" x14ac:dyDescent="0.5">
      <c r="A79" s="8" t="s">
        <v>165</v>
      </c>
      <c r="B79" s="9"/>
      <c r="D79" s="4"/>
      <c r="E79" s="1"/>
      <c r="F79" s="4"/>
      <c r="G79" s="1"/>
      <c r="H79" s="4"/>
      <c r="I79" s="1"/>
      <c r="J79" s="4"/>
    </row>
    <row r="80" spans="1:10" s="8" customFormat="1" ht="21.75" customHeight="1" x14ac:dyDescent="0.5">
      <c r="A80" s="8" t="s">
        <v>172</v>
      </c>
      <c r="B80" s="9"/>
      <c r="D80" s="4">
        <v>323400</v>
      </c>
      <c r="E80" s="1"/>
      <c r="F80" s="4">
        <v>323400</v>
      </c>
      <c r="G80" s="4"/>
      <c r="H80" s="4">
        <v>323400</v>
      </c>
      <c r="I80" s="4"/>
      <c r="J80" s="4">
        <v>323400</v>
      </c>
    </row>
    <row r="81" spans="1:10" s="8" customFormat="1" ht="21.75" customHeight="1" x14ac:dyDescent="0.5">
      <c r="A81" s="8" t="s">
        <v>47</v>
      </c>
      <c r="B81" s="9"/>
      <c r="D81" s="3">
        <v>50281</v>
      </c>
      <c r="E81" s="4"/>
      <c r="F81" s="3">
        <v>50281</v>
      </c>
      <c r="G81" s="4"/>
      <c r="H81" s="3">
        <v>50281</v>
      </c>
      <c r="I81" s="4"/>
      <c r="J81" s="3">
        <v>50281</v>
      </c>
    </row>
    <row r="82" spans="1:10" s="8" customFormat="1" ht="21.75" customHeight="1" x14ac:dyDescent="0.5">
      <c r="A82" s="8" t="s">
        <v>103</v>
      </c>
      <c r="B82" s="32"/>
      <c r="D82" s="3">
        <v>37552</v>
      </c>
      <c r="E82" s="4"/>
      <c r="F82" s="3">
        <v>37552</v>
      </c>
      <c r="G82" s="4"/>
      <c r="H82" s="3">
        <v>0</v>
      </c>
      <c r="I82" s="4"/>
      <c r="J82" s="3">
        <v>0</v>
      </c>
    </row>
    <row r="83" spans="1:10" s="8" customFormat="1" ht="21.75" customHeight="1" x14ac:dyDescent="0.5">
      <c r="A83" s="8" t="s">
        <v>4</v>
      </c>
      <c r="B83" s="9"/>
      <c r="D83" s="5"/>
      <c r="E83" s="1"/>
      <c r="F83" s="5"/>
      <c r="G83" s="1"/>
      <c r="H83" s="5"/>
      <c r="I83" s="1"/>
      <c r="J83" s="5"/>
    </row>
    <row r="84" spans="1:10" s="8" customFormat="1" ht="21.75" customHeight="1" x14ac:dyDescent="0.5">
      <c r="A84" s="8" t="s">
        <v>31</v>
      </c>
      <c r="B84" s="9"/>
      <c r="D84" s="1">
        <v>32340</v>
      </c>
      <c r="E84" s="1"/>
      <c r="F84" s="1">
        <v>32340</v>
      </c>
      <c r="G84" s="1"/>
      <c r="H84" s="1">
        <v>32340</v>
      </c>
      <c r="I84" s="1"/>
      <c r="J84" s="1">
        <v>32340</v>
      </c>
    </row>
    <row r="85" spans="1:10" s="8" customFormat="1" ht="21.75" customHeight="1" x14ac:dyDescent="0.5">
      <c r="A85" s="8" t="s">
        <v>32</v>
      </c>
      <c r="B85" s="9"/>
      <c r="D85" s="1">
        <v>689842</v>
      </c>
      <c r="E85" s="1"/>
      <c r="F85" s="1">
        <v>674374</v>
      </c>
      <c r="G85" s="1"/>
      <c r="H85" s="1">
        <v>555767</v>
      </c>
      <c r="I85" s="1"/>
      <c r="J85" s="1">
        <v>537031</v>
      </c>
    </row>
    <row r="86" spans="1:10" s="8" customFormat="1" ht="21.75" customHeight="1" x14ac:dyDescent="0.5">
      <c r="A86" s="8" t="s">
        <v>55</v>
      </c>
      <c r="B86" s="9"/>
      <c r="D86" s="10">
        <v>182280</v>
      </c>
      <c r="E86" s="1"/>
      <c r="F86" s="10">
        <v>181659</v>
      </c>
      <c r="G86" s="1"/>
      <c r="H86" s="10">
        <v>135404</v>
      </c>
      <c r="I86" s="1"/>
      <c r="J86" s="10">
        <v>135404</v>
      </c>
    </row>
    <row r="87" spans="1:10" s="8" customFormat="1" ht="21.75" customHeight="1" x14ac:dyDescent="0.5">
      <c r="A87" s="8" t="s">
        <v>98</v>
      </c>
      <c r="B87" s="9"/>
      <c r="D87" s="4">
        <f>SUM(D80:D86)</f>
        <v>1315695</v>
      </c>
      <c r="E87" s="1"/>
      <c r="F87" s="4">
        <f>SUM(F80:F86)</f>
        <v>1299606</v>
      </c>
      <c r="G87" s="1"/>
      <c r="H87" s="4">
        <f>SUM(H80:H86)</f>
        <v>1097192</v>
      </c>
      <c r="I87" s="1"/>
      <c r="J87" s="4">
        <f>SUM(J80:J86)</f>
        <v>1078456</v>
      </c>
    </row>
    <row r="88" spans="1:10" s="8" customFormat="1" ht="21.75" customHeight="1" x14ac:dyDescent="0.5">
      <c r="A88" s="8" t="s">
        <v>67</v>
      </c>
      <c r="B88" s="9"/>
      <c r="D88" s="10">
        <v>6391</v>
      </c>
      <c r="E88" s="1"/>
      <c r="F88" s="10">
        <v>10378</v>
      </c>
      <c r="G88" s="1"/>
      <c r="H88" s="16">
        <v>0</v>
      </c>
      <c r="I88" s="1"/>
      <c r="J88" s="16">
        <v>0</v>
      </c>
    </row>
    <row r="89" spans="1:10" s="8" customFormat="1" ht="21.75" customHeight="1" x14ac:dyDescent="0.5">
      <c r="A89" s="7" t="s">
        <v>19</v>
      </c>
      <c r="B89" s="9"/>
      <c r="D89" s="10">
        <f>SUM(D87:D88)</f>
        <v>1322086</v>
      </c>
      <c r="E89" s="1"/>
      <c r="F89" s="10">
        <f>SUM(F87:F88)</f>
        <v>1309984</v>
      </c>
      <c r="G89" s="1"/>
      <c r="H89" s="10">
        <f>SUM(H87:H88)</f>
        <v>1097192</v>
      </c>
      <c r="I89" s="1"/>
      <c r="J89" s="10">
        <f>SUM(J87:J88)</f>
        <v>1078456</v>
      </c>
    </row>
    <row r="90" spans="1:10" s="8" customFormat="1" ht="21.75" customHeight="1" thickBot="1" x14ac:dyDescent="0.55000000000000004">
      <c r="A90" s="7" t="s">
        <v>22</v>
      </c>
      <c r="B90" s="9"/>
      <c r="D90" s="13">
        <f>SUM(D63+D88+D87)</f>
        <v>3030584</v>
      </c>
      <c r="E90" s="1"/>
      <c r="F90" s="13">
        <f>SUM(F63+F88+F87)</f>
        <v>2977909</v>
      </c>
      <c r="G90" s="1"/>
      <c r="H90" s="13">
        <f>SUM(H63+H88+H87)</f>
        <v>2510270</v>
      </c>
      <c r="I90" s="1"/>
      <c r="J90" s="13">
        <f>SUM(J63+J88+J87)</f>
        <v>2471102</v>
      </c>
    </row>
    <row r="91" spans="1:10" s="8" customFormat="1" ht="21.75" customHeight="1" thickTop="1" x14ac:dyDescent="0.5">
      <c r="B91" s="9"/>
      <c r="D91" s="17">
        <f>SUM(D32-D90)</f>
        <v>0</v>
      </c>
      <c r="E91" s="18"/>
      <c r="F91" s="17">
        <f>SUM(F32-F90)</f>
        <v>0</v>
      </c>
      <c r="G91" s="18"/>
      <c r="H91" s="17">
        <f>SUM(H32-H90)</f>
        <v>0</v>
      </c>
      <c r="I91" s="18"/>
      <c r="J91" s="17">
        <f>SUM(J32-J90)</f>
        <v>0</v>
      </c>
    </row>
    <row r="92" spans="1:10" ht="21.75" customHeight="1" x14ac:dyDescent="0.5">
      <c r="A92" s="33"/>
      <c r="B92" s="34"/>
      <c r="C92" s="33"/>
      <c r="D92" s="33"/>
      <c r="E92" s="33"/>
      <c r="F92" s="33"/>
      <c r="G92" s="33"/>
      <c r="H92" s="33"/>
      <c r="I92" s="33"/>
      <c r="J92" s="33"/>
    </row>
    <row r="93" spans="1:10" ht="21.75" customHeight="1" x14ac:dyDescent="0.5">
      <c r="A93" s="20" t="s">
        <v>168</v>
      </c>
      <c r="B93" s="35"/>
      <c r="C93" s="35"/>
      <c r="D93" s="33"/>
      <c r="E93" s="33"/>
      <c r="F93" s="33"/>
      <c r="G93" s="33"/>
      <c r="H93" s="33"/>
      <c r="I93" s="33"/>
      <c r="J93" s="33"/>
    </row>
    <row r="94" spans="1:10" ht="21.75" customHeight="1" x14ac:dyDescent="0.5">
      <c r="A94" s="33"/>
      <c r="B94" s="35"/>
      <c r="C94" s="35"/>
      <c r="D94" s="33"/>
      <c r="E94" s="33"/>
      <c r="F94" s="33"/>
      <c r="G94" s="33"/>
      <c r="H94" s="33"/>
      <c r="I94" s="33"/>
      <c r="J94" s="33"/>
    </row>
    <row r="95" spans="1:10" ht="21.75" customHeight="1" x14ac:dyDescent="0.5">
      <c r="A95" s="33"/>
      <c r="B95" s="35"/>
      <c r="C95" s="35"/>
      <c r="D95" s="35"/>
      <c r="E95" s="35"/>
      <c r="F95" s="33"/>
      <c r="G95" s="35"/>
      <c r="H95" s="35"/>
      <c r="I95" s="35"/>
      <c r="J95" s="33"/>
    </row>
    <row r="96" spans="1:10" ht="21.75" customHeight="1" x14ac:dyDescent="0.5">
      <c r="A96" s="40"/>
      <c r="B96" s="40"/>
      <c r="C96" s="40"/>
      <c r="D96" s="40"/>
      <c r="E96" s="36"/>
      <c r="F96" s="36"/>
      <c r="G96" s="36"/>
      <c r="H96" s="36"/>
      <c r="I96" s="36"/>
      <c r="J96" s="36"/>
    </row>
    <row r="97" spans="1:10" ht="21.75" customHeight="1" x14ac:dyDescent="0.5">
      <c r="A97" s="37"/>
      <c r="B97" s="38"/>
      <c r="C97" s="35"/>
      <c r="D97" s="40"/>
      <c r="E97" s="35"/>
      <c r="F97" s="33"/>
      <c r="G97" s="35"/>
      <c r="H97" s="35"/>
      <c r="I97" s="35"/>
      <c r="J97" s="33"/>
    </row>
    <row r="98" spans="1:10" ht="21.75" customHeight="1" x14ac:dyDescent="0.5">
      <c r="A98" s="191" t="s">
        <v>8</v>
      </c>
      <c r="B98" s="191"/>
      <c r="C98" s="33"/>
      <c r="D98" s="33"/>
      <c r="E98" s="192" t="s">
        <v>8</v>
      </c>
      <c r="F98" s="192"/>
      <c r="G98" s="192"/>
      <c r="H98" s="192"/>
      <c r="I98" s="192"/>
      <c r="J98" s="192"/>
    </row>
    <row r="99" spans="1:10" ht="21.75" customHeight="1" x14ac:dyDescent="0.5">
      <c r="A99" s="40"/>
      <c r="B99" s="39"/>
      <c r="C99" s="33"/>
      <c r="D99" s="40"/>
      <c r="E99" s="40"/>
      <c r="F99" s="40"/>
      <c r="G99" s="40"/>
      <c r="H99" s="40"/>
      <c r="I99" s="40"/>
      <c r="J99" s="40"/>
    </row>
    <row r="100" spans="1:10" ht="21.75" customHeight="1" x14ac:dyDescent="0.5">
      <c r="A100" s="33"/>
      <c r="B100" s="34"/>
      <c r="C100" s="33"/>
      <c r="D100" s="33"/>
      <c r="E100" s="33"/>
      <c r="F100" s="33"/>
      <c r="G100" s="33"/>
      <c r="H100" s="33"/>
      <c r="I100" s="33"/>
      <c r="J100" s="33"/>
    </row>
    <row r="101" spans="1:10" ht="21.75" customHeight="1" x14ac:dyDescent="0.5">
      <c r="A101" s="33"/>
      <c r="B101" s="34"/>
      <c r="C101" s="33"/>
      <c r="D101" s="33"/>
      <c r="E101" s="33"/>
      <c r="F101" s="33"/>
      <c r="G101" s="33"/>
      <c r="H101" s="33"/>
      <c r="I101" s="33"/>
      <c r="J101" s="33"/>
    </row>
    <row r="102" spans="1:10" ht="21.75" customHeight="1" x14ac:dyDescent="0.5">
      <c r="A102" s="33"/>
      <c r="B102" s="34"/>
      <c r="C102" s="33"/>
      <c r="D102" s="33"/>
      <c r="E102" s="33"/>
      <c r="F102" s="33"/>
      <c r="G102" s="33"/>
      <c r="H102" s="33"/>
      <c r="I102" s="33"/>
      <c r="J102" s="33"/>
    </row>
    <row r="103" spans="1:10" ht="21.75" customHeight="1" x14ac:dyDescent="0.5">
      <c r="A103" s="33"/>
      <c r="B103" s="34"/>
      <c r="C103" s="33"/>
      <c r="D103" s="33"/>
      <c r="E103" s="33"/>
      <c r="F103" s="33"/>
      <c r="G103" s="33"/>
      <c r="H103" s="33"/>
      <c r="I103" s="33"/>
      <c r="J103" s="33"/>
    </row>
    <row r="104" spans="1:10" ht="21.75" customHeight="1" x14ac:dyDescent="0.5">
      <c r="A104" s="33"/>
      <c r="B104" s="34"/>
      <c r="C104" s="33"/>
      <c r="D104" s="33"/>
      <c r="E104" s="33"/>
      <c r="F104" s="33"/>
      <c r="G104" s="33"/>
      <c r="H104" s="33"/>
      <c r="I104" s="33"/>
      <c r="J104" s="33"/>
    </row>
  </sheetData>
  <mergeCells count="8">
    <mergeCell ref="A98:B98"/>
    <mergeCell ref="E98:J98"/>
    <mergeCell ref="D5:F5"/>
    <mergeCell ref="D40:F40"/>
    <mergeCell ref="H40:J40"/>
    <mergeCell ref="D71:F71"/>
    <mergeCell ref="H71:J71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headerFooter alignWithMargins="0"/>
  <rowBreaks count="2" manualBreakCount="2">
    <brk id="35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6"/>
  <sheetViews>
    <sheetView showGridLines="0" view="pageBreakPreview" topLeftCell="A43" zoomScale="70" zoomScaleNormal="100" zoomScaleSheetLayoutView="70" workbookViewId="0">
      <selection activeCell="A48" sqref="A47:A48"/>
    </sheetView>
  </sheetViews>
  <sheetFormatPr defaultColWidth="9.140625" defaultRowHeight="21.75" customHeight="1" x14ac:dyDescent="0.5"/>
  <cols>
    <col min="1" max="1" width="46.7109375" style="130" customWidth="1"/>
    <col min="2" max="2" width="5.7109375" style="131" customWidth="1"/>
    <col min="3" max="3" width="1.140625" style="130" customWidth="1"/>
    <col min="4" max="4" width="14.7109375" style="130" customWidth="1"/>
    <col min="5" max="5" width="1.7109375" style="130" customWidth="1"/>
    <col min="6" max="6" width="14.7109375" style="130" customWidth="1"/>
    <col min="7" max="7" width="1.7109375" style="130" customWidth="1"/>
    <col min="8" max="8" width="14.7109375" style="130" customWidth="1"/>
    <col min="9" max="9" width="1.7109375" style="130" customWidth="1"/>
    <col min="10" max="10" width="14.7109375" style="130" customWidth="1"/>
    <col min="11" max="11" width="19" style="130" customWidth="1"/>
    <col min="12" max="12" width="13.7109375" style="130" customWidth="1"/>
    <col min="13" max="16384" width="9.140625" style="130"/>
  </cols>
  <sheetData>
    <row r="1" spans="1:10" ht="21.75" customHeight="1" x14ac:dyDescent="0.5">
      <c r="J1" s="132" t="s">
        <v>56</v>
      </c>
    </row>
    <row r="2" spans="1:10" s="133" customFormat="1" ht="21.75" customHeight="1" x14ac:dyDescent="0.5">
      <c r="A2" s="133" t="s">
        <v>110</v>
      </c>
      <c r="B2" s="134"/>
    </row>
    <row r="3" spans="1:10" s="133" customFormat="1" ht="21.75" customHeight="1" x14ac:dyDescent="0.5">
      <c r="A3" s="133" t="s">
        <v>104</v>
      </c>
      <c r="B3" s="134"/>
    </row>
    <row r="4" spans="1:10" s="133" customFormat="1" ht="21.75" customHeight="1" x14ac:dyDescent="0.5">
      <c r="A4" s="133" t="s">
        <v>206</v>
      </c>
      <c r="B4" s="134"/>
    </row>
    <row r="5" spans="1:10" ht="21.75" customHeight="1" x14ac:dyDescent="0.5">
      <c r="C5" s="135"/>
      <c r="J5" s="132" t="s">
        <v>143</v>
      </c>
    </row>
    <row r="6" spans="1:10" s="133" customFormat="1" ht="21.75" customHeight="1" x14ac:dyDescent="0.5">
      <c r="A6" s="130"/>
      <c r="B6" s="131"/>
      <c r="C6" s="130"/>
      <c r="D6" s="136"/>
      <c r="E6" s="136" t="s">
        <v>45</v>
      </c>
      <c r="F6" s="136"/>
      <c r="G6" s="137"/>
      <c r="H6" s="136"/>
      <c r="I6" s="136" t="s">
        <v>20</v>
      </c>
      <c r="J6" s="136"/>
    </row>
    <row r="7" spans="1:10" ht="21.75" customHeight="1" x14ac:dyDescent="0.5">
      <c r="B7" s="138" t="s">
        <v>0</v>
      </c>
      <c r="D7" s="139">
        <v>2024</v>
      </c>
      <c r="E7" s="140"/>
      <c r="F7" s="139">
        <v>2023</v>
      </c>
      <c r="G7" s="140"/>
      <c r="H7" s="139">
        <v>2024</v>
      </c>
      <c r="I7" s="140"/>
      <c r="J7" s="139">
        <v>2023</v>
      </c>
    </row>
    <row r="8" spans="1:10" ht="21.75" customHeight="1" x14ac:dyDescent="0.5">
      <c r="A8" s="133" t="s">
        <v>33</v>
      </c>
      <c r="F8" s="141"/>
      <c r="G8" s="129"/>
      <c r="H8" s="141"/>
      <c r="I8" s="129"/>
      <c r="J8" s="141"/>
    </row>
    <row r="9" spans="1:10" ht="21.75" customHeight="1" x14ac:dyDescent="0.5">
      <c r="A9" s="130" t="s">
        <v>39</v>
      </c>
      <c r="B9" s="130"/>
      <c r="D9" s="142">
        <v>734739</v>
      </c>
      <c r="E9" s="142"/>
      <c r="F9" s="142">
        <v>767059</v>
      </c>
      <c r="G9" s="142"/>
      <c r="H9" s="142">
        <v>421906</v>
      </c>
      <c r="I9" s="142"/>
      <c r="J9" s="142">
        <v>423257</v>
      </c>
    </row>
    <row r="10" spans="1:10" ht="21.75" customHeight="1" x14ac:dyDescent="0.5">
      <c r="A10" s="130" t="s">
        <v>140</v>
      </c>
      <c r="B10" s="130"/>
      <c r="D10" s="142">
        <v>4176</v>
      </c>
      <c r="E10" s="142"/>
      <c r="F10" s="142">
        <v>3036</v>
      </c>
      <c r="G10" s="142"/>
      <c r="H10" s="142">
        <v>4072</v>
      </c>
      <c r="I10" s="142"/>
      <c r="J10" s="142">
        <v>3036</v>
      </c>
    </row>
    <row r="11" spans="1:10" ht="21.75" customHeight="1" x14ac:dyDescent="0.5">
      <c r="A11" s="130" t="s">
        <v>173</v>
      </c>
      <c r="B11" s="131" t="s">
        <v>233</v>
      </c>
      <c r="D11" s="142">
        <v>0</v>
      </c>
      <c r="E11" s="142"/>
      <c r="F11" s="142">
        <v>0</v>
      </c>
      <c r="G11" s="142"/>
      <c r="H11" s="142">
        <v>6327</v>
      </c>
      <c r="I11" s="142"/>
      <c r="J11" s="142">
        <v>31636</v>
      </c>
    </row>
    <row r="12" spans="1:10" ht="21.75" customHeight="1" x14ac:dyDescent="0.5">
      <c r="A12" s="130" t="s">
        <v>40</v>
      </c>
      <c r="B12" s="130"/>
      <c r="D12" s="143">
        <v>832</v>
      </c>
      <c r="E12" s="142"/>
      <c r="F12" s="143">
        <v>10048</v>
      </c>
      <c r="G12" s="142"/>
      <c r="H12" s="143">
        <v>7095</v>
      </c>
      <c r="I12" s="142"/>
      <c r="J12" s="143">
        <v>5677</v>
      </c>
    </row>
    <row r="13" spans="1:10" ht="21.75" customHeight="1" x14ac:dyDescent="0.5">
      <c r="A13" s="133" t="s">
        <v>34</v>
      </c>
      <c r="B13" s="133"/>
      <c r="D13" s="144">
        <f>SUM(D9:D12)</f>
        <v>739747</v>
      </c>
      <c r="E13" s="145"/>
      <c r="F13" s="144">
        <f>SUM(F9:F12)</f>
        <v>780143</v>
      </c>
      <c r="G13" s="145"/>
      <c r="H13" s="144">
        <f>SUM(H9:H12)</f>
        <v>439400</v>
      </c>
      <c r="I13" s="145"/>
      <c r="J13" s="144">
        <f>SUM(J9:J12)</f>
        <v>463606</v>
      </c>
    </row>
    <row r="14" spans="1:10" ht="21.75" customHeight="1" x14ac:dyDescent="0.5">
      <c r="A14" s="133" t="s">
        <v>35</v>
      </c>
      <c r="B14" s="133"/>
      <c r="D14" s="145"/>
      <c r="E14" s="145"/>
      <c r="F14" s="145"/>
      <c r="G14" s="145"/>
      <c r="H14" s="145"/>
      <c r="I14" s="145"/>
      <c r="J14" s="145"/>
    </row>
    <row r="15" spans="1:10" ht="21.75" customHeight="1" x14ac:dyDescent="0.5">
      <c r="A15" s="130" t="s">
        <v>41</v>
      </c>
      <c r="B15" s="130"/>
      <c r="D15" s="146">
        <v>542976</v>
      </c>
      <c r="E15" s="146"/>
      <c r="F15" s="146">
        <v>581591</v>
      </c>
      <c r="G15" s="146"/>
      <c r="H15" s="146">
        <v>306390</v>
      </c>
      <c r="I15" s="146"/>
      <c r="J15" s="146">
        <v>330290</v>
      </c>
    </row>
    <row r="16" spans="1:10" ht="21.75" customHeight="1" x14ac:dyDescent="0.5">
      <c r="A16" s="130" t="s">
        <v>141</v>
      </c>
      <c r="B16" s="130"/>
      <c r="D16" s="146">
        <v>6025</v>
      </c>
      <c r="E16" s="146"/>
      <c r="F16" s="146">
        <v>6414</v>
      </c>
      <c r="G16" s="146"/>
      <c r="H16" s="146">
        <v>6025</v>
      </c>
      <c r="I16" s="146"/>
      <c r="J16" s="146">
        <v>6414</v>
      </c>
    </row>
    <row r="17" spans="1:10" ht="21.75" customHeight="1" x14ac:dyDescent="0.5">
      <c r="A17" s="130" t="s">
        <v>163</v>
      </c>
      <c r="B17" s="130"/>
      <c r="D17" s="146">
        <v>88883</v>
      </c>
      <c r="E17" s="146"/>
      <c r="F17" s="146">
        <v>79375</v>
      </c>
      <c r="G17" s="146"/>
      <c r="H17" s="146">
        <v>54209</v>
      </c>
      <c r="I17" s="146"/>
      <c r="J17" s="146">
        <v>48933</v>
      </c>
    </row>
    <row r="18" spans="1:10" ht="21.75" customHeight="1" x14ac:dyDescent="0.5">
      <c r="A18" s="130" t="s">
        <v>49</v>
      </c>
      <c r="B18" s="130"/>
      <c r="D18" s="147">
        <v>70715</v>
      </c>
      <c r="E18" s="147"/>
      <c r="F18" s="147">
        <v>74363</v>
      </c>
      <c r="G18" s="147"/>
      <c r="H18" s="147">
        <v>44270</v>
      </c>
      <c r="I18" s="147"/>
      <c r="J18" s="147">
        <v>50146</v>
      </c>
    </row>
    <row r="19" spans="1:10" ht="21.75" customHeight="1" x14ac:dyDescent="0.5">
      <c r="A19" s="130" t="s">
        <v>226</v>
      </c>
      <c r="B19" s="130"/>
      <c r="D19" s="147"/>
      <c r="E19" s="147"/>
      <c r="F19" s="147"/>
      <c r="G19" s="147"/>
      <c r="H19" s="147"/>
      <c r="I19" s="147"/>
      <c r="J19" s="147"/>
    </row>
    <row r="20" spans="1:10" ht="21.75" customHeight="1" x14ac:dyDescent="0.5">
      <c r="A20" s="130" t="s">
        <v>227</v>
      </c>
      <c r="B20" s="131">
        <v>9</v>
      </c>
      <c r="D20" s="148">
        <v>4403</v>
      </c>
      <c r="E20" s="147"/>
      <c r="F20" s="148">
        <v>21805</v>
      </c>
      <c r="G20" s="147"/>
      <c r="H20" s="148">
        <v>0</v>
      </c>
      <c r="I20" s="147"/>
      <c r="J20" s="148">
        <v>0</v>
      </c>
    </row>
    <row r="21" spans="1:10" ht="21.75" customHeight="1" x14ac:dyDescent="0.5">
      <c r="A21" s="133" t="s">
        <v>36</v>
      </c>
      <c r="D21" s="144">
        <f>SUM(D15:D20)</f>
        <v>713002</v>
      </c>
      <c r="E21" s="145"/>
      <c r="F21" s="144">
        <f>SUM(F15:F20)</f>
        <v>763548</v>
      </c>
      <c r="G21" s="145"/>
      <c r="H21" s="144">
        <f>SUM(H15:H20)</f>
        <v>410894</v>
      </c>
      <c r="I21" s="145"/>
      <c r="J21" s="144">
        <f>SUM(J15:J20)</f>
        <v>435783</v>
      </c>
    </row>
    <row r="22" spans="1:10" ht="21.75" customHeight="1" x14ac:dyDescent="0.5">
      <c r="A22" s="133" t="s">
        <v>180</v>
      </c>
      <c r="D22" s="145">
        <f>D13-D21</f>
        <v>26745</v>
      </c>
      <c r="E22" s="145"/>
      <c r="F22" s="145">
        <f>F13-F21</f>
        <v>16595</v>
      </c>
      <c r="G22" s="145"/>
      <c r="H22" s="145">
        <f>H13-H21</f>
        <v>28506</v>
      </c>
      <c r="I22" s="145"/>
      <c r="J22" s="145">
        <f>J13-J21</f>
        <v>27823</v>
      </c>
    </row>
    <row r="23" spans="1:10" ht="21.75" customHeight="1" x14ac:dyDescent="0.5">
      <c r="A23" s="129" t="s">
        <v>201</v>
      </c>
      <c r="B23" s="131">
        <v>5</v>
      </c>
      <c r="D23" s="145">
        <v>-213</v>
      </c>
      <c r="E23" s="145"/>
      <c r="F23" s="145">
        <v>-67</v>
      </c>
      <c r="G23" s="145"/>
      <c r="H23" s="145">
        <v>0</v>
      </c>
      <c r="I23" s="145"/>
      <c r="J23" s="145">
        <v>0</v>
      </c>
    </row>
    <row r="24" spans="1:10" ht="21.75" customHeight="1" x14ac:dyDescent="0.5">
      <c r="A24" s="129" t="s">
        <v>234</v>
      </c>
      <c r="D24" s="145">
        <v>315</v>
      </c>
      <c r="E24" s="145"/>
      <c r="F24" s="145">
        <v>129</v>
      </c>
      <c r="G24" s="145"/>
      <c r="H24" s="145">
        <v>2131</v>
      </c>
      <c r="I24" s="145"/>
      <c r="J24" s="145">
        <v>927</v>
      </c>
    </row>
    <row r="25" spans="1:10" ht="21.75" customHeight="1" x14ac:dyDescent="0.5">
      <c r="A25" s="129" t="s">
        <v>50</v>
      </c>
      <c r="D25" s="149">
        <v>-9926</v>
      </c>
      <c r="E25" s="150"/>
      <c r="F25" s="149">
        <v>-9640</v>
      </c>
      <c r="G25" s="150"/>
      <c r="H25" s="149">
        <v>-9180</v>
      </c>
      <c r="I25" s="150"/>
      <c r="J25" s="149">
        <v>-8058</v>
      </c>
    </row>
    <row r="26" spans="1:10" ht="21.75" customHeight="1" x14ac:dyDescent="0.5">
      <c r="A26" s="151" t="s">
        <v>224</v>
      </c>
      <c r="D26" s="145">
        <f>SUM(D22:D25)</f>
        <v>16921</v>
      </c>
      <c r="E26" s="145"/>
      <c r="F26" s="145">
        <f>SUM(F22:F25)</f>
        <v>7017</v>
      </c>
      <c r="G26" s="145"/>
      <c r="H26" s="145">
        <f>SUM(H22:H25)</f>
        <v>21457</v>
      </c>
      <c r="I26" s="145"/>
      <c r="J26" s="145">
        <f>SUM(J22:J25)</f>
        <v>20692</v>
      </c>
    </row>
    <row r="27" spans="1:10" ht="21.75" customHeight="1" x14ac:dyDescent="0.5">
      <c r="A27" s="130" t="s">
        <v>225</v>
      </c>
      <c r="D27" s="152">
        <v>-5173</v>
      </c>
      <c r="E27" s="153"/>
      <c r="F27" s="152">
        <v>-6659</v>
      </c>
      <c r="G27" s="153"/>
      <c r="H27" s="152">
        <v>-2721</v>
      </c>
      <c r="I27" s="153"/>
      <c r="J27" s="152">
        <v>1050</v>
      </c>
    </row>
    <row r="28" spans="1:10" ht="21.75" customHeight="1" thickBot="1" x14ac:dyDescent="0.55000000000000004">
      <c r="A28" s="133" t="s">
        <v>61</v>
      </c>
      <c r="D28" s="154">
        <f>SUM(D26:D27)</f>
        <v>11748</v>
      </c>
      <c r="E28" s="145"/>
      <c r="F28" s="154">
        <f>SUM(F26:F27)</f>
        <v>358</v>
      </c>
      <c r="G28" s="145"/>
      <c r="H28" s="154">
        <f>SUM(H26:H27)</f>
        <v>18736</v>
      </c>
      <c r="I28" s="145"/>
      <c r="J28" s="154">
        <f>SUM(J26:J27)</f>
        <v>21742</v>
      </c>
    </row>
    <row r="29" spans="1:10" ht="21.75" customHeight="1" thickTop="1" x14ac:dyDescent="0.5">
      <c r="A29" s="155"/>
      <c r="C29" s="131"/>
      <c r="D29" s="156"/>
      <c r="E29" s="157"/>
      <c r="F29" s="156"/>
      <c r="G29" s="157"/>
      <c r="H29" s="157"/>
      <c r="I29" s="157"/>
      <c r="J29" s="157"/>
    </row>
    <row r="30" spans="1:10" ht="21.75" customHeight="1" x14ac:dyDescent="0.5">
      <c r="A30" s="133" t="s">
        <v>192</v>
      </c>
      <c r="C30" s="131"/>
      <c r="D30" s="156"/>
      <c r="E30" s="158"/>
      <c r="F30" s="156"/>
      <c r="G30" s="158"/>
      <c r="H30" s="156"/>
      <c r="I30" s="158"/>
      <c r="J30" s="156"/>
    </row>
    <row r="31" spans="1:10" ht="21.75" customHeight="1" thickBot="1" x14ac:dyDescent="0.55000000000000004">
      <c r="A31" s="130" t="s">
        <v>66</v>
      </c>
      <c r="C31" s="131"/>
      <c r="D31" s="159">
        <f>D28-D32</f>
        <v>15468</v>
      </c>
      <c r="E31" s="145"/>
      <c r="F31" s="159">
        <f>F28-F32</f>
        <v>840</v>
      </c>
      <c r="G31" s="145"/>
      <c r="H31" s="154">
        <f>SUM(H28)</f>
        <v>18736</v>
      </c>
      <c r="I31" s="145"/>
      <c r="J31" s="154">
        <f>SUM(J28)</f>
        <v>21742</v>
      </c>
    </row>
    <row r="32" spans="1:10" ht="21.75" customHeight="1" thickTop="1" x14ac:dyDescent="0.5">
      <c r="A32" s="130" t="s">
        <v>67</v>
      </c>
      <c r="C32" s="131"/>
      <c r="D32" s="160">
        <v>-3720</v>
      </c>
      <c r="E32" s="145"/>
      <c r="F32" s="160">
        <v>-482</v>
      </c>
      <c r="G32" s="145"/>
      <c r="H32" s="161"/>
      <c r="I32" s="159"/>
      <c r="J32" s="161"/>
    </row>
    <row r="33" spans="1:12" ht="21.75" customHeight="1" thickBot="1" x14ac:dyDescent="0.55000000000000004">
      <c r="A33" s="155"/>
      <c r="C33" s="131"/>
      <c r="D33" s="154">
        <f>D28</f>
        <v>11748</v>
      </c>
      <c r="E33" s="145"/>
      <c r="F33" s="154">
        <f>F28</f>
        <v>358</v>
      </c>
      <c r="G33" s="145"/>
      <c r="H33" s="159"/>
      <c r="I33" s="159"/>
      <c r="J33" s="159"/>
    </row>
    <row r="34" spans="1:12" ht="21.75" customHeight="1" thickTop="1" x14ac:dyDescent="0.5">
      <c r="C34" s="131"/>
      <c r="D34" s="159"/>
      <c r="E34" s="145"/>
      <c r="F34" s="159"/>
      <c r="G34" s="145"/>
      <c r="H34" s="159"/>
      <c r="I34" s="145"/>
      <c r="J34" s="132" t="s">
        <v>161</v>
      </c>
    </row>
    <row r="35" spans="1:12" ht="21.75" customHeight="1" x14ac:dyDescent="0.5">
      <c r="A35" s="133" t="s">
        <v>130</v>
      </c>
    </row>
    <row r="36" spans="1:12" ht="21.75" customHeight="1" x14ac:dyDescent="0.5">
      <c r="A36" s="130" t="s">
        <v>37</v>
      </c>
    </row>
    <row r="37" spans="1:12" ht="21.75" customHeight="1" thickBot="1" x14ac:dyDescent="0.55000000000000004">
      <c r="A37" s="130" t="s">
        <v>198</v>
      </c>
      <c r="D37" s="162">
        <f>D31/323400</f>
        <v>4.7829313543599261E-2</v>
      </c>
      <c r="E37" s="163"/>
      <c r="F37" s="162">
        <f>F31/323400</f>
        <v>2.5974025974025974E-3</v>
      </c>
      <c r="G37" s="163"/>
      <c r="H37" s="162">
        <f>H31/323400</f>
        <v>5.7934446505875078E-2</v>
      </c>
      <c r="I37" s="163"/>
      <c r="J37" s="162">
        <f>J31/323400</f>
        <v>6.7229437229437236E-2</v>
      </c>
    </row>
    <row r="38" spans="1:12" ht="21.75" customHeight="1" thickTop="1" x14ac:dyDescent="0.5">
      <c r="D38" s="164"/>
      <c r="E38" s="163"/>
      <c r="F38" s="164"/>
      <c r="G38" s="163"/>
      <c r="H38" s="164"/>
      <c r="I38" s="163"/>
      <c r="J38" s="164"/>
    </row>
    <row r="39" spans="1:12" ht="21.75" customHeight="1" x14ac:dyDescent="0.5">
      <c r="D39" s="164"/>
      <c r="E39" s="163"/>
      <c r="F39" s="164"/>
      <c r="G39" s="163"/>
      <c r="H39" s="164"/>
      <c r="I39" s="163"/>
      <c r="J39" s="164"/>
    </row>
    <row r="40" spans="1:12" ht="21.75" customHeight="1" x14ac:dyDescent="0.5">
      <c r="D40" s="164"/>
      <c r="E40" s="163"/>
      <c r="F40" s="164"/>
      <c r="G40" s="163"/>
      <c r="H40" s="164"/>
      <c r="I40" s="163"/>
      <c r="J40" s="164"/>
      <c r="K40" s="129"/>
      <c r="L40" s="129"/>
    </row>
    <row r="41" spans="1:12" ht="21.75" customHeight="1" x14ac:dyDescent="0.5">
      <c r="A41" s="130" t="s">
        <v>168</v>
      </c>
      <c r="K41" s="129"/>
      <c r="L41" s="129"/>
    </row>
    <row r="42" spans="1:12" ht="21.75" customHeight="1" x14ac:dyDescent="0.5">
      <c r="C42" s="135"/>
      <c r="J42" s="132" t="s">
        <v>56</v>
      </c>
    </row>
    <row r="43" spans="1:12" s="156" customFormat="1" ht="21.75" customHeight="1" x14ac:dyDescent="0.5">
      <c r="A43" s="133" t="s">
        <v>110</v>
      </c>
      <c r="C43" s="165"/>
      <c r="E43" s="166"/>
      <c r="F43" s="167"/>
      <c r="G43" s="166"/>
      <c r="H43" s="167"/>
      <c r="I43" s="166"/>
      <c r="J43" s="166"/>
    </row>
    <row r="44" spans="1:12" s="156" customFormat="1" ht="21.75" customHeight="1" x14ac:dyDescent="0.5">
      <c r="A44" s="133" t="s">
        <v>105</v>
      </c>
      <c r="C44" s="165"/>
      <c r="E44" s="166"/>
      <c r="F44" s="167"/>
      <c r="G44" s="166"/>
      <c r="H44" s="167"/>
      <c r="I44" s="166"/>
      <c r="J44" s="166"/>
    </row>
    <row r="45" spans="1:12" s="156" customFormat="1" ht="21.75" customHeight="1" x14ac:dyDescent="0.5">
      <c r="A45" s="133" t="s">
        <v>206</v>
      </c>
      <c r="C45" s="165"/>
      <c r="E45" s="166"/>
      <c r="F45" s="167"/>
      <c r="G45" s="166"/>
      <c r="H45" s="167"/>
      <c r="I45" s="166"/>
      <c r="J45" s="166"/>
    </row>
    <row r="46" spans="1:12" s="156" customFormat="1" ht="21.75" customHeight="1" x14ac:dyDescent="0.5">
      <c r="A46" s="168"/>
      <c r="C46" s="169"/>
      <c r="D46" s="170"/>
      <c r="E46" s="170"/>
      <c r="F46" s="170"/>
      <c r="G46" s="170"/>
      <c r="H46" s="170"/>
      <c r="I46" s="170"/>
      <c r="J46" s="132" t="s">
        <v>143</v>
      </c>
    </row>
    <row r="47" spans="1:12" s="156" customFormat="1" ht="21.75" customHeight="1" x14ac:dyDescent="0.5">
      <c r="A47" s="168"/>
      <c r="C47" s="168"/>
      <c r="D47" s="136"/>
      <c r="E47" s="136" t="s">
        <v>45</v>
      </c>
      <c r="F47" s="136"/>
      <c r="G47" s="137"/>
      <c r="H47" s="136"/>
      <c r="I47" s="136" t="s">
        <v>20</v>
      </c>
      <c r="J47" s="136"/>
    </row>
    <row r="48" spans="1:12" s="156" customFormat="1" ht="21.75" customHeight="1" x14ac:dyDescent="0.5">
      <c r="A48" s="168"/>
      <c r="B48" s="141"/>
      <c r="D48" s="139">
        <v>2024</v>
      </c>
      <c r="E48" s="140"/>
      <c r="F48" s="139">
        <v>2023</v>
      </c>
      <c r="G48" s="140"/>
      <c r="H48" s="139">
        <v>2024</v>
      </c>
      <c r="I48" s="140"/>
      <c r="J48" s="139">
        <v>2023</v>
      </c>
    </row>
    <row r="49" spans="1:10" s="156" customFormat="1" ht="21.75" customHeight="1" x14ac:dyDescent="0.5">
      <c r="A49" s="168"/>
      <c r="B49" s="141"/>
      <c r="D49" s="171"/>
      <c r="E49" s="171"/>
      <c r="F49" s="171"/>
      <c r="G49" s="140"/>
      <c r="H49" s="171"/>
      <c r="I49" s="140"/>
      <c r="J49" s="171"/>
    </row>
    <row r="50" spans="1:10" s="156" customFormat="1" ht="21.75" customHeight="1" x14ac:dyDescent="0.5">
      <c r="A50" s="133" t="s">
        <v>61</v>
      </c>
      <c r="C50" s="172"/>
      <c r="D50" s="173">
        <f>SUM(D28)</f>
        <v>11748</v>
      </c>
      <c r="E50" s="174"/>
      <c r="F50" s="173">
        <f>SUM(F28)</f>
        <v>358</v>
      </c>
      <c r="G50" s="175"/>
      <c r="H50" s="173">
        <f>SUM(H28)</f>
        <v>18736</v>
      </c>
      <c r="I50" s="176"/>
      <c r="J50" s="173">
        <f>SUM(J28)</f>
        <v>21742</v>
      </c>
    </row>
    <row r="51" spans="1:10" s="156" customFormat="1" ht="21.75" customHeight="1" x14ac:dyDescent="0.5">
      <c r="A51" s="177"/>
      <c r="C51" s="178"/>
      <c r="D51" s="176"/>
      <c r="E51" s="179"/>
      <c r="F51" s="176"/>
      <c r="G51" s="176"/>
      <c r="H51" s="179"/>
      <c r="I51" s="176"/>
      <c r="J51" s="179"/>
    </row>
    <row r="52" spans="1:10" s="156" customFormat="1" ht="21.75" customHeight="1" x14ac:dyDescent="0.5">
      <c r="A52" s="133" t="s">
        <v>62</v>
      </c>
      <c r="C52" s="172"/>
      <c r="D52" s="180"/>
      <c r="E52" s="181"/>
      <c r="F52" s="180"/>
      <c r="G52" s="180"/>
      <c r="H52" s="181"/>
      <c r="I52" s="182"/>
      <c r="J52" s="181"/>
    </row>
    <row r="53" spans="1:10" s="156" customFormat="1" ht="21.75" customHeight="1" x14ac:dyDescent="0.5">
      <c r="A53" s="183" t="s">
        <v>133</v>
      </c>
      <c r="C53" s="172"/>
      <c r="D53" s="180"/>
      <c r="E53" s="181"/>
      <c r="F53" s="180"/>
      <c r="G53" s="180"/>
      <c r="H53" s="181"/>
      <c r="I53" s="182"/>
      <c r="J53" s="181"/>
    </row>
    <row r="54" spans="1:10" s="156" customFormat="1" ht="21.75" customHeight="1" x14ac:dyDescent="0.5">
      <c r="A54" s="183" t="s">
        <v>134</v>
      </c>
      <c r="C54" s="172"/>
      <c r="D54" s="180"/>
      <c r="E54" s="181"/>
      <c r="F54" s="180"/>
      <c r="G54" s="180"/>
      <c r="H54" s="181"/>
      <c r="I54" s="182"/>
      <c r="J54" s="181"/>
    </row>
    <row r="55" spans="1:10" s="156" customFormat="1" ht="21.75" customHeight="1" x14ac:dyDescent="0.5">
      <c r="A55" s="184" t="s">
        <v>129</v>
      </c>
      <c r="C55" s="172"/>
      <c r="D55" s="180"/>
      <c r="E55" s="181"/>
      <c r="F55" s="180"/>
      <c r="G55" s="180"/>
      <c r="H55" s="181"/>
      <c r="I55" s="182"/>
      <c r="J55" s="181"/>
    </row>
    <row r="56" spans="1:10" s="156" customFormat="1" ht="21.75" customHeight="1" x14ac:dyDescent="0.5">
      <c r="A56" s="184" t="s">
        <v>131</v>
      </c>
      <c r="C56" s="178"/>
      <c r="D56" s="185">
        <v>396</v>
      </c>
      <c r="E56" s="186"/>
      <c r="F56" s="185">
        <v>74</v>
      </c>
      <c r="G56" s="186"/>
      <c r="H56" s="185">
        <v>0</v>
      </c>
      <c r="I56" s="186"/>
      <c r="J56" s="185">
        <v>0</v>
      </c>
    </row>
    <row r="57" spans="1:10" s="156" customFormat="1" ht="21.75" customHeight="1" x14ac:dyDescent="0.5">
      <c r="A57" s="130" t="s">
        <v>63</v>
      </c>
      <c r="C57" s="178"/>
      <c r="D57" s="173">
        <f>SUM(D56)</f>
        <v>396</v>
      </c>
      <c r="E57" s="187"/>
      <c r="F57" s="173">
        <f>SUM(F56)</f>
        <v>74</v>
      </c>
      <c r="G57" s="182"/>
      <c r="H57" s="173">
        <f>SUM(H56)</f>
        <v>0</v>
      </c>
      <c r="I57" s="182"/>
      <c r="J57" s="173">
        <f>SUM(J56)</f>
        <v>0</v>
      </c>
    </row>
    <row r="58" spans="1:10" s="156" customFormat="1" ht="21.75" customHeight="1" x14ac:dyDescent="0.5">
      <c r="A58" s="177"/>
      <c r="C58" s="178"/>
      <c r="D58" s="176"/>
      <c r="E58" s="187"/>
      <c r="F58" s="176"/>
      <c r="G58" s="182"/>
      <c r="H58" s="179"/>
      <c r="I58" s="182"/>
      <c r="J58" s="179"/>
    </row>
    <row r="59" spans="1:10" s="156" customFormat="1" ht="21.75" customHeight="1" thickBot="1" x14ac:dyDescent="0.55000000000000004">
      <c r="A59" s="133" t="s">
        <v>64</v>
      </c>
      <c r="C59" s="172"/>
      <c r="D59" s="188">
        <f>SUM(D50,D57)</f>
        <v>12144</v>
      </c>
      <c r="E59" s="179"/>
      <c r="F59" s="188">
        <f>SUM(F50,F57)</f>
        <v>432</v>
      </c>
      <c r="G59" s="176"/>
      <c r="H59" s="188">
        <f>SUM(H50,H57)</f>
        <v>18736</v>
      </c>
      <c r="I59" s="176"/>
      <c r="J59" s="188">
        <f>SUM(J50,J57)</f>
        <v>21742</v>
      </c>
    </row>
    <row r="60" spans="1:10" s="156" customFormat="1" ht="21.75" customHeight="1" thickTop="1" x14ac:dyDescent="0.5">
      <c r="A60" s="177"/>
      <c r="C60" s="178"/>
      <c r="D60" s="176"/>
      <c r="E60" s="179"/>
      <c r="F60" s="176"/>
      <c r="G60" s="176"/>
      <c r="H60" s="179"/>
      <c r="I60" s="176"/>
      <c r="J60" s="179"/>
    </row>
    <row r="61" spans="1:10" s="156" customFormat="1" ht="21.75" customHeight="1" x14ac:dyDescent="0.5">
      <c r="A61" s="133" t="s">
        <v>65</v>
      </c>
      <c r="C61" s="178"/>
      <c r="D61" s="176"/>
      <c r="E61" s="179"/>
      <c r="F61" s="176"/>
      <c r="G61" s="176"/>
      <c r="H61" s="179"/>
      <c r="I61" s="176"/>
      <c r="J61" s="179"/>
    </row>
    <row r="62" spans="1:10" s="156" customFormat="1" ht="21.75" customHeight="1" thickBot="1" x14ac:dyDescent="0.55000000000000004">
      <c r="A62" s="130" t="s">
        <v>66</v>
      </c>
      <c r="C62" s="178"/>
      <c r="D62" s="189">
        <f>D64-D63</f>
        <v>16089</v>
      </c>
      <c r="E62" s="145"/>
      <c r="F62" s="189">
        <f>F64-F63</f>
        <v>914</v>
      </c>
      <c r="G62" s="176"/>
      <c r="H62" s="188">
        <f>H50</f>
        <v>18736</v>
      </c>
      <c r="I62" s="176"/>
      <c r="J62" s="188">
        <f>J50</f>
        <v>21742</v>
      </c>
    </row>
    <row r="63" spans="1:10" s="156" customFormat="1" ht="21.75" customHeight="1" thickTop="1" x14ac:dyDescent="0.5">
      <c r="A63" s="130" t="s">
        <v>67</v>
      </c>
      <c r="C63" s="178"/>
      <c r="D63" s="189">
        <v>-3945</v>
      </c>
      <c r="E63" s="145"/>
      <c r="F63" s="189">
        <v>-482</v>
      </c>
      <c r="G63" s="176"/>
      <c r="H63" s="187"/>
      <c r="I63" s="182"/>
      <c r="J63" s="182"/>
    </row>
    <row r="64" spans="1:10" s="156" customFormat="1" ht="21.75" customHeight="1" thickBot="1" x14ac:dyDescent="0.55000000000000004">
      <c r="A64" s="177"/>
      <c r="C64" s="178"/>
      <c r="D64" s="190">
        <f>D59</f>
        <v>12144</v>
      </c>
      <c r="E64" s="179"/>
      <c r="F64" s="190">
        <f>F59</f>
        <v>432</v>
      </c>
      <c r="G64" s="175"/>
      <c r="H64" s="181"/>
      <c r="I64" s="182"/>
      <c r="J64" s="181"/>
    </row>
    <row r="65" spans="1:10" s="156" customFormat="1" ht="21.75" customHeight="1" thickTop="1" x14ac:dyDescent="0.5">
      <c r="A65" s="168"/>
      <c r="C65" s="165"/>
      <c r="E65" s="166"/>
      <c r="F65" s="167"/>
      <c r="G65" s="166"/>
      <c r="H65" s="167"/>
      <c r="I65" s="166"/>
      <c r="J65" s="166"/>
    </row>
    <row r="66" spans="1:10" s="156" customFormat="1" ht="21.75" customHeight="1" x14ac:dyDescent="0.5">
      <c r="A66" s="130" t="s">
        <v>168</v>
      </c>
      <c r="C66" s="165"/>
      <c r="E66" s="166"/>
      <c r="F66" s="167"/>
      <c r="G66" s="166"/>
      <c r="H66" s="167"/>
      <c r="I66" s="166"/>
      <c r="J66" s="166"/>
    </row>
  </sheetData>
  <pageMargins left="0.78740157480314965" right="0.39370078740157483" top="0.78740157480314965" bottom="0.39370078740157483" header="0.19685039370078741" footer="0.19685039370078741"/>
  <pageSetup paperSize="9" scale="86" orientation="portrait" r:id="rId1"/>
  <headerFooter alignWithMargins="0"/>
  <rowBreaks count="1" manualBreakCount="1">
    <brk id="41" min="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6"/>
  <sheetViews>
    <sheetView showGridLines="0" view="pageBreakPreview" topLeftCell="A7" zoomScale="70" zoomScaleNormal="60" zoomScaleSheetLayoutView="70" workbookViewId="0">
      <selection activeCell="C21" sqref="C21"/>
    </sheetView>
  </sheetViews>
  <sheetFormatPr defaultColWidth="9.140625" defaultRowHeight="22.5" customHeight="1" x14ac:dyDescent="0.5"/>
  <cols>
    <col min="1" max="1" width="38" style="21" customWidth="1"/>
    <col min="2" max="2" width="1.7109375" style="21" customWidth="1"/>
    <col min="3" max="3" width="15.7109375" style="21" customWidth="1"/>
    <col min="4" max="4" width="1.7109375" style="35" customWidth="1"/>
    <col min="5" max="5" width="15.7109375" style="21" customWidth="1"/>
    <col min="6" max="6" width="1.5703125" style="21" customWidth="1"/>
    <col min="7" max="7" width="15.7109375" style="21" customWidth="1"/>
    <col min="8" max="8" width="1.7109375" style="21" customWidth="1"/>
    <col min="9" max="9" width="15.7109375" style="35" customWidth="1"/>
    <col min="10" max="10" width="1.7109375" style="35" customWidth="1"/>
    <col min="11" max="11" width="15.7109375" style="21" customWidth="1"/>
    <col min="12" max="12" width="1.7109375" style="21" customWidth="1"/>
    <col min="13" max="13" width="15.7109375" style="21" customWidth="1"/>
    <col min="14" max="14" width="1.7109375" style="21" customWidth="1"/>
    <col min="15" max="15" width="18.28515625" style="21" customWidth="1"/>
    <col min="16" max="16" width="1.7109375" style="21" customWidth="1"/>
    <col min="17" max="17" width="18.28515625" style="21" customWidth="1"/>
    <col min="18" max="18" width="1.140625" style="21" customWidth="1"/>
    <col min="19" max="19" width="17.42578125" style="21" customWidth="1"/>
    <col min="20" max="20" width="1.140625" style="21" customWidth="1"/>
    <col min="21" max="21" width="15.7109375" style="21" customWidth="1"/>
    <col min="22" max="22" width="1.140625" style="35" customWidth="1"/>
    <col min="23" max="23" width="15.7109375" style="21" customWidth="1"/>
    <col min="24" max="24" width="1.7109375" style="35" customWidth="1"/>
    <col min="25" max="25" width="15.7109375" style="21" customWidth="1"/>
    <col min="26" max="26" width="1.7109375" style="35" customWidth="1"/>
    <col min="27" max="27" width="15.7109375" style="21" customWidth="1"/>
    <col min="28" max="16384" width="9.140625" style="21"/>
  </cols>
  <sheetData>
    <row r="1" spans="1:27" s="42" customFormat="1" ht="22.5" customHeight="1" x14ac:dyDescent="0.5">
      <c r="V1" s="43"/>
      <c r="AA1" s="44" t="s">
        <v>56</v>
      </c>
    </row>
    <row r="2" spans="1:27" s="42" customFormat="1" ht="22.5" customHeight="1" x14ac:dyDescent="0.5">
      <c r="A2" s="45" t="s">
        <v>110</v>
      </c>
      <c r="B2" s="45"/>
      <c r="V2" s="43"/>
    </row>
    <row r="3" spans="1:27" s="42" customFormat="1" ht="22.5" customHeight="1" x14ac:dyDescent="0.5">
      <c r="A3" s="42" t="s">
        <v>108</v>
      </c>
      <c r="V3" s="43"/>
    </row>
    <row r="4" spans="1:27" s="42" customFormat="1" ht="22.5" customHeight="1" x14ac:dyDescent="0.5">
      <c r="A4" s="42" t="s">
        <v>206</v>
      </c>
      <c r="V4" s="43"/>
    </row>
    <row r="5" spans="1:27" ht="22.5" customHeight="1" x14ac:dyDescent="0.5">
      <c r="AA5" s="46" t="s">
        <v>143</v>
      </c>
    </row>
    <row r="6" spans="1:27" ht="22.5" customHeight="1" x14ac:dyDescent="0.5">
      <c r="C6" s="194" t="s">
        <v>45</v>
      </c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</row>
    <row r="7" spans="1:27" ht="22.5" customHeight="1" x14ac:dyDescent="0.5">
      <c r="C7" s="195" t="s">
        <v>121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47"/>
      <c r="Y7" s="47"/>
      <c r="Z7" s="47"/>
      <c r="AA7" s="47"/>
    </row>
    <row r="8" spans="1:27" ht="22.5" customHeight="1" x14ac:dyDescent="0.5">
      <c r="C8" s="47"/>
      <c r="D8" s="47"/>
      <c r="E8" s="47"/>
      <c r="F8" s="47"/>
      <c r="G8" s="47"/>
      <c r="H8" s="47"/>
      <c r="I8" s="47"/>
      <c r="J8" s="47"/>
      <c r="K8" s="47"/>
      <c r="L8" s="47"/>
      <c r="M8" s="195" t="s">
        <v>137</v>
      </c>
      <c r="N8" s="195"/>
      <c r="O8" s="195"/>
      <c r="P8" s="195"/>
      <c r="Q8" s="195"/>
      <c r="R8" s="195"/>
      <c r="S8" s="195"/>
      <c r="T8" s="195"/>
      <c r="U8" s="195"/>
      <c r="V8" s="195"/>
      <c r="W8" s="48"/>
      <c r="X8" s="47"/>
      <c r="Y8" s="47"/>
      <c r="Z8" s="47"/>
      <c r="AA8" s="47"/>
    </row>
    <row r="9" spans="1:27" ht="22.5" customHeight="1" x14ac:dyDescent="0.5">
      <c r="C9" s="47"/>
      <c r="D9" s="47"/>
      <c r="E9" s="47"/>
      <c r="F9" s="47"/>
      <c r="G9" s="47"/>
      <c r="H9" s="47"/>
      <c r="I9" s="47"/>
      <c r="J9" s="47"/>
      <c r="K9" s="47"/>
      <c r="L9" s="47"/>
      <c r="M9" s="196" t="s">
        <v>68</v>
      </c>
      <c r="N9" s="196"/>
      <c r="O9" s="196"/>
      <c r="P9" s="196"/>
      <c r="Q9" s="196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7" ht="22.5" customHeight="1" x14ac:dyDescent="0.5"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 t="s">
        <v>115</v>
      </c>
      <c r="N10" s="47"/>
      <c r="O10" s="47"/>
      <c r="P10" s="47"/>
      <c r="R10" s="47"/>
      <c r="S10" s="49"/>
      <c r="T10" s="47"/>
      <c r="U10" s="47" t="s">
        <v>69</v>
      </c>
      <c r="V10" s="47"/>
      <c r="W10" s="47" t="s">
        <v>70</v>
      </c>
      <c r="X10" s="21"/>
      <c r="Y10" s="47" t="s">
        <v>71</v>
      </c>
      <c r="Z10" s="21"/>
      <c r="AA10" s="47"/>
    </row>
    <row r="11" spans="1:27" ht="22.5" customHeight="1" x14ac:dyDescent="0.5">
      <c r="C11" s="47" t="s">
        <v>46</v>
      </c>
      <c r="D11" s="47"/>
      <c r="E11" s="47"/>
      <c r="F11" s="47"/>
      <c r="H11" s="47"/>
      <c r="I11" s="47"/>
      <c r="J11" s="47"/>
      <c r="K11" s="47"/>
      <c r="L11" s="47"/>
      <c r="M11" s="47" t="s">
        <v>116</v>
      </c>
      <c r="N11" s="47"/>
      <c r="P11" s="47"/>
      <c r="Q11" s="50" t="s">
        <v>81</v>
      </c>
      <c r="R11" s="47"/>
      <c r="S11" s="49" t="s">
        <v>154</v>
      </c>
      <c r="T11" s="47"/>
      <c r="U11" s="47" t="s">
        <v>72</v>
      </c>
      <c r="V11" s="47"/>
      <c r="W11" s="47" t="s">
        <v>73</v>
      </c>
      <c r="X11" s="21"/>
      <c r="Y11" s="47" t="s">
        <v>74</v>
      </c>
      <c r="Z11" s="21"/>
      <c r="AA11" s="47" t="s">
        <v>5</v>
      </c>
    </row>
    <row r="12" spans="1:27" s="50" customFormat="1" ht="22.5" customHeight="1" x14ac:dyDescent="0.5">
      <c r="C12" s="50" t="s">
        <v>157</v>
      </c>
      <c r="D12" s="47"/>
      <c r="G12" s="47" t="s">
        <v>47</v>
      </c>
      <c r="I12" s="51"/>
      <c r="J12" s="51" t="s">
        <v>4</v>
      </c>
      <c r="K12" s="51"/>
      <c r="L12" s="47"/>
      <c r="M12" s="47" t="s">
        <v>117</v>
      </c>
      <c r="N12" s="47"/>
      <c r="O12" s="50" t="s">
        <v>81</v>
      </c>
      <c r="P12" s="47"/>
      <c r="Q12" s="47" t="s">
        <v>152</v>
      </c>
      <c r="R12" s="47"/>
      <c r="S12" s="49" t="s">
        <v>155</v>
      </c>
      <c r="T12" s="47"/>
      <c r="U12" s="47" t="s">
        <v>75</v>
      </c>
      <c r="V12" s="47"/>
      <c r="W12" s="47" t="s">
        <v>76</v>
      </c>
      <c r="Y12" s="47" t="s">
        <v>77</v>
      </c>
      <c r="AA12" s="50" t="s">
        <v>75</v>
      </c>
    </row>
    <row r="13" spans="1:27" s="50" customFormat="1" ht="22.5" customHeight="1" x14ac:dyDescent="0.5">
      <c r="C13" s="51" t="s">
        <v>2</v>
      </c>
      <c r="D13" s="47"/>
      <c r="E13" s="51" t="s">
        <v>47</v>
      </c>
      <c r="F13" s="47"/>
      <c r="G13" s="51" t="s">
        <v>128</v>
      </c>
      <c r="H13" s="47"/>
      <c r="I13" s="51" t="s">
        <v>150</v>
      </c>
      <c r="J13" s="47"/>
      <c r="K13" s="51" t="s">
        <v>3</v>
      </c>
      <c r="L13" s="47"/>
      <c r="M13" s="51" t="s">
        <v>118</v>
      </c>
      <c r="N13" s="47"/>
      <c r="O13" s="51" t="s">
        <v>151</v>
      </c>
      <c r="P13" s="47"/>
      <c r="Q13" s="51" t="s">
        <v>153</v>
      </c>
      <c r="R13" s="47"/>
      <c r="S13" s="52" t="s">
        <v>156</v>
      </c>
      <c r="T13" s="47"/>
      <c r="U13" s="51" t="s">
        <v>78</v>
      </c>
      <c r="V13" s="47"/>
      <c r="W13" s="51" t="s">
        <v>79</v>
      </c>
      <c r="Y13" s="51" t="s">
        <v>80</v>
      </c>
      <c r="AA13" s="51" t="s">
        <v>78</v>
      </c>
    </row>
    <row r="14" spans="1:27" s="35" customFormat="1" ht="22.5" customHeight="1" x14ac:dyDescent="0.5">
      <c r="A14" s="43" t="s">
        <v>189</v>
      </c>
      <c r="B14" s="43"/>
      <c r="C14" s="4">
        <v>323400</v>
      </c>
      <c r="D14" s="4"/>
      <c r="E14" s="4">
        <v>50281</v>
      </c>
      <c r="F14" s="4"/>
      <c r="G14" s="4">
        <v>37552</v>
      </c>
      <c r="H14" s="4"/>
      <c r="I14" s="4">
        <v>32340</v>
      </c>
      <c r="J14" s="4"/>
      <c r="K14" s="4">
        <v>652048</v>
      </c>
      <c r="L14" s="4"/>
      <c r="M14" s="4">
        <v>469</v>
      </c>
      <c r="N14" s="4"/>
      <c r="O14" s="4">
        <v>135404</v>
      </c>
      <c r="P14" s="4"/>
      <c r="Q14" s="4">
        <v>45823</v>
      </c>
      <c r="R14" s="4"/>
      <c r="S14" s="4">
        <v>502</v>
      </c>
      <c r="T14" s="4"/>
      <c r="U14" s="4">
        <v>182198</v>
      </c>
      <c r="V14" s="4"/>
      <c r="W14" s="4">
        <v>1277819</v>
      </c>
      <c r="X14" s="4"/>
      <c r="Y14" s="4">
        <v>-2177</v>
      </c>
      <c r="Z14" s="4"/>
      <c r="AA14" s="4">
        <v>1275642</v>
      </c>
    </row>
    <row r="15" spans="1:27" s="35" customFormat="1" ht="22.5" customHeight="1" x14ac:dyDescent="0.5">
      <c r="A15" s="35" t="s">
        <v>202</v>
      </c>
      <c r="B15" s="43"/>
      <c r="C15" s="4">
        <v>0</v>
      </c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f>PL!F31</f>
        <v>840</v>
      </c>
      <c r="L15" s="4"/>
      <c r="M15" s="4">
        <v>0</v>
      </c>
      <c r="N15" s="4"/>
      <c r="O15" s="4">
        <v>0</v>
      </c>
      <c r="P15" s="4"/>
      <c r="Q15" s="4">
        <v>0</v>
      </c>
      <c r="R15" s="4"/>
      <c r="S15" s="4">
        <v>0</v>
      </c>
      <c r="T15" s="4"/>
      <c r="U15" s="4">
        <f>SUM(M15:S15)</f>
        <v>0</v>
      </c>
      <c r="V15" s="4"/>
      <c r="W15" s="4">
        <f t="shared" ref="W15" si="0">SUM(C15:K15,U15)</f>
        <v>840</v>
      </c>
      <c r="X15" s="4"/>
      <c r="Y15" s="4">
        <f>SUM(PL!F32)</f>
        <v>-482</v>
      </c>
      <c r="Z15" s="4"/>
      <c r="AA15" s="4">
        <f>SUM(W15:Y15)</f>
        <v>358</v>
      </c>
    </row>
    <row r="16" spans="1:27" s="35" customFormat="1" ht="22.5" customHeight="1" x14ac:dyDescent="0.5">
      <c r="A16" s="35" t="s">
        <v>63</v>
      </c>
      <c r="B16" s="43"/>
      <c r="C16" s="10">
        <v>0</v>
      </c>
      <c r="D16" s="4"/>
      <c r="E16" s="10">
        <v>0</v>
      </c>
      <c r="F16" s="4"/>
      <c r="G16" s="10">
        <v>0</v>
      </c>
      <c r="H16" s="4"/>
      <c r="I16" s="10">
        <v>0</v>
      </c>
      <c r="J16" s="4"/>
      <c r="K16" s="10">
        <v>0</v>
      </c>
      <c r="L16" s="4"/>
      <c r="M16" s="10">
        <f>PL!F56</f>
        <v>74</v>
      </c>
      <c r="N16" s="4"/>
      <c r="O16" s="10">
        <v>0</v>
      </c>
      <c r="P16" s="4"/>
      <c r="Q16" s="10">
        <v>0</v>
      </c>
      <c r="R16" s="4"/>
      <c r="S16" s="10">
        <v>0</v>
      </c>
      <c r="T16" s="4"/>
      <c r="U16" s="10">
        <f>SUM(M16:S16)</f>
        <v>74</v>
      </c>
      <c r="V16" s="4"/>
      <c r="W16" s="10">
        <f>SUM(C16:K16,U16)</f>
        <v>74</v>
      </c>
      <c r="X16" s="4"/>
      <c r="Y16" s="10">
        <v>0</v>
      </c>
      <c r="Z16" s="4"/>
      <c r="AA16" s="10">
        <f>SUM(W16:Y16)</f>
        <v>74</v>
      </c>
    </row>
    <row r="17" spans="1:28" ht="22.5" customHeight="1" x14ac:dyDescent="0.5">
      <c r="A17" s="21" t="s">
        <v>64</v>
      </c>
      <c r="C17" s="53">
        <f>SUM(C15:C16)</f>
        <v>0</v>
      </c>
      <c r="D17" s="4"/>
      <c r="E17" s="53">
        <f>SUM(E15:E16)</f>
        <v>0</v>
      </c>
      <c r="F17" s="54"/>
      <c r="G17" s="53">
        <f>SUM(G15:G16)</f>
        <v>0</v>
      </c>
      <c r="H17" s="4"/>
      <c r="I17" s="53">
        <f>SUM(I15:I16)</f>
        <v>0</v>
      </c>
      <c r="J17" s="1"/>
      <c r="K17" s="55">
        <f>SUM(K15:K16)</f>
        <v>840</v>
      </c>
      <c r="L17" s="3"/>
      <c r="M17" s="55">
        <f>SUM(M15:M16)</f>
        <v>74</v>
      </c>
      <c r="N17" s="3"/>
      <c r="O17" s="53">
        <f>SUM(O15:O16)</f>
        <v>0</v>
      </c>
      <c r="P17" s="3"/>
      <c r="Q17" s="53">
        <f>SUM(Q15:Q16)</f>
        <v>0</v>
      </c>
      <c r="R17" s="3"/>
      <c r="S17" s="53">
        <f>SUM(S15:S16)</f>
        <v>0</v>
      </c>
      <c r="T17" s="3"/>
      <c r="U17" s="56">
        <f>SUM(U15:U16)</f>
        <v>74</v>
      </c>
      <c r="V17" s="3"/>
      <c r="W17" s="56">
        <f>SUM(W15:W16)</f>
        <v>914</v>
      </c>
      <c r="X17" s="1"/>
      <c r="Y17" s="56">
        <f>SUM(Y15:Y16)</f>
        <v>-482</v>
      </c>
      <c r="Z17" s="1"/>
      <c r="AA17" s="56">
        <f>SUM(AA15:AA16)</f>
        <v>432</v>
      </c>
    </row>
    <row r="18" spans="1:28" ht="22.5" customHeight="1" x14ac:dyDescent="0.5">
      <c r="A18" s="21" t="s">
        <v>240</v>
      </c>
      <c r="C18" s="54"/>
      <c r="D18" s="4"/>
      <c r="E18" s="54"/>
      <c r="F18" s="54"/>
      <c r="G18" s="54"/>
      <c r="H18" s="4"/>
      <c r="I18" s="54"/>
      <c r="J18" s="1"/>
      <c r="K18" s="3"/>
      <c r="L18" s="3"/>
      <c r="M18" s="3"/>
      <c r="N18" s="3"/>
      <c r="O18" s="54"/>
      <c r="P18" s="3"/>
      <c r="Q18" s="54"/>
      <c r="R18" s="3"/>
      <c r="S18" s="54"/>
      <c r="T18" s="3"/>
      <c r="U18" s="4"/>
      <c r="V18" s="3"/>
      <c r="W18" s="4"/>
      <c r="X18" s="1"/>
      <c r="Y18" s="4"/>
      <c r="Z18" s="1"/>
      <c r="AA18" s="4"/>
    </row>
    <row r="19" spans="1:28" ht="22.5" customHeight="1" x14ac:dyDescent="0.5">
      <c r="A19" s="21" t="s">
        <v>241</v>
      </c>
      <c r="C19" s="16">
        <v>0</v>
      </c>
      <c r="D19" s="4"/>
      <c r="E19" s="16">
        <v>0</v>
      </c>
      <c r="F19" s="54"/>
      <c r="G19" s="16">
        <v>0</v>
      </c>
      <c r="H19" s="4"/>
      <c r="I19" s="16">
        <v>0</v>
      </c>
      <c r="J19" s="4"/>
      <c r="K19" s="6">
        <v>0</v>
      </c>
      <c r="L19" s="3"/>
      <c r="M19" s="6">
        <v>0</v>
      </c>
      <c r="N19" s="3"/>
      <c r="O19" s="16">
        <v>0</v>
      </c>
      <c r="P19" s="3"/>
      <c r="Q19" s="16">
        <v>0</v>
      </c>
      <c r="R19" s="3"/>
      <c r="S19" s="16">
        <v>0</v>
      </c>
      <c r="T19" s="3"/>
      <c r="U19" s="10">
        <f>SUM(M19:S19)</f>
        <v>0</v>
      </c>
      <c r="V19" s="3"/>
      <c r="W19" s="10">
        <f>SUM(C19:K19,U19)</f>
        <v>0</v>
      </c>
      <c r="X19" s="4"/>
      <c r="Y19" s="10">
        <v>-213</v>
      </c>
      <c r="Z19" s="4"/>
      <c r="AA19" s="10">
        <f>SUM(W19:Y19)</f>
        <v>-213</v>
      </c>
    </row>
    <row r="20" spans="1:28" ht="22.5" customHeight="1" thickBot="1" x14ac:dyDescent="0.55000000000000004">
      <c r="A20" s="43" t="s">
        <v>190</v>
      </c>
      <c r="B20" s="43"/>
      <c r="C20" s="13">
        <f>C14+SUM(C17:C17)</f>
        <v>323400</v>
      </c>
      <c r="D20" s="4"/>
      <c r="E20" s="13">
        <f>E14+SUM(E17:E17)</f>
        <v>50281</v>
      </c>
      <c r="F20" s="4"/>
      <c r="G20" s="13">
        <f>G14+SUM(G17:G17)</f>
        <v>37552</v>
      </c>
      <c r="H20" s="4"/>
      <c r="I20" s="13">
        <f>I14+SUM(I17:I19)</f>
        <v>32340</v>
      </c>
      <c r="J20" s="4"/>
      <c r="K20" s="13">
        <f>K14+SUM(K17:K19)</f>
        <v>652888</v>
      </c>
      <c r="L20" s="4"/>
      <c r="M20" s="13">
        <f>M14+SUM(M17:M19)</f>
        <v>543</v>
      </c>
      <c r="N20" s="4"/>
      <c r="O20" s="13">
        <f>O14+SUM(O17:O19)</f>
        <v>135404</v>
      </c>
      <c r="P20" s="4"/>
      <c r="Q20" s="13">
        <f>Q14+SUM(Q17:Q19)</f>
        <v>45823</v>
      </c>
      <c r="R20" s="4"/>
      <c r="S20" s="13">
        <f>S14+SUM(S17:S19)</f>
        <v>502</v>
      </c>
      <c r="T20" s="4"/>
      <c r="U20" s="13">
        <f>U14+SUM(U17:U19)</f>
        <v>182272</v>
      </c>
      <c r="V20" s="4"/>
      <c r="W20" s="13">
        <f>W14+SUM(W17:W19)</f>
        <v>1278733</v>
      </c>
      <c r="X20" s="4"/>
      <c r="Y20" s="13">
        <f>Y14+SUM(Y17:Y19)</f>
        <v>-2872</v>
      </c>
      <c r="Z20" s="4"/>
      <c r="AA20" s="13">
        <f>AA14+SUM(AA17:AA19)</f>
        <v>1275861</v>
      </c>
    </row>
    <row r="21" spans="1:28" ht="22.5" customHeight="1" thickTop="1" x14ac:dyDescent="0.5">
      <c r="A21" s="42"/>
      <c r="B21" s="4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8" ht="22.5" customHeight="1" x14ac:dyDescent="0.5">
      <c r="A22" s="43" t="s">
        <v>207</v>
      </c>
      <c r="B22" s="43"/>
      <c r="C22" s="4">
        <v>323400</v>
      </c>
      <c r="D22" s="4"/>
      <c r="E22" s="4">
        <v>50281</v>
      </c>
      <c r="F22" s="4"/>
      <c r="G22" s="4">
        <v>37552</v>
      </c>
      <c r="H22" s="4"/>
      <c r="I22" s="4">
        <v>32340</v>
      </c>
      <c r="J22" s="4"/>
      <c r="K22" s="4">
        <v>674374</v>
      </c>
      <c r="L22" s="4"/>
      <c r="M22" s="4">
        <v>-70</v>
      </c>
      <c r="N22" s="4"/>
      <c r="O22" s="4">
        <v>135404</v>
      </c>
      <c r="P22" s="4"/>
      <c r="Q22" s="4">
        <v>45823</v>
      </c>
      <c r="R22" s="4"/>
      <c r="S22" s="4">
        <v>502</v>
      </c>
      <c r="T22" s="4"/>
      <c r="U22" s="4">
        <v>181659</v>
      </c>
      <c r="V22" s="4"/>
      <c r="W22" s="4">
        <f>SUM(C22:K22,U22)</f>
        <v>1299606</v>
      </c>
      <c r="X22" s="4"/>
      <c r="Y22" s="4">
        <v>10378</v>
      </c>
      <c r="Z22" s="4"/>
      <c r="AA22" s="4">
        <f>SUM(W22:Y22)</f>
        <v>1309984</v>
      </c>
    </row>
    <row r="23" spans="1:28" ht="22.5" customHeight="1" x14ac:dyDescent="0.5">
      <c r="A23" s="35" t="s">
        <v>202</v>
      </c>
      <c r="B23" s="43"/>
      <c r="C23" s="4">
        <v>0</v>
      </c>
      <c r="D23" s="4"/>
      <c r="E23" s="4">
        <v>0</v>
      </c>
      <c r="F23" s="4"/>
      <c r="G23" s="4">
        <v>0</v>
      </c>
      <c r="H23" s="4"/>
      <c r="I23" s="4">
        <v>0</v>
      </c>
      <c r="J23" s="4"/>
      <c r="K23" s="4">
        <f>PL!D31</f>
        <v>15468</v>
      </c>
      <c r="L23" s="4"/>
      <c r="M23" s="4">
        <v>0</v>
      </c>
      <c r="N23" s="4"/>
      <c r="O23" s="4">
        <v>0</v>
      </c>
      <c r="P23" s="4"/>
      <c r="Q23" s="4">
        <v>0</v>
      </c>
      <c r="R23" s="4"/>
      <c r="S23" s="4">
        <v>0</v>
      </c>
      <c r="T23" s="4"/>
      <c r="U23" s="4">
        <f t="shared" ref="U23" si="1">SUM(M23:S23)</f>
        <v>0</v>
      </c>
      <c r="V23" s="4"/>
      <c r="W23" s="4">
        <f>SUM(C23:K23,U23)</f>
        <v>15468</v>
      </c>
      <c r="X23" s="4"/>
      <c r="Y23" s="4">
        <f>PL!D32</f>
        <v>-3720</v>
      </c>
      <c r="Z23" s="4"/>
      <c r="AA23" s="4">
        <f t="shared" ref="AA23:AA27" si="2">SUM(W23:Y23)</f>
        <v>11748</v>
      </c>
    </row>
    <row r="24" spans="1:28" ht="22.5" customHeight="1" x14ac:dyDescent="0.5">
      <c r="A24" s="35" t="s">
        <v>63</v>
      </c>
      <c r="B24" s="43"/>
      <c r="C24" s="10">
        <v>0</v>
      </c>
      <c r="D24" s="4"/>
      <c r="E24" s="10">
        <v>0</v>
      </c>
      <c r="F24" s="4"/>
      <c r="G24" s="10">
        <v>0</v>
      </c>
      <c r="H24" s="4"/>
      <c r="I24" s="10">
        <v>0</v>
      </c>
      <c r="J24" s="4"/>
      <c r="K24" s="10">
        <v>0</v>
      </c>
      <c r="L24" s="4"/>
      <c r="M24" s="10">
        <v>621</v>
      </c>
      <c r="N24" s="4"/>
      <c r="O24" s="10">
        <v>0</v>
      </c>
      <c r="P24" s="4"/>
      <c r="Q24" s="10">
        <v>0</v>
      </c>
      <c r="R24" s="4"/>
      <c r="S24" s="10">
        <v>0</v>
      </c>
      <c r="T24" s="4"/>
      <c r="U24" s="10">
        <f>SUM(M24:S24)</f>
        <v>621</v>
      </c>
      <c r="V24" s="4"/>
      <c r="W24" s="10">
        <f>SUM(C24:K24,U24)</f>
        <v>621</v>
      </c>
      <c r="X24" s="4"/>
      <c r="Y24" s="10">
        <v>-225</v>
      </c>
      <c r="Z24" s="4"/>
      <c r="AA24" s="10">
        <f t="shared" si="2"/>
        <v>396</v>
      </c>
    </row>
    <row r="25" spans="1:28" ht="22.5" customHeight="1" x14ac:dyDescent="0.5">
      <c r="A25" s="21" t="s">
        <v>64</v>
      </c>
      <c r="C25" s="54">
        <f>SUM(C23:C24)</f>
        <v>0</v>
      </c>
      <c r="D25" s="4"/>
      <c r="E25" s="54">
        <f>SUM(E23:E24)</f>
        <v>0</v>
      </c>
      <c r="F25" s="54"/>
      <c r="G25" s="54">
        <f>SUM(G23:G24)</f>
        <v>0</v>
      </c>
      <c r="H25" s="4"/>
      <c r="I25" s="54">
        <f>SUM(I23:I24)</f>
        <v>0</v>
      </c>
      <c r="J25" s="4"/>
      <c r="K25" s="4">
        <f>SUM(K23:K24)</f>
        <v>15468</v>
      </c>
      <c r="L25" s="4"/>
      <c r="M25" s="54">
        <f>SUM(M23:M24)</f>
        <v>621</v>
      </c>
      <c r="N25" s="4"/>
      <c r="O25" s="54">
        <f>SUM(O23:O24)</f>
        <v>0</v>
      </c>
      <c r="P25" s="4"/>
      <c r="Q25" s="4">
        <f>SUM(Q23:Q24)</f>
        <v>0</v>
      </c>
      <c r="R25" s="4"/>
      <c r="S25" s="54">
        <f>SUM(S23:S24)</f>
        <v>0</v>
      </c>
      <c r="T25" s="4"/>
      <c r="U25" s="54">
        <f>SUM(U23:U24)</f>
        <v>621</v>
      </c>
      <c r="V25" s="4"/>
      <c r="W25" s="4">
        <f>SUM(W23:W24)</f>
        <v>16089</v>
      </c>
      <c r="X25" s="4"/>
      <c r="Y25" s="54">
        <f>SUM(Y23:Y24)</f>
        <v>-3945</v>
      </c>
      <c r="Z25" s="4"/>
      <c r="AA25" s="4">
        <f>SUM(AA23:AA24)</f>
        <v>12144</v>
      </c>
    </row>
    <row r="26" spans="1:28" ht="22.5" customHeight="1" x14ac:dyDescent="0.5">
      <c r="A26" s="21" t="s">
        <v>240</v>
      </c>
      <c r="C26" s="54"/>
      <c r="D26" s="4"/>
      <c r="E26" s="54"/>
      <c r="F26" s="54"/>
      <c r="G26" s="54"/>
      <c r="H26" s="4"/>
      <c r="I26" s="54"/>
      <c r="J26" s="4"/>
      <c r="K26" s="4"/>
      <c r="L26" s="4"/>
      <c r="M26" s="54"/>
      <c r="N26" s="4"/>
      <c r="O26" s="54"/>
      <c r="P26" s="4"/>
      <c r="Q26" s="4"/>
      <c r="R26" s="4"/>
      <c r="S26" s="54"/>
      <c r="T26" s="4"/>
      <c r="U26" s="54"/>
      <c r="V26" s="4"/>
      <c r="W26" s="4"/>
      <c r="X26" s="4"/>
      <c r="Y26" s="54"/>
      <c r="Z26" s="4"/>
      <c r="AA26" s="4"/>
    </row>
    <row r="27" spans="1:28" ht="22.5" customHeight="1" x14ac:dyDescent="0.5">
      <c r="A27" s="21" t="s">
        <v>241</v>
      </c>
      <c r="C27" s="54">
        <v>0</v>
      </c>
      <c r="D27" s="4"/>
      <c r="E27" s="54">
        <v>0</v>
      </c>
      <c r="F27" s="54"/>
      <c r="G27" s="54">
        <v>0</v>
      </c>
      <c r="H27" s="4"/>
      <c r="I27" s="54">
        <v>0</v>
      </c>
      <c r="J27" s="4"/>
      <c r="K27" s="4">
        <v>0</v>
      </c>
      <c r="L27" s="4"/>
      <c r="M27" s="54">
        <v>0</v>
      </c>
      <c r="N27" s="4"/>
      <c r="O27" s="54">
        <v>0</v>
      </c>
      <c r="P27" s="4"/>
      <c r="Q27" s="4">
        <v>0</v>
      </c>
      <c r="R27" s="4"/>
      <c r="S27" s="54">
        <v>0</v>
      </c>
      <c r="T27" s="4"/>
      <c r="U27" s="54">
        <f t="shared" ref="U27" si="3">SUM(M27:S27)</f>
        <v>0</v>
      </c>
      <c r="V27" s="4"/>
      <c r="W27" s="4">
        <f t="shared" ref="W27" si="4">SUM(C27:K27,U27)</f>
        <v>0</v>
      </c>
      <c r="X27" s="4"/>
      <c r="Y27" s="54">
        <v>-42</v>
      </c>
      <c r="Z27" s="4"/>
      <c r="AA27" s="4">
        <f t="shared" si="2"/>
        <v>-42</v>
      </c>
    </row>
    <row r="28" spans="1:28" ht="22.5" customHeight="1" thickBot="1" x14ac:dyDescent="0.55000000000000004">
      <c r="A28" s="43" t="s">
        <v>208</v>
      </c>
      <c r="B28" s="57"/>
      <c r="C28" s="58">
        <f>SUM(C22:C22,C25:C27)</f>
        <v>323400</v>
      </c>
      <c r="D28" s="4"/>
      <c r="E28" s="58">
        <f>SUM(E22:E22,E25:E27)</f>
        <v>50281</v>
      </c>
      <c r="F28" s="4"/>
      <c r="G28" s="58">
        <f>SUM(G22:G22,G25:G27)</f>
        <v>37552</v>
      </c>
      <c r="H28" s="4"/>
      <c r="I28" s="58">
        <f>SUM(I22:I22,I25:I27)</f>
        <v>32340</v>
      </c>
      <c r="J28" s="4">
        <f>SUM(J22:J25)</f>
        <v>0</v>
      </c>
      <c r="K28" s="58">
        <f>SUM(K22:K22,K25:K27)</f>
        <v>689842</v>
      </c>
      <c r="L28" s="4"/>
      <c r="M28" s="58">
        <f>SUM(M22:M22,M25:M27)</f>
        <v>551</v>
      </c>
      <c r="N28" s="4"/>
      <c r="O28" s="58">
        <f>SUM(O22:O22,O25:O27)</f>
        <v>135404</v>
      </c>
      <c r="P28" s="4"/>
      <c r="Q28" s="58">
        <f>SUM(Q22:Q22,Q25:Q27)</f>
        <v>45823</v>
      </c>
      <c r="R28" s="4"/>
      <c r="S28" s="58">
        <f>SUM(S22:S22,S25:S27)</f>
        <v>502</v>
      </c>
      <c r="T28" s="4"/>
      <c r="U28" s="58">
        <f>SUM(U22:U22,U25:U27)</f>
        <v>182280</v>
      </c>
      <c r="V28" s="4"/>
      <c r="W28" s="58">
        <f>SUM(W22:W22,W25:W27)</f>
        <v>1315695</v>
      </c>
      <c r="X28" s="4"/>
      <c r="Y28" s="58">
        <f>SUM(Y22:Y22,Y25:Y27)</f>
        <v>6391</v>
      </c>
      <c r="Z28" s="4"/>
      <c r="AA28" s="58">
        <f>SUM(AA22:AA22,AA25:AA27)</f>
        <v>1322086</v>
      </c>
    </row>
    <row r="29" spans="1:28" ht="22.5" customHeight="1" thickTop="1" x14ac:dyDescent="0.5">
      <c r="C29" s="59">
        <f>C22-BS!F80</f>
        <v>0</v>
      </c>
      <c r="D29" s="59"/>
      <c r="E29" s="59">
        <f>E22-BS!F81</f>
        <v>0</v>
      </c>
      <c r="F29" s="59"/>
      <c r="G29" s="59">
        <f>G22-BS!F82</f>
        <v>0</v>
      </c>
      <c r="H29" s="59"/>
      <c r="I29" s="59">
        <f>I22-BS!F84</f>
        <v>0</v>
      </c>
      <c r="J29" s="59"/>
      <c r="K29" s="59">
        <f>K22-BS!F85</f>
        <v>0</v>
      </c>
      <c r="L29" s="59"/>
      <c r="M29" s="59"/>
      <c r="N29" s="59"/>
      <c r="O29" s="59"/>
      <c r="P29" s="59"/>
      <c r="Q29" s="59"/>
      <c r="R29" s="59"/>
      <c r="S29" s="59"/>
      <c r="T29" s="59"/>
      <c r="U29" s="59">
        <f>U22-BS!F86</f>
        <v>0</v>
      </c>
      <c r="V29" s="60"/>
      <c r="W29" s="59">
        <f>W22-BS!F87</f>
        <v>0</v>
      </c>
      <c r="X29" s="59"/>
      <c r="Y29" s="59">
        <f>Y22-BS!F88</f>
        <v>0</v>
      </c>
      <c r="Z29" s="59"/>
      <c r="AA29" s="59">
        <f>AA22-BS!F89</f>
        <v>0</v>
      </c>
    </row>
    <row r="30" spans="1:28" ht="22.5" customHeight="1" x14ac:dyDescent="0.5">
      <c r="C30" s="61">
        <f>C28-BS!D80</f>
        <v>0</v>
      </c>
      <c r="D30" s="61"/>
      <c r="E30" s="61">
        <f>E28-BS!D81</f>
        <v>0</v>
      </c>
      <c r="F30" s="61"/>
      <c r="G30" s="61">
        <f>G28-BS!D82</f>
        <v>0</v>
      </c>
      <c r="H30" s="61"/>
      <c r="I30" s="61">
        <f>I28-BS!D84</f>
        <v>0</v>
      </c>
      <c r="J30" s="61"/>
      <c r="K30" s="59">
        <f>K28-BS!D85</f>
        <v>0</v>
      </c>
      <c r="L30" s="61"/>
      <c r="M30" s="61"/>
      <c r="N30" s="61"/>
      <c r="O30" s="61"/>
      <c r="P30" s="61"/>
      <c r="Q30" s="61"/>
      <c r="R30" s="61"/>
      <c r="S30" s="61"/>
      <c r="T30" s="61"/>
      <c r="U30" s="59">
        <f>SUM(U28-BS!D86)</f>
        <v>0</v>
      </c>
      <c r="V30" s="62"/>
      <c r="W30" s="59">
        <f>W28-BS!D87</f>
        <v>0</v>
      </c>
      <c r="X30" s="61"/>
      <c r="Y30" s="59">
        <f>Y28-BS!D88</f>
        <v>0</v>
      </c>
      <c r="Z30" s="61"/>
      <c r="AA30" s="59">
        <f>AA28-BS!D89</f>
        <v>0</v>
      </c>
      <c r="AB30" s="63"/>
    </row>
    <row r="31" spans="1:28" ht="22.5" customHeight="1" x14ac:dyDescent="0.5">
      <c r="A31" s="35" t="s">
        <v>168</v>
      </c>
      <c r="D31" s="21"/>
      <c r="I31" s="21"/>
      <c r="J31" s="21"/>
      <c r="W31" s="1"/>
      <c r="X31" s="21"/>
      <c r="Z31" s="21"/>
    </row>
    <row r="32" spans="1:28" ht="22.5" customHeight="1" x14ac:dyDescent="0.5">
      <c r="D32" s="21"/>
      <c r="I32" s="21"/>
      <c r="J32" s="21"/>
      <c r="X32" s="21"/>
      <c r="Z32" s="21"/>
    </row>
    <row r="33" spans="22:22" s="21" customFormat="1" ht="22.5" customHeight="1" x14ac:dyDescent="0.5">
      <c r="V33" s="35"/>
    </row>
    <row r="34" spans="22:22" s="21" customFormat="1" ht="22.5" customHeight="1" x14ac:dyDescent="0.5">
      <c r="V34" s="35"/>
    </row>
    <row r="35" spans="22:22" s="21" customFormat="1" ht="22.5" customHeight="1" x14ac:dyDescent="0.5">
      <c r="V35" s="35"/>
    </row>
    <row r="36" spans="22:22" s="21" customFormat="1" ht="22.5" customHeight="1" x14ac:dyDescent="0.5">
      <c r="V36" s="35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view="pageBreakPreview" zoomScale="70" zoomScaleNormal="70" zoomScaleSheetLayoutView="70" workbookViewId="0">
      <selection activeCell="A12" sqref="A12"/>
    </sheetView>
  </sheetViews>
  <sheetFormatPr defaultColWidth="9.140625" defaultRowHeight="18" customHeight="1" x14ac:dyDescent="0.2"/>
  <cols>
    <col min="1" max="1" width="38.140625" style="64" customWidth="1"/>
    <col min="2" max="2" width="1.7109375" style="64" customWidth="1"/>
    <col min="3" max="3" width="14.7109375" style="64" customWidth="1"/>
    <col min="4" max="4" width="1.7109375" style="64" customWidth="1"/>
    <col min="5" max="5" width="14.7109375" style="64" customWidth="1"/>
    <col min="6" max="6" width="1.7109375" style="64" customWidth="1"/>
    <col min="7" max="7" width="14.7109375" style="64" customWidth="1"/>
    <col min="8" max="8" width="1.7109375" style="64" customWidth="1"/>
    <col min="9" max="9" width="14.7109375" style="64" customWidth="1"/>
    <col min="10" max="10" width="1.7109375" style="64" customWidth="1"/>
    <col min="11" max="11" width="14.7109375" style="64" customWidth="1"/>
    <col min="12" max="12" width="1.7109375" style="64" customWidth="1"/>
    <col min="13" max="13" width="14.7109375" style="64" customWidth="1"/>
    <col min="14" max="16384" width="9.140625" style="64"/>
  </cols>
  <sheetData>
    <row r="1" spans="1:13" ht="18" customHeight="1" x14ac:dyDescent="0.2">
      <c r="M1" s="44" t="s">
        <v>56</v>
      </c>
    </row>
    <row r="2" spans="1:13" s="65" customFormat="1" ht="18" customHeight="1" x14ac:dyDescent="0.5">
      <c r="A2" s="45" t="s">
        <v>110</v>
      </c>
    </row>
    <row r="3" spans="1:13" s="65" customFormat="1" ht="18" customHeight="1" x14ac:dyDescent="0.5">
      <c r="A3" s="65" t="s">
        <v>109</v>
      </c>
    </row>
    <row r="4" spans="1:13" s="65" customFormat="1" ht="18" customHeight="1" x14ac:dyDescent="0.5">
      <c r="A4" s="42" t="s">
        <v>206</v>
      </c>
    </row>
    <row r="5" spans="1:13" s="66" customFormat="1" ht="18" customHeight="1" x14ac:dyDescent="0.5">
      <c r="M5" s="46" t="s">
        <v>143</v>
      </c>
    </row>
    <row r="6" spans="1:13" s="67" customFormat="1" ht="18" customHeight="1" x14ac:dyDescent="0.5">
      <c r="B6" s="66"/>
      <c r="C6" s="197" t="s">
        <v>20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3" s="67" customFormat="1" ht="18" customHeight="1" x14ac:dyDescent="0.5">
      <c r="B7" s="66"/>
      <c r="C7" s="68"/>
      <c r="D7" s="68"/>
      <c r="E7" s="68"/>
      <c r="F7" s="68"/>
      <c r="G7" s="68"/>
      <c r="H7" s="68"/>
      <c r="I7" s="68"/>
      <c r="K7" s="69" t="s">
        <v>82</v>
      </c>
      <c r="L7" s="68"/>
      <c r="M7" s="68"/>
    </row>
    <row r="8" spans="1:13" s="67" customFormat="1" ht="18" customHeight="1" x14ac:dyDescent="0.5">
      <c r="B8" s="66"/>
      <c r="C8" s="68"/>
      <c r="D8" s="68"/>
      <c r="E8" s="68"/>
      <c r="F8" s="68"/>
      <c r="G8" s="68"/>
      <c r="H8" s="68"/>
      <c r="I8" s="68"/>
      <c r="K8" s="70" t="s">
        <v>138</v>
      </c>
      <c r="L8" s="68"/>
      <c r="M8" s="68"/>
    </row>
    <row r="9" spans="1:13" s="67" customFormat="1" ht="18" customHeight="1" x14ac:dyDescent="0.5">
      <c r="B9" s="66"/>
      <c r="C9" s="68"/>
      <c r="D9" s="68"/>
      <c r="E9" s="68"/>
      <c r="F9" s="68"/>
      <c r="G9" s="68"/>
      <c r="H9" s="68"/>
      <c r="I9" s="68"/>
      <c r="K9" s="69" t="s">
        <v>83</v>
      </c>
      <c r="L9" s="68"/>
      <c r="M9" s="68"/>
    </row>
    <row r="10" spans="1:13" s="67" customFormat="1" ht="18" customHeight="1" x14ac:dyDescent="0.5">
      <c r="B10" s="66"/>
      <c r="C10" s="47" t="s">
        <v>46</v>
      </c>
      <c r="D10" s="69"/>
      <c r="E10" s="69"/>
      <c r="F10" s="69"/>
      <c r="G10" s="69"/>
      <c r="H10" s="69"/>
      <c r="I10" s="69"/>
      <c r="K10" s="70" t="s">
        <v>84</v>
      </c>
      <c r="L10" s="69"/>
      <c r="M10" s="47" t="s">
        <v>5</v>
      </c>
    </row>
    <row r="11" spans="1:13" s="71" customFormat="1" ht="18" customHeight="1" x14ac:dyDescent="0.5">
      <c r="C11" s="50" t="s">
        <v>158</v>
      </c>
      <c r="D11" s="69"/>
      <c r="F11" s="69"/>
      <c r="G11" s="70"/>
      <c r="H11" s="70" t="s">
        <v>4</v>
      </c>
      <c r="I11" s="70"/>
      <c r="K11" s="69" t="s">
        <v>81</v>
      </c>
      <c r="L11" s="69"/>
      <c r="M11" s="50" t="s">
        <v>75</v>
      </c>
    </row>
    <row r="12" spans="1:13" s="71" customFormat="1" ht="18" customHeight="1" x14ac:dyDescent="0.5">
      <c r="C12" s="51" t="s">
        <v>2</v>
      </c>
      <c r="D12" s="69"/>
      <c r="E12" s="51" t="s">
        <v>47</v>
      </c>
      <c r="F12" s="69"/>
      <c r="G12" s="70" t="s">
        <v>150</v>
      </c>
      <c r="H12" s="69"/>
      <c r="I12" s="70" t="s">
        <v>3</v>
      </c>
      <c r="J12" s="69"/>
      <c r="K12" s="70" t="s">
        <v>151</v>
      </c>
      <c r="L12" s="69"/>
      <c r="M12" s="51" t="s">
        <v>78</v>
      </c>
    </row>
    <row r="13" spans="1:13" s="67" customFormat="1" ht="18" customHeight="1" x14ac:dyDescent="0.5">
      <c r="A13" s="43" t="s">
        <v>189</v>
      </c>
      <c r="B13" s="66"/>
      <c r="C13" s="72">
        <v>323400</v>
      </c>
      <c r="D13" s="72"/>
      <c r="E13" s="72">
        <v>50281</v>
      </c>
      <c r="F13" s="72"/>
      <c r="G13" s="72">
        <v>32340</v>
      </c>
      <c r="H13" s="72"/>
      <c r="I13" s="72">
        <v>465897</v>
      </c>
      <c r="J13" s="72"/>
      <c r="K13" s="72">
        <v>135404</v>
      </c>
      <c r="L13" s="72"/>
      <c r="M13" s="72">
        <f>SUM(C13:K13)</f>
        <v>1007322</v>
      </c>
    </row>
    <row r="14" spans="1:13" s="67" customFormat="1" ht="18" customHeight="1" x14ac:dyDescent="0.5">
      <c r="A14" s="35" t="s">
        <v>61</v>
      </c>
      <c r="B14" s="66"/>
      <c r="C14" s="73">
        <v>0</v>
      </c>
      <c r="D14" s="72"/>
      <c r="E14" s="73">
        <v>0</v>
      </c>
      <c r="F14" s="72"/>
      <c r="G14" s="73">
        <v>0</v>
      </c>
      <c r="H14" s="72"/>
      <c r="I14" s="73">
        <f>PL!J50</f>
        <v>21742</v>
      </c>
      <c r="J14" s="72"/>
      <c r="K14" s="73">
        <v>0</v>
      </c>
      <c r="L14" s="72"/>
      <c r="M14" s="73">
        <f t="shared" ref="M14" si="0">SUM(C14:K14)</f>
        <v>21742</v>
      </c>
    </row>
    <row r="15" spans="1:13" s="67" customFormat="1" ht="18" customHeight="1" x14ac:dyDescent="0.5">
      <c r="A15" s="67" t="s">
        <v>64</v>
      </c>
      <c r="B15" s="66"/>
      <c r="C15" s="74">
        <f>SUM(C14:C14)</f>
        <v>0</v>
      </c>
      <c r="D15" s="72"/>
      <c r="E15" s="74">
        <f>SUM(E14:E14)</f>
        <v>0</v>
      </c>
      <c r="F15" s="72"/>
      <c r="G15" s="74">
        <f>SUM(G14:G14)</f>
        <v>0</v>
      </c>
      <c r="H15" s="72"/>
      <c r="I15" s="1">
        <f>SUM(I14:I14)</f>
        <v>21742</v>
      </c>
      <c r="J15" s="1"/>
      <c r="K15" s="1">
        <f>SUM(K14:K14)</f>
        <v>0</v>
      </c>
      <c r="L15" s="72"/>
      <c r="M15" s="75">
        <f>SUM(M14:M14)</f>
        <v>21742</v>
      </c>
    </row>
    <row r="16" spans="1:13" s="67" customFormat="1" ht="18" customHeight="1" thickBot="1" x14ac:dyDescent="0.55000000000000004">
      <c r="A16" s="43" t="s">
        <v>190</v>
      </c>
      <c r="B16" s="66"/>
      <c r="C16" s="76">
        <f>C13+C15</f>
        <v>323400</v>
      </c>
      <c r="D16" s="72"/>
      <c r="E16" s="76">
        <f>E13+E15</f>
        <v>50281</v>
      </c>
      <c r="F16" s="72"/>
      <c r="G16" s="76">
        <f>G13+G15</f>
        <v>32340</v>
      </c>
      <c r="H16" s="72"/>
      <c r="I16" s="76">
        <f>SUM(I13:I13)+I15</f>
        <v>487639</v>
      </c>
      <c r="J16" s="72"/>
      <c r="K16" s="76">
        <f>K13+K15</f>
        <v>135404</v>
      </c>
      <c r="L16" s="72"/>
      <c r="M16" s="76">
        <f>SUM(M13:M13)+M15</f>
        <v>1029064</v>
      </c>
    </row>
    <row r="17" spans="1:14" s="67" customFormat="1" ht="18" customHeight="1" thickTop="1" x14ac:dyDescent="0.5">
      <c r="A17" s="65"/>
      <c r="B17" s="66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4" s="21" customFormat="1" ht="18" customHeight="1" x14ac:dyDescent="0.5">
      <c r="A18" s="43" t="s">
        <v>207</v>
      </c>
      <c r="B18" s="35"/>
      <c r="C18" s="4">
        <v>323400</v>
      </c>
      <c r="D18" s="4"/>
      <c r="E18" s="4">
        <v>50281</v>
      </c>
      <c r="F18" s="4"/>
      <c r="G18" s="4">
        <v>32340</v>
      </c>
      <c r="H18" s="4"/>
      <c r="I18" s="4">
        <v>537031</v>
      </c>
      <c r="J18" s="4"/>
      <c r="K18" s="4">
        <v>135404</v>
      </c>
      <c r="L18" s="4"/>
      <c r="M18" s="4">
        <f t="shared" ref="M18:M19" si="1">SUM(C18:K18)</f>
        <v>1078456</v>
      </c>
    </row>
    <row r="19" spans="1:14" s="21" customFormat="1" ht="18" customHeight="1" x14ac:dyDescent="0.5">
      <c r="A19" s="35" t="s">
        <v>61</v>
      </c>
      <c r="B19" s="35"/>
      <c r="C19" s="10">
        <v>0</v>
      </c>
      <c r="D19" s="4"/>
      <c r="E19" s="10">
        <v>0</v>
      </c>
      <c r="F19" s="4"/>
      <c r="G19" s="10">
        <v>0</v>
      </c>
      <c r="H19" s="4"/>
      <c r="I19" s="10">
        <f>PL!H50</f>
        <v>18736</v>
      </c>
      <c r="J19" s="4"/>
      <c r="K19" s="10">
        <v>0</v>
      </c>
      <c r="L19" s="4"/>
      <c r="M19" s="10">
        <f t="shared" si="1"/>
        <v>18736</v>
      </c>
    </row>
    <row r="20" spans="1:14" s="21" customFormat="1" ht="18" customHeight="1" x14ac:dyDescent="0.5">
      <c r="A20" s="21" t="s">
        <v>85</v>
      </c>
      <c r="B20" s="35"/>
      <c r="C20" s="1">
        <f>SUM(C19:C19)</f>
        <v>0</v>
      </c>
      <c r="D20" s="4"/>
      <c r="E20" s="1">
        <f>SUM(E19:E19)</f>
        <v>0</v>
      </c>
      <c r="F20" s="4"/>
      <c r="G20" s="1">
        <f>SUM(G19:G19)</f>
        <v>0</v>
      </c>
      <c r="H20" s="4"/>
      <c r="I20" s="1">
        <f>SUM(I19:I19)</f>
        <v>18736</v>
      </c>
      <c r="J20" s="1"/>
      <c r="K20" s="1">
        <f>SUM(K19:K19)</f>
        <v>0</v>
      </c>
      <c r="L20" s="4"/>
      <c r="M20" s="1">
        <f>SUM(M19:M19)</f>
        <v>18736</v>
      </c>
    </row>
    <row r="21" spans="1:14" s="21" customFormat="1" ht="18" customHeight="1" thickBot="1" x14ac:dyDescent="0.55000000000000004">
      <c r="A21" s="43" t="s">
        <v>208</v>
      </c>
      <c r="B21" s="35"/>
      <c r="C21" s="58">
        <f>C18+C20</f>
        <v>323400</v>
      </c>
      <c r="D21" s="4"/>
      <c r="E21" s="58">
        <f>E18+E20</f>
        <v>50281</v>
      </c>
      <c r="F21" s="4"/>
      <c r="G21" s="58">
        <f>G18+G20</f>
        <v>32340</v>
      </c>
      <c r="H21" s="4"/>
      <c r="I21" s="58">
        <f>SUM(I18:I18,I20)</f>
        <v>555767</v>
      </c>
      <c r="J21" s="4"/>
      <c r="K21" s="58">
        <f>SUM(K18:K18,K20)</f>
        <v>135404</v>
      </c>
      <c r="L21" s="4"/>
      <c r="M21" s="58">
        <f>SUM(M18:M18,M20)</f>
        <v>1097192</v>
      </c>
    </row>
    <row r="22" spans="1:14" s="67" customFormat="1" ht="18" customHeight="1" thickTop="1" x14ac:dyDescent="0.5">
      <c r="B22" s="66"/>
      <c r="C22" s="59">
        <f>C18-BS!J80</f>
        <v>0</v>
      </c>
      <c r="D22" s="60"/>
      <c r="E22" s="59">
        <f>E18-BS!J81</f>
        <v>0</v>
      </c>
      <c r="F22" s="60"/>
      <c r="G22" s="59">
        <f>G18-BS!J84</f>
        <v>0</v>
      </c>
      <c r="H22" s="60"/>
      <c r="I22" s="59">
        <f>I18-BS!J85</f>
        <v>0</v>
      </c>
      <c r="J22" s="59"/>
      <c r="K22" s="59">
        <f>K18-BS!J86</f>
        <v>0</v>
      </c>
      <c r="L22" s="60"/>
      <c r="M22" s="59">
        <f>M18-BS!J89</f>
        <v>0</v>
      </c>
      <c r="N22" s="21"/>
    </row>
    <row r="23" spans="1:14" s="67" customFormat="1" ht="18" customHeight="1" x14ac:dyDescent="0.5">
      <c r="B23" s="66"/>
      <c r="C23" s="59">
        <f>C21-BS!H80</f>
        <v>0</v>
      </c>
      <c r="D23" s="60"/>
      <c r="E23" s="59">
        <f>E21-BS!H81</f>
        <v>0</v>
      </c>
      <c r="F23" s="60"/>
      <c r="G23" s="59">
        <f>G21-BS!H84</f>
        <v>0</v>
      </c>
      <c r="H23" s="60"/>
      <c r="I23" s="59">
        <f>I21-BS!H85</f>
        <v>0</v>
      </c>
      <c r="J23" s="59"/>
      <c r="K23" s="59">
        <f>K21-BS!H86</f>
        <v>0</v>
      </c>
      <c r="L23" s="60"/>
      <c r="M23" s="59">
        <f>M21-BS!H89</f>
        <v>0</v>
      </c>
      <c r="N23" s="21"/>
    </row>
    <row r="24" spans="1:14" ht="18" customHeight="1" x14ac:dyDescent="0.2">
      <c r="A24" s="35" t="s">
        <v>168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97"/>
  <sheetViews>
    <sheetView showGridLines="0" tabSelected="1" view="pageBreakPreview" topLeftCell="A67" zoomScaleNormal="100" zoomScaleSheetLayoutView="100" workbookViewId="0">
      <selection activeCell="A79" sqref="A79"/>
    </sheetView>
  </sheetViews>
  <sheetFormatPr defaultColWidth="9.140625" defaultRowHeight="20.45" customHeight="1" x14ac:dyDescent="0.5"/>
  <cols>
    <col min="1" max="1" width="47.42578125" style="77" customWidth="1"/>
    <col min="2" max="2" width="8.7109375" style="78" customWidth="1"/>
    <col min="3" max="3" width="1.140625" style="77" customWidth="1"/>
    <col min="4" max="4" width="13.7109375" style="77" customWidth="1"/>
    <col min="5" max="5" width="1.7109375" style="77" customWidth="1"/>
    <col min="6" max="6" width="13.7109375" style="77" customWidth="1"/>
    <col min="7" max="7" width="1.7109375" style="77" customWidth="1"/>
    <col min="8" max="8" width="13.7109375" style="77" customWidth="1"/>
    <col min="9" max="9" width="1.7109375" style="77" customWidth="1"/>
    <col min="10" max="10" width="13.7109375" style="77" customWidth="1"/>
    <col min="11" max="11" width="19" style="77" customWidth="1"/>
    <col min="12" max="12" width="13.7109375" style="77" customWidth="1"/>
    <col min="13" max="16384" width="9.140625" style="77"/>
  </cols>
  <sheetData>
    <row r="1" spans="1:10" ht="17.25" customHeight="1" x14ac:dyDescent="0.5">
      <c r="C1" s="79"/>
      <c r="J1" s="80" t="s">
        <v>56</v>
      </c>
    </row>
    <row r="2" spans="1:10" ht="17.25" customHeight="1" x14ac:dyDescent="0.5">
      <c r="A2" s="81" t="s">
        <v>110</v>
      </c>
      <c r="B2" s="82"/>
      <c r="C2" s="81"/>
      <c r="D2" s="81"/>
      <c r="E2" s="81"/>
      <c r="F2" s="81"/>
      <c r="G2" s="81"/>
      <c r="H2" s="81"/>
      <c r="I2" s="81"/>
      <c r="J2" s="81"/>
    </row>
    <row r="3" spans="1:10" ht="17.25" customHeight="1" x14ac:dyDescent="0.5">
      <c r="A3" s="81" t="s">
        <v>106</v>
      </c>
      <c r="B3" s="82"/>
      <c r="C3" s="81"/>
      <c r="D3" s="81"/>
      <c r="E3" s="81"/>
      <c r="F3" s="81"/>
      <c r="G3" s="81"/>
      <c r="H3" s="81"/>
      <c r="I3" s="81"/>
      <c r="J3" s="81"/>
    </row>
    <row r="4" spans="1:10" s="81" customFormat="1" ht="17.25" customHeight="1" x14ac:dyDescent="0.5">
      <c r="A4" s="81" t="s">
        <v>206</v>
      </c>
      <c r="B4" s="82"/>
    </row>
    <row r="5" spans="1:10" s="81" customFormat="1" ht="17.25" customHeight="1" x14ac:dyDescent="0.5">
      <c r="A5" s="77"/>
      <c r="B5" s="78"/>
      <c r="C5" s="79"/>
      <c r="D5" s="77"/>
      <c r="E5" s="77"/>
      <c r="F5" s="77"/>
      <c r="G5" s="77"/>
      <c r="H5" s="77"/>
      <c r="I5" s="77"/>
      <c r="J5" s="80" t="s">
        <v>143</v>
      </c>
    </row>
    <row r="6" spans="1:10" s="81" customFormat="1" ht="17.25" customHeight="1" x14ac:dyDescent="0.5">
      <c r="A6" s="77"/>
      <c r="B6" s="78"/>
      <c r="C6" s="77"/>
      <c r="D6" s="83"/>
      <c r="E6" s="83" t="s">
        <v>45</v>
      </c>
      <c r="F6" s="83"/>
      <c r="G6" s="84"/>
      <c r="H6" s="83"/>
      <c r="I6" s="83" t="s">
        <v>20</v>
      </c>
      <c r="J6" s="83"/>
    </row>
    <row r="7" spans="1:10" s="81" customFormat="1" ht="17.25" customHeight="1" x14ac:dyDescent="0.5">
      <c r="A7" s="77"/>
      <c r="B7" s="85"/>
      <c r="C7" s="77"/>
      <c r="D7" s="86">
        <v>2024</v>
      </c>
      <c r="E7" s="87"/>
      <c r="F7" s="86">
        <v>2023</v>
      </c>
      <c r="G7" s="87"/>
      <c r="H7" s="86">
        <v>2024</v>
      </c>
      <c r="I7" s="87"/>
      <c r="J7" s="86">
        <v>2023</v>
      </c>
    </row>
    <row r="8" spans="1:10" ht="17.25" customHeight="1" x14ac:dyDescent="0.5">
      <c r="A8" s="81" t="s">
        <v>1</v>
      </c>
    </row>
    <row r="9" spans="1:10" s="81" customFormat="1" ht="17.25" customHeight="1" x14ac:dyDescent="0.5">
      <c r="A9" s="77" t="s">
        <v>199</v>
      </c>
      <c r="B9" s="78"/>
      <c r="C9" s="77"/>
      <c r="D9" s="88">
        <f>PL!D26</f>
        <v>16921</v>
      </c>
      <c r="E9" s="88"/>
      <c r="F9" s="88">
        <f>PL!F26</f>
        <v>7017</v>
      </c>
      <c r="G9" s="88"/>
      <c r="H9" s="88">
        <f>PL!H26</f>
        <v>21457</v>
      </c>
      <c r="I9" s="88"/>
      <c r="J9" s="88">
        <f>PL!J26</f>
        <v>20692</v>
      </c>
    </row>
    <row r="10" spans="1:10" ht="17.25" customHeight="1" x14ac:dyDescent="0.5">
      <c r="A10" s="77" t="s">
        <v>217</v>
      </c>
      <c r="D10" s="88"/>
      <c r="E10" s="88"/>
      <c r="F10" s="88"/>
      <c r="G10" s="88"/>
      <c r="H10" s="88"/>
      <c r="I10" s="88"/>
      <c r="J10" s="88"/>
    </row>
    <row r="11" spans="1:10" ht="17.25" customHeight="1" x14ac:dyDescent="0.5">
      <c r="A11" s="77" t="s">
        <v>122</v>
      </c>
      <c r="D11" s="88"/>
      <c r="E11" s="88"/>
      <c r="F11" s="88"/>
      <c r="G11" s="88"/>
      <c r="H11" s="88"/>
      <c r="I11" s="88"/>
      <c r="J11" s="88"/>
    </row>
    <row r="12" spans="1:10" ht="17.25" customHeight="1" x14ac:dyDescent="0.5">
      <c r="A12" s="77" t="s">
        <v>147</v>
      </c>
      <c r="D12" s="89">
        <v>34939</v>
      </c>
      <c r="E12" s="89"/>
      <c r="F12" s="89">
        <v>33062</v>
      </c>
      <c r="G12" s="89"/>
      <c r="H12" s="89">
        <v>13565</v>
      </c>
      <c r="I12" s="89"/>
      <c r="J12" s="89">
        <v>14312</v>
      </c>
    </row>
    <row r="13" spans="1:10" ht="17.25" customHeight="1" x14ac:dyDescent="0.5">
      <c r="A13" s="77" t="s">
        <v>159</v>
      </c>
      <c r="D13" s="89">
        <v>1612</v>
      </c>
      <c r="E13" s="89"/>
      <c r="F13" s="89">
        <v>1165</v>
      </c>
      <c r="G13" s="89"/>
      <c r="H13" s="89">
        <v>0</v>
      </c>
      <c r="I13" s="89"/>
      <c r="J13" s="89">
        <v>0</v>
      </c>
    </row>
    <row r="14" spans="1:10" ht="17.25" customHeight="1" x14ac:dyDescent="0.5">
      <c r="A14" s="77" t="s">
        <v>99</v>
      </c>
      <c r="D14" s="89">
        <v>429</v>
      </c>
      <c r="E14" s="89"/>
      <c r="F14" s="89">
        <v>823</v>
      </c>
      <c r="G14" s="89"/>
      <c r="H14" s="89">
        <v>257</v>
      </c>
      <c r="I14" s="89"/>
      <c r="J14" s="89">
        <v>702</v>
      </c>
    </row>
    <row r="15" spans="1:10" ht="17.25" customHeight="1" x14ac:dyDescent="0.5">
      <c r="A15" s="77" t="s">
        <v>218</v>
      </c>
      <c r="D15" s="89">
        <v>1565</v>
      </c>
      <c r="E15" s="89"/>
      <c r="F15" s="89">
        <v>608</v>
      </c>
      <c r="G15" s="89"/>
      <c r="H15" s="89">
        <v>1376</v>
      </c>
      <c r="I15" s="89"/>
      <c r="J15" s="89">
        <v>610</v>
      </c>
    </row>
    <row r="16" spans="1:10" ht="17.25" customHeight="1" x14ac:dyDescent="0.5">
      <c r="A16" s="77" t="s">
        <v>144</v>
      </c>
      <c r="D16" s="89">
        <v>656</v>
      </c>
      <c r="E16" s="89"/>
      <c r="F16" s="89">
        <v>-149</v>
      </c>
      <c r="G16" s="89"/>
      <c r="H16" s="89">
        <v>1140</v>
      </c>
      <c r="I16" s="89"/>
      <c r="J16" s="89">
        <v>8</v>
      </c>
    </row>
    <row r="17" spans="1:10" ht="17.25" customHeight="1" x14ac:dyDescent="0.5">
      <c r="A17" s="77" t="s">
        <v>193</v>
      </c>
      <c r="D17" s="89">
        <v>-157</v>
      </c>
      <c r="E17" s="89"/>
      <c r="F17" s="89">
        <v>-251</v>
      </c>
      <c r="G17" s="89"/>
      <c r="H17" s="89">
        <v>-157</v>
      </c>
      <c r="I17" s="89"/>
      <c r="J17" s="89">
        <v>-251</v>
      </c>
    </row>
    <row r="18" spans="1:10" ht="17.25" customHeight="1" x14ac:dyDescent="0.5">
      <c r="A18" s="77" t="s">
        <v>185</v>
      </c>
      <c r="D18" s="89">
        <v>0</v>
      </c>
      <c r="E18" s="89"/>
      <c r="F18" s="89">
        <v>-30</v>
      </c>
      <c r="G18" s="89"/>
      <c r="H18" s="90">
        <v>0</v>
      </c>
      <c r="I18" s="89"/>
      <c r="J18" s="89">
        <v>-30</v>
      </c>
    </row>
    <row r="19" spans="1:10" ht="17.25" customHeight="1" x14ac:dyDescent="0.5">
      <c r="A19" s="77" t="s">
        <v>194</v>
      </c>
      <c r="D19" s="89">
        <v>0</v>
      </c>
      <c r="E19" s="89"/>
      <c r="F19" s="89">
        <v>-815</v>
      </c>
      <c r="G19" s="89"/>
      <c r="H19" s="90">
        <v>0</v>
      </c>
      <c r="I19" s="89"/>
      <c r="J19" s="89">
        <v>-79</v>
      </c>
    </row>
    <row r="20" spans="1:10" ht="17.25" customHeight="1" x14ac:dyDescent="0.5">
      <c r="A20" s="77" t="s">
        <v>197</v>
      </c>
      <c r="D20" s="89">
        <v>213</v>
      </c>
      <c r="E20" s="89"/>
      <c r="F20" s="91">
        <v>67</v>
      </c>
      <c r="G20" s="89"/>
      <c r="H20" s="89">
        <v>0</v>
      </c>
      <c r="I20" s="89"/>
      <c r="J20" s="89">
        <v>0</v>
      </c>
    </row>
    <row r="21" spans="1:10" ht="17.25" customHeight="1" x14ac:dyDescent="0.5">
      <c r="A21" s="77" t="s">
        <v>242</v>
      </c>
      <c r="D21" s="89">
        <v>10</v>
      </c>
      <c r="E21" s="89"/>
      <c r="F21" s="89">
        <v>0</v>
      </c>
      <c r="G21" s="89"/>
      <c r="H21" s="89">
        <v>0</v>
      </c>
      <c r="I21" s="89"/>
      <c r="J21" s="89">
        <v>0</v>
      </c>
    </row>
    <row r="22" spans="1:10" ht="17.25" customHeight="1" x14ac:dyDescent="0.5">
      <c r="A22" s="77" t="s">
        <v>187</v>
      </c>
      <c r="D22" s="91">
        <v>0</v>
      </c>
      <c r="E22" s="89"/>
      <c r="F22" s="91">
        <v>-153</v>
      </c>
      <c r="G22" s="89"/>
      <c r="H22" s="91">
        <v>0</v>
      </c>
      <c r="I22" s="89"/>
      <c r="J22" s="91">
        <v>-146</v>
      </c>
    </row>
    <row r="23" spans="1:10" ht="17.25" customHeight="1" x14ac:dyDescent="0.5">
      <c r="A23" s="77" t="s">
        <v>178</v>
      </c>
      <c r="D23" s="91">
        <v>19</v>
      </c>
      <c r="E23" s="89"/>
      <c r="F23" s="89">
        <v>59</v>
      </c>
      <c r="G23" s="89"/>
      <c r="H23" s="89">
        <v>0</v>
      </c>
      <c r="I23" s="89"/>
      <c r="J23" s="89">
        <v>49</v>
      </c>
    </row>
    <row r="24" spans="1:10" ht="17.25" customHeight="1" x14ac:dyDescent="0.5">
      <c r="A24" s="77" t="s">
        <v>142</v>
      </c>
      <c r="D24" s="91">
        <v>-1898</v>
      </c>
      <c r="E24" s="89"/>
      <c r="F24" s="91">
        <v>-992</v>
      </c>
      <c r="G24" s="89"/>
      <c r="H24" s="91">
        <v>0</v>
      </c>
      <c r="I24" s="89"/>
      <c r="J24" s="89">
        <v>0</v>
      </c>
    </row>
    <row r="25" spans="1:10" ht="17.25" customHeight="1" x14ac:dyDescent="0.5">
      <c r="A25" s="77" t="s">
        <v>214</v>
      </c>
      <c r="D25" s="91">
        <v>1</v>
      </c>
      <c r="E25" s="89"/>
      <c r="F25" s="91">
        <v>0</v>
      </c>
      <c r="G25" s="89"/>
      <c r="H25" s="91">
        <v>0</v>
      </c>
      <c r="I25" s="89"/>
      <c r="J25" s="91">
        <v>0</v>
      </c>
    </row>
    <row r="26" spans="1:10" ht="17.25" customHeight="1" x14ac:dyDescent="0.5">
      <c r="A26" s="77" t="s">
        <v>145</v>
      </c>
      <c r="D26" s="89">
        <v>2709</v>
      </c>
      <c r="E26" s="89"/>
      <c r="F26" s="89">
        <v>2900</v>
      </c>
      <c r="G26" s="89"/>
      <c r="H26" s="92">
        <v>1451</v>
      </c>
      <c r="I26" s="89"/>
      <c r="J26" s="89">
        <v>1565</v>
      </c>
    </row>
    <row r="27" spans="1:10" ht="17.25" customHeight="1" x14ac:dyDescent="0.5">
      <c r="A27" s="77" t="s">
        <v>219</v>
      </c>
      <c r="D27" s="92">
        <v>-382</v>
      </c>
      <c r="E27" s="93"/>
      <c r="F27" s="92">
        <v>129</v>
      </c>
      <c r="G27" s="93"/>
      <c r="H27" s="92">
        <v>0</v>
      </c>
      <c r="I27" s="93"/>
      <c r="J27" s="92">
        <v>129</v>
      </c>
    </row>
    <row r="28" spans="1:10" ht="17.25" customHeight="1" x14ac:dyDescent="0.5">
      <c r="A28" s="77" t="s">
        <v>195</v>
      </c>
      <c r="D28" s="92"/>
      <c r="E28" s="93"/>
      <c r="F28" s="92"/>
      <c r="G28" s="93"/>
      <c r="I28" s="93"/>
      <c r="J28" s="92"/>
    </row>
    <row r="29" spans="1:10" ht="17.25" customHeight="1" x14ac:dyDescent="0.5">
      <c r="A29" s="77" t="s">
        <v>179</v>
      </c>
      <c r="D29" s="94">
        <v>4403</v>
      </c>
      <c r="E29" s="95"/>
      <c r="F29" s="94">
        <v>21805</v>
      </c>
      <c r="G29" s="95"/>
      <c r="H29" s="92">
        <v>0</v>
      </c>
      <c r="I29" s="95"/>
      <c r="J29" s="89">
        <v>0</v>
      </c>
    </row>
    <row r="30" spans="1:10" ht="17.25" customHeight="1" x14ac:dyDescent="0.5">
      <c r="A30" s="77" t="s">
        <v>188</v>
      </c>
      <c r="D30" s="94">
        <v>0</v>
      </c>
      <c r="E30" s="95"/>
      <c r="F30" s="94">
        <v>-36</v>
      </c>
      <c r="G30" s="95"/>
      <c r="H30" s="94">
        <v>0</v>
      </c>
      <c r="I30" s="95"/>
      <c r="J30" s="94">
        <v>-36</v>
      </c>
    </row>
    <row r="31" spans="1:10" ht="17.25" customHeight="1" x14ac:dyDescent="0.5">
      <c r="A31" s="77" t="s">
        <v>48</v>
      </c>
      <c r="D31" s="94">
        <v>-315</v>
      </c>
      <c r="E31" s="95"/>
      <c r="F31" s="94">
        <v>-129</v>
      </c>
      <c r="G31" s="95"/>
      <c r="H31" s="94">
        <v>-2131</v>
      </c>
      <c r="I31" s="95"/>
      <c r="J31" s="94">
        <v>-927</v>
      </c>
    </row>
    <row r="32" spans="1:10" ht="17.25" customHeight="1" x14ac:dyDescent="0.5">
      <c r="A32" s="77" t="s">
        <v>181</v>
      </c>
      <c r="D32" s="89">
        <v>0</v>
      </c>
      <c r="E32" s="95"/>
      <c r="F32" s="89">
        <v>0</v>
      </c>
      <c r="G32" s="95"/>
      <c r="H32" s="89">
        <v>-6327</v>
      </c>
      <c r="I32" s="95"/>
      <c r="J32" s="94">
        <v>31636</v>
      </c>
    </row>
    <row r="33" spans="1:10" ht="17.25" customHeight="1" x14ac:dyDescent="0.5">
      <c r="A33" s="77" t="s">
        <v>183</v>
      </c>
      <c r="D33" s="94">
        <v>9926</v>
      </c>
      <c r="E33" s="96"/>
      <c r="F33" s="94">
        <v>9640</v>
      </c>
      <c r="G33" s="96"/>
      <c r="H33" s="94">
        <v>9180</v>
      </c>
      <c r="I33" s="96"/>
      <c r="J33" s="94">
        <v>8058</v>
      </c>
    </row>
    <row r="34" spans="1:10" ht="17.25" customHeight="1" x14ac:dyDescent="0.5">
      <c r="A34" s="81" t="s">
        <v>123</v>
      </c>
      <c r="D34" s="97"/>
      <c r="E34" s="88"/>
      <c r="F34" s="97"/>
      <c r="G34" s="88"/>
      <c r="H34" s="97"/>
      <c r="I34" s="88"/>
      <c r="J34" s="97"/>
    </row>
    <row r="35" spans="1:10" ht="17.25" customHeight="1" x14ac:dyDescent="0.5">
      <c r="A35" s="81" t="s">
        <v>57</v>
      </c>
      <c r="D35" s="88">
        <f>SUM(D9:D33)</f>
        <v>70651</v>
      </c>
      <c r="E35" s="88"/>
      <c r="F35" s="88">
        <f>SUM(F9:F33)</f>
        <v>74720</v>
      </c>
      <c r="G35" s="88"/>
      <c r="H35" s="88">
        <f>SUM(H9:H33)</f>
        <v>39811</v>
      </c>
      <c r="I35" s="88"/>
      <c r="J35" s="88">
        <f>SUM(J9:J33)</f>
        <v>76292</v>
      </c>
    </row>
    <row r="36" spans="1:10" ht="17.25" customHeight="1" x14ac:dyDescent="0.5">
      <c r="A36" s="77" t="s">
        <v>124</v>
      </c>
      <c r="D36" s="88"/>
      <c r="E36" s="88"/>
      <c r="F36" s="88"/>
      <c r="G36" s="88"/>
      <c r="H36" s="88"/>
      <c r="I36" s="88"/>
      <c r="J36" s="88"/>
    </row>
    <row r="37" spans="1:10" ht="17.25" customHeight="1" x14ac:dyDescent="0.5">
      <c r="A37" s="77" t="s">
        <v>101</v>
      </c>
      <c r="D37" s="98">
        <v>-3666</v>
      </c>
      <c r="E37" s="98"/>
      <c r="F37" s="98">
        <v>82221</v>
      </c>
      <c r="G37" s="98"/>
      <c r="H37" s="98">
        <v>-15289</v>
      </c>
      <c r="I37" s="98"/>
      <c r="J37" s="98">
        <v>35871</v>
      </c>
    </row>
    <row r="38" spans="1:10" ht="17.25" customHeight="1" x14ac:dyDescent="0.5">
      <c r="A38" s="77" t="s">
        <v>42</v>
      </c>
      <c r="B38" s="78" t="s">
        <v>58</v>
      </c>
      <c r="D38" s="98">
        <v>33143</v>
      </c>
      <c r="E38" s="98"/>
      <c r="F38" s="98">
        <v>-33462</v>
      </c>
      <c r="G38" s="98"/>
      <c r="H38" s="98">
        <v>32615</v>
      </c>
      <c r="I38" s="98"/>
      <c r="J38" s="98">
        <v>-21215</v>
      </c>
    </row>
    <row r="39" spans="1:10" ht="17.25" customHeight="1" x14ac:dyDescent="0.5">
      <c r="A39" s="77" t="s">
        <v>146</v>
      </c>
      <c r="D39" s="98">
        <v>-27227</v>
      </c>
      <c r="E39" s="98"/>
      <c r="F39" s="98">
        <v>-886</v>
      </c>
      <c r="G39" s="98"/>
      <c r="H39" s="98">
        <v>0</v>
      </c>
      <c r="I39" s="98"/>
      <c r="J39" s="89">
        <v>0</v>
      </c>
    </row>
    <row r="40" spans="1:10" ht="17.25" customHeight="1" x14ac:dyDescent="0.5">
      <c r="A40" s="77" t="s">
        <v>43</v>
      </c>
      <c r="D40" s="98">
        <v>3229</v>
      </c>
      <c r="E40" s="98"/>
      <c r="F40" s="98">
        <v>-5793</v>
      </c>
      <c r="G40" s="98"/>
      <c r="H40" s="98">
        <v>3006</v>
      </c>
      <c r="I40" s="98"/>
      <c r="J40" s="98">
        <v>-1305</v>
      </c>
    </row>
    <row r="41" spans="1:10" ht="17.25" customHeight="1" x14ac:dyDescent="0.5">
      <c r="A41" s="77" t="s">
        <v>86</v>
      </c>
      <c r="D41" s="99">
        <v>-166</v>
      </c>
      <c r="E41" s="99"/>
      <c r="F41" s="99">
        <v>-17</v>
      </c>
      <c r="G41" s="99"/>
      <c r="H41" s="99">
        <v>-208</v>
      </c>
      <c r="I41" s="99"/>
      <c r="J41" s="99">
        <v>-166</v>
      </c>
    </row>
    <row r="42" spans="1:10" ht="17.25" customHeight="1" x14ac:dyDescent="0.5">
      <c r="A42" s="77" t="s">
        <v>125</v>
      </c>
      <c r="D42" s="98"/>
      <c r="E42" s="98"/>
      <c r="F42" s="98"/>
      <c r="G42" s="98"/>
      <c r="H42" s="98"/>
      <c r="I42" s="98"/>
      <c r="J42" s="98"/>
    </row>
    <row r="43" spans="1:10" ht="17.25" customHeight="1" x14ac:dyDescent="0.5">
      <c r="A43" s="77" t="s">
        <v>100</v>
      </c>
      <c r="D43" s="100">
        <v>-12233</v>
      </c>
      <c r="E43" s="98"/>
      <c r="F43" s="100">
        <v>-75788</v>
      </c>
      <c r="G43" s="98"/>
      <c r="H43" s="100">
        <v>-5856</v>
      </c>
      <c r="I43" s="98"/>
      <c r="J43" s="100">
        <v>-56465</v>
      </c>
    </row>
    <row r="44" spans="1:10" ht="17.25" customHeight="1" x14ac:dyDescent="0.5">
      <c r="A44" s="77" t="s">
        <v>44</v>
      </c>
      <c r="D44" s="100">
        <v>2450</v>
      </c>
      <c r="E44" s="98"/>
      <c r="F44" s="100">
        <v>-7259</v>
      </c>
      <c r="G44" s="98"/>
      <c r="H44" s="100">
        <v>-2010</v>
      </c>
      <c r="I44" s="98"/>
      <c r="J44" s="100">
        <v>-3977</v>
      </c>
    </row>
    <row r="45" spans="1:10" s="81" customFormat="1" ht="17.25" customHeight="1" x14ac:dyDescent="0.5">
      <c r="A45" s="77" t="s">
        <v>120</v>
      </c>
      <c r="B45" s="78"/>
      <c r="C45" s="77"/>
      <c r="D45" s="101">
        <v>-1710</v>
      </c>
      <c r="E45" s="101"/>
      <c r="F45" s="101">
        <v>-169</v>
      </c>
      <c r="G45" s="101"/>
      <c r="H45" s="101">
        <v>-1566</v>
      </c>
      <c r="I45" s="101"/>
      <c r="J45" s="101">
        <v>-99</v>
      </c>
    </row>
    <row r="46" spans="1:10" s="81" customFormat="1" ht="17.25" customHeight="1" x14ac:dyDescent="0.5">
      <c r="A46" s="77" t="s">
        <v>174</v>
      </c>
      <c r="B46" s="78"/>
      <c r="C46" s="77"/>
      <c r="D46" s="102">
        <v>-3319</v>
      </c>
      <c r="E46" s="98"/>
      <c r="F46" s="102">
        <v>-31</v>
      </c>
      <c r="G46" s="98"/>
      <c r="H46" s="102">
        <v>0</v>
      </c>
      <c r="I46" s="98"/>
      <c r="J46" s="102">
        <v>-31</v>
      </c>
    </row>
    <row r="47" spans="1:10" s="81" customFormat="1" ht="17.25" customHeight="1" x14ac:dyDescent="0.5">
      <c r="A47" s="77" t="s">
        <v>1</v>
      </c>
      <c r="B47" s="78"/>
      <c r="C47" s="77"/>
      <c r="D47" s="103">
        <f>SUM(D35:D41,D43:D46)</f>
        <v>61152</v>
      </c>
      <c r="E47" s="88"/>
      <c r="F47" s="103">
        <f>SUM(F35:F41,F43:F46)</f>
        <v>33536</v>
      </c>
      <c r="G47" s="88"/>
      <c r="H47" s="103">
        <f>SUM(H35:H41,H43:H46)</f>
        <v>50503</v>
      </c>
      <c r="I47" s="88"/>
      <c r="J47" s="103">
        <f>SUM(J35:J41,J43:J46)</f>
        <v>28905</v>
      </c>
    </row>
    <row r="48" spans="1:10" ht="17.25" customHeight="1" x14ac:dyDescent="0.5">
      <c r="A48" s="77" t="s">
        <v>51</v>
      </c>
      <c r="D48" s="104">
        <v>-24</v>
      </c>
      <c r="E48" s="105"/>
      <c r="F48" s="104">
        <v>-608</v>
      </c>
      <c r="G48" s="105"/>
      <c r="H48" s="104">
        <v>0</v>
      </c>
      <c r="I48" s="105"/>
      <c r="J48" s="104">
        <v>0</v>
      </c>
    </row>
    <row r="49" spans="1:10" ht="17.25" customHeight="1" x14ac:dyDescent="0.5">
      <c r="A49" s="81" t="s">
        <v>88</v>
      </c>
      <c r="D49" s="106">
        <f>SUM(D47:D48)</f>
        <v>61128</v>
      </c>
      <c r="E49" s="88"/>
      <c r="F49" s="106">
        <f>SUM(F47:F48)</f>
        <v>32928</v>
      </c>
      <c r="G49" s="88"/>
      <c r="H49" s="106">
        <f>SUM(H47:H48)</f>
        <v>50503</v>
      </c>
      <c r="I49" s="88"/>
      <c r="J49" s="106">
        <f>SUM(J47:J48)</f>
        <v>28905</v>
      </c>
    </row>
    <row r="50" spans="1:10" ht="21.75" customHeight="1" x14ac:dyDescent="0.5">
      <c r="I50" s="88"/>
    </row>
    <row r="51" spans="1:10" ht="17.25" customHeight="1" x14ac:dyDescent="0.5">
      <c r="A51" s="77" t="s">
        <v>168</v>
      </c>
    </row>
    <row r="52" spans="1:10" ht="19.5" customHeight="1" x14ac:dyDescent="0.5">
      <c r="C52" s="79"/>
      <c r="J52" s="80" t="s">
        <v>56</v>
      </c>
    </row>
    <row r="53" spans="1:10" ht="19.5" customHeight="1" x14ac:dyDescent="0.5">
      <c r="A53" s="81" t="s">
        <v>110</v>
      </c>
      <c r="B53" s="82"/>
      <c r="C53" s="81"/>
      <c r="D53" s="81"/>
      <c r="E53" s="81"/>
      <c r="F53" s="81"/>
      <c r="G53" s="81"/>
      <c r="H53" s="81"/>
      <c r="I53" s="81"/>
      <c r="J53" s="81"/>
    </row>
    <row r="54" spans="1:10" ht="19.5" customHeight="1" x14ac:dyDescent="0.5">
      <c r="A54" s="81" t="s">
        <v>107</v>
      </c>
      <c r="B54" s="82"/>
      <c r="C54" s="81"/>
      <c r="D54" s="81"/>
      <c r="E54" s="81"/>
      <c r="F54" s="81"/>
      <c r="G54" s="81"/>
      <c r="H54" s="81"/>
      <c r="I54" s="81"/>
      <c r="J54" s="81"/>
    </row>
    <row r="55" spans="1:10" ht="19.5" customHeight="1" x14ac:dyDescent="0.5">
      <c r="A55" s="81" t="s">
        <v>206</v>
      </c>
      <c r="B55" s="82"/>
      <c r="C55" s="81"/>
      <c r="D55" s="81"/>
      <c r="E55" s="81"/>
      <c r="F55" s="81"/>
      <c r="G55" s="81"/>
      <c r="H55" s="81"/>
      <c r="I55" s="81"/>
      <c r="J55" s="81"/>
    </row>
    <row r="56" spans="1:10" ht="19.5" customHeight="1" x14ac:dyDescent="0.5">
      <c r="C56" s="79"/>
      <c r="J56" s="80" t="s">
        <v>143</v>
      </c>
    </row>
    <row r="57" spans="1:10" ht="19.5" customHeight="1" x14ac:dyDescent="0.5">
      <c r="D57" s="83"/>
      <c r="E57" s="83" t="s">
        <v>45</v>
      </c>
      <c r="F57" s="83"/>
      <c r="G57" s="84"/>
      <c r="H57" s="83"/>
      <c r="I57" s="83" t="s">
        <v>20</v>
      </c>
      <c r="J57" s="83"/>
    </row>
    <row r="58" spans="1:10" ht="19.5" customHeight="1" x14ac:dyDescent="0.5">
      <c r="B58" s="85"/>
      <c r="D58" s="86">
        <v>2024</v>
      </c>
      <c r="E58" s="87"/>
      <c r="F58" s="86">
        <v>2023</v>
      </c>
      <c r="G58" s="87"/>
      <c r="H58" s="86">
        <v>2024</v>
      </c>
      <c r="I58" s="87"/>
      <c r="J58" s="86">
        <v>2023</v>
      </c>
    </row>
    <row r="59" spans="1:10" ht="19.5" customHeight="1" x14ac:dyDescent="0.5">
      <c r="A59" s="81" t="s">
        <v>6</v>
      </c>
      <c r="D59" s="107"/>
      <c r="E59" s="108"/>
      <c r="F59" s="107"/>
      <c r="G59" s="108"/>
      <c r="H59" s="107"/>
      <c r="I59" s="108"/>
      <c r="J59" s="107"/>
    </row>
    <row r="60" spans="1:10" ht="19.5" customHeight="1" x14ac:dyDescent="0.5">
      <c r="A60" s="77" t="s">
        <v>213</v>
      </c>
      <c r="D60" s="109">
        <v>0</v>
      </c>
      <c r="E60" s="110"/>
      <c r="F60" s="109">
        <v>0</v>
      </c>
      <c r="G60" s="110"/>
      <c r="H60" s="89">
        <v>-36659</v>
      </c>
      <c r="I60" s="110"/>
      <c r="J60" s="89">
        <v>0</v>
      </c>
    </row>
    <row r="61" spans="1:10" ht="19.5" customHeight="1" x14ac:dyDescent="0.5">
      <c r="A61" s="77" t="s">
        <v>203</v>
      </c>
      <c r="D61" s="109">
        <v>0</v>
      </c>
      <c r="E61" s="110"/>
      <c r="F61" s="109">
        <v>-8000</v>
      </c>
      <c r="G61" s="110"/>
      <c r="H61" s="89">
        <v>0</v>
      </c>
      <c r="I61" s="110"/>
      <c r="J61" s="89">
        <v>0</v>
      </c>
    </row>
    <row r="62" spans="1:10" ht="19.5" customHeight="1" x14ac:dyDescent="0.5">
      <c r="A62" s="77" t="s">
        <v>235</v>
      </c>
      <c r="D62" s="110">
        <v>0</v>
      </c>
      <c r="E62" s="108"/>
      <c r="F62" s="110">
        <v>-4333</v>
      </c>
      <c r="G62" s="108"/>
      <c r="H62" s="89">
        <v>0</v>
      </c>
      <c r="I62" s="108"/>
      <c r="J62" s="110">
        <v>-4333</v>
      </c>
    </row>
    <row r="63" spans="1:10" ht="19.5" customHeight="1" x14ac:dyDescent="0.5">
      <c r="A63" s="77" t="s">
        <v>223</v>
      </c>
      <c r="D63" s="110">
        <v>-91</v>
      </c>
      <c r="E63" s="108"/>
      <c r="F63" s="89">
        <v>0</v>
      </c>
      <c r="G63" s="108"/>
      <c r="H63" s="89">
        <v>0</v>
      </c>
      <c r="I63" s="108"/>
      <c r="J63" s="89">
        <v>0</v>
      </c>
    </row>
    <row r="64" spans="1:10" ht="19.5" customHeight="1" x14ac:dyDescent="0.5">
      <c r="A64" s="77" t="s">
        <v>236</v>
      </c>
      <c r="D64" s="89">
        <v>0</v>
      </c>
      <c r="E64" s="110"/>
      <c r="F64" s="89">
        <v>0</v>
      </c>
      <c r="G64" s="110"/>
      <c r="H64" s="89">
        <v>-54990</v>
      </c>
      <c r="I64" s="110"/>
      <c r="J64" s="110">
        <v>-32500</v>
      </c>
    </row>
    <row r="65" spans="1:10" ht="19.5" customHeight="1" x14ac:dyDescent="0.5">
      <c r="A65" s="77" t="s">
        <v>237</v>
      </c>
      <c r="D65" s="109">
        <v>0</v>
      </c>
      <c r="E65" s="110"/>
      <c r="F65" s="109">
        <v>-107</v>
      </c>
      <c r="G65" s="110"/>
      <c r="H65" s="89">
        <v>0</v>
      </c>
      <c r="I65" s="110"/>
      <c r="J65" s="89">
        <v>0</v>
      </c>
    </row>
    <row r="66" spans="1:10" ht="19.5" customHeight="1" x14ac:dyDescent="0.5">
      <c r="A66" s="77" t="s">
        <v>212</v>
      </c>
      <c r="D66" s="109">
        <v>-1334</v>
      </c>
      <c r="E66" s="110"/>
      <c r="F66" s="109">
        <v>0</v>
      </c>
      <c r="G66" s="110"/>
      <c r="H66" s="89">
        <v>-1334</v>
      </c>
      <c r="I66" s="110"/>
      <c r="J66" s="89">
        <v>0</v>
      </c>
    </row>
    <row r="67" spans="1:10" ht="19.5" customHeight="1" x14ac:dyDescent="0.5">
      <c r="A67" s="77" t="s">
        <v>175</v>
      </c>
      <c r="D67" s="110">
        <v>-63501</v>
      </c>
      <c r="E67" s="110"/>
      <c r="F67" s="110">
        <v>-27420</v>
      </c>
      <c r="G67" s="110"/>
      <c r="H67" s="110">
        <v>-7765</v>
      </c>
      <c r="I67" s="110"/>
      <c r="J67" s="110">
        <v>-14131</v>
      </c>
    </row>
    <row r="68" spans="1:10" ht="19.5" customHeight="1" x14ac:dyDescent="0.5">
      <c r="A68" s="77" t="s">
        <v>166</v>
      </c>
      <c r="D68" s="110">
        <v>-3582</v>
      </c>
      <c r="E68" s="110"/>
      <c r="F68" s="110">
        <v>-466</v>
      </c>
      <c r="G68" s="110"/>
      <c r="H68" s="110">
        <v>0</v>
      </c>
      <c r="I68" s="110"/>
      <c r="J68" s="89">
        <v>0</v>
      </c>
    </row>
    <row r="69" spans="1:10" ht="19.5" customHeight="1" x14ac:dyDescent="0.5">
      <c r="A69" s="77" t="s">
        <v>126</v>
      </c>
      <c r="D69" s="109">
        <v>-16725</v>
      </c>
      <c r="E69" s="110"/>
      <c r="F69" s="109">
        <v>-475</v>
      </c>
      <c r="G69" s="110"/>
      <c r="H69" s="109">
        <v>-9873</v>
      </c>
      <c r="I69" s="110"/>
      <c r="J69" s="89">
        <v>0</v>
      </c>
    </row>
    <row r="70" spans="1:10" ht="19.5" customHeight="1" x14ac:dyDescent="0.5">
      <c r="A70" s="77" t="s">
        <v>148</v>
      </c>
      <c r="D70" s="110">
        <v>0</v>
      </c>
      <c r="E70" s="110"/>
      <c r="F70" s="110">
        <v>765</v>
      </c>
      <c r="G70" s="110"/>
      <c r="H70" s="110">
        <v>0</v>
      </c>
      <c r="I70" s="110"/>
      <c r="J70" s="110">
        <v>212</v>
      </c>
    </row>
    <row r="71" spans="1:10" ht="19.5" customHeight="1" x14ac:dyDescent="0.5">
      <c r="A71" s="77" t="s">
        <v>139</v>
      </c>
      <c r="D71" s="111">
        <v>3210</v>
      </c>
      <c r="E71" s="110"/>
      <c r="F71" s="110">
        <v>2029</v>
      </c>
      <c r="G71" s="110"/>
      <c r="H71" s="110">
        <v>0</v>
      </c>
      <c r="I71" s="110"/>
      <c r="J71" s="89">
        <v>0</v>
      </c>
    </row>
    <row r="72" spans="1:10" ht="19.5" customHeight="1" x14ac:dyDescent="0.5">
      <c r="A72" s="77" t="s">
        <v>127</v>
      </c>
      <c r="D72" s="110">
        <v>34</v>
      </c>
      <c r="E72" s="110"/>
      <c r="F72" s="110">
        <v>129</v>
      </c>
      <c r="G72" s="110"/>
      <c r="H72" s="110">
        <v>2079</v>
      </c>
      <c r="I72" s="110"/>
      <c r="J72" s="89">
        <v>503</v>
      </c>
    </row>
    <row r="73" spans="1:10" ht="19.5" customHeight="1" x14ac:dyDescent="0.5">
      <c r="A73" s="77" t="s">
        <v>211</v>
      </c>
      <c r="D73" s="112">
        <v>0</v>
      </c>
      <c r="E73" s="113"/>
      <c r="F73" s="112">
        <v>0</v>
      </c>
      <c r="G73" s="113"/>
      <c r="H73" s="112">
        <v>33196</v>
      </c>
      <c r="I73" s="113"/>
      <c r="J73" s="112">
        <v>0</v>
      </c>
    </row>
    <row r="74" spans="1:10" ht="19.5" customHeight="1" x14ac:dyDescent="0.5">
      <c r="A74" s="81" t="s">
        <v>228</v>
      </c>
      <c r="D74" s="106">
        <f>SUM(D61:D73)</f>
        <v>-81989</v>
      </c>
      <c r="E74" s="114"/>
      <c r="F74" s="106">
        <f>SUM(F61:F73)</f>
        <v>-37878</v>
      </c>
      <c r="G74" s="114"/>
      <c r="H74" s="106">
        <f>SUM(H60:H73)</f>
        <v>-75346</v>
      </c>
      <c r="I74" s="114"/>
      <c r="J74" s="106">
        <f>SUM(J61:J73)</f>
        <v>-50249</v>
      </c>
    </row>
    <row r="75" spans="1:10" ht="19.5" customHeight="1" x14ac:dyDescent="0.5">
      <c r="A75" s="81" t="s">
        <v>7</v>
      </c>
      <c r="D75" s="114"/>
      <c r="E75" s="114"/>
      <c r="F75" s="114"/>
      <c r="G75" s="114"/>
      <c r="H75" s="114"/>
      <c r="I75" s="114"/>
      <c r="J75" s="114"/>
    </row>
    <row r="76" spans="1:10" ht="19.5" customHeight="1" x14ac:dyDescent="0.5">
      <c r="A76" s="77" t="s">
        <v>167</v>
      </c>
    </row>
    <row r="77" spans="1:10" ht="19.5" customHeight="1" x14ac:dyDescent="0.5">
      <c r="A77" s="77" t="s">
        <v>162</v>
      </c>
      <c r="D77" s="115">
        <v>-13638</v>
      </c>
      <c r="E77" s="115"/>
      <c r="F77" s="115">
        <v>20000</v>
      </c>
      <c r="G77" s="115"/>
      <c r="H77" s="115">
        <v>-10000</v>
      </c>
      <c r="I77" s="115"/>
      <c r="J77" s="115">
        <v>20000</v>
      </c>
    </row>
    <row r="78" spans="1:10" ht="19.5" customHeight="1" x14ac:dyDescent="0.5">
      <c r="A78" s="77" t="s">
        <v>220</v>
      </c>
      <c r="D78" s="115">
        <v>0</v>
      </c>
      <c r="E78" s="115"/>
      <c r="F78" s="115">
        <v>0</v>
      </c>
      <c r="G78" s="115"/>
      <c r="H78" s="115">
        <v>-5000</v>
      </c>
      <c r="I78" s="115"/>
      <c r="J78" s="115">
        <v>0</v>
      </c>
    </row>
    <row r="79" spans="1:10" ht="19.5" customHeight="1" x14ac:dyDescent="0.5">
      <c r="A79" s="77" t="s">
        <v>243</v>
      </c>
      <c r="D79" s="115">
        <v>5000</v>
      </c>
      <c r="E79" s="115"/>
      <c r="F79" s="115">
        <v>0</v>
      </c>
      <c r="G79" s="115"/>
      <c r="H79" s="115">
        <v>0</v>
      </c>
      <c r="I79" s="115"/>
      <c r="J79" s="115">
        <v>0</v>
      </c>
    </row>
    <row r="80" spans="1:10" ht="19.5" customHeight="1" x14ac:dyDescent="0.5">
      <c r="A80" s="77" t="s">
        <v>186</v>
      </c>
      <c r="D80" s="89">
        <v>64681</v>
      </c>
      <c r="E80" s="115"/>
      <c r="F80" s="89">
        <v>0</v>
      </c>
      <c r="G80" s="115"/>
      <c r="H80" s="115">
        <v>64680</v>
      </c>
      <c r="I80" s="115"/>
      <c r="J80" s="89">
        <v>0</v>
      </c>
    </row>
    <row r="81" spans="1:10" ht="19.5" customHeight="1" x14ac:dyDescent="0.5">
      <c r="A81" s="77" t="s">
        <v>238</v>
      </c>
      <c r="D81" s="116">
        <v>-25222</v>
      </c>
      <c r="E81" s="115"/>
      <c r="F81" s="116">
        <v>-40382</v>
      </c>
      <c r="G81" s="115"/>
      <c r="H81" s="116">
        <v>-19693</v>
      </c>
      <c r="I81" s="115"/>
      <c r="J81" s="116">
        <v>-25522</v>
      </c>
    </row>
    <row r="82" spans="1:10" ht="19.5" customHeight="1" x14ac:dyDescent="0.5">
      <c r="A82" s="77" t="s">
        <v>239</v>
      </c>
      <c r="D82" s="115">
        <v>-3366</v>
      </c>
      <c r="E82" s="115"/>
      <c r="F82" s="115">
        <v>-2940</v>
      </c>
      <c r="G82" s="115"/>
      <c r="H82" s="115">
        <v>-1750</v>
      </c>
      <c r="I82" s="115"/>
      <c r="J82" s="115">
        <v>-2418</v>
      </c>
    </row>
    <row r="83" spans="1:10" s="81" customFormat="1" ht="19.5" customHeight="1" x14ac:dyDescent="0.5">
      <c r="A83" s="77" t="s">
        <v>87</v>
      </c>
      <c r="B83" s="78"/>
      <c r="C83" s="77"/>
      <c r="D83" s="117">
        <v>-9462</v>
      </c>
      <c r="E83" s="118"/>
      <c r="F83" s="117">
        <v>-9678</v>
      </c>
      <c r="G83" s="118"/>
      <c r="H83" s="117">
        <f>-9128-2</f>
        <v>-9130</v>
      </c>
      <c r="I83" s="118"/>
      <c r="J83" s="116">
        <v>-8080</v>
      </c>
    </row>
    <row r="84" spans="1:10" s="81" customFormat="1" ht="19.5" customHeight="1" x14ac:dyDescent="0.5">
      <c r="A84" s="77" t="s">
        <v>196</v>
      </c>
      <c r="B84" s="78"/>
      <c r="C84" s="77"/>
      <c r="D84" s="115">
        <v>0</v>
      </c>
      <c r="E84" s="119"/>
      <c r="F84" s="119">
        <v>-213</v>
      </c>
      <c r="G84" s="119"/>
      <c r="H84" s="115">
        <v>0</v>
      </c>
      <c r="I84" s="119"/>
      <c r="J84" s="115">
        <v>0</v>
      </c>
    </row>
    <row r="85" spans="1:10" ht="19.5" customHeight="1" x14ac:dyDescent="0.5">
      <c r="A85" s="81" t="s">
        <v>222</v>
      </c>
      <c r="D85" s="120">
        <f>SUM(D77:D84)</f>
        <v>17993</v>
      </c>
      <c r="E85" s="114"/>
      <c r="F85" s="120">
        <f>SUM(F77:F84)</f>
        <v>-33213</v>
      </c>
      <c r="G85" s="114"/>
      <c r="H85" s="120">
        <f>SUM(H77:H84)</f>
        <v>19107</v>
      </c>
      <c r="I85" s="114"/>
      <c r="J85" s="120">
        <f>SUM(J77:J84)</f>
        <v>-16020</v>
      </c>
    </row>
    <row r="86" spans="1:10" s="81" customFormat="1" ht="19.5" customHeight="1" x14ac:dyDescent="0.5">
      <c r="A86" s="81" t="s">
        <v>221</v>
      </c>
      <c r="B86" s="78"/>
      <c r="C86" s="77"/>
      <c r="D86" s="114">
        <f>SUM(D49,D74,D85:D85)</f>
        <v>-2868</v>
      </c>
      <c r="E86" s="114"/>
      <c r="F86" s="114">
        <f>SUM(F49,F74,F85:F85)</f>
        <v>-38163</v>
      </c>
      <c r="G86" s="114"/>
      <c r="H86" s="114">
        <f>SUM(H49,H74,H85:H85)</f>
        <v>-5736</v>
      </c>
      <c r="I86" s="114"/>
      <c r="J86" s="114">
        <f>SUM(J49,J74,J85:J85)</f>
        <v>-37364</v>
      </c>
    </row>
    <row r="87" spans="1:10" ht="19.5" customHeight="1" x14ac:dyDescent="0.5">
      <c r="A87" s="77" t="s">
        <v>149</v>
      </c>
      <c r="D87" s="121">
        <v>396</v>
      </c>
      <c r="E87" s="121"/>
      <c r="F87" s="121">
        <v>74</v>
      </c>
      <c r="G87" s="121"/>
      <c r="H87" s="121">
        <v>0</v>
      </c>
      <c r="I87" s="121"/>
      <c r="J87" s="121">
        <v>0</v>
      </c>
    </row>
    <row r="88" spans="1:10" s="81" customFormat="1" ht="19.5" customHeight="1" x14ac:dyDescent="0.5">
      <c r="A88" s="77" t="s">
        <v>59</v>
      </c>
      <c r="B88" s="78"/>
      <c r="C88" s="77"/>
      <c r="D88" s="122">
        <v>161525</v>
      </c>
      <c r="E88" s="123"/>
      <c r="F88" s="122">
        <v>186781</v>
      </c>
      <c r="G88" s="123"/>
      <c r="H88" s="122">
        <v>79392</v>
      </c>
      <c r="I88" s="123"/>
      <c r="J88" s="122">
        <v>88171</v>
      </c>
    </row>
    <row r="89" spans="1:10" ht="19.5" customHeight="1" thickBot="1" x14ac:dyDescent="0.55000000000000004">
      <c r="A89" s="81" t="s">
        <v>60</v>
      </c>
      <c r="D89" s="124">
        <f>SUM(D86:D88)</f>
        <v>159053</v>
      </c>
      <c r="E89" s="114"/>
      <c r="F89" s="124">
        <f>SUM(F86:F88)</f>
        <v>148692</v>
      </c>
      <c r="G89" s="114"/>
      <c r="H89" s="124">
        <f>SUM(H86:H88)</f>
        <v>73656</v>
      </c>
      <c r="I89" s="114"/>
      <c r="J89" s="124">
        <f>SUM(J86:J88)</f>
        <v>50807</v>
      </c>
    </row>
    <row r="90" spans="1:10" s="81" customFormat="1" ht="19.5" customHeight="1" thickTop="1" x14ac:dyDescent="0.5">
      <c r="B90" s="78"/>
      <c r="C90" s="77"/>
      <c r="D90" s="128">
        <f>SUM(D89-BS!D11)</f>
        <v>0</v>
      </c>
      <c r="E90" s="125"/>
      <c r="F90" s="125"/>
      <c r="G90" s="125"/>
      <c r="H90" s="128">
        <f>SUM(H89-BS!H11)</f>
        <v>0</v>
      </c>
      <c r="I90" s="114"/>
      <c r="J90" s="125"/>
    </row>
    <row r="91" spans="1:10" ht="19.5" customHeight="1" x14ac:dyDescent="0.5">
      <c r="A91" s="81" t="s">
        <v>132</v>
      </c>
      <c r="D91" s="114"/>
      <c r="E91" s="114"/>
      <c r="F91" s="114"/>
      <c r="G91" s="114"/>
      <c r="H91" s="114"/>
      <c r="I91" s="114"/>
      <c r="J91" s="114"/>
    </row>
    <row r="92" spans="1:10" ht="19.5" customHeight="1" x14ac:dyDescent="0.5">
      <c r="A92" s="77" t="s">
        <v>160</v>
      </c>
      <c r="D92" s="126"/>
      <c r="E92" s="126"/>
      <c r="F92" s="126"/>
      <c r="G92" s="126"/>
      <c r="H92" s="126"/>
      <c r="I92" s="114"/>
      <c r="J92" s="126"/>
    </row>
    <row r="93" spans="1:10" ht="19.5" customHeight="1" x14ac:dyDescent="0.5">
      <c r="A93" s="77" t="s">
        <v>176</v>
      </c>
      <c r="D93" s="77">
        <v>16083</v>
      </c>
      <c r="E93" s="127"/>
      <c r="F93" s="77">
        <v>8493</v>
      </c>
      <c r="G93" s="127"/>
      <c r="H93" s="77">
        <v>422</v>
      </c>
      <c r="I93" s="127"/>
      <c r="J93" s="77">
        <v>6484</v>
      </c>
    </row>
    <row r="94" spans="1:10" ht="19.5" customHeight="1" x14ac:dyDescent="0.5">
      <c r="A94" s="77" t="s">
        <v>177</v>
      </c>
      <c r="D94" s="127">
        <v>7198</v>
      </c>
      <c r="E94" s="127"/>
      <c r="F94" s="77">
        <v>-2348</v>
      </c>
      <c r="G94" s="127"/>
      <c r="H94" s="127">
        <v>0</v>
      </c>
      <c r="I94" s="127"/>
      <c r="J94" s="77">
        <v>-485</v>
      </c>
    </row>
    <row r="95" spans="1:10" ht="19.5" customHeight="1" x14ac:dyDescent="0.5">
      <c r="A95" s="77" t="s">
        <v>182</v>
      </c>
      <c r="D95" s="127">
        <v>0</v>
      </c>
      <c r="E95" s="127"/>
      <c r="F95" s="127">
        <v>0</v>
      </c>
      <c r="G95" s="127"/>
      <c r="H95" s="127">
        <v>-6327</v>
      </c>
      <c r="I95" s="127"/>
      <c r="J95" s="127">
        <v>-31636</v>
      </c>
    </row>
    <row r="96" spans="1:10" ht="19.5" customHeight="1" x14ac:dyDescent="0.5"/>
    <row r="97" spans="1:1" ht="19.5" customHeight="1" x14ac:dyDescent="0.5">
      <c r="A97" s="77" t="s">
        <v>168</v>
      </c>
    </row>
  </sheetData>
  <pageMargins left="0.78740157480314965" right="0.39370078740157483" top="0.78740157480314965" bottom="0.39370078740157483" header="0.19685039370078741" footer="0.19685039370078741"/>
  <pageSetup paperSize="9" scale="86" orientation="portrait" r:id="rId1"/>
  <headerFooter alignWithMargins="0"/>
  <rowBreaks count="1" manualBreakCount="1">
    <brk id="51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57E928D0-A797-4F00-AB6B-585064C1A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2024-05-10T07:52:46Z</cp:lastPrinted>
  <dcterms:created xsi:type="dcterms:W3CDTF">1998-07-31T12:10:43Z</dcterms:created>
  <dcterms:modified xsi:type="dcterms:W3CDTF">2024-05-10T07:52:54Z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