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. Khonkaen Foods\2024\Q1'2024\"/>
    </mc:Choice>
  </mc:AlternateContent>
  <xr:revisionPtr revIDLastSave="0" documentId="13_ncr:1_{E0D9C6BB-DD09-4924-AF76-5B34FDFB6773}" xr6:coauthVersionLast="47" xr6:coauthVersionMax="47" xr10:uidLastSave="{00000000-0000-0000-0000-000000000000}"/>
  <bookViews>
    <workbookView xWindow="-120" yWindow="-120" windowWidth="24240" windowHeight="13140" tabRatio="873" firstSheet="2" activeTab="6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SCSEงบการเงินรวม" sheetId="9" r:id="rId5"/>
    <sheet name="SCSEงบการเงินเฉพาะ" sheetId="7" r:id="rId6"/>
    <sheet name="Cashflow" sheetId="10" r:id="rId7"/>
    <sheet name="000" sheetId="4" state="veryHidden" r:id="rId8"/>
  </sheets>
  <definedNames>
    <definedName name="_xlnm.Print_Area" localSheetId="2">BS!$A$1:$J$101</definedName>
    <definedName name="_xlnm.Print_Area" localSheetId="6">Cashflow!$A$1:$K$97</definedName>
    <definedName name="_xlnm.Print_Area" localSheetId="3">PL!$A$1:$K$65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3" i="9" l="1"/>
  <c r="Y25" i="9" s="1"/>
  <c r="E27" i="10" l="1"/>
  <c r="E47" i="10"/>
  <c r="I83" i="10"/>
  <c r="I75" i="10"/>
  <c r="I12" i="8" l="1"/>
  <c r="F54" i="3" l="1"/>
  <c r="Y15" i="9" l="1"/>
  <c r="K75" i="10" l="1"/>
  <c r="G75" i="10"/>
  <c r="E75" i="10"/>
  <c r="G85" i="10" l="1"/>
  <c r="I85" i="10"/>
  <c r="K85" i="10"/>
  <c r="G13" i="8"/>
  <c r="I13" i="8"/>
  <c r="K13" i="8"/>
  <c r="G21" i="8"/>
  <c r="I21" i="8"/>
  <c r="K21" i="8"/>
  <c r="K22" i="8" l="1"/>
  <c r="K26" i="8" s="1"/>
  <c r="K28" i="8" s="1"/>
  <c r="I22" i="8"/>
  <c r="I26" i="8" s="1"/>
  <c r="I28" i="8" s="1"/>
  <c r="G22" i="8"/>
  <c r="G26" i="8" s="1"/>
  <c r="G28" i="8" s="1"/>
  <c r="U19" i="9"/>
  <c r="W19" i="9" s="1"/>
  <c r="AA19" i="9" s="1"/>
  <c r="U14" i="9"/>
  <c r="W14" i="9" s="1"/>
  <c r="AA14" i="9" s="1"/>
  <c r="E85" i="10"/>
  <c r="E13" i="8"/>
  <c r="D31" i="3"/>
  <c r="F31" i="3"/>
  <c r="H31" i="3"/>
  <c r="J31" i="3"/>
  <c r="U22" i="9" l="1"/>
  <c r="W22" i="9" s="1"/>
  <c r="AA22" i="9" s="1"/>
  <c r="U29" i="9" l="1"/>
  <c r="K29" i="9"/>
  <c r="I29" i="9"/>
  <c r="D64" i="3" l="1"/>
  <c r="G61" i="8" l="1"/>
  <c r="M13" i="7" l="1"/>
  <c r="U15" i="9"/>
  <c r="U27" i="9" l="1"/>
  <c r="W27" i="9" s="1"/>
  <c r="AA27" i="9" s="1"/>
  <c r="Y29" i="9" l="1"/>
  <c r="E22" i="7" l="1"/>
  <c r="K22" i="7"/>
  <c r="I22" i="7"/>
  <c r="G22" i="7"/>
  <c r="C22" i="7" l="1"/>
  <c r="C25" i="9"/>
  <c r="C20" i="7" l="1"/>
  <c r="F55" i="3"/>
  <c r="E21" i="8" l="1"/>
  <c r="D89" i="3"/>
  <c r="G9" i="10" l="1"/>
  <c r="G36" i="10" s="1"/>
  <c r="G48" i="10" s="1"/>
  <c r="G50" i="10" s="1"/>
  <c r="K49" i="8"/>
  <c r="K9" i="10"/>
  <c r="K36" i="10" s="1"/>
  <c r="K48" i="10" s="1"/>
  <c r="K50" i="10" s="1"/>
  <c r="J89" i="3"/>
  <c r="H89" i="3"/>
  <c r="J18" i="3"/>
  <c r="F18" i="3"/>
  <c r="J64" i="3"/>
  <c r="F89" i="3"/>
  <c r="F64" i="3"/>
  <c r="F65" i="3" s="1"/>
  <c r="J55" i="3"/>
  <c r="H64" i="3"/>
  <c r="H55" i="3"/>
  <c r="D55" i="3"/>
  <c r="H18" i="3"/>
  <c r="D18" i="3"/>
  <c r="G86" i="10" l="1"/>
  <c r="G89" i="10" s="1"/>
  <c r="K86" i="10"/>
  <c r="K89" i="10" s="1"/>
  <c r="I14" i="7"/>
  <c r="F92" i="3"/>
  <c r="J92" i="3"/>
  <c r="F93" i="3"/>
  <c r="D32" i="3"/>
  <c r="D65" i="3"/>
  <c r="D93" i="3" s="1"/>
  <c r="J65" i="3"/>
  <c r="J93" i="3" s="1"/>
  <c r="J32" i="3"/>
  <c r="F32" i="3"/>
  <c r="H65" i="3"/>
  <c r="H93" i="3" s="1"/>
  <c r="H32" i="3"/>
  <c r="H92" i="3"/>
  <c r="D92" i="3"/>
  <c r="D94" i="3" l="1"/>
  <c r="J94" i="3"/>
  <c r="H94" i="3"/>
  <c r="F94" i="3"/>
  <c r="E55" i="8" l="1"/>
  <c r="G55" i="8"/>
  <c r="M16" i="9" s="1"/>
  <c r="I55" i="8"/>
  <c r="K55" i="8"/>
  <c r="E22" i="8" l="1"/>
  <c r="E26" i="8" s="1"/>
  <c r="E9" i="10" s="1"/>
  <c r="E36" i="10" s="1"/>
  <c r="E48" i="10" s="1"/>
  <c r="E50" i="10" s="1"/>
  <c r="E86" i="10" s="1"/>
  <c r="E89" i="10" s="1"/>
  <c r="E90" i="10" s="1"/>
  <c r="I31" i="8" l="1"/>
  <c r="I37" i="8" s="1"/>
  <c r="I9" i="10"/>
  <c r="I36" i="10" s="1"/>
  <c r="E28" i="8"/>
  <c r="K31" i="8"/>
  <c r="K37" i="8" s="1"/>
  <c r="G49" i="8"/>
  <c r="G57" i="8" s="1"/>
  <c r="G62" i="8" s="1"/>
  <c r="G60" i="8" s="1"/>
  <c r="G33" i="8"/>
  <c r="G31" i="8"/>
  <c r="K15" i="9" s="1"/>
  <c r="E33" i="8" l="1"/>
  <c r="E31" i="8"/>
  <c r="I48" i="10"/>
  <c r="I50" i="10" s="1"/>
  <c r="I86" i="10" s="1"/>
  <c r="I89" i="10" s="1"/>
  <c r="I90" i="10" s="1"/>
  <c r="I49" i="8"/>
  <c r="I57" i="8" s="1"/>
  <c r="I60" i="8" s="1"/>
  <c r="I19" i="7"/>
  <c r="E49" i="8"/>
  <c r="E57" i="8" s="1"/>
  <c r="E62" i="8" s="1"/>
  <c r="E60" i="8" s="1"/>
  <c r="G37" i="8"/>
  <c r="K57" i="8"/>
  <c r="K60" i="8" s="1"/>
  <c r="K23" i="9" l="1"/>
  <c r="E37" i="8"/>
  <c r="K17" i="9"/>
  <c r="K20" i="9" s="1"/>
  <c r="W15" i="9"/>
  <c r="K20" i="7" l="1"/>
  <c r="K21" i="7" s="1"/>
  <c r="C15" i="7"/>
  <c r="C16" i="7" s="1"/>
  <c r="C17" i="9"/>
  <c r="C20" i="9" s="1"/>
  <c r="Y28" i="9" l="1"/>
  <c r="Y30" i="9" s="1"/>
  <c r="C28" i="9" l="1"/>
  <c r="C30" i="9" s="1"/>
  <c r="C29" i="9"/>
  <c r="M25" i="9" l="1"/>
  <c r="M28" i="9" s="1"/>
  <c r="I15" i="7" l="1"/>
  <c r="I16" i="7" s="1"/>
  <c r="I20" i="7"/>
  <c r="I21" i="7" s="1"/>
  <c r="Y17" i="9"/>
  <c r="Y20" i="9" s="1"/>
  <c r="S25" i="9"/>
  <c r="Q25" i="9"/>
  <c r="Q28" i="9" s="1"/>
  <c r="O25" i="9"/>
  <c r="O28" i="9" s="1"/>
  <c r="I25" i="9"/>
  <c r="G25" i="9"/>
  <c r="E25" i="9"/>
  <c r="S17" i="9"/>
  <c r="Q17" i="9"/>
  <c r="Q20" i="9" s="1"/>
  <c r="O17" i="9"/>
  <c r="O20" i="9" s="1"/>
  <c r="M17" i="9"/>
  <c r="M20" i="9" s="1"/>
  <c r="I17" i="9"/>
  <c r="G17" i="9"/>
  <c r="E17" i="9"/>
  <c r="E20" i="9" s="1"/>
  <c r="U16" i="9"/>
  <c r="W16" i="9" s="1"/>
  <c r="U23" i="9"/>
  <c r="U24" i="9"/>
  <c r="W24" i="9" s="1"/>
  <c r="I20" i="9" l="1"/>
  <c r="S20" i="9"/>
  <c r="G20" i="9"/>
  <c r="U17" i="9"/>
  <c r="U20" i="9" s="1"/>
  <c r="U25" i="9"/>
  <c r="AA24" i="9"/>
  <c r="AA16" i="9"/>
  <c r="S28" i="9" l="1"/>
  <c r="G29" i="9"/>
  <c r="G28" i="9"/>
  <c r="G30" i="9" s="1"/>
  <c r="I28" i="9"/>
  <c r="I30" i="9" s="1"/>
  <c r="E28" i="9"/>
  <c r="E30" i="9" s="1"/>
  <c r="E29" i="9"/>
  <c r="U28" i="9"/>
  <c r="U30" i="9" s="1"/>
  <c r="K25" i="9"/>
  <c r="K28" i="9" s="1"/>
  <c r="K30" i="9" s="1"/>
  <c r="W23" i="9"/>
  <c r="W29" i="9" l="1"/>
  <c r="AA29" i="9"/>
  <c r="K23" i="7"/>
  <c r="G20" i="7"/>
  <c r="G21" i="7" s="1"/>
  <c r="G23" i="7" s="1"/>
  <c r="E20" i="7"/>
  <c r="E21" i="7" s="1"/>
  <c r="E23" i="7" s="1"/>
  <c r="C21" i="7"/>
  <c r="C23" i="7" s="1"/>
  <c r="M18" i="7"/>
  <c r="M22" i="7" s="1"/>
  <c r="E15" i="7"/>
  <c r="E16" i="7" s="1"/>
  <c r="G15" i="7"/>
  <c r="G16" i="7" s="1"/>
  <c r="K15" i="7"/>
  <c r="K16" i="7" s="1"/>
  <c r="W25" i="9" l="1"/>
  <c r="W28" i="9" s="1"/>
  <c r="W30" i="9" s="1"/>
  <c r="M14" i="7"/>
  <c r="M15" i="7" s="1"/>
  <c r="M16" i="7" s="1"/>
  <c r="M19" i="7"/>
  <c r="I23" i="7"/>
  <c r="M20" i="7" l="1"/>
  <c r="M21" i="7" s="1"/>
  <c r="M23" i="7" s="1"/>
  <c r="AA15" i="9"/>
  <c r="W17" i="9"/>
  <c r="W20" i="9" s="1"/>
  <c r="AA23" i="9"/>
  <c r="AA25" i="9" s="1"/>
  <c r="AA17" i="9" l="1"/>
  <c r="AA20" i="9" s="1"/>
  <c r="AA28" i="9" l="1"/>
  <c r="AA30" i="9" s="1"/>
</calcChain>
</file>

<file path=xl/sharedStrings.xml><?xml version="1.0" encoding="utf-8"?>
<sst xmlns="http://schemas.openxmlformats.org/spreadsheetml/2006/main" count="357" uniqueCount="243">
  <si>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</si>
  <si>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</si>
  <si>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</si>
  <si>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</si>
  <si>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</si>
  <si>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</si>
  <si>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</si>
  <si>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</si>
  <si>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</si>
  <si>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</si>
  <si>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</si>
  <si>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</si>
  <si>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</si>
  <si>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งบกระแสเงินสด</t>
  </si>
  <si>
    <t>งบกระแสเงินสด (ต่อ)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</si>
  <si>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</si>
  <si>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</si>
  <si>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</si>
  <si>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กำไรสะสม</t>
  </si>
  <si>
    <t>และชำระแล้ว</t>
  </si>
  <si>
    <t>รวม</t>
  </si>
  <si>
    <t>รวมสินทรัพย์ไม่หมุนเวียน</t>
  </si>
  <si>
    <t>ทุนเรือนหุ้นที่ออก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</si>
  <si>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</si>
  <si>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</si>
  <si>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</si>
  <si>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</si>
  <si>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กรรมการ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</si>
  <si>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</si>
  <si>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</si>
  <si>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</si>
  <si>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</si>
  <si>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เงินฝากธนาคารที่มีภาระค้ำประกัน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</si>
  <si>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</si>
  <si>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</si>
  <si>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</si>
  <si>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</si>
  <si>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</si>
  <si>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</si>
  <si>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</si>
  <si>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</si>
  <si>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</si>
  <si>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</si>
  <si>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</si>
  <si>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รายการที่ไม่ใช่เงินสดประกอบด้วย</t>
  </si>
  <si>
    <t>สินทรัพย์</t>
  </si>
  <si>
    <t>หนี้สินและส่วนของผู้ถือหุ้น</t>
  </si>
  <si>
    <t>รายได้จากการขาย</t>
  </si>
  <si>
    <t xml:space="preserve">รายได้อื่น </t>
  </si>
  <si>
    <t>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</si>
  <si>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</si>
  <si>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</si>
  <si>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</si>
  <si>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</si>
  <si>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</si>
  <si>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</si>
  <si>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</si>
  <si>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เงินลงทุนในบริษัทย่อย</t>
  </si>
  <si>
    <t>ค่าใช้จ่ายในการบริหาร</t>
  </si>
  <si>
    <t>เงินสดจากกิจกรรมดำเนินงาน</t>
  </si>
  <si>
    <t>ส่วนเกินมูลค่า</t>
  </si>
  <si>
    <t>หุ้นสามัญ</t>
  </si>
  <si>
    <t>บริษัท ส. ขอนแก่นฟู้ดส์ จำกัด (มหาชน) และบริษัทย่อย</t>
  </si>
  <si>
    <t>(ยังไม่ได้ตรวจสอบ</t>
  </si>
  <si>
    <t>(ตรวจสอบแล้ว)</t>
  </si>
  <si>
    <t>แต่สอบทานแล้ว)</t>
  </si>
  <si>
    <t>งบกำไรขาดทุนเบ็ดเสร็จ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</si>
  <si>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</si>
  <si>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</si>
  <si>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</si>
  <si>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</si>
  <si>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</si>
  <si>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</si>
  <si>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</si>
  <si>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</si>
  <si>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</si>
  <si>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</si>
  <si>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</si>
  <si>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องค์ประกอบอื่น</t>
  </si>
  <si>
    <t>ของส่วนของผู้ถือหุ้น</t>
  </si>
  <si>
    <t>ของบริษัทย่อย</t>
  </si>
  <si>
    <t>ของบริษัทฯ</t>
  </si>
  <si>
    <t>ส่วนของผู้มี</t>
  </si>
  <si>
    <t>ส่วนได้เสียที่</t>
  </si>
  <si>
    <t>ไม่มีอำนาจควบคุม</t>
  </si>
  <si>
    <t>(ยังไม่ได้ตรวจสอบ แต่สอบทานแล้ว)</t>
  </si>
  <si>
    <t>กำไรขาดทุนเบ็ดเสร็จอื่น</t>
  </si>
  <si>
    <t>กำไรขาดทุน</t>
  </si>
  <si>
    <t>เบ็ดเสร็จอื่น</t>
  </si>
  <si>
    <t>เงินสดรับดอกเบี้ย</t>
  </si>
  <si>
    <t xml:space="preserve"> (ยังไม่ได้ตรวจสอบ แต่สอบทานแล้ว)</t>
  </si>
  <si>
    <t>เงินสดรับจากการจำหน่ายอุปกรณ์</t>
  </si>
  <si>
    <t>เงินสดสุทธิจากกิจกรรมดำเนินงาน</t>
  </si>
  <si>
    <t>กำไรขาดทุนเบ็ดเสร็จรวมสำหรับงวด</t>
  </si>
  <si>
    <t xml:space="preserve">   สินทรัพย์ไม่หมุนเวียนอื่น</t>
  </si>
  <si>
    <t>ลูกหนี้การค้าและลูกหนี้อื่น</t>
  </si>
  <si>
    <t>สินค้าคงเหลือ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</si>
  <si>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</si>
  <si>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</si>
  <si>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</si>
  <si>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</si>
  <si>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ภาษีเงินได้ค้างจ่าย</t>
  </si>
  <si>
    <t>ส่วนเกินมูลค่าหุ้นสามัญ</t>
  </si>
  <si>
    <t xml:space="preserve">   ค่าตัดจำหน่ายสินทรัพย์ไม่มีตัวตน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</si>
  <si>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</si>
  <si>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</si>
  <si>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จ่ายภาษีเงินได้</t>
  </si>
  <si>
    <t>หนี้สินภาษีเงินได้รอการตัดบัญชี</t>
  </si>
  <si>
    <t>ส่วนของผู้ถือหุ้นบริษัทฯ</t>
  </si>
  <si>
    <t>ส่วนเกินทุน</t>
  </si>
  <si>
    <t>สัดส่วนการถือหุ้น</t>
  </si>
  <si>
    <t>ในบริษัทย่อย</t>
  </si>
  <si>
    <t>หนี้สินไม่หมุนเวียนอื่น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</si>
  <si>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</si>
  <si>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</si>
  <si>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</si>
  <si>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</si>
  <si>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 xml:space="preserve">   หนี้สินไม่หมุนเวียนอื่น</t>
  </si>
  <si>
    <t>ผลต่างจากการแปลงค่างบการเงินที่เป็นเงินตราต่างประเทศ</t>
  </si>
  <si>
    <t>รวมส่วน</t>
  </si>
  <si>
    <t>ของผู้ถือหุ้น</t>
  </si>
  <si>
    <t>ผลต่างของอัตราแลกเปลี่ยนจากการแปลงค่างบการเงิน</t>
  </si>
  <si>
    <t xml:space="preserve">   กำไรจากการจำหน่ายสุกรพันธุ์</t>
  </si>
  <si>
    <t>ซื้อโปรแกรมคอมพิวเตอร์</t>
  </si>
  <si>
    <t>เงินสดรับจากการจำหน่ายสุกรพันธุ์</t>
  </si>
  <si>
    <t>กำไรต่อหุ้น</t>
  </si>
  <si>
    <t xml:space="preserve">   รายได้ดอกเบี้ย</t>
  </si>
  <si>
    <t>เงินสดจ่ายดอกเบี้ย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</si>
  <si>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</si>
  <si>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</si>
  <si>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</si>
  <si>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จากการเปลี่ยนแปลง</t>
  </si>
  <si>
    <t>สินทรัพย์ชีวภาพส่วนที่ไม่หมุนเวียน</t>
  </si>
  <si>
    <t>สินทรัพย์ชีวภาพส่วนที่หมุนเวียน</t>
  </si>
  <si>
    <t>องค์ประกอบอื่นของ</t>
  </si>
  <si>
    <t>ส่วนเกินทุนจาก</t>
  </si>
  <si>
    <t>ต้นทุนการให้เช่าและบริการ</t>
  </si>
  <si>
    <t>รายได้จากการให้เช่าและบริการ</t>
  </si>
  <si>
    <t>(หน่วย: พันบาท)</t>
  </si>
  <si>
    <t xml:space="preserve">   ค่าใช้จ่ายผลประโยชน์ระยะยาวของพนักงาน</t>
  </si>
  <si>
    <t xml:space="preserve">   สินทรัพย์ชีวภาพ</t>
  </si>
  <si>
    <t>สำรองตามกฎหมาย</t>
  </si>
  <si>
    <t>จากการตีราคาสินทรัพย์</t>
  </si>
  <si>
    <t>การตีราคาสินทรัพย์</t>
  </si>
  <si>
    <t xml:space="preserve">   ค่าเสื่อมราคา</t>
  </si>
  <si>
    <t xml:space="preserve">   ค่าเสื่อมราคาสินทรัพย์ชีวภาพ</t>
  </si>
  <si>
    <t>ค่าใช้จ่ายในการขายและจัดจำหน่าย</t>
  </si>
  <si>
    <t>(หน่วย: บาท)</t>
  </si>
  <si>
    <t xml:space="preserve">   ทุนที่ออกและชำระแล้ว</t>
  </si>
  <si>
    <t>จากหุ้นทุนซื้อคืน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</si>
  <si>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</si>
  <si>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</si>
  <si>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ถึงกำหนดชำระภายในหนึ่งปี</t>
  </si>
  <si>
    <t>เงินกู้ยืมระยะยาว - สุทธิจากส่วนที่</t>
  </si>
  <si>
    <t>ส่วนของผู้มีส่วนได้เสียที่ไม่มีอำนาจควบคุม</t>
  </si>
  <si>
    <t xml:space="preserve">   ของบริษัทย่อย</t>
  </si>
  <si>
    <t>สินทรัพย์สิทธิการใช้</t>
  </si>
  <si>
    <t>ขาดทุนจากการเปลี่ยนแปลงมูลค่ายุติธรรมหักต้นทุน</t>
  </si>
  <si>
    <t xml:space="preserve">   ในการขายของสินทรัพย์ชีวภาพ</t>
  </si>
  <si>
    <t xml:space="preserve">   ตัดบัญชีอาคารและอุปกรณ์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</si>
  <si>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</si>
  <si>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   ในการขายของสินทรัพย์ชีวภาพ</t>
  </si>
  <si>
    <t>หนี้สินตามสัญญาเช่า - สุทธิจากส่วนที่</t>
  </si>
  <si>
    <t>หมายเหตุประกอบงบการเงินระหว่างกาลเป็นส่วนหนึ่งของงบการเงินนี้</t>
  </si>
  <si>
    <t>หนี้สินตามสัญญาเช่าที่ถึงกำหนดชำระภายในหนึ่งปี</t>
  </si>
  <si>
    <t>เงินกู้ยืมระยะยาวที่ถึงกำหนดชำระภายในหนึ่งปี</t>
  </si>
  <si>
    <t xml:space="preserve">      หุ้นสามัญ 323,400,000 หุ้น มูลค่าหุ้นละ 1 บาท</t>
  </si>
  <si>
    <t>ส่วนเกินทุนหุ้นทุนซื้อคืน</t>
  </si>
  <si>
    <t>รายได้เงินปันผล</t>
  </si>
  <si>
    <t xml:space="preserve">   จ่ายผลประโยชน์ระยะยาวให้พนักงาน</t>
  </si>
  <si>
    <t xml:space="preserve">      หนี้สินตามสัญญาเช่า</t>
  </si>
  <si>
    <t xml:space="preserve">   รายการปรับลดสินค้าคงเหลือเป็นมูลค่าสุทธิที่จะได้รับ (โอนกลับ) </t>
  </si>
  <si>
    <t xml:space="preserve">   ต้นทุนทางการเงิน</t>
  </si>
  <si>
    <t>ซื้ออาคารและอุปกรณ์</t>
  </si>
  <si>
    <t>ซื้อสุกรพันธุ์และต้นทุนระหว่างเลี้ยง</t>
  </si>
  <si>
    <t>เงินสดจ่ายคืนเงินกู้ยืมระยะยาว</t>
  </si>
  <si>
    <t>เงินสดจ่ายคืนหนี้สินตามสัญญาเช่า</t>
  </si>
  <si>
    <t xml:space="preserve">      เจ้าหนี้ค่าอุปกรณ์</t>
  </si>
  <si>
    <t>กำไรจากการดำเนินงาน</t>
  </si>
  <si>
    <t>ต้นทุนทางการเงิน</t>
  </si>
  <si>
    <t xml:space="preserve">      ของสัญญาแลกเปลี่ยนอัตราดอกเบี้ย</t>
  </si>
  <si>
    <t>รายได้ (ค่าใช้จ่าย) ภาษีเงินได้</t>
  </si>
  <si>
    <t xml:space="preserve">   เงินปันผลรับจากบริษัทย่อย</t>
  </si>
  <si>
    <t xml:space="preserve">      เงินปันผลค้างรับ</t>
  </si>
  <si>
    <t>2, 3</t>
  </si>
  <si>
    <t xml:space="preserve">   โอนกลับขาดทุนจากการด้อยค่าของโปรแกรมคอมพิวเตอร์</t>
  </si>
  <si>
    <t xml:space="preserve">   กำไรจากการเปลี่ยนแปลงมูลค่ายุติธรรม</t>
  </si>
  <si>
    <t>เงินสดรับจากเงินกู้ยืมระยะยาว</t>
  </si>
  <si>
    <t xml:space="preserve">   ขาดทุน (กำไร) จากการจำหน่ายอุปกรณ์</t>
  </si>
  <si>
    <t>รายได้ทางการเงิน</t>
  </si>
  <si>
    <t>เงินให้กู้ยืมระยะสั้นแก่บริษัทอื่น</t>
  </si>
  <si>
    <t>ยอดคงเหลือ ณ วันที่ 1 มกราคม 2566</t>
  </si>
  <si>
    <t>ยอดคงเหลือ ณ วันที่ 31 มีนาคม 2566</t>
  </si>
  <si>
    <t>เงินลงทุนในการร่วมค้า</t>
  </si>
  <si>
    <t>การแบ่งปันกำไรขาดทุน</t>
  </si>
  <si>
    <t xml:space="preserve">   โอนกลับผลขาดทุนจากการด้อยค่าของอุปกรณ์</t>
  </si>
  <si>
    <t xml:space="preserve">   กำไรจากการตัดจำหน่ายสัญญาเช่า</t>
  </si>
  <si>
    <t xml:space="preserve">   ส่วนแบ่งขาดทุนจากเงินลงทุนในการร่วมค้า</t>
  </si>
  <si>
    <t xml:space="preserve">   ขาดทุนจากการเปลี่ยนแปลงมูลค่ายุติธรรมหักต้นทุน</t>
  </si>
  <si>
    <t>เงินสดจ่ายสำหรับเงินลงทุนร่วมค้า</t>
  </si>
  <si>
    <t>เงินสดจ่ายซื้อเงินลงทุนระยะยาวอื่น</t>
  </si>
  <si>
    <t>เงินให้กู้ยืมระยะสั้นแก่บริษัทอื่นเพิ่มขึ้น</t>
  </si>
  <si>
    <t>จ่ายเงินปันผล</t>
  </si>
  <si>
    <t>ส่วนแบ่งขาดทุนจากเงินลงทุนในการร่วมค้า</t>
  </si>
  <si>
    <t xml:space="preserve">   กำไรส่วนที่เป็นของผู้ถือหุ้นของบริษัทฯ</t>
  </si>
  <si>
    <t>กำไร (ขาดทุน) สำหรับงวด</t>
  </si>
  <si>
    <t>ณ วันที่ 31 มีนาคม 2567</t>
  </si>
  <si>
    <t>31 มีนาคม 2567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</si>
  <si>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</si>
  <si>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</si>
  <si>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</si>
  <si>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31 ธันวาคม 2566</t>
  </si>
  <si>
    <t>เงินให้กู้ยืมระยะยาวแก่บริษัทอื่น</t>
  </si>
  <si>
    <t>เงินกู้ยืมระยะสั้นจากบริษัทย่อย</t>
  </si>
  <si>
    <t>เงินกู้ยืมระยะสั้นจากบุคคลอื่น</t>
  </si>
  <si>
    <t xml:space="preserve">   ขาดทุนจากการตัดจำหน่ายภาษีเงินได้จ่ายล่วงหน้า</t>
  </si>
  <si>
    <t>เงินสดรับจากเงินปันผลจากบริษัทย่อย</t>
  </si>
  <si>
    <t>เงินสดจ่ายสำหรับเงินลงทุนบริษัทย่อย</t>
  </si>
  <si>
    <t xml:space="preserve">      หุ้นสามัญ 339,392,500 หุ้น มูลค่าหุ้นละ 1 บาท</t>
  </si>
  <si>
    <t>ซื้ออสังหาริมทรัพย์เพื่อการลงทุน</t>
  </si>
  <si>
    <t>เงินให้กู้ยืมระยะสั้นแก่บริษัทที่เกี่ยวข้องกัน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</si>
  <si>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</si>
  <si>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</si>
  <si>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</si>
  <si>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</si>
  <si>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กำไรก่อนภาษี</t>
  </si>
  <si>
    <t>รายการปรับกระทบยอดกำไรก่อนค่าใช้จ่ายภาษีเงินได้</t>
  </si>
  <si>
    <t xml:space="preserve">   เป็นเงินสดรับ (จ่าย) จากกิจกรรมดำเนินงาน</t>
  </si>
  <si>
    <t xml:space="preserve">   ค่าเผื่อผลขาดทุนด้านเครดิตสำหรับลูกหนี้การค้าและลูกหนี้อื่น</t>
  </si>
  <si>
    <t xml:space="preserve">   ขาดทุน (กำไร) จากอัตราแลกเปลี่ยนที่ยังไม่เกิดขึ้น</t>
  </si>
  <si>
    <t>เงินกู้ยืมระยะสั้นจากบริษัทย่อยลดลง</t>
  </si>
  <si>
    <t>เงินสดสุทธิจาก (ใช้ไปใน) กิจกรรมจัดหาเงิน</t>
  </si>
  <si>
    <t>เงินสดและรายการเทียบเท่าเงินสดลดลงสุทธิ</t>
  </si>
  <si>
    <t>เงินสดสุทธิใช้ไปในกิจกรรมลงทุน</t>
  </si>
  <si>
    <t>กำไรก่อนรายได้ (ค่าใช้จ่าย) ภาษีเงินได้</t>
  </si>
  <si>
    <t>สินทรัพย์ภาษีเงินได้รอตัดบัญชี</t>
  </si>
  <si>
    <t>2, 4</t>
  </si>
  <si>
    <t>เงินให้กู้ยืมระยะสั้นแก่บริษัทที่เกี่ยวข้องกันเพิ่มขึ้น</t>
  </si>
  <si>
    <t>เงินให้กู้ยืมระยะสั้นแก่บริษัทย่อยเพิ่มขึ้น</t>
  </si>
  <si>
    <t>เงินปันผลจ่ายให้ผู้มีส่วนได้เสียที่ไม่มีอำนาจ</t>
  </si>
  <si>
    <t xml:space="preserve">   ควบคุมของบริษัทย่อย </t>
  </si>
  <si>
    <t xml:space="preserve">   ขาดทุนจากการขายสินค้าให้การร่วมค้า</t>
  </si>
  <si>
    <t>เงินกู้ยืมระยะสั้นจากบุคคลอื่นเพิ่มขึ้น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</si>
</sst>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#,##0.0_);\(#,##0.0\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-* #,##0_-;\-* #,##0_-;_-* &quot;-&quot;??_-;_-@_-"/>
    <numFmt numFmtId="172" formatCode="_(* #,##0.000000000_);_(* \(#,##0.000000000\);_(* &quot;-&quot;_);_(@_)"/>
    <numFmt numFmtId="173" formatCode="_(* #,##0.0000_);_(* \(#,##0.0000\);_(* &quot;-&quot;??_);_(@_)"/>
  </numFmts>
  <fonts count="20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3"/>
      <name val="Angsana New"/>
      <family val="1"/>
    </font>
    <font>
      <i/>
      <sz val="13"/>
      <name val="Angsana New"/>
      <family val="1"/>
    </font>
    <font>
      <b/>
      <sz val="13"/>
      <name val="Angsana New"/>
      <family val="1"/>
    </font>
    <font>
      <u/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4"/>
      <name val="CordiaUPC"/>
      <family val="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169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4" fillId="0" borderId="0"/>
    <xf numFmtId="43" fontId="1" fillId="0" borderId="0" applyFont="0" applyFill="0" applyBorder="0" applyAlignment="0" applyProtection="0"/>
    <xf numFmtId="0" fontId="14" fillId="0" borderId="0"/>
  </cellStyleXfs>
  <cellXfs count="117">
    <xf numFmtId="0" fontId="0" fillId="0" borderId="0" xfId="0"/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11" applyFont="1" applyAlignment="1">
      <alignment vertical="center"/>
    </xf>
    <xf numFmtId="0" fontId="9" fillId="0" borderId="0" xfId="11" applyFont="1" applyAlignment="1">
      <alignment horizontal="center" vertical="center"/>
    </xf>
    <xf numFmtId="0" fontId="7" fillId="0" borderId="0" xfId="11" applyFont="1" applyAlignment="1">
      <alignment vertical="center"/>
    </xf>
    <xf numFmtId="0" fontId="7" fillId="0" borderId="0" xfId="11" applyFont="1" applyAlignment="1">
      <alignment horizontal="right" vertical="center"/>
    </xf>
    <xf numFmtId="0" fontId="7" fillId="0" borderId="0" xfId="11" applyFont="1" applyAlignment="1">
      <alignment horizontal="center" vertical="center"/>
    </xf>
    <xf numFmtId="0" fontId="7" fillId="0" borderId="8" xfId="11" applyFont="1" applyBorder="1" applyAlignment="1">
      <alignment horizontal="center" vertical="center"/>
    </xf>
    <xf numFmtId="0" fontId="7" fillId="0" borderId="3" xfId="11" applyFont="1" applyBorder="1" applyAlignment="1">
      <alignment horizontal="center" vertical="center"/>
    </xf>
    <xf numFmtId="41" fontId="7" fillId="0" borderId="0" xfId="11" applyNumberFormat="1" applyFont="1" applyAlignment="1">
      <alignment vertical="center"/>
    </xf>
    <xf numFmtId="0" fontId="8" fillId="0" borderId="0" xfId="11" applyFont="1" applyAlignment="1">
      <alignment horizontal="center" vertical="center"/>
    </xf>
    <xf numFmtId="41" fontId="7" fillId="0" borderId="0" xfId="11" applyNumberFormat="1" applyFont="1" applyAlignment="1">
      <alignment horizontal="right" vertical="center"/>
    </xf>
    <xf numFmtId="41" fontId="7" fillId="0" borderId="7" xfId="11" applyNumberFormat="1" applyFont="1" applyBorder="1" applyAlignment="1">
      <alignment vertical="center"/>
    </xf>
    <xf numFmtId="41" fontId="7" fillId="0" borderId="0" xfId="11" applyNumberFormat="1" applyFont="1" applyAlignment="1">
      <alignment horizontal="center" vertical="center"/>
    </xf>
    <xf numFmtId="37" fontId="7" fillId="0" borderId="0" xfId="11" applyNumberFormat="1" applyFont="1" applyAlignment="1">
      <alignment vertical="center"/>
    </xf>
    <xf numFmtId="171" fontId="7" fillId="0" borderId="0" xfId="1" applyNumberFormat="1" applyFont="1" applyFill="1" applyAlignment="1">
      <alignment vertical="center"/>
    </xf>
    <xf numFmtId="171" fontId="7" fillId="0" borderId="0" xfId="1" applyNumberFormat="1" applyFont="1" applyFill="1" applyBorder="1" applyAlignment="1">
      <alignment vertical="center"/>
    </xf>
    <xf numFmtId="41" fontId="7" fillId="0" borderId="3" xfId="11" applyNumberFormat="1" applyFont="1" applyBorder="1" applyAlignment="1">
      <alignment vertical="center"/>
    </xf>
    <xf numFmtId="0" fontId="11" fillId="0" borderId="0" xfId="11" applyFont="1" applyAlignment="1">
      <alignment vertical="center"/>
    </xf>
    <xf numFmtId="41" fontId="11" fillId="0" borderId="0" xfId="11" applyNumberFormat="1" applyFont="1" applyAlignment="1">
      <alignment vertical="center"/>
    </xf>
    <xf numFmtId="0" fontId="11" fillId="0" borderId="0" xfId="11" applyFont="1" applyAlignment="1">
      <alignment horizontal="right" vertical="center"/>
    </xf>
    <xf numFmtId="171" fontId="11" fillId="0" borderId="0" xfId="1" applyNumberFormat="1" applyFont="1" applyFill="1" applyAlignment="1">
      <alignment vertical="center"/>
    </xf>
    <xf numFmtId="0" fontId="11" fillId="0" borderId="0" xfId="11" applyFont="1" applyAlignment="1">
      <alignment vertical="top"/>
    </xf>
    <xf numFmtId="0" fontId="12" fillId="0" borderId="0" xfId="11" applyFont="1" applyAlignment="1">
      <alignment vertical="center"/>
    </xf>
    <xf numFmtId="41" fontId="12" fillId="0" borderId="0" xfId="11" applyNumberFormat="1" applyFont="1" applyAlignment="1">
      <alignment vertical="center"/>
    </xf>
    <xf numFmtId="0" fontId="12" fillId="0" borderId="0" xfId="11" applyFont="1" applyAlignment="1">
      <alignment horizontal="right" vertical="center"/>
    </xf>
    <xf numFmtId="0" fontId="12" fillId="0" borderId="0" xfId="11" applyFont="1" applyAlignment="1">
      <alignment horizontal="center" vertical="center"/>
    </xf>
    <xf numFmtId="0" fontId="12" fillId="0" borderId="0" xfId="11" applyFont="1" applyAlignment="1">
      <alignment horizontal="centerContinuous" vertical="center"/>
    </xf>
    <xf numFmtId="170" fontId="12" fillId="0" borderId="0" xfId="11" applyNumberFormat="1" applyFont="1" applyAlignment="1">
      <alignment horizontal="center"/>
    </xf>
    <xf numFmtId="0" fontId="12" fillId="0" borderId="3" xfId="11" applyFont="1" applyBorder="1" applyAlignment="1">
      <alignment horizontal="center" vertical="center"/>
    </xf>
    <xf numFmtId="170" fontId="12" fillId="0" borderId="3" xfId="11" applyNumberFormat="1" applyFont="1" applyBorder="1" applyAlignment="1">
      <alignment horizontal="center"/>
    </xf>
    <xf numFmtId="0" fontId="13" fillId="0" borderId="0" xfId="11" applyFont="1" applyAlignment="1">
      <alignment horizontal="center" vertical="center"/>
    </xf>
    <xf numFmtId="164" fontId="12" fillId="0" borderId="0" xfId="1" applyFont="1" applyFill="1" applyAlignment="1">
      <alignment vertical="center"/>
    </xf>
    <xf numFmtId="171" fontId="12" fillId="0" borderId="0" xfId="1" applyNumberFormat="1" applyFont="1" applyFill="1" applyAlignment="1">
      <alignment vertical="center"/>
    </xf>
    <xf numFmtId="37" fontId="12" fillId="0" borderId="0" xfId="11" applyNumberFormat="1" applyFont="1" applyAlignment="1">
      <alignment vertical="center"/>
    </xf>
    <xf numFmtId="41" fontId="12" fillId="0" borderId="3" xfId="11" applyNumberFormat="1" applyFont="1" applyBorder="1" applyAlignment="1">
      <alignment vertical="center"/>
    </xf>
    <xf numFmtId="41" fontId="12" fillId="0" borderId="5" xfId="11" applyNumberFormat="1" applyFont="1" applyBorder="1" applyAlignment="1">
      <alignment vertical="center"/>
    </xf>
    <xf numFmtId="0" fontId="11" fillId="0" borderId="0" xfId="13" applyFont="1" applyAlignment="1">
      <alignment vertical="center"/>
    </xf>
    <xf numFmtId="0" fontId="12" fillId="0" borderId="0" xfId="13" applyFont="1" applyAlignment="1">
      <alignment vertical="center"/>
    </xf>
    <xf numFmtId="41" fontId="12" fillId="0" borderId="7" xfId="11" applyNumberFormat="1" applyFont="1" applyBorder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0" fontId="11" fillId="0" borderId="0" xfId="11" applyFont="1" applyAlignment="1">
      <alignment horizontal="left" vertical="center"/>
    </xf>
    <xf numFmtId="0" fontId="12" fillId="0" borderId="0" xfId="13" applyFont="1" applyAlignment="1">
      <alignment horizontal="right" vertical="center"/>
    </xf>
    <xf numFmtId="0" fontId="12" fillId="0" borderId="0" xfId="13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37" fontId="7" fillId="0" borderId="0" xfId="11" applyNumberFormat="1" applyFont="1" applyAlignment="1">
      <alignment horizontal="right" vertical="center"/>
    </xf>
    <xf numFmtId="171" fontId="12" fillId="0" borderId="0" xfId="1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vertical="center"/>
    </xf>
    <xf numFmtId="170" fontId="7" fillId="0" borderId="0" xfId="1" applyNumberFormat="1" applyFont="1" applyFill="1" applyAlignment="1">
      <alignment vertical="center"/>
    </xf>
    <xf numFmtId="170" fontId="7" fillId="0" borderId="0" xfId="1" applyNumberFormat="1" applyFont="1" applyFill="1" applyBorder="1" applyAlignment="1">
      <alignment vertical="center"/>
    </xf>
    <xf numFmtId="41" fontId="12" fillId="0" borderId="8" xfId="11" applyNumberFormat="1" applyFont="1" applyBorder="1" applyAlignment="1">
      <alignment vertical="center"/>
    </xf>
    <xf numFmtId="43" fontId="17" fillId="0" borderId="0" xfId="14" applyFont="1" applyFill="1" applyAlignment="1">
      <alignment vertical="center"/>
    </xf>
    <xf numFmtId="170" fontId="17" fillId="0" borderId="0" xfId="14" applyNumberFormat="1" applyFont="1" applyFill="1" applyAlignment="1">
      <alignment vertical="center"/>
    </xf>
    <xf numFmtId="41" fontId="12" fillId="0" borderId="0" xfId="0" applyNumberFormat="1" applyFont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7" xfId="0" applyNumberFormat="1" applyFont="1" applyFill="1" applyBorder="1" applyAlignment="1">
      <alignment vertical="center"/>
    </xf>
    <xf numFmtId="39" fontId="7" fillId="0" borderId="0" xfId="0" applyNumberFormat="1" applyFont="1" applyFill="1" applyAlignment="1">
      <alignment vertical="center"/>
    </xf>
    <xf numFmtId="173" fontId="7" fillId="0" borderId="5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41" fontId="7" fillId="0" borderId="4" xfId="0" applyNumberFormat="1" applyFont="1" applyFill="1" applyBorder="1" applyAlignment="1">
      <alignment vertical="center"/>
    </xf>
    <xf numFmtId="172" fontId="7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horizontal="center" vertical="center"/>
    </xf>
    <xf numFmtId="37" fontId="17" fillId="0" borderId="0" xfId="0" applyNumberFormat="1" applyFont="1" applyFill="1" applyAlignment="1">
      <alignment horizontal="right" vertical="center"/>
    </xf>
    <xf numFmtId="37" fontId="16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37" fontId="17" fillId="0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1" fontId="17" fillId="0" borderId="0" xfId="0" applyNumberFormat="1" applyFont="1" applyFill="1" applyAlignment="1">
      <alignment vertical="center"/>
    </xf>
    <xf numFmtId="41" fontId="17" fillId="0" borderId="3" xfId="0" applyNumberFormat="1" applyFont="1" applyFill="1" applyBorder="1" applyAlignment="1">
      <alignment vertical="center"/>
    </xf>
    <xf numFmtId="41" fontId="17" fillId="0" borderId="4" xfId="0" applyNumberFormat="1" applyFont="1" applyFill="1" applyBorder="1" applyAlignment="1">
      <alignment vertical="center"/>
    </xf>
    <xf numFmtId="41" fontId="17" fillId="0" borderId="0" xfId="0" applyNumberFormat="1" applyFont="1" applyFill="1" applyAlignment="1">
      <alignment horizontal="center" vertical="center"/>
    </xf>
    <xf numFmtId="41" fontId="17" fillId="0" borderId="0" xfId="0" applyNumberFormat="1" applyFont="1" applyFill="1" applyAlignment="1">
      <alignment horizontal="right" vertical="center"/>
    </xf>
    <xf numFmtId="41" fontId="17" fillId="0" borderId="3" xfId="0" applyNumberFormat="1" applyFont="1" applyFill="1" applyBorder="1" applyAlignment="1">
      <alignment horizontal="right" vertical="center"/>
    </xf>
    <xf numFmtId="41" fontId="17" fillId="0" borderId="4" xfId="0" applyNumberFormat="1" applyFont="1" applyFill="1" applyBorder="1" applyAlignment="1">
      <alignment horizontal="right" vertical="center"/>
    </xf>
    <xf numFmtId="41" fontId="17" fillId="0" borderId="5" xfId="0" applyNumberFormat="1" applyFont="1" applyFill="1" applyBorder="1" applyAlignment="1">
      <alignment vertical="center"/>
    </xf>
    <xf numFmtId="167" fontId="18" fillId="0" borderId="0" xfId="0" applyNumberFormat="1" applyFont="1" applyFill="1" applyAlignment="1">
      <alignment horizontal="center" vertical="center"/>
    </xf>
    <xf numFmtId="41" fontId="17" fillId="0" borderId="3" xfId="0" applyNumberFormat="1" applyFont="1" applyFill="1" applyBorder="1" applyAlignment="1">
      <alignment horizontal="center" vertical="center"/>
    </xf>
    <xf numFmtId="37" fontId="17" fillId="0" borderId="6" xfId="0" applyNumberFormat="1" applyFont="1" applyFill="1" applyBorder="1" applyAlignment="1">
      <alignment vertical="center"/>
    </xf>
    <xf numFmtId="37" fontId="18" fillId="0" borderId="6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horizontal="right" vertical="center"/>
    </xf>
    <xf numFmtId="41" fontId="7" fillId="0" borderId="8" xfId="0" applyNumberFormat="1" applyFont="1" applyFill="1" applyBorder="1" applyAlignment="1">
      <alignment horizontal="right" vertical="center"/>
    </xf>
    <xf numFmtId="37" fontId="17" fillId="0" borderId="0" xfId="0" applyNumberFormat="1" applyFont="1" applyFill="1" applyAlignment="1">
      <alignment horizontal="center" vertical="center"/>
    </xf>
    <xf numFmtId="41" fontId="7" fillId="0" borderId="0" xfId="1" applyNumberFormat="1" applyFont="1" applyFill="1" applyAlignment="1">
      <alignment vertical="center"/>
    </xf>
    <xf numFmtId="41" fontId="12" fillId="0" borderId="0" xfId="11" applyNumberFormat="1" applyFont="1" applyBorder="1" applyAlignment="1">
      <alignment vertical="center"/>
    </xf>
    <xf numFmtId="0" fontId="12" fillId="0" borderId="0" xfId="13" applyFont="1" applyAlignment="1">
      <alignment horizontal="left" vertical="center"/>
    </xf>
    <xf numFmtId="37" fontId="17" fillId="0" borderId="0" xfId="0" applyNumberFormat="1" applyFont="1" applyFill="1" applyAlignment="1">
      <alignment horizontal="center" vertical="center"/>
    </xf>
    <xf numFmtId="37" fontId="15" fillId="0" borderId="3" xfId="0" applyNumberFormat="1" applyFont="1" applyFill="1" applyBorder="1" applyAlignment="1">
      <alignment horizontal="center" vertical="center"/>
    </xf>
    <xf numFmtId="0" fontId="11" fillId="0" borderId="0" xfId="11" applyFont="1" applyAlignment="1">
      <alignment horizontal="left" vertical="center"/>
    </xf>
    <xf numFmtId="0" fontId="11" fillId="0" borderId="3" xfId="11" applyFont="1" applyBorder="1" applyAlignment="1">
      <alignment horizontal="center" vertical="center"/>
    </xf>
    <xf numFmtId="0" fontId="12" fillId="0" borderId="4" xfId="11" applyFont="1" applyBorder="1" applyAlignment="1">
      <alignment horizontal="center" vertical="center"/>
    </xf>
    <xf numFmtId="0" fontId="9" fillId="0" borderId="3" xfId="11" applyFont="1" applyBorder="1" applyAlignment="1">
      <alignment horizontal="center" vertical="center"/>
    </xf>
  </cellXfs>
  <cellStyles count="16">
    <cellStyle name="Comma" xfId="1" builtinId="3"/>
    <cellStyle name="Comma 2" xfId="14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11" xr:uid="{00000000-0005-0000-0000-00000A000000}"/>
    <cellStyle name="Normal 2 6" xfId="12" xr:uid="{00000000-0005-0000-0000-00000B000000}"/>
    <cellStyle name="Normal 50 2" xfId="13" xr:uid="{00000000-0005-0000-0000-00000C000000}"/>
    <cellStyle name="Normal 52" xfId="15" xr:uid="{00000000-0005-0000-0000-00000D000000}"/>
    <cellStyle name="Percent [2]" xfId="9" xr:uid="{00000000-0005-0000-0000-00000E000000}"/>
    <cellStyle name="Quantity" xfId="10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  <color rgb="FFFFCCCC"/>
      <color rgb="FFFFFF66"/>
      <color rgb="FFFFFF99"/>
      <color rgb="FF99FF66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16" workbookViewId="0">
      <selection activeCell="J12" sqref="J12"/>
    </sheetView>
  </sheetViews>
  <sheetFormatPr defaultRowHeight="21.75" x14ac:dyDescent="0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02"/>
  <sheetViews>
    <sheetView showGridLines="0" view="pageBreakPreview" topLeftCell="A76" zoomScale="85" zoomScaleNormal="100" zoomScaleSheetLayoutView="85" workbookViewId="0">
      <selection activeCell="H48" sqref="H48"/>
    </sheetView>
  </sheetViews>
  <sheetFormatPr defaultColWidth="9.140625" defaultRowHeight="21.75" customHeight="1" x14ac:dyDescent="0.5"/>
  <cols>
    <col min="1" max="1" width="42.85546875" style="79" customWidth="1"/>
    <col min="2" max="2" width="8" style="80" customWidth="1"/>
    <col min="3" max="3" width="1.7109375" style="79" customWidth="1"/>
    <col min="4" max="4" width="14.5703125" style="79" customWidth="1"/>
    <col min="5" max="5" width="1.7109375" style="79" customWidth="1"/>
    <col min="6" max="6" width="14.5703125" style="79" customWidth="1"/>
    <col min="7" max="7" width="1.7109375" style="79" customWidth="1"/>
    <col min="8" max="8" width="14.5703125" style="79" customWidth="1"/>
    <col min="9" max="9" width="1.7109375" style="79" customWidth="1"/>
    <col min="10" max="10" width="14.5703125" style="79" customWidth="1"/>
    <col min="11" max="11" width="21.140625" style="79" customWidth="1"/>
    <col min="12" max="16384" width="9.140625" style="79"/>
  </cols>
  <sheetData>
    <row r="1" spans="1:10" s="77" customFormat="1" ht="21.75" customHeight="1" x14ac:dyDescent="0.5">
      <c r="A1" s="77" t="s">
        <v>62</v>
      </c>
      <c r="B1" s="78"/>
    </row>
    <row r="2" spans="1:10" s="77" customFormat="1" ht="21.75" customHeight="1" x14ac:dyDescent="0.5">
      <c r="A2" s="77" t="s">
        <v>221</v>
      </c>
      <c r="B2" s="78"/>
    </row>
    <row r="3" spans="1:10" s="77" customFormat="1" ht="21.75" customHeight="1" x14ac:dyDescent="0.5">
      <c r="A3" s="77" t="s">
        <v>206</v>
      </c>
      <c r="B3" s="78"/>
    </row>
    <row r="4" spans="1:10" ht="21.75" customHeight="1" x14ac:dyDescent="0.5">
      <c r="C4" s="107"/>
      <c r="J4" s="81" t="s">
        <v>138</v>
      </c>
    </row>
    <row r="5" spans="1:10" s="77" customFormat="1" ht="21.75" customHeight="1" x14ac:dyDescent="0.5">
      <c r="B5" s="82"/>
      <c r="D5" s="112" t="s">
        <v>0</v>
      </c>
      <c r="E5" s="112"/>
      <c r="F5" s="112"/>
      <c r="G5" s="83"/>
      <c r="H5" s="112" t="s">
        <v>29</v>
      </c>
      <c r="I5" s="112"/>
      <c r="J5" s="112"/>
    </row>
    <row r="6" spans="1:10" ht="21.75" customHeight="1" x14ac:dyDescent="0.5">
      <c r="B6" s="84" t="s">
        <v>1</v>
      </c>
      <c r="D6" s="85" t="s">
        <v>207</v>
      </c>
      <c r="E6" s="86"/>
      <c r="F6" s="85" t="s">
        <v>211</v>
      </c>
      <c r="G6" s="87"/>
      <c r="H6" s="85" t="s">
        <v>207</v>
      </c>
      <c r="I6" s="86"/>
      <c r="J6" s="85" t="s">
        <v>211</v>
      </c>
    </row>
    <row r="7" spans="1:10" ht="21.75" customHeight="1" x14ac:dyDescent="0.5">
      <c r="B7" s="107"/>
      <c r="D7" s="86" t="s">
        <v>63</v>
      </c>
      <c r="E7" s="86"/>
      <c r="F7" s="86" t="s">
        <v>64</v>
      </c>
      <c r="G7" s="87"/>
      <c r="H7" s="86" t="s">
        <v>63</v>
      </c>
      <c r="I7" s="86"/>
      <c r="J7" s="86" t="s">
        <v>64</v>
      </c>
    </row>
    <row r="8" spans="1:10" ht="21.75" customHeight="1" x14ac:dyDescent="0.5">
      <c r="B8" s="107"/>
      <c r="D8" s="86" t="s">
        <v>65</v>
      </c>
      <c r="E8" s="86"/>
      <c r="F8" s="86"/>
      <c r="G8" s="87"/>
      <c r="H8" s="86" t="s">
        <v>65</v>
      </c>
      <c r="I8" s="86"/>
      <c r="J8" s="86"/>
    </row>
    <row r="9" spans="1:10" ht="21.75" customHeight="1" x14ac:dyDescent="0.5">
      <c r="A9" s="77" t="s">
        <v>45</v>
      </c>
    </row>
    <row r="10" spans="1:10" ht="21.75" customHeight="1" x14ac:dyDescent="0.5">
      <c r="A10" s="77" t="s">
        <v>2</v>
      </c>
    </row>
    <row r="11" spans="1:10" ht="21.75" customHeight="1" x14ac:dyDescent="0.5">
      <c r="A11" s="79" t="s">
        <v>30</v>
      </c>
      <c r="D11" s="88">
        <v>159053</v>
      </c>
      <c r="E11" s="88"/>
      <c r="F11" s="88">
        <v>161525</v>
      </c>
      <c r="G11" s="88"/>
      <c r="H11" s="88">
        <v>73656</v>
      </c>
      <c r="I11" s="88"/>
      <c r="J11" s="88">
        <v>79392</v>
      </c>
    </row>
    <row r="12" spans="1:10" ht="21.75" customHeight="1" x14ac:dyDescent="0.5">
      <c r="A12" s="79" t="s">
        <v>95</v>
      </c>
      <c r="B12" s="80" t="s">
        <v>184</v>
      </c>
      <c r="D12" s="88">
        <v>534444</v>
      </c>
      <c r="E12" s="88"/>
      <c r="F12" s="88">
        <v>532062</v>
      </c>
      <c r="G12" s="88"/>
      <c r="H12" s="88">
        <v>449676</v>
      </c>
      <c r="I12" s="88"/>
      <c r="J12" s="88">
        <v>462580</v>
      </c>
    </row>
    <row r="13" spans="1:10" ht="21.75" customHeight="1" x14ac:dyDescent="0.5">
      <c r="A13" s="79" t="s">
        <v>220</v>
      </c>
      <c r="B13" s="80">
        <v>2</v>
      </c>
      <c r="D13" s="88">
        <v>91</v>
      </c>
      <c r="E13" s="88"/>
      <c r="F13" s="88">
        <v>0</v>
      </c>
      <c r="G13" s="88"/>
      <c r="H13" s="88">
        <v>245950</v>
      </c>
      <c r="I13" s="88"/>
      <c r="J13" s="88">
        <v>190960</v>
      </c>
    </row>
    <row r="14" spans="1:10" ht="21.75" customHeight="1" x14ac:dyDescent="0.5">
      <c r="A14" s="79" t="s">
        <v>190</v>
      </c>
      <c r="D14" s="88">
        <v>8282</v>
      </c>
      <c r="E14" s="88"/>
      <c r="F14" s="88">
        <v>7900</v>
      </c>
      <c r="G14" s="88"/>
      <c r="H14" s="88">
        <v>0</v>
      </c>
      <c r="I14" s="88"/>
      <c r="J14" s="88">
        <v>0</v>
      </c>
    </row>
    <row r="15" spans="1:10" ht="21.75" customHeight="1" x14ac:dyDescent="0.5">
      <c r="A15" s="79" t="s">
        <v>96</v>
      </c>
      <c r="D15" s="88">
        <v>268729</v>
      </c>
      <c r="E15" s="88"/>
      <c r="F15" s="88">
        <v>302528</v>
      </c>
      <c r="G15" s="88"/>
      <c r="H15" s="88">
        <v>142600</v>
      </c>
      <c r="I15" s="88"/>
      <c r="J15" s="88">
        <v>176355</v>
      </c>
    </row>
    <row r="16" spans="1:10" ht="21.75" customHeight="1" x14ac:dyDescent="0.5">
      <c r="A16" s="79" t="s">
        <v>133</v>
      </c>
      <c r="B16" s="80">
        <v>9</v>
      </c>
      <c r="D16" s="88">
        <v>89033</v>
      </c>
      <c r="E16" s="88"/>
      <c r="F16" s="88">
        <v>67200</v>
      </c>
      <c r="G16" s="88"/>
      <c r="H16" s="88">
        <v>0</v>
      </c>
      <c r="I16" s="88"/>
      <c r="J16" s="88">
        <v>0</v>
      </c>
    </row>
    <row r="17" spans="1:10" ht="21.75" customHeight="1" x14ac:dyDescent="0.5">
      <c r="A17" s="79" t="s">
        <v>31</v>
      </c>
      <c r="D17" s="89">
        <v>21650</v>
      </c>
      <c r="E17" s="88"/>
      <c r="F17" s="89">
        <v>24880</v>
      </c>
      <c r="G17" s="88"/>
      <c r="H17" s="89">
        <v>9869</v>
      </c>
      <c r="I17" s="88"/>
      <c r="J17" s="89">
        <v>12875</v>
      </c>
    </row>
    <row r="18" spans="1:10" ht="21.75" customHeight="1" x14ac:dyDescent="0.5">
      <c r="A18" s="77" t="s">
        <v>3</v>
      </c>
      <c r="D18" s="90">
        <f>SUM(D11:D17)</f>
        <v>1081282</v>
      </c>
      <c r="E18" s="88"/>
      <c r="F18" s="90">
        <f>SUM(F11:F17)</f>
        <v>1096095</v>
      </c>
      <c r="G18" s="88"/>
      <c r="H18" s="90">
        <f>SUM(H11:H17)</f>
        <v>921751</v>
      </c>
      <c r="I18" s="88"/>
      <c r="J18" s="90">
        <f>SUM(J11:J17)</f>
        <v>922162</v>
      </c>
    </row>
    <row r="19" spans="1:10" ht="21.75" customHeight="1" x14ac:dyDescent="0.5">
      <c r="A19" s="77" t="s">
        <v>15</v>
      </c>
      <c r="D19" s="88"/>
      <c r="E19" s="88"/>
      <c r="F19" s="88"/>
      <c r="G19" s="88"/>
      <c r="H19" s="88"/>
      <c r="I19" s="88"/>
      <c r="J19" s="88"/>
    </row>
    <row r="20" spans="1:10" ht="21.75" customHeight="1" x14ac:dyDescent="0.5">
      <c r="A20" s="79" t="s">
        <v>32</v>
      </c>
      <c r="D20" s="88">
        <v>1521</v>
      </c>
      <c r="E20" s="88"/>
      <c r="F20" s="88">
        <v>1521</v>
      </c>
      <c r="G20" s="88"/>
      <c r="H20" s="91">
        <v>0</v>
      </c>
      <c r="I20" s="88"/>
      <c r="J20" s="91">
        <v>0</v>
      </c>
    </row>
    <row r="21" spans="1:10" ht="21.75" customHeight="1" x14ac:dyDescent="0.5">
      <c r="A21" s="79" t="s">
        <v>212</v>
      </c>
      <c r="D21" s="88">
        <v>2000</v>
      </c>
      <c r="E21" s="88"/>
      <c r="F21" s="88">
        <v>2000</v>
      </c>
      <c r="G21" s="88"/>
      <c r="H21" s="91">
        <v>0</v>
      </c>
      <c r="I21" s="88"/>
      <c r="J21" s="91">
        <v>0</v>
      </c>
    </row>
    <row r="22" spans="1:10" ht="21.75" customHeight="1" x14ac:dyDescent="0.5">
      <c r="A22" s="79" t="s">
        <v>57</v>
      </c>
      <c r="B22" s="80">
        <v>4</v>
      </c>
      <c r="D22" s="91">
        <v>0</v>
      </c>
      <c r="E22" s="88"/>
      <c r="F22" s="91">
        <v>0</v>
      </c>
      <c r="G22" s="88"/>
      <c r="H22" s="88">
        <v>595647</v>
      </c>
      <c r="I22" s="88"/>
      <c r="J22" s="88">
        <v>558988</v>
      </c>
    </row>
    <row r="23" spans="1:10" ht="21.75" customHeight="1" x14ac:dyDescent="0.5">
      <c r="A23" s="79" t="s">
        <v>193</v>
      </c>
      <c r="B23" s="80">
        <v>5</v>
      </c>
      <c r="D23" s="91">
        <v>3108</v>
      </c>
      <c r="E23" s="88"/>
      <c r="F23" s="91">
        <v>3331</v>
      </c>
      <c r="G23" s="88"/>
      <c r="H23" s="88">
        <v>0</v>
      </c>
      <c r="I23" s="88"/>
      <c r="J23" s="88">
        <v>0</v>
      </c>
    </row>
    <row r="24" spans="1:10" ht="21.75" customHeight="1" x14ac:dyDescent="0.5">
      <c r="A24" s="79" t="s">
        <v>97</v>
      </c>
      <c r="B24" s="80">
        <v>6</v>
      </c>
      <c r="D24" s="92">
        <v>584820</v>
      </c>
      <c r="E24" s="88"/>
      <c r="F24" s="92">
        <v>584745</v>
      </c>
      <c r="G24" s="88"/>
      <c r="H24" s="92">
        <v>395979</v>
      </c>
      <c r="I24" s="88"/>
      <c r="J24" s="92">
        <v>395904</v>
      </c>
    </row>
    <row r="25" spans="1:10" ht="21.75" customHeight="1" x14ac:dyDescent="0.5">
      <c r="A25" s="79" t="s">
        <v>98</v>
      </c>
      <c r="B25" s="80">
        <v>7</v>
      </c>
      <c r="D25" s="92">
        <v>1189014</v>
      </c>
      <c r="E25" s="88"/>
      <c r="F25" s="92">
        <v>1145562</v>
      </c>
      <c r="G25" s="88"/>
      <c r="H25" s="91">
        <v>504698</v>
      </c>
      <c r="I25" s="88"/>
      <c r="J25" s="91">
        <v>509378</v>
      </c>
    </row>
    <row r="26" spans="1:10" ht="21.75" customHeight="1" x14ac:dyDescent="0.5">
      <c r="A26" s="79" t="s">
        <v>156</v>
      </c>
      <c r="B26" s="80">
        <v>8</v>
      </c>
      <c r="D26" s="92">
        <v>89805</v>
      </c>
      <c r="E26" s="88"/>
      <c r="F26" s="92">
        <v>86491</v>
      </c>
      <c r="G26" s="88"/>
      <c r="H26" s="91">
        <v>67223</v>
      </c>
      <c r="I26" s="88"/>
      <c r="J26" s="91">
        <v>69522</v>
      </c>
    </row>
    <row r="27" spans="1:10" ht="21.75" customHeight="1" x14ac:dyDescent="0.5">
      <c r="A27" s="79" t="s">
        <v>132</v>
      </c>
      <c r="B27" s="80">
        <v>9</v>
      </c>
      <c r="D27" s="92">
        <v>15424</v>
      </c>
      <c r="E27" s="88"/>
      <c r="F27" s="92">
        <v>13775</v>
      </c>
      <c r="G27" s="88"/>
      <c r="H27" s="91">
        <v>0</v>
      </c>
      <c r="I27" s="88"/>
      <c r="J27" s="91">
        <v>0</v>
      </c>
    </row>
    <row r="28" spans="1:10" ht="21.75" customHeight="1" x14ac:dyDescent="0.5">
      <c r="A28" s="79" t="s">
        <v>99</v>
      </c>
      <c r="B28" s="80">
        <v>10</v>
      </c>
      <c r="D28" s="92">
        <v>45781</v>
      </c>
      <c r="E28" s="88"/>
      <c r="F28" s="92">
        <v>29485</v>
      </c>
      <c r="G28" s="88"/>
      <c r="H28" s="88">
        <v>18560</v>
      </c>
      <c r="I28" s="88"/>
      <c r="J28" s="88">
        <v>8944</v>
      </c>
    </row>
    <row r="29" spans="1:10" ht="21.75" customHeight="1" x14ac:dyDescent="0.5">
      <c r="A29" s="79" t="s">
        <v>235</v>
      </c>
      <c r="D29" s="92">
        <v>2759</v>
      </c>
      <c r="E29" s="88"/>
      <c r="F29" s="92">
        <v>0</v>
      </c>
      <c r="G29" s="88"/>
      <c r="H29" s="88">
        <v>0</v>
      </c>
      <c r="I29" s="88"/>
      <c r="J29" s="88">
        <v>0</v>
      </c>
    </row>
    <row r="30" spans="1:10" ht="21.75" customHeight="1" x14ac:dyDescent="0.5">
      <c r="A30" s="79" t="s">
        <v>33</v>
      </c>
      <c r="D30" s="93">
        <v>15070</v>
      </c>
      <c r="E30" s="88"/>
      <c r="F30" s="93">
        <v>14904</v>
      </c>
      <c r="G30" s="88"/>
      <c r="H30" s="89">
        <v>6412</v>
      </c>
      <c r="I30" s="88"/>
      <c r="J30" s="89">
        <v>6204</v>
      </c>
    </row>
    <row r="31" spans="1:10" ht="21.75" customHeight="1" x14ac:dyDescent="0.5">
      <c r="A31" s="77" t="s">
        <v>21</v>
      </c>
      <c r="D31" s="94">
        <f>SUM(D20:D30)</f>
        <v>1949302</v>
      </c>
      <c r="E31" s="88"/>
      <c r="F31" s="94">
        <f>SUM(F20:F30)</f>
        <v>1881814</v>
      </c>
      <c r="G31" s="88"/>
      <c r="H31" s="94">
        <f>SUM(H20:H30)</f>
        <v>1588519</v>
      </c>
      <c r="I31" s="88"/>
      <c r="J31" s="94">
        <f>SUM(J20:J30)</f>
        <v>1548940</v>
      </c>
    </row>
    <row r="32" spans="1:10" ht="21.75" customHeight="1" thickBot="1" x14ac:dyDescent="0.55000000000000004">
      <c r="A32" s="77" t="s">
        <v>4</v>
      </c>
      <c r="D32" s="95">
        <f>SUM(D18,D31)</f>
        <v>3030584</v>
      </c>
      <c r="E32" s="88"/>
      <c r="F32" s="95">
        <f>SUM(F18,F31)</f>
        <v>2977909</v>
      </c>
      <c r="G32" s="88"/>
      <c r="H32" s="95">
        <f>SUM(H18,H31)</f>
        <v>2510270</v>
      </c>
      <c r="I32" s="88"/>
      <c r="J32" s="95">
        <f>SUM(J18,J31)</f>
        <v>2471102</v>
      </c>
    </row>
    <row r="33" spans="1:10" ht="21.75" customHeight="1" thickTop="1" x14ac:dyDescent="0.5"/>
    <row r="35" spans="1:10" ht="21.75" customHeight="1" x14ac:dyDescent="0.5">
      <c r="A35" s="79" t="s">
        <v>163</v>
      </c>
    </row>
    <row r="36" spans="1:10" s="77" customFormat="1" ht="21.75" customHeight="1" x14ac:dyDescent="0.5">
      <c r="A36" s="77" t="s">
        <v>62</v>
      </c>
      <c r="B36" s="78"/>
    </row>
    <row r="37" spans="1:10" s="77" customFormat="1" ht="21.75" customHeight="1" x14ac:dyDescent="0.5">
      <c r="A37" s="77" t="s">
        <v>222</v>
      </c>
      <c r="B37" s="78"/>
    </row>
    <row r="38" spans="1:10" s="77" customFormat="1" ht="21.75" customHeight="1" x14ac:dyDescent="0.5">
      <c r="A38" s="77" t="s">
        <v>206</v>
      </c>
      <c r="B38" s="78"/>
    </row>
    <row r="39" spans="1:10" ht="21.75" customHeight="1" x14ac:dyDescent="0.5">
      <c r="C39" s="107"/>
      <c r="J39" s="81" t="s">
        <v>138</v>
      </c>
    </row>
    <row r="40" spans="1:10" s="77" customFormat="1" ht="21.75" customHeight="1" x14ac:dyDescent="0.5">
      <c r="B40" s="82"/>
      <c r="D40" s="112" t="s">
        <v>0</v>
      </c>
      <c r="E40" s="112"/>
      <c r="F40" s="112"/>
      <c r="G40" s="83"/>
      <c r="H40" s="112" t="s">
        <v>29</v>
      </c>
      <c r="I40" s="112"/>
      <c r="J40" s="112"/>
    </row>
    <row r="41" spans="1:10" ht="21.75" customHeight="1" x14ac:dyDescent="0.5">
      <c r="B41" s="84" t="s">
        <v>1</v>
      </c>
      <c r="D41" s="85" t="s">
        <v>207</v>
      </c>
      <c r="E41" s="86"/>
      <c r="F41" s="85" t="s">
        <v>211</v>
      </c>
      <c r="G41" s="87"/>
      <c r="H41" s="85" t="s">
        <v>207</v>
      </c>
      <c r="I41" s="86"/>
      <c r="J41" s="85" t="s">
        <v>211</v>
      </c>
    </row>
    <row r="42" spans="1:10" ht="21.75" customHeight="1" x14ac:dyDescent="0.5">
      <c r="B42" s="107"/>
      <c r="D42" s="86" t="s">
        <v>63</v>
      </c>
      <c r="E42" s="86"/>
      <c r="F42" s="86" t="s">
        <v>64</v>
      </c>
      <c r="G42" s="87"/>
      <c r="H42" s="86" t="s">
        <v>63</v>
      </c>
      <c r="I42" s="86"/>
      <c r="J42" s="86" t="s">
        <v>64</v>
      </c>
    </row>
    <row r="43" spans="1:10" ht="21.75" customHeight="1" x14ac:dyDescent="0.5">
      <c r="B43" s="107"/>
      <c r="D43" s="86" t="s">
        <v>65</v>
      </c>
      <c r="E43" s="86"/>
      <c r="F43" s="86"/>
      <c r="G43" s="87"/>
      <c r="H43" s="86" t="s">
        <v>65</v>
      </c>
      <c r="I43" s="86"/>
      <c r="J43" s="86"/>
    </row>
    <row r="44" spans="1:10" ht="21.75" customHeight="1" x14ac:dyDescent="0.5">
      <c r="A44" s="77" t="s">
        <v>46</v>
      </c>
      <c r="D44" s="107"/>
      <c r="E44" s="107"/>
      <c r="F44" s="107"/>
      <c r="H44" s="107"/>
      <c r="J44" s="107"/>
    </row>
    <row r="45" spans="1:10" ht="21.75" customHeight="1" x14ac:dyDescent="0.5">
      <c r="A45" s="77" t="s">
        <v>5</v>
      </c>
    </row>
    <row r="46" spans="1:10" ht="21.75" customHeight="1" x14ac:dyDescent="0.5">
      <c r="A46" s="79" t="s">
        <v>150</v>
      </c>
      <c r="D46" s="88"/>
      <c r="E46" s="88"/>
      <c r="F46" s="88"/>
      <c r="G46" s="88"/>
      <c r="H46" s="88"/>
      <c r="I46" s="88"/>
      <c r="J46" s="88"/>
    </row>
    <row r="47" spans="1:10" ht="21.75" customHeight="1" x14ac:dyDescent="0.5">
      <c r="A47" s="79" t="s">
        <v>151</v>
      </c>
      <c r="D47" s="88">
        <v>675000</v>
      </c>
      <c r="E47" s="88"/>
      <c r="F47" s="88">
        <v>688638</v>
      </c>
      <c r="G47" s="88"/>
      <c r="H47" s="88">
        <v>605000</v>
      </c>
      <c r="I47" s="88"/>
      <c r="J47" s="88">
        <v>615000</v>
      </c>
    </row>
    <row r="48" spans="1:10" ht="21.75" customHeight="1" x14ac:dyDescent="0.5">
      <c r="A48" s="79" t="s">
        <v>100</v>
      </c>
      <c r="B48" s="80">
        <v>2</v>
      </c>
      <c r="D48" s="92">
        <v>355105</v>
      </c>
      <c r="E48" s="88"/>
      <c r="F48" s="92">
        <v>357222</v>
      </c>
      <c r="G48" s="88"/>
      <c r="H48" s="88">
        <v>217717</v>
      </c>
      <c r="I48" s="88"/>
      <c r="J48" s="88">
        <v>226118</v>
      </c>
    </row>
    <row r="49" spans="1:12" ht="21.75" customHeight="1" x14ac:dyDescent="0.5">
      <c r="A49" s="79" t="s">
        <v>164</v>
      </c>
      <c r="D49" s="92">
        <v>13299</v>
      </c>
      <c r="E49" s="88"/>
      <c r="F49" s="92">
        <v>11610</v>
      </c>
      <c r="G49" s="88"/>
      <c r="H49" s="88">
        <v>6784</v>
      </c>
      <c r="I49" s="88"/>
      <c r="J49" s="88">
        <v>7316</v>
      </c>
    </row>
    <row r="50" spans="1:12" ht="21.75" customHeight="1" x14ac:dyDescent="0.5">
      <c r="A50" s="79" t="s">
        <v>213</v>
      </c>
      <c r="B50" s="80">
        <v>2</v>
      </c>
      <c r="D50" s="92">
        <v>0</v>
      </c>
      <c r="E50" s="88"/>
      <c r="F50" s="92">
        <v>0</v>
      </c>
      <c r="G50" s="88"/>
      <c r="H50" s="88">
        <v>60000</v>
      </c>
      <c r="I50" s="88"/>
      <c r="J50" s="88">
        <v>65000</v>
      </c>
    </row>
    <row r="51" spans="1:12" ht="21.75" customHeight="1" x14ac:dyDescent="0.5">
      <c r="A51" s="79" t="s">
        <v>214</v>
      </c>
      <c r="D51" s="92">
        <v>5000</v>
      </c>
      <c r="E51" s="88"/>
      <c r="F51" s="92">
        <v>0</v>
      </c>
      <c r="G51" s="88"/>
      <c r="H51" s="92">
        <v>0</v>
      </c>
      <c r="I51" s="88"/>
      <c r="J51" s="92">
        <v>0</v>
      </c>
    </row>
    <row r="52" spans="1:12" ht="21.75" customHeight="1" x14ac:dyDescent="0.5">
      <c r="A52" s="79" t="s">
        <v>165</v>
      </c>
      <c r="B52" s="80">
        <v>11</v>
      </c>
      <c r="D52" s="92">
        <v>101158</v>
      </c>
      <c r="E52" s="88"/>
      <c r="F52" s="92">
        <v>109109</v>
      </c>
      <c r="G52" s="88"/>
      <c r="H52" s="88">
        <v>78887</v>
      </c>
      <c r="I52" s="88"/>
      <c r="J52" s="88">
        <v>86840</v>
      </c>
    </row>
    <row r="53" spans="1:12" ht="21.75" customHeight="1" x14ac:dyDescent="0.5">
      <c r="A53" s="79" t="s">
        <v>101</v>
      </c>
      <c r="D53" s="88">
        <v>18019</v>
      </c>
      <c r="E53" s="88"/>
      <c r="F53" s="88">
        <v>11304</v>
      </c>
      <c r="G53" s="88"/>
      <c r="H53" s="88">
        <v>2005</v>
      </c>
      <c r="I53" s="88"/>
      <c r="J53" s="88">
        <v>0</v>
      </c>
    </row>
    <row r="54" spans="1:12" ht="21.75" customHeight="1" x14ac:dyDescent="0.5">
      <c r="A54" s="79" t="s">
        <v>34</v>
      </c>
      <c r="D54" s="93">
        <v>29042</v>
      </c>
      <c r="E54" s="88"/>
      <c r="F54" s="93">
        <f>26591+1</f>
        <v>26592</v>
      </c>
      <c r="G54" s="88"/>
      <c r="H54" s="93">
        <v>21493</v>
      </c>
      <c r="I54" s="88"/>
      <c r="J54" s="93">
        <v>23503</v>
      </c>
    </row>
    <row r="55" spans="1:12" ht="21.75" customHeight="1" x14ac:dyDescent="0.5">
      <c r="A55" s="77" t="s">
        <v>6</v>
      </c>
      <c r="D55" s="90">
        <f>SUM(D46:D54)</f>
        <v>1196623</v>
      </c>
      <c r="E55" s="88"/>
      <c r="F55" s="90">
        <f>SUM(F46:F54)</f>
        <v>1204475</v>
      </c>
      <c r="G55" s="88"/>
      <c r="H55" s="90">
        <f>SUM(H46:H54)</f>
        <v>991886</v>
      </c>
      <c r="I55" s="88"/>
      <c r="J55" s="90">
        <f>SUM(J46:J54)</f>
        <v>1023777</v>
      </c>
    </row>
    <row r="56" spans="1:12" ht="21.75" customHeight="1" x14ac:dyDescent="0.5">
      <c r="A56" s="77" t="s">
        <v>16</v>
      </c>
      <c r="D56" s="88"/>
      <c r="E56" s="88"/>
      <c r="F56" s="88"/>
      <c r="G56" s="88"/>
      <c r="H56" s="88"/>
      <c r="I56" s="88"/>
      <c r="J56" s="88"/>
    </row>
    <row r="57" spans="1:12" ht="21.75" customHeight="1" x14ac:dyDescent="0.5">
      <c r="A57" s="79" t="s">
        <v>162</v>
      </c>
      <c r="D57" s="88"/>
      <c r="E57" s="88"/>
      <c r="F57" s="88"/>
      <c r="G57" s="88"/>
      <c r="H57" s="88"/>
      <c r="I57" s="88"/>
      <c r="J57" s="88"/>
    </row>
    <row r="58" spans="1:12" ht="21.75" customHeight="1" x14ac:dyDescent="0.5">
      <c r="A58" s="79" t="s">
        <v>152</v>
      </c>
      <c r="D58" s="88">
        <v>84320</v>
      </c>
      <c r="E58" s="88"/>
      <c r="F58" s="88">
        <v>82177</v>
      </c>
      <c r="G58" s="88"/>
      <c r="H58" s="88">
        <v>67516</v>
      </c>
      <c r="I58" s="88"/>
      <c r="J58" s="88">
        <v>68734</v>
      </c>
      <c r="L58" s="77"/>
    </row>
    <row r="59" spans="1:12" ht="21.75" customHeight="1" x14ac:dyDescent="0.5">
      <c r="A59" s="79" t="s">
        <v>153</v>
      </c>
      <c r="D59" s="88"/>
      <c r="E59" s="88"/>
      <c r="F59" s="88"/>
      <c r="G59" s="88"/>
      <c r="I59" s="88"/>
      <c r="L59" s="77"/>
    </row>
    <row r="60" spans="1:12" ht="21.75" customHeight="1" x14ac:dyDescent="0.5">
      <c r="A60" s="79" t="s">
        <v>152</v>
      </c>
      <c r="B60" s="80">
        <v>11</v>
      </c>
      <c r="D60" s="88">
        <v>314015</v>
      </c>
      <c r="E60" s="88"/>
      <c r="F60" s="88">
        <v>266606</v>
      </c>
      <c r="G60" s="88"/>
      <c r="H60" s="88">
        <v>282451</v>
      </c>
      <c r="I60" s="88"/>
      <c r="J60" s="88">
        <v>229511</v>
      </c>
    </row>
    <row r="61" spans="1:12" ht="21.75" customHeight="1" x14ac:dyDescent="0.5">
      <c r="A61" s="79" t="s">
        <v>107</v>
      </c>
      <c r="D61" s="88">
        <v>24129</v>
      </c>
      <c r="E61" s="88"/>
      <c r="F61" s="88">
        <v>22936</v>
      </c>
      <c r="G61" s="88"/>
      <c r="H61" s="88">
        <v>18433</v>
      </c>
      <c r="I61" s="88"/>
      <c r="J61" s="88">
        <v>17717</v>
      </c>
    </row>
    <row r="62" spans="1:12" ht="21.75" customHeight="1" x14ac:dyDescent="0.5">
      <c r="A62" s="79" t="s">
        <v>67</v>
      </c>
      <c r="D62" s="88">
        <v>89411</v>
      </c>
      <c r="E62" s="88"/>
      <c r="F62" s="88">
        <v>90021</v>
      </c>
      <c r="G62" s="88"/>
      <c r="H62" s="88">
        <v>52792</v>
      </c>
      <c r="I62" s="88"/>
      <c r="J62" s="88">
        <v>51341</v>
      </c>
    </row>
    <row r="63" spans="1:12" ht="21.75" customHeight="1" x14ac:dyDescent="0.5">
      <c r="A63" s="79" t="s">
        <v>112</v>
      </c>
      <c r="D63" s="89">
        <v>0</v>
      </c>
      <c r="E63" s="88"/>
      <c r="F63" s="89">
        <v>1710</v>
      </c>
      <c r="G63" s="88"/>
      <c r="H63" s="89">
        <v>0</v>
      </c>
      <c r="I63" s="88"/>
      <c r="J63" s="89">
        <v>1566</v>
      </c>
    </row>
    <row r="64" spans="1:12" ht="21.75" customHeight="1" x14ac:dyDescent="0.5">
      <c r="A64" s="77" t="s">
        <v>17</v>
      </c>
      <c r="D64" s="89">
        <f>SUM(D57:D63)</f>
        <v>511875</v>
      </c>
      <c r="E64" s="88"/>
      <c r="F64" s="89">
        <f>SUM(F57:F63)</f>
        <v>463450</v>
      </c>
      <c r="G64" s="88"/>
      <c r="H64" s="89">
        <f>SUM(H57:H63)</f>
        <v>421192</v>
      </c>
      <c r="I64" s="88"/>
      <c r="J64" s="89">
        <f>SUM(J57:J63)</f>
        <v>368869</v>
      </c>
    </row>
    <row r="65" spans="1:11" ht="21.75" customHeight="1" x14ac:dyDescent="0.5">
      <c r="A65" s="77" t="s">
        <v>7</v>
      </c>
      <c r="D65" s="89">
        <f>SUM(D55,D64)</f>
        <v>1708498</v>
      </c>
      <c r="E65" s="88"/>
      <c r="F65" s="89">
        <f>SUM(F55,F64)</f>
        <v>1667925</v>
      </c>
      <c r="G65" s="88"/>
      <c r="H65" s="89">
        <f>SUM(H55,H64)</f>
        <v>1413078</v>
      </c>
      <c r="I65" s="88"/>
      <c r="J65" s="89">
        <f>SUM(J55,J64)</f>
        <v>1392646</v>
      </c>
    </row>
    <row r="66" spans="1:11" ht="21.75" customHeight="1" x14ac:dyDescent="0.5">
      <c r="A66" s="77"/>
      <c r="D66" s="88"/>
      <c r="E66" s="88"/>
      <c r="F66" s="88"/>
      <c r="G66" s="88"/>
      <c r="H66" s="88"/>
      <c r="I66" s="88"/>
      <c r="J66" s="88"/>
    </row>
    <row r="67" spans="1:11" ht="21.75" customHeight="1" x14ac:dyDescent="0.5">
      <c r="A67" s="77"/>
      <c r="D67" s="88"/>
      <c r="E67" s="88"/>
      <c r="F67" s="88"/>
      <c r="G67" s="88"/>
      <c r="H67" s="88"/>
      <c r="I67" s="88"/>
      <c r="J67" s="88"/>
    </row>
    <row r="68" spans="1:11" ht="21.75" customHeight="1" x14ac:dyDescent="0.5">
      <c r="A68" s="79" t="s">
        <v>163</v>
      </c>
    </row>
    <row r="69" spans="1:11" s="77" customFormat="1" ht="21.75" customHeight="1" x14ac:dyDescent="0.5">
      <c r="A69" s="77" t="s">
        <v>62</v>
      </c>
      <c r="B69" s="78"/>
      <c r="K69" s="79"/>
    </row>
    <row r="70" spans="1:11" s="77" customFormat="1" ht="21.75" customHeight="1" x14ac:dyDescent="0.5">
      <c r="A70" s="77" t="s">
        <v>222</v>
      </c>
      <c r="B70" s="78"/>
    </row>
    <row r="71" spans="1:11" s="77" customFormat="1" ht="21.75" customHeight="1" x14ac:dyDescent="0.5">
      <c r="A71" s="77" t="s">
        <v>206</v>
      </c>
      <c r="B71" s="78"/>
    </row>
    <row r="72" spans="1:11" ht="21.75" customHeight="1" x14ac:dyDescent="0.5">
      <c r="C72" s="107"/>
      <c r="J72" s="81" t="s">
        <v>138</v>
      </c>
    </row>
    <row r="73" spans="1:11" s="77" customFormat="1" ht="21.75" customHeight="1" x14ac:dyDescent="0.5">
      <c r="B73" s="82"/>
      <c r="D73" s="112" t="s">
        <v>0</v>
      </c>
      <c r="E73" s="112"/>
      <c r="F73" s="112"/>
      <c r="G73" s="83"/>
      <c r="H73" s="112" t="s">
        <v>29</v>
      </c>
      <c r="I73" s="112"/>
      <c r="J73" s="112"/>
    </row>
    <row r="74" spans="1:11" ht="21.75" customHeight="1" x14ac:dyDescent="0.5">
      <c r="B74" s="107"/>
      <c r="D74" s="85" t="s">
        <v>207</v>
      </c>
      <c r="E74" s="86"/>
      <c r="F74" s="85" t="s">
        <v>211</v>
      </c>
      <c r="G74" s="87"/>
      <c r="H74" s="85" t="s">
        <v>207</v>
      </c>
      <c r="I74" s="86"/>
      <c r="J74" s="85" t="s">
        <v>211</v>
      </c>
    </row>
    <row r="75" spans="1:11" ht="21.75" customHeight="1" x14ac:dyDescent="0.5">
      <c r="B75" s="107"/>
      <c r="D75" s="86" t="s">
        <v>63</v>
      </c>
      <c r="E75" s="86"/>
      <c r="F75" s="86" t="s">
        <v>64</v>
      </c>
      <c r="G75" s="87"/>
      <c r="H75" s="86" t="s">
        <v>63</v>
      </c>
      <c r="I75" s="86"/>
      <c r="J75" s="86" t="s">
        <v>64</v>
      </c>
    </row>
    <row r="76" spans="1:11" ht="21.75" customHeight="1" x14ac:dyDescent="0.5">
      <c r="B76" s="107"/>
      <c r="D76" s="86" t="s">
        <v>65</v>
      </c>
      <c r="E76" s="86"/>
      <c r="F76" s="86"/>
      <c r="G76" s="87"/>
      <c r="H76" s="86" t="s">
        <v>65</v>
      </c>
      <c r="I76" s="86"/>
      <c r="J76" s="86"/>
    </row>
    <row r="77" spans="1:11" ht="21.75" customHeight="1" x14ac:dyDescent="0.5">
      <c r="A77" s="77" t="s">
        <v>8</v>
      </c>
      <c r="B77" s="107"/>
    </row>
    <row r="78" spans="1:11" ht="21.75" customHeight="1" x14ac:dyDescent="0.5">
      <c r="A78" s="79" t="s">
        <v>35</v>
      </c>
    </row>
    <row r="79" spans="1:11" ht="21.75" customHeight="1" x14ac:dyDescent="0.5">
      <c r="A79" s="79" t="s">
        <v>36</v>
      </c>
    </row>
    <row r="80" spans="1:11" ht="21.75" customHeight="1" thickBot="1" x14ac:dyDescent="0.55000000000000004">
      <c r="A80" s="79" t="s">
        <v>218</v>
      </c>
      <c r="D80" s="95">
        <v>339393</v>
      </c>
      <c r="E80" s="88"/>
      <c r="F80" s="95">
        <v>339393</v>
      </c>
      <c r="G80" s="88"/>
      <c r="H80" s="95">
        <v>339393</v>
      </c>
      <c r="I80" s="88"/>
      <c r="J80" s="95">
        <v>339393</v>
      </c>
    </row>
    <row r="81" spans="1:12" ht="21.75" customHeight="1" thickTop="1" x14ac:dyDescent="0.5">
      <c r="A81" s="79" t="s">
        <v>148</v>
      </c>
      <c r="D81" s="88"/>
      <c r="E81" s="88"/>
      <c r="F81" s="88"/>
      <c r="G81" s="88"/>
      <c r="H81" s="88"/>
      <c r="I81" s="88"/>
      <c r="J81" s="88"/>
    </row>
    <row r="82" spans="1:12" ht="21.75" customHeight="1" x14ac:dyDescent="0.5">
      <c r="A82" s="79" t="s">
        <v>166</v>
      </c>
      <c r="D82" s="88">
        <v>323400</v>
      </c>
      <c r="E82" s="88"/>
      <c r="F82" s="88">
        <v>323400</v>
      </c>
      <c r="G82" s="88"/>
      <c r="H82" s="88">
        <v>323400</v>
      </c>
      <c r="I82" s="88"/>
      <c r="J82" s="88">
        <v>323400</v>
      </c>
      <c r="K82" s="77"/>
      <c r="L82" s="77"/>
    </row>
    <row r="83" spans="1:12" ht="21.75" customHeight="1" x14ac:dyDescent="0.5">
      <c r="A83" s="79" t="s">
        <v>102</v>
      </c>
      <c r="D83" s="92">
        <v>50281</v>
      </c>
      <c r="E83" s="88"/>
      <c r="F83" s="92">
        <v>50281</v>
      </c>
      <c r="G83" s="88"/>
      <c r="H83" s="92">
        <v>50281</v>
      </c>
      <c r="I83" s="88"/>
      <c r="J83" s="92">
        <v>50281</v>
      </c>
    </row>
    <row r="84" spans="1:12" ht="21.75" customHeight="1" x14ac:dyDescent="0.5">
      <c r="A84" s="79" t="s">
        <v>167</v>
      </c>
      <c r="B84" s="96"/>
      <c r="D84" s="92">
        <v>37552</v>
      </c>
      <c r="E84" s="88"/>
      <c r="F84" s="92">
        <v>37552</v>
      </c>
      <c r="G84" s="88"/>
      <c r="H84" s="92">
        <v>0</v>
      </c>
      <c r="I84" s="88"/>
      <c r="J84" s="92">
        <v>0</v>
      </c>
      <c r="K84" s="77"/>
      <c r="L84" s="77"/>
    </row>
    <row r="85" spans="1:12" ht="21.75" customHeight="1" x14ac:dyDescent="0.5">
      <c r="A85" s="79" t="s">
        <v>18</v>
      </c>
      <c r="D85" s="91"/>
      <c r="E85" s="88"/>
      <c r="F85" s="91"/>
      <c r="G85" s="88"/>
      <c r="H85" s="92"/>
      <c r="I85" s="88"/>
      <c r="J85" s="91"/>
    </row>
    <row r="86" spans="1:12" ht="21.75" customHeight="1" x14ac:dyDescent="0.5">
      <c r="A86" s="79" t="s">
        <v>37</v>
      </c>
      <c r="D86" s="88">
        <v>32340</v>
      </c>
      <c r="E86" s="88"/>
      <c r="F86" s="88">
        <v>32340</v>
      </c>
      <c r="G86" s="88"/>
      <c r="H86" s="88">
        <v>32340</v>
      </c>
      <c r="I86" s="88"/>
      <c r="J86" s="88">
        <v>32340</v>
      </c>
    </row>
    <row r="87" spans="1:12" ht="21.75" customHeight="1" x14ac:dyDescent="0.5">
      <c r="A87" s="79" t="s">
        <v>38</v>
      </c>
      <c r="D87" s="88">
        <v>689842</v>
      </c>
      <c r="E87" s="88"/>
      <c r="F87" s="88">
        <v>674374</v>
      </c>
      <c r="G87" s="88"/>
      <c r="H87" s="88">
        <v>555767</v>
      </c>
      <c r="I87" s="88"/>
      <c r="J87" s="88">
        <v>537031</v>
      </c>
    </row>
    <row r="88" spans="1:12" ht="21.75" customHeight="1" x14ac:dyDescent="0.5">
      <c r="A88" s="79" t="s">
        <v>68</v>
      </c>
      <c r="D88" s="89">
        <v>182280</v>
      </c>
      <c r="E88" s="88"/>
      <c r="F88" s="89">
        <v>181659</v>
      </c>
      <c r="G88" s="88"/>
      <c r="H88" s="89">
        <v>135404</v>
      </c>
      <c r="I88" s="88"/>
      <c r="J88" s="89">
        <v>135404</v>
      </c>
    </row>
    <row r="89" spans="1:12" ht="21.75" customHeight="1" x14ac:dyDescent="0.5">
      <c r="A89" s="79" t="s">
        <v>9</v>
      </c>
      <c r="D89" s="88">
        <f>SUM(D82:D88)</f>
        <v>1315695</v>
      </c>
      <c r="E89" s="88"/>
      <c r="F89" s="88">
        <f>SUM(F82:F88)</f>
        <v>1299606</v>
      </c>
      <c r="G89" s="88"/>
      <c r="H89" s="88">
        <f>SUM(H82:H88)</f>
        <v>1097192</v>
      </c>
      <c r="I89" s="88"/>
      <c r="J89" s="88">
        <f>SUM(J82:J88)</f>
        <v>1078456</v>
      </c>
    </row>
    <row r="90" spans="1:12" ht="21.75" customHeight="1" x14ac:dyDescent="0.5">
      <c r="A90" s="79" t="s">
        <v>154</v>
      </c>
      <c r="D90" s="88"/>
      <c r="E90" s="88"/>
      <c r="F90" s="88"/>
      <c r="G90" s="88"/>
      <c r="H90" s="88"/>
      <c r="I90" s="88"/>
      <c r="J90" s="88"/>
    </row>
    <row r="91" spans="1:12" ht="21.75" customHeight="1" x14ac:dyDescent="0.5">
      <c r="A91" s="79" t="s">
        <v>155</v>
      </c>
      <c r="D91" s="89">
        <v>6391</v>
      </c>
      <c r="E91" s="88"/>
      <c r="F91" s="89">
        <v>10378</v>
      </c>
      <c r="G91" s="88"/>
      <c r="H91" s="97">
        <v>0</v>
      </c>
      <c r="I91" s="88"/>
      <c r="J91" s="97">
        <v>0</v>
      </c>
    </row>
    <row r="92" spans="1:12" ht="21.75" customHeight="1" x14ac:dyDescent="0.5">
      <c r="A92" s="77" t="s">
        <v>10</v>
      </c>
      <c r="D92" s="89">
        <f>SUM(D89:D91)</f>
        <v>1322086</v>
      </c>
      <c r="E92" s="88"/>
      <c r="F92" s="89">
        <f>SUM(F89:F91)</f>
        <v>1309984</v>
      </c>
      <c r="G92" s="88"/>
      <c r="H92" s="89">
        <f>SUM(H89:H91)</f>
        <v>1097192</v>
      </c>
      <c r="I92" s="88"/>
      <c r="J92" s="89">
        <f>SUM(J89:J91)</f>
        <v>1078456</v>
      </c>
    </row>
    <row r="93" spans="1:12" ht="21.75" customHeight="1" thickBot="1" x14ac:dyDescent="0.55000000000000004">
      <c r="A93" s="77" t="s">
        <v>11</v>
      </c>
      <c r="D93" s="95">
        <f>SUM(D65+D91+D89)</f>
        <v>3030584</v>
      </c>
      <c r="E93" s="88"/>
      <c r="F93" s="95">
        <f>SUM(F65+F91+F89)</f>
        <v>2977909</v>
      </c>
      <c r="G93" s="88"/>
      <c r="H93" s="95">
        <f>SUM(H65+H91+H89)</f>
        <v>2510270</v>
      </c>
      <c r="I93" s="88"/>
      <c r="J93" s="95">
        <f>SUM(J65+J91+J89)</f>
        <v>2471102</v>
      </c>
    </row>
    <row r="94" spans="1:12" ht="21.75" customHeight="1" thickTop="1" x14ac:dyDescent="0.5">
      <c r="D94" s="53">
        <f>SUM(D32-D93)</f>
        <v>0</v>
      </c>
      <c r="E94" s="53"/>
      <c r="F94" s="54">
        <f>SUM(F32-F93)</f>
        <v>0</v>
      </c>
      <c r="G94" s="53"/>
      <c r="H94" s="53">
        <f>SUM(H32-H93)</f>
        <v>0</v>
      </c>
      <c r="I94" s="53"/>
      <c r="J94" s="54">
        <f>SUM(J32-J93)</f>
        <v>0</v>
      </c>
    </row>
    <row r="96" spans="1:12" ht="21.75" customHeight="1" x14ac:dyDescent="0.5">
      <c r="A96" s="79" t="s">
        <v>163</v>
      </c>
    </row>
    <row r="99" spans="1:10" ht="21.75" customHeight="1" x14ac:dyDescent="0.5">
      <c r="A99" s="98"/>
      <c r="B99" s="99"/>
      <c r="E99" s="98"/>
      <c r="F99" s="98"/>
      <c r="G99" s="98"/>
      <c r="H99" s="98"/>
      <c r="I99" s="98"/>
      <c r="J99" s="98"/>
    </row>
    <row r="100" spans="1:10" ht="21.75" customHeight="1" x14ac:dyDescent="0.5">
      <c r="A100" s="107"/>
    </row>
    <row r="101" spans="1:10" ht="21.75" customHeight="1" x14ac:dyDescent="0.5">
      <c r="A101" s="111" t="s">
        <v>27</v>
      </c>
      <c r="B101" s="111"/>
      <c r="E101" s="111" t="s">
        <v>27</v>
      </c>
      <c r="F101" s="111"/>
      <c r="G101" s="111"/>
      <c r="H101" s="111"/>
      <c r="I101" s="111"/>
      <c r="J101" s="111"/>
    </row>
    <row r="102" spans="1:10" ht="21.75" customHeight="1" x14ac:dyDescent="0.5">
      <c r="A102" s="107"/>
      <c r="E102" s="107"/>
      <c r="F102" s="107"/>
      <c r="G102" s="107"/>
      <c r="H102" s="107"/>
      <c r="I102" s="107"/>
      <c r="J102" s="107"/>
    </row>
  </sheetData>
  <mergeCells count="8">
    <mergeCell ref="A101:B101"/>
    <mergeCell ref="E101:J101"/>
    <mergeCell ref="D5:F5"/>
    <mergeCell ref="H5:J5"/>
    <mergeCell ref="D40:F40"/>
    <mergeCell ref="H40:J40"/>
    <mergeCell ref="D73:F73"/>
    <mergeCell ref="H73:J73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headerFooter alignWithMargins="0"/>
  <rowBreaks count="2" manualBreakCount="2">
    <brk id="35" max="16383" man="1"/>
    <brk id="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5"/>
  <sheetViews>
    <sheetView showGridLines="0" view="pageBreakPreview" topLeftCell="A10" zoomScaleNormal="115" zoomScaleSheetLayoutView="100" workbookViewId="0">
      <selection activeCell="C16" sqref="C16"/>
    </sheetView>
  </sheetViews>
  <sheetFormatPr defaultColWidth="9.140625" defaultRowHeight="20.100000000000001" customHeight="1" x14ac:dyDescent="0.5"/>
  <cols>
    <col min="1" max="1" width="40.42578125" style="56" customWidth="1"/>
    <col min="2" max="2" width="1.7109375" style="56" customWidth="1"/>
    <col min="3" max="3" width="7.42578125" style="56" customWidth="1"/>
    <col min="4" max="4" width="1.7109375" style="56" customWidth="1"/>
    <col min="5" max="5" width="13.7109375" style="56" customWidth="1"/>
    <col min="6" max="6" width="1.7109375" style="56" customWidth="1"/>
    <col min="7" max="7" width="13.7109375" style="56" customWidth="1"/>
    <col min="8" max="8" width="1.7109375" style="56" customWidth="1"/>
    <col min="9" max="9" width="13.7109375" style="56" customWidth="1"/>
    <col min="10" max="10" width="1.7109375" style="56" customWidth="1"/>
    <col min="11" max="11" width="13.7109375" style="56" customWidth="1"/>
    <col min="12" max="16384" width="9.140625" style="56"/>
  </cols>
  <sheetData>
    <row r="1" spans="1:11" ht="20.100000000000001" customHeight="1" x14ac:dyDescent="0.5">
      <c r="K1" s="57" t="s">
        <v>90</v>
      </c>
    </row>
    <row r="2" spans="1:11" s="58" customFormat="1" ht="20.100000000000001" customHeight="1" x14ac:dyDescent="0.5">
      <c r="A2" s="58" t="s">
        <v>62</v>
      </c>
    </row>
    <row r="3" spans="1:11" s="58" customFormat="1" ht="20.100000000000001" customHeight="1" x14ac:dyDescent="0.5">
      <c r="A3" s="58" t="s">
        <v>12</v>
      </c>
    </row>
    <row r="4" spans="1:11" s="58" customFormat="1" ht="19.5" customHeight="1" x14ac:dyDescent="0.5">
      <c r="A4" s="58" t="s">
        <v>208</v>
      </c>
    </row>
    <row r="5" spans="1:11" ht="20.100000000000001" customHeight="1" x14ac:dyDescent="0.5">
      <c r="D5" s="59"/>
      <c r="K5" s="57" t="s">
        <v>138</v>
      </c>
    </row>
    <row r="6" spans="1:11" s="58" customFormat="1" ht="20.100000000000001" customHeight="1" x14ac:dyDescent="0.5">
      <c r="E6" s="60"/>
      <c r="F6" s="60" t="s">
        <v>0</v>
      </c>
      <c r="G6" s="60"/>
      <c r="H6" s="61"/>
      <c r="I6" s="60"/>
      <c r="J6" s="60" t="s">
        <v>29</v>
      </c>
      <c r="K6" s="60"/>
    </row>
    <row r="7" spans="1:11" ht="20.100000000000001" customHeight="1" x14ac:dyDescent="0.5">
      <c r="C7" s="62" t="s">
        <v>1</v>
      </c>
      <c r="E7" s="63">
        <v>2567</v>
      </c>
      <c r="F7" s="64"/>
      <c r="G7" s="63">
        <v>2566</v>
      </c>
      <c r="H7" s="65"/>
      <c r="I7" s="63">
        <v>2567</v>
      </c>
      <c r="J7" s="64"/>
      <c r="K7" s="63">
        <v>2566</v>
      </c>
    </row>
    <row r="8" spans="1:11" ht="20.100000000000001" customHeight="1" x14ac:dyDescent="0.5">
      <c r="A8" s="58" t="s">
        <v>39</v>
      </c>
      <c r="B8" s="58"/>
      <c r="C8" s="58"/>
      <c r="I8" s="59"/>
      <c r="K8" s="59"/>
    </row>
    <row r="9" spans="1:11" ht="20.100000000000001" customHeight="1" x14ac:dyDescent="0.5">
      <c r="A9" s="56" t="s">
        <v>47</v>
      </c>
      <c r="E9" s="66">
        <v>734739</v>
      </c>
      <c r="F9" s="66"/>
      <c r="G9" s="66">
        <v>767059</v>
      </c>
      <c r="H9" s="66"/>
      <c r="I9" s="66">
        <v>421906</v>
      </c>
      <c r="J9" s="66"/>
      <c r="K9" s="66">
        <v>423257</v>
      </c>
    </row>
    <row r="10" spans="1:11" ht="20.100000000000001" customHeight="1" x14ac:dyDescent="0.5">
      <c r="A10" s="56" t="s">
        <v>137</v>
      </c>
      <c r="E10" s="66">
        <v>4176</v>
      </c>
      <c r="F10" s="66"/>
      <c r="G10" s="66">
        <v>3036</v>
      </c>
      <c r="H10" s="66"/>
      <c r="I10" s="66">
        <v>4072</v>
      </c>
      <c r="J10" s="66"/>
      <c r="K10" s="66">
        <v>3036</v>
      </c>
    </row>
    <row r="11" spans="1:11" ht="20.100000000000001" customHeight="1" x14ac:dyDescent="0.5">
      <c r="A11" s="56" t="s">
        <v>168</v>
      </c>
      <c r="C11" s="67" t="s">
        <v>236</v>
      </c>
      <c r="E11" s="66">
        <v>0</v>
      </c>
      <c r="F11" s="66"/>
      <c r="G11" s="66">
        <v>0</v>
      </c>
      <c r="H11" s="66"/>
      <c r="I11" s="66">
        <v>6327</v>
      </c>
      <c r="J11" s="66"/>
      <c r="K11" s="66">
        <v>31636</v>
      </c>
    </row>
    <row r="12" spans="1:11" ht="20.100000000000001" customHeight="1" x14ac:dyDescent="0.5">
      <c r="A12" s="56" t="s">
        <v>48</v>
      </c>
      <c r="E12" s="68">
        <v>832</v>
      </c>
      <c r="F12" s="66"/>
      <c r="G12" s="68">
        <v>10048</v>
      </c>
      <c r="H12" s="66"/>
      <c r="I12" s="68">
        <f>7092+3</f>
        <v>7095</v>
      </c>
      <c r="J12" s="66"/>
      <c r="K12" s="68">
        <v>5677</v>
      </c>
    </row>
    <row r="13" spans="1:11" ht="20.100000000000001" customHeight="1" x14ac:dyDescent="0.5">
      <c r="A13" s="58" t="s">
        <v>40</v>
      </c>
      <c r="B13" s="58"/>
      <c r="C13" s="58"/>
      <c r="E13" s="68">
        <f>SUM(E9:E12)</f>
        <v>739747</v>
      </c>
      <c r="F13" s="66"/>
      <c r="G13" s="68">
        <f>SUM(G9:G12)</f>
        <v>780143</v>
      </c>
      <c r="H13" s="66"/>
      <c r="I13" s="68">
        <f>SUM(I9:I12)</f>
        <v>439400</v>
      </c>
      <c r="J13" s="66"/>
      <c r="K13" s="68">
        <f>SUM(K9:K12)</f>
        <v>463606</v>
      </c>
    </row>
    <row r="14" spans="1:11" ht="20.100000000000001" customHeight="1" x14ac:dyDescent="0.5">
      <c r="A14" s="58" t="s">
        <v>41</v>
      </c>
      <c r="B14" s="58"/>
      <c r="C14" s="58"/>
      <c r="E14" s="66"/>
      <c r="F14" s="66"/>
      <c r="G14" s="66"/>
      <c r="H14" s="66"/>
      <c r="I14" s="66"/>
      <c r="J14" s="66"/>
      <c r="K14" s="66"/>
    </row>
    <row r="15" spans="1:11" ht="20.100000000000001" customHeight="1" x14ac:dyDescent="0.5">
      <c r="A15" s="56" t="s">
        <v>49</v>
      </c>
      <c r="E15" s="66">
        <v>542976</v>
      </c>
      <c r="F15" s="66"/>
      <c r="G15" s="66">
        <v>581591</v>
      </c>
      <c r="H15" s="66"/>
      <c r="I15" s="66">
        <v>306390</v>
      </c>
      <c r="J15" s="66"/>
      <c r="K15" s="66">
        <v>330290</v>
      </c>
    </row>
    <row r="16" spans="1:11" ht="20.100000000000001" customHeight="1" x14ac:dyDescent="0.5">
      <c r="A16" s="56" t="s">
        <v>136</v>
      </c>
      <c r="E16" s="66">
        <v>6025</v>
      </c>
      <c r="F16" s="66"/>
      <c r="G16" s="66">
        <v>6414</v>
      </c>
      <c r="H16" s="66"/>
      <c r="I16" s="66">
        <v>6025</v>
      </c>
      <c r="J16" s="66"/>
      <c r="K16" s="66">
        <v>6414</v>
      </c>
    </row>
    <row r="17" spans="1:11" ht="20.100000000000001" customHeight="1" x14ac:dyDescent="0.5">
      <c r="A17" s="56" t="s">
        <v>146</v>
      </c>
      <c r="E17" s="66">
        <v>88883</v>
      </c>
      <c r="F17" s="66"/>
      <c r="G17" s="66">
        <v>79375</v>
      </c>
      <c r="H17" s="66"/>
      <c r="I17" s="66">
        <v>54209</v>
      </c>
      <c r="J17" s="66"/>
      <c r="K17" s="66">
        <v>48933</v>
      </c>
    </row>
    <row r="18" spans="1:11" ht="20.100000000000001" customHeight="1" x14ac:dyDescent="0.5">
      <c r="A18" s="56" t="s">
        <v>58</v>
      </c>
      <c r="E18" s="66">
        <v>70715</v>
      </c>
      <c r="F18" s="66"/>
      <c r="G18" s="66">
        <v>74363</v>
      </c>
      <c r="H18" s="66"/>
      <c r="I18" s="66">
        <v>44270</v>
      </c>
      <c r="J18" s="66"/>
      <c r="K18" s="66">
        <v>50146</v>
      </c>
    </row>
    <row r="19" spans="1:11" ht="20.100000000000001" customHeight="1" x14ac:dyDescent="0.5">
      <c r="A19" s="56" t="s">
        <v>157</v>
      </c>
      <c r="E19" s="66"/>
      <c r="F19" s="66"/>
      <c r="G19" s="66"/>
      <c r="H19" s="66"/>
      <c r="I19" s="66"/>
      <c r="J19" s="66"/>
      <c r="K19" s="66"/>
    </row>
    <row r="20" spans="1:11" ht="20.100000000000001" customHeight="1" x14ac:dyDescent="0.5">
      <c r="A20" s="56" t="s">
        <v>158</v>
      </c>
      <c r="C20" s="67">
        <v>9</v>
      </c>
      <c r="E20" s="68">
        <v>4403</v>
      </c>
      <c r="F20" s="66"/>
      <c r="G20" s="68">
        <v>21805</v>
      </c>
      <c r="H20" s="66"/>
      <c r="I20" s="68">
        <v>0</v>
      </c>
      <c r="J20" s="66"/>
      <c r="K20" s="68">
        <v>0</v>
      </c>
    </row>
    <row r="21" spans="1:11" ht="20.100000000000001" customHeight="1" x14ac:dyDescent="0.5">
      <c r="A21" s="58" t="s">
        <v>42</v>
      </c>
      <c r="B21" s="58"/>
      <c r="C21" s="67"/>
      <c r="E21" s="68">
        <f>SUM(E15:E20)</f>
        <v>713002</v>
      </c>
      <c r="F21" s="66"/>
      <c r="G21" s="68">
        <f>SUM(G15:G20)</f>
        <v>763548</v>
      </c>
      <c r="H21" s="66"/>
      <c r="I21" s="68">
        <f>SUM(I15:I20)</f>
        <v>410894</v>
      </c>
      <c r="J21" s="66"/>
      <c r="K21" s="68">
        <f>SUM(K15:K20)</f>
        <v>435783</v>
      </c>
    </row>
    <row r="22" spans="1:11" ht="20.100000000000001" customHeight="1" x14ac:dyDescent="0.5">
      <c r="A22" s="58" t="s">
        <v>178</v>
      </c>
      <c r="B22" s="58"/>
      <c r="C22" s="67"/>
      <c r="E22" s="66">
        <f>E13-E21</f>
        <v>26745</v>
      </c>
      <c r="F22" s="66"/>
      <c r="G22" s="66">
        <f>G13-G21</f>
        <v>16595</v>
      </c>
      <c r="H22" s="66"/>
      <c r="I22" s="66">
        <f>I13-I21</f>
        <v>28506</v>
      </c>
      <c r="J22" s="66"/>
      <c r="K22" s="66">
        <f>K13-K21</f>
        <v>27823</v>
      </c>
    </row>
    <row r="23" spans="1:11" ht="20.100000000000001" customHeight="1" x14ac:dyDescent="0.5">
      <c r="A23" s="56" t="s">
        <v>203</v>
      </c>
      <c r="B23" s="67"/>
      <c r="C23" s="67">
        <v>5</v>
      </c>
      <c r="E23" s="66">
        <v>-213</v>
      </c>
      <c r="F23" s="66"/>
      <c r="G23" s="66">
        <v>-67</v>
      </c>
      <c r="H23" s="66"/>
      <c r="I23" s="66">
        <v>0</v>
      </c>
      <c r="J23" s="66"/>
      <c r="K23" s="66">
        <v>0</v>
      </c>
    </row>
    <row r="24" spans="1:11" ht="20.100000000000001" customHeight="1" x14ac:dyDescent="0.5">
      <c r="A24" s="56" t="s">
        <v>189</v>
      </c>
      <c r="B24" s="58"/>
      <c r="C24" s="67"/>
      <c r="E24" s="66">
        <v>315</v>
      </c>
      <c r="F24" s="66"/>
      <c r="G24" s="66">
        <v>129</v>
      </c>
      <c r="H24" s="66"/>
      <c r="I24" s="66">
        <v>2131</v>
      </c>
      <c r="J24" s="66"/>
      <c r="K24" s="66">
        <v>927</v>
      </c>
    </row>
    <row r="25" spans="1:11" ht="20.100000000000001" customHeight="1" x14ac:dyDescent="0.5">
      <c r="A25" s="56" t="s">
        <v>179</v>
      </c>
      <c r="C25" s="67"/>
      <c r="E25" s="68">
        <v>-9926</v>
      </c>
      <c r="F25" s="66"/>
      <c r="G25" s="68">
        <v>-9640</v>
      </c>
      <c r="H25" s="66"/>
      <c r="I25" s="68">
        <v>-9180</v>
      </c>
      <c r="J25" s="66"/>
      <c r="K25" s="68">
        <v>-8058</v>
      </c>
    </row>
    <row r="26" spans="1:11" ht="20.100000000000001" customHeight="1" x14ac:dyDescent="0.5">
      <c r="A26" s="58" t="s">
        <v>234</v>
      </c>
      <c r="B26" s="58"/>
      <c r="C26" s="67"/>
      <c r="E26" s="66">
        <f>SUM(E22:E25)</f>
        <v>16921</v>
      </c>
      <c r="F26" s="66"/>
      <c r="G26" s="66">
        <f>SUM(G22:G25)</f>
        <v>7017</v>
      </c>
      <c r="H26" s="66"/>
      <c r="I26" s="66">
        <f>SUM(I22:I25)</f>
        <v>21457</v>
      </c>
      <c r="J26" s="66"/>
      <c r="K26" s="66">
        <f>SUM(K22:K25)</f>
        <v>20692</v>
      </c>
    </row>
    <row r="27" spans="1:11" ht="20.100000000000001" customHeight="1" x14ac:dyDescent="0.5">
      <c r="A27" s="56" t="s">
        <v>181</v>
      </c>
      <c r="C27" s="67"/>
      <c r="E27" s="68">
        <v>-5173</v>
      </c>
      <c r="F27" s="66"/>
      <c r="G27" s="68">
        <v>-6659</v>
      </c>
      <c r="H27" s="66"/>
      <c r="I27" s="68">
        <v>-2721</v>
      </c>
      <c r="J27" s="66"/>
      <c r="K27" s="68">
        <v>1050</v>
      </c>
    </row>
    <row r="28" spans="1:11" ht="20.100000000000001" customHeight="1" thickBot="1" x14ac:dyDescent="0.55000000000000004">
      <c r="A28" s="58" t="s">
        <v>69</v>
      </c>
      <c r="B28" s="58"/>
      <c r="C28" s="67"/>
      <c r="E28" s="69">
        <f>SUM(E26:E27)</f>
        <v>11748</v>
      </c>
      <c r="F28" s="66"/>
      <c r="G28" s="69">
        <f>SUM(G26:G27)</f>
        <v>358</v>
      </c>
      <c r="H28" s="66"/>
      <c r="I28" s="69">
        <f>SUM(I26:I27)</f>
        <v>18736</v>
      </c>
      <c r="J28" s="66"/>
      <c r="K28" s="69">
        <f>SUM(K26:K27)</f>
        <v>21742</v>
      </c>
    </row>
    <row r="29" spans="1:11" ht="20.100000000000001" customHeight="1" thickTop="1" x14ac:dyDescent="0.5">
      <c r="A29" s="58"/>
      <c r="B29" s="58"/>
      <c r="C29" s="67"/>
      <c r="E29" s="66"/>
      <c r="F29" s="66"/>
      <c r="G29" s="66"/>
      <c r="H29" s="66"/>
      <c r="I29" s="66"/>
      <c r="J29" s="66"/>
      <c r="K29" s="66"/>
    </row>
    <row r="30" spans="1:11" ht="20.100000000000001" customHeight="1" x14ac:dyDescent="0.5">
      <c r="A30" s="58" t="s">
        <v>194</v>
      </c>
      <c r="B30" s="58"/>
      <c r="C30" s="67"/>
      <c r="E30" s="66"/>
      <c r="F30" s="66"/>
      <c r="G30" s="66"/>
      <c r="H30" s="66"/>
      <c r="I30" s="66"/>
      <c r="J30" s="66"/>
      <c r="K30" s="66"/>
    </row>
    <row r="31" spans="1:11" ht="20.100000000000001" customHeight="1" thickBot="1" x14ac:dyDescent="0.55000000000000004">
      <c r="A31" s="56" t="s">
        <v>70</v>
      </c>
      <c r="C31" s="67"/>
      <c r="E31" s="66">
        <f>E28-E32</f>
        <v>15468</v>
      </c>
      <c r="F31" s="66"/>
      <c r="G31" s="66">
        <f>G28-G32</f>
        <v>840</v>
      </c>
      <c r="H31" s="66"/>
      <c r="I31" s="69">
        <f>SUM(I28)</f>
        <v>18736</v>
      </c>
      <c r="J31" s="66"/>
      <c r="K31" s="69">
        <f>SUM(K28)</f>
        <v>21742</v>
      </c>
    </row>
    <row r="32" spans="1:11" ht="20.100000000000001" customHeight="1" thickTop="1" x14ac:dyDescent="0.5">
      <c r="A32" s="56" t="s">
        <v>71</v>
      </c>
      <c r="C32" s="67"/>
      <c r="E32" s="66">
        <v>-3720</v>
      </c>
      <c r="F32" s="66"/>
      <c r="G32" s="66">
        <v>-482</v>
      </c>
      <c r="H32" s="66"/>
      <c r="I32" s="66"/>
      <c r="J32" s="66"/>
      <c r="K32" s="66"/>
    </row>
    <row r="33" spans="1:12" ht="20.100000000000001" customHeight="1" thickBot="1" x14ac:dyDescent="0.55000000000000004">
      <c r="A33" s="58"/>
      <c r="B33" s="58"/>
      <c r="C33" s="67"/>
      <c r="E33" s="70">
        <f>E28</f>
        <v>11748</v>
      </c>
      <c r="F33" s="66"/>
      <c r="G33" s="70">
        <f>G28</f>
        <v>358</v>
      </c>
      <c r="H33" s="66"/>
      <c r="I33" s="66"/>
      <c r="J33" s="66"/>
      <c r="K33" s="66"/>
    </row>
    <row r="34" spans="1:12" ht="20.100000000000001" customHeight="1" thickTop="1" x14ac:dyDescent="0.5">
      <c r="C34" s="67"/>
      <c r="K34" s="57" t="s">
        <v>147</v>
      </c>
    </row>
    <row r="35" spans="1:12" ht="20.100000000000001" customHeight="1" x14ac:dyDescent="0.5">
      <c r="A35" s="58" t="s">
        <v>125</v>
      </c>
      <c r="B35" s="58"/>
      <c r="C35" s="67"/>
    </row>
    <row r="36" spans="1:12" ht="20.100000000000001" customHeight="1" x14ac:dyDescent="0.5">
      <c r="A36" s="56" t="s">
        <v>43</v>
      </c>
      <c r="B36" s="58"/>
      <c r="C36" s="67"/>
    </row>
    <row r="37" spans="1:12" ht="20.100000000000001" customHeight="1" thickBot="1" x14ac:dyDescent="0.55000000000000004">
      <c r="A37" s="56" t="s">
        <v>204</v>
      </c>
      <c r="C37" s="67"/>
      <c r="E37" s="72">
        <f>E31/323400</f>
        <v>4.7829313543599261E-2</v>
      </c>
      <c r="F37" s="71"/>
      <c r="G37" s="72">
        <f>G31/323400</f>
        <v>2.5974025974025974E-3</v>
      </c>
      <c r="H37" s="71"/>
      <c r="I37" s="72">
        <f>I31/323400</f>
        <v>5.7934446505875078E-2</v>
      </c>
      <c r="J37" s="71"/>
      <c r="K37" s="72">
        <f>K31/323400</f>
        <v>6.7229437229437236E-2</v>
      </c>
    </row>
    <row r="38" spans="1:12" ht="20.100000000000001" customHeight="1" thickTop="1" x14ac:dyDescent="0.5"/>
    <row r="40" spans="1:12" ht="20.100000000000001" customHeight="1" x14ac:dyDescent="0.5">
      <c r="A40" s="56" t="s">
        <v>163</v>
      </c>
    </row>
    <row r="41" spans="1:12" ht="20.100000000000001" customHeight="1" x14ac:dyDescent="0.5">
      <c r="K41" s="57" t="s">
        <v>90</v>
      </c>
    </row>
    <row r="42" spans="1:12" s="58" customFormat="1" ht="20.100000000000001" customHeight="1" x14ac:dyDescent="0.5">
      <c r="A42" s="58" t="s">
        <v>62</v>
      </c>
      <c r="L42" s="56"/>
    </row>
    <row r="43" spans="1:12" s="58" customFormat="1" ht="20.100000000000001" customHeight="1" x14ac:dyDescent="0.5">
      <c r="A43" s="58" t="s">
        <v>66</v>
      </c>
      <c r="L43" s="56"/>
    </row>
    <row r="44" spans="1:12" s="58" customFormat="1" ht="20.100000000000001" customHeight="1" x14ac:dyDescent="0.5">
      <c r="A44" s="58" t="s">
        <v>208</v>
      </c>
      <c r="L44" s="56"/>
    </row>
    <row r="45" spans="1:12" ht="20.100000000000001" customHeight="1" x14ac:dyDescent="0.5">
      <c r="D45" s="59"/>
      <c r="K45" s="57" t="s">
        <v>138</v>
      </c>
    </row>
    <row r="46" spans="1:12" s="58" customFormat="1" ht="20.100000000000001" customHeight="1" x14ac:dyDescent="0.5">
      <c r="E46" s="60"/>
      <c r="F46" s="60" t="s">
        <v>0</v>
      </c>
      <c r="G46" s="60"/>
      <c r="H46" s="61"/>
      <c r="I46" s="60"/>
      <c r="J46" s="60" t="s">
        <v>29</v>
      </c>
      <c r="K46" s="60"/>
      <c r="L46" s="56"/>
    </row>
    <row r="47" spans="1:12" ht="20.100000000000001" customHeight="1" x14ac:dyDescent="0.5">
      <c r="C47" s="59"/>
      <c r="E47" s="63">
        <v>2567</v>
      </c>
      <c r="F47" s="64"/>
      <c r="G47" s="63">
        <v>2566</v>
      </c>
      <c r="H47" s="65"/>
      <c r="I47" s="63">
        <v>2567</v>
      </c>
      <c r="J47" s="64"/>
      <c r="K47" s="63">
        <v>2566</v>
      </c>
    </row>
    <row r="48" spans="1:12" ht="20.100000000000001" customHeight="1" x14ac:dyDescent="0.5">
      <c r="E48" s="64"/>
      <c r="F48" s="64"/>
      <c r="G48" s="64"/>
      <c r="H48" s="65"/>
      <c r="I48" s="64"/>
      <c r="J48" s="64"/>
      <c r="K48" s="64"/>
    </row>
    <row r="49" spans="1:11" ht="20.100000000000001" customHeight="1" x14ac:dyDescent="0.5">
      <c r="A49" s="58" t="s">
        <v>69</v>
      </c>
      <c r="B49" s="58"/>
      <c r="C49" s="58"/>
      <c r="E49" s="68">
        <f>E28</f>
        <v>11748</v>
      </c>
      <c r="F49" s="66"/>
      <c r="G49" s="68">
        <f>G28</f>
        <v>358</v>
      </c>
      <c r="H49" s="66"/>
      <c r="I49" s="68">
        <f>I28</f>
        <v>18736</v>
      </c>
      <c r="J49" s="66"/>
      <c r="K49" s="68">
        <f>K28</f>
        <v>21742</v>
      </c>
    </row>
    <row r="50" spans="1:11" ht="20.100000000000001" customHeight="1" x14ac:dyDescent="0.5">
      <c r="A50" s="58"/>
      <c r="B50" s="58"/>
      <c r="C50" s="58"/>
      <c r="E50" s="66"/>
      <c r="F50" s="66"/>
      <c r="G50" s="66"/>
      <c r="H50" s="66"/>
      <c r="I50" s="66"/>
      <c r="J50" s="66"/>
      <c r="K50" s="66"/>
    </row>
    <row r="51" spans="1:11" ht="20.100000000000001" customHeight="1" x14ac:dyDescent="0.5">
      <c r="A51" s="58" t="s">
        <v>72</v>
      </c>
      <c r="B51" s="58"/>
      <c r="C51" s="58"/>
      <c r="E51" s="66"/>
      <c r="F51" s="66"/>
      <c r="G51" s="66"/>
      <c r="H51" s="66"/>
      <c r="I51" s="66"/>
      <c r="J51" s="66"/>
      <c r="K51" s="66"/>
    </row>
    <row r="52" spans="1:11" ht="20.100000000000001" customHeight="1" x14ac:dyDescent="0.5">
      <c r="A52" s="73" t="s">
        <v>129</v>
      </c>
      <c r="E52" s="66"/>
      <c r="F52" s="66"/>
      <c r="G52" s="66"/>
      <c r="H52" s="66"/>
      <c r="I52" s="66"/>
      <c r="J52" s="66"/>
      <c r="K52" s="66"/>
    </row>
    <row r="53" spans="1:11" ht="20.100000000000001" customHeight="1" x14ac:dyDescent="0.5">
      <c r="A53" s="74" t="s">
        <v>121</v>
      </c>
      <c r="E53" s="66"/>
      <c r="F53" s="66"/>
      <c r="G53" s="66"/>
      <c r="H53" s="66"/>
      <c r="I53" s="66"/>
      <c r="J53" s="66"/>
      <c r="K53" s="66"/>
    </row>
    <row r="54" spans="1:11" ht="20.100000000000001" customHeight="1" x14ac:dyDescent="0.5">
      <c r="A54" s="74" t="s">
        <v>128</v>
      </c>
      <c r="E54" s="68">
        <v>396</v>
      </c>
      <c r="F54" s="66"/>
      <c r="G54" s="68">
        <v>74</v>
      </c>
      <c r="H54" s="66"/>
      <c r="I54" s="68">
        <v>0</v>
      </c>
      <c r="J54" s="66"/>
      <c r="K54" s="68">
        <v>0</v>
      </c>
    </row>
    <row r="55" spans="1:11" ht="20.100000000000001" customHeight="1" x14ac:dyDescent="0.5">
      <c r="A55" s="56" t="s">
        <v>73</v>
      </c>
      <c r="B55" s="58"/>
      <c r="C55" s="58"/>
      <c r="E55" s="75">
        <f>SUM(E54)</f>
        <v>396</v>
      </c>
      <c r="F55" s="66"/>
      <c r="G55" s="75">
        <f>SUM(G54)</f>
        <v>74</v>
      </c>
      <c r="H55" s="66"/>
      <c r="I55" s="75">
        <f>SUM(I54)</f>
        <v>0</v>
      </c>
      <c r="J55" s="66"/>
      <c r="K55" s="75">
        <f>SUM(K54)</f>
        <v>0</v>
      </c>
    </row>
    <row r="56" spans="1:11" ht="20.100000000000001" customHeight="1" x14ac:dyDescent="0.5">
      <c r="E56" s="66"/>
      <c r="F56" s="66"/>
      <c r="G56" s="66"/>
      <c r="H56" s="66"/>
      <c r="I56" s="66"/>
      <c r="J56" s="66"/>
      <c r="K56" s="66"/>
    </row>
    <row r="57" spans="1:11" ht="20.100000000000001" customHeight="1" thickBot="1" x14ac:dyDescent="0.55000000000000004">
      <c r="A57" s="58" t="s">
        <v>74</v>
      </c>
      <c r="B57" s="58"/>
      <c r="C57" s="58"/>
      <c r="E57" s="69">
        <f>E49+E55</f>
        <v>12144</v>
      </c>
      <c r="F57" s="66"/>
      <c r="G57" s="69">
        <f>G49+G55</f>
        <v>432</v>
      </c>
      <c r="H57" s="66"/>
      <c r="I57" s="69">
        <f>I49+I55</f>
        <v>18736</v>
      </c>
      <c r="J57" s="66"/>
      <c r="K57" s="69">
        <f>K31</f>
        <v>21742</v>
      </c>
    </row>
    <row r="58" spans="1:11" ht="20.100000000000001" customHeight="1" thickTop="1" x14ac:dyDescent="0.5">
      <c r="E58" s="66"/>
      <c r="F58" s="66"/>
      <c r="G58" s="66"/>
      <c r="H58" s="66"/>
      <c r="I58" s="66"/>
      <c r="J58" s="66"/>
      <c r="K58" s="66"/>
    </row>
    <row r="59" spans="1:11" ht="20.100000000000001" customHeight="1" x14ac:dyDescent="0.5">
      <c r="A59" s="58" t="s">
        <v>75</v>
      </c>
      <c r="B59" s="58"/>
      <c r="C59" s="58"/>
      <c r="E59" s="66"/>
      <c r="F59" s="66"/>
      <c r="G59" s="66"/>
      <c r="H59" s="66"/>
      <c r="I59" s="66"/>
      <c r="J59" s="66"/>
      <c r="K59" s="66"/>
    </row>
    <row r="60" spans="1:11" ht="20.100000000000001" customHeight="1" thickBot="1" x14ac:dyDescent="0.55000000000000004">
      <c r="A60" s="56" t="s">
        <v>70</v>
      </c>
      <c r="E60" s="66">
        <f>E62-E61</f>
        <v>16089</v>
      </c>
      <c r="F60" s="66"/>
      <c r="G60" s="66">
        <f>G62-G61</f>
        <v>914</v>
      </c>
      <c r="H60" s="66"/>
      <c r="I60" s="69">
        <f>SUM(I57)</f>
        <v>18736</v>
      </c>
      <c r="J60" s="66"/>
      <c r="K60" s="69">
        <f>SUM(K57)</f>
        <v>21742</v>
      </c>
    </row>
    <row r="61" spans="1:11" ht="20.100000000000001" customHeight="1" thickTop="1" x14ac:dyDescent="0.5">
      <c r="A61" s="56" t="s">
        <v>71</v>
      </c>
      <c r="E61" s="66">
        <v>-3945</v>
      </c>
      <c r="F61" s="66"/>
      <c r="G61" s="66">
        <f>G32</f>
        <v>-482</v>
      </c>
      <c r="H61" s="66"/>
      <c r="I61" s="66"/>
      <c r="J61" s="66"/>
      <c r="K61" s="66"/>
    </row>
    <row r="62" spans="1:11" ht="20.100000000000001" customHeight="1" thickBot="1" x14ac:dyDescent="0.55000000000000004">
      <c r="E62" s="70">
        <f>E57</f>
        <v>12144</v>
      </c>
      <c r="F62" s="66"/>
      <c r="G62" s="70">
        <f>G57</f>
        <v>432</v>
      </c>
      <c r="H62" s="66"/>
      <c r="I62" s="76"/>
      <c r="J62" s="66"/>
      <c r="K62" s="66"/>
    </row>
    <row r="63" spans="1:11" ht="20.100000000000001" customHeight="1" thickTop="1" x14ac:dyDescent="0.5">
      <c r="E63" s="66"/>
      <c r="F63" s="66"/>
      <c r="G63" s="66"/>
      <c r="H63" s="66"/>
      <c r="I63" s="76"/>
      <c r="J63" s="66"/>
      <c r="K63" s="66"/>
    </row>
    <row r="64" spans="1:11" ht="20.100000000000001" customHeight="1" x14ac:dyDescent="0.5">
      <c r="E64" s="66"/>
      <c r="F64" s="66"/>
      <c r="G64" s="66"/>
      <c r="H64" s="66"/>
      <c r="I64" s="66"/>
      <c r="J64" s="66"/>
      <c r="K64" s="66"/>
    </row>
    <row r="65" spans="1:11" ht="20.100000000000001" customHeight="1" x14ac:dyDescent="0.5">
      <c r="A65" s="56" t="s">
        <v>163</v>
      </c>
      <c r="E65" s="66"/>
      <c r="F65" s="66"/>
      <c r="G65" s="66"/>
      <c r="H65" s="66"/>
      <c r="I65" s="66"/>
      <c r="J65" s="66"/>
      <c r="K65" s="66"/>
    </row>
  </sheetData>
  <pageMargins left="0.78740157480314965" right="0.39370078740157483" top="0.78740157480314965" bottom="0.19685039370078741" header="0.19685039370078741" footer="0.19685039370078741"/>
  <pageSetup paperSize="9" scale="85" orientation="portrait" r:id="rId1"/>
  <headerFooter alignWithMargins="0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35"/>
  <sheetViews>
    <sheetView showGridLines="0" view="pageBreakPreview" topLeftCell="A13" zoomScale="90" zoomScaleNormal="80" zoomScaleSheetLayoutView="90" workbookViewId="0">
      <selection activeCell="A22" sqref="A22"/>
    </sheetView>
  </sheetViews>
  <sheetFormatPr defaultColWidth="9.140625" defaultRowHeight="18.95" customHeight="1" x14ac:dyDescent="0.5"/>
  <cols>
    <col min="1" max="1" width="29.85546875" style="25" customWidth="1"/>
    <col min="2" max="2" width="1.7109375" style="25" customWidth="1"/>
    <col min="3" max="3" width="13.140625" style="25" customWidth="1"/>
    <col min="4" max="4" width="0.85546875" style="25" customWidth="1"/>
    <col min="5" max="5" width="13.140625" style="25" customWidth="1"/>
    <col min="6" max="6" width="0.85546875" style="25" customWidth="1"/>
    <col min="7" max="7" width="13.140625" style="25" customWidth="1"/>
    <col min="8" max="8" width="0.85546875" style="25" customWidth="1"/>
    <col min="9" max="9" width="13.140625" style="25" customWidth="1"/>
    <col min="10" max="10" width="0.85546875" style="25" customWidth="1"/>
    <col min="11" max="11" width="13.140625" style="25" customWidth="1"/>
    <col min="12" max="12" width="0.85546875" style="25" customWidth="1"/>
    <col min="13" max="13" width="13.140625" style="25" customWidth="1"/>
    <col min="14" max="14" width="0.85546875" style="25" customWidth="1"/>
    <col min="15" max="15" width="15.85546875" style="25" customWidth="1"/>
    <col min="16" max="16" width="0.85546875" style="25" customWidth="1"/>
    <col min="17" max="17" width="16" style="25" bestFit="1" customWidth="1"/>
    <col min="18" max="18" width="0.85546875" style="25" customWidth="1"/>
    <col min="19" max="19" width="13.140625" style="25" customWidth="1"/>
    <col min="20" max="20" width="0.85546875" style="25" customWidth="1"/>
    <col min="21" max="21" width="13.140625" style="25" customWidth="1"/>
    <col min="22" max="22" width="0.85546875" style="25" customWidth="1"/>
    <col min="23" max="23" width="13.140625" style="25" customWidth="1"/>
    <col min="24" max="24" width="0.85546875" style="25" customWidth="1"/>
    <col min="25" max="25" width="13.140625" style="25" customWidth="1"/>
    <col min="26" max="26" width="0.85546875" style="25" customWidth="1"/>
    <col min="27" max="27" width="13.140625" style="25" customWidth="1"/>
    <col min="28" max="28" width="1.7109375" style="25" customWidth="1"/>
    <col min="29" max="30" width="9.140625" style="25"/>
    <col min="31" max="16384" width="9.140625" style="40"/>
  </cols>
  <sheetData>
    <row r="1" spans="1:30" ht="18.95" customHeight="1" x14ac:dyDescent="0.5">
      <c r="A1" s="40"/>
      <c r="B1" s="20"/>
      <c r="C1" s="20"/>
      <c r="D1" s="20"/>
      <c r="E1" s="113"/>
      <c r="F1" s="113"/>
      <c r="G1" s="113"/>
      <c r="H1" s="20"/>
      <c r="I1" s="21"/>
      <c r="J1" s="20"/>
      <c r="K1" s="21"/>
      <c r="L1" s="20"/>
      <c r="M1" s="20"/>
      <c r="N1" s="20"/>
      <c r="O1" s="22"/>
      <c r="P1" s="20"/>
      <c r="Q1" s="21"/>
      <c r="R1" s="20"/>
      <c r="S1" s="20"/>
      <c r="T1" s="20"/>
      <c r="U1" s="20"/>
      <c r="V1" s="20"/>
      <c r="W1" s="20"/>
      <c r="X1" s="20"/>
      <c r="Y1" s="20"/>
      <c r="Z1" s="20"/>
      <c r="AA1" s="44" t="s">
        <v>85</v>
      </c>
      <c r="AB1" s="20"/>
      <c r="AC1" s="20"/>
      <c r="AD1" s="20"/>
    </row>
    <row r="2" spans="1:30" ht="18.95" customHeight="1" x14ac:dyDescent="0.5">
      <c r="A2" s="20" t="s">
        <v>62</v>
      </c>
      <c r="B2" s="20"/>
      <c r="C2" s="20"/>
      <c r="D2" s="20"/>
      <c r="E2" s="43"/>
      <c r="F2" s="43"/>
      <c r="G2" s="43"/>
      <c r="H2" s="20"/>
      <c r="I2" s="21"/>
      <c r="J2" s="20"/>
      <c r="K2" s="21"/>
      <c r="L2" s="20"/>
      <c r="M2" s="20"/>
      <c r="N2" s="20"/>
      <c r="O2" s="22"/>
      <c r="P2" s="20"/>
      <c r="Q2" s="21"/>
      <c r="R2" s="20"/>
      <c r="S2" s="20"/>
      <c r="T2" s="20"/>
      <c r="U2" s="20"/>
      <c r="V2" s="20"/>
      <c r="W2" s="20"/>
      <c r="X2" s="20"/>
      <c r="Y2" s="20"/>
      <c r="Z2" s="20"/>
      <c r="AA2" s="44"/>
      <c r="AB2" s="20"/>
      <c r="AC2" s="20"/>
      <c r="AD2" s="20"/>
    </row>
    <row r="3" spans="1:30" s="39" customFormat="1" ht="18.95" customHeight="1" x14ac:dyDescent="0.5">
      <c r="A3" s="20" t="s">
        <v>223</v>
      </c>
      <c r="B3" s="20"/>
      <c r="C3" s="20"/>
      <c r="D3" s="20"/>
      <c r="E3" s="20"/>
      <c r="F3" s="43"/>
      <c r="G3" s="43"/>
      <c r="H3" s="20"/>
      <c r="I3" s="21"/>
      <c r="J3" s="20"/>
      <c r="K3" s="20"/>
      <c r="L3" s="20"/>
      <c r="M3" s="20"/>
      <c r="N3" s="20"/>
      <c r="O3" s="22"/>
      <c r="P3" s="20"/>
      <c r="Q3" s="23"/>
      <c r="R3" s="20"/>
      <c r="S3" s="20"/>
      <c r="T3" s="20"/>
      <c r="U3" s="23"/>
      <c r="V3" s="20"/>
      <c r="W3" s="20"/>
      <c r="X3" s="20"/>
      <c r="Y3" s="20"/>
      <c r="Z3" s="20"/>
      <c r="AA3" s="20"/>
      <c r="AB3" s="20"/>
      <c r="AC3" s="20"/>
      <c r="AD3" s="20"/>
    </row>
    <row r="4" spans="1:30" s="39" customFormat="1" ht="18.95" customHeight="1" x14ac:dyDescent="0.5">
      <c r="A4" s="20" t="s">
        <v>208</v>
      </c>
      <c r="B4" s="20"/>
      <c r="C4" s="20"/>
      <c r="D4" s="20"/>
      <c r="E4" s="24"/>
      <c r="F4" s="43"/>
      <c r="G4" s="43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3"/>
      <c r="V4" s="20"/>
      <c r="W4" s="20"/>
      <c r="X4" s="20"/>
      <c r="Y4" s="20"/>
      <c r="Z4" s="20"/>
      <c r="AA4" s="20"/>
      <c r="AB4" s="20"/>
      <c r="AC4" s="20"/>
      <c r="AD4" s="20"/>
    </row>
    <row r="5" spans="1:30" s="39" customFormat="1" ht="18.95" customHeight="1" x14ac:dyDescent="0.5">
      <c r="A5" s="25"/>
      <c r="B5" s="25"/>
      <c r="C5" s="25"/>
      <c r="D5" s="25"/>
      <c r="E5" s="25"/>
      <c r="F5" s="25"/>
      <c r="G5" s="25"/>
      <c r="H5" s="25"/>
      <c r="I5" s="25"/>
      <c r="J5" s="25"/>
      <c r="K5" s="26"/>
      <c r="L5" s="25"/>
      <c r="M5" s="25"/>
      <c r="N5" s="25"/>
      <c r="O5" s="25"/>
      <c r="P5" s="25"/>
      <c r="Q5" s="26"/>
      <c r="R5" s="25"/>
      <c r="S5" s="25"/>
      <c r="T5" s="25"/>
      <c r="U5" s="25"/>
      <c r="V5" s="25"/>
      <c r="W5" s="25"/>
      <c r="X5" s="25"/>
      <c r="Y5" s="25"/>
      <c r="Z5" s="25"/>
      <c r="AA5" s="27" t="s">
        <v>138</v>
      </c>
      <c r="AB5" s="25"/>
      <c r="AC5" s="25"/>
      <c r="AD5" s="25"/>
    </row>
    <row r="6" spans="1:30" ht="18.95" customHeight="1" x14ac:dyDescent="0.5">
      <c r="C6" s="114" t="s">
        <v>0</v>
      </c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28"/>
    </row>
    <row r="7" spans="1:30" ht="18.95" customHeight="1" x14ac:dyDescent="0.5">
      <c r="C7" s="115" t="s">
        <v>108</v>
      </c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29"/>
      <c r="Z7" s="29"/>
      <c r="AA7" s="29"/>
      <c r="AB7" s="28"/>
    </row>
    <row r="8" spans="1:30" ht="18.95" customHeight="1" x14ac:dyDescent="0.5">
      <c r="C8" s="28"/>
      <c r="D8" s="28"/>
      <c r="E8" s="28"/>
      <c r="F8" s="28"/>
      <c r="G8" s="28"/>
      <c r="H8" s="28"/>
      <c r="I8" s="28"/>
      <c r="J8" s="28"/>
      <c r="K8" s="28"/>
      <c r="L8" s="28"/>
      <c r="M8" s="115" t="s">
        <v>68</v>
      </c>
      <c r="N8" s="115"/>
      <c r="O8" s="115"/>
      <c r="P8" s="115"/>
      <c r="Q8" s="115"/>
      <c r="R8" s="115"/>
      <c r="S8" s="115"/>
      <c r="T8" s="115"/>
      <c r="U8" s="115"/>
      <c r="V8" s="28"/>
      <c r="W8" s="28"/>
      <c r="X8" s="29"/>
      <c r="Z8" s="29"/>
      <c r="AA8" s="29"/>
      <c r="AB8" s="28"/>
    </row>
    <row r="9" spans="1:30" ht="18.95" customHeight="1" x14ac:dyDescent="0.5">
      <c r="C9" s="28"/>
      <c r="D9" s="28"/>
      <c r="E9" s="28"/>
      <c r="F9" s="28"/>
      <c r="G9" s="28"/>
      <c r="H9" s="28"/>
      <c r="I9" s="28"/>
      <c r="J9" s="28"/>
      <c r="K9" s="28"/>
      <c r="L9" s="28"/>
      <c r="M9" s="115" t="s">
        <v>86</v>
      </c>
      <c r="N9" s="115"/>
      <c r="O9" s="115"/>
      <c r="P9" s="115"/>
      <c r="Q9" s="115"/>
      <c r="R9" s="28"/>
      <c r="S9" s="28"/>
      <c r="T9" s="28"/>
      <c r="U9" s="28"/>
      <c r="V9" s="28"/>
      <c r="W9" s="28"/>
      <c r="X9" s="29"/>
      <c r="Y9" s="40"/>
      <c r="Z9" s="29"/>
      <c r="AA9" s="29"/>
      <c r="AB9" s="28"/>
    </row>
    <row r="10" spans="1:30" ht="18.95" customHeight="1" x14ac:dyDescent="0.5"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 t="s">
        <v>113</v>
      </c>
      <c r="N10" s="28"/>
      <c r="O10" s="40"/>
      <c r="P10" s="28"/>
      <c r="Q10" s="40"/>
      <c r="R10" s="28"/>
      <c r="S10" s="28" t="s">
        <v>109</v>
      </c>
      <c r="T10" s="28"/>
      <c r="U10" s="28"/>
      <c r="V10" s="28"/>
      <c r="W10" s="28"/>
      <c r="X10" s="29"/>
      <c r="Y10" s="28" t="s">
        <v>82</v>
      </c>
      <c r="Z10" s="29"/>
      <c r="AA10" s="29"/>
      <c r="AB10" s="28"/>
    </row>
    <row r="11" spans="1:30" ht="18.95" customHeight="1" x14ac:dyDescent="0.4"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 t="s">
        <v>114</v>
      </c>
      <c r="N11" s="28"/>
      <c r="O11" s="40"/>
      <c r="P11" s="28"/>
      <c r="Q11" s="28" t="s">
        <v>109</v>
      </c>
      <c r="R11" s="28"/>
      <c r="S11" s="28" t="s">
        <v>131</v>
      </c>
      <c r="T11" s="28"/>
      <c r="U11" s="28" t="s">
        <v>20</v>
      </c>
      <c r="V11" s="28"/>
      <c r="W11" s="30" t="s">
        <v>20</v>
      </c>
      <c r="X11" s="28"/>
      <c r="Y11" s="28" t="s">
        <v>83</v>
      </c>
      <c r="Z11" s="28"/>
      <c r="AA11" s="28"/>
    </row>
    <row r="12" spans="1:30" ht="18.95" customHeight="1" x14ac:dyDescent="0.4">
      <c r="A12" s="28"/>
      <c r="B12" s="28"/>
      <c r="C12" s="28" t="s">
        <v>22</v>
      </c>
      <c r="D12" s="28"/>
      <c r="E12" s="28" t="s">
        <v>60</v>
      </c>
      <c r="F12" s="28"/>
      <c r="G12" s="28" t="s">
        <v>109</v>
      </c>
      <c r="H12" s="28"/>
      <c r="I12" s="31"/>
      <c r="J12" s="31" t="s">
        <v>18</v>
      </c>
      <c r="K12" s="31"/>
      <c r="L12" s="28"/>
      <c r="M12" s="28" t="s">
        <v>115</v>
      </c>
      <c r="N12" s="28"/>
      <c r="O12" s="28" t="s">
        <v>109</v>
      </c>
      <c r="P12" s="28"/>
      <c r="Q12" s="28" t="s">
        <v>142</v>
      </c>
      <c r="R12" s="28"/>
      <c r="S12" s="28" t="s">
        <v>110</v>
      </c>
      <c r="T12" s="28"/>
      <c r="U12" s="28" t="s">
        <v>78</v>
      </c>
      <c r="V12" s="28"/>
      <c r="W12" s="30" t="s">
        <v>8</v>
      </c>
      <c r="X12" s="28"/>
      <c r="Y12" s="28" t="s">
        <v>84</v>
      </c>
      <c r="Z12" s="28"/>
      <c r="AA12" s="28" t="s">
        <v>119</v>
      </c>
      <c r="AB12" s="28"/>
      <c r="AC12" s="28"/>
      <c r="AD12" s="28"/>
    </row>
    <row r="13" spans="1:30" s="45" customFormat="1" ht="18.75" customHeight="1" x14ac:dyDescent="0.4">
      <c r="A13" s="28"/>
      <c r="B13" s="28"/>
      <c r="C13" s="31" t="s">
        <v>19</v>
      </c>
      <c r="D13" s="28"/>
      <c r="E13" s="31" t="s">
        <v>61</v>
      </c>
      <c r="F13" s="28"/>
      <c r="G13" s="31" t="s">
        <v>149</v>
      </c>
      <c r="H13" s="28"/>
      <c r="I13" s="31" t="s">
        <v>141</v>
      </c>
      <c r="J13" s="28"/>
      <c r="K13" s="31" t="s">
        <v>23</v>
      </c>
      <c r="L13" s="28"/>
      <c r="M13" s="31" t="s">
        <v>116</v>
      </c>
      <c r="N13" s="28"/>
      <c r="O13" s="31" t="s">
        <v>142</v>
      </c>
      <c r="P13" s="28"/>
      <c r="Q13" s="31" t="s">
        <v>80</v>
      </c>
      <c r="R13" s="28"/>
      <c r="S13" s="31" t="s">
        <v>111</v>
      </c>
      <c r="T13" s="28"/>
      <c r="U13" s="31" t="s">
        <v>79</v>
      </c>
      <c r="V13" s="28"/>
      <c r="W13" s="32" t="s">
        <v>81</v>
      </c>
      <c r="X13" s="28"/>
      <c r="Y13" s="31" t="s">
        <v>80</v>
      </c>
      <c r="Z13" s="28"/>
      <c r="AA13" s="31" t="s">
        <v>120</v>
      </c>
      <c r="AB13" s="28"/>
      <c r="AC13" s="28"/>
      <c r="AD13" s="28"/>
    </row>
    <row r="14" spans="1:30" s="45" customFormat="1" ht="18.95" customHeight="1" x14ac:dyDescent="0.5">
      <c r="A14" s="20" t="s">
        <v>191</v>
      </c>
      <c r="B14" s="25"/>
      <c r="C14" s="26">
        <v>323400</v>
      </c>
      <c r="D14" s="26"/>
      <c r="E14" s="26">
        <v>50281</v>
      </c>
      <c r="F14" s="26"/>
      <c r="G14" s="26">
        <v>37552</v>
      </c>
      <c r="H14" s="26"/>
      <c r="I14" s="26">
        <v>32340</v>
      </c>
      <c r="J14" s="26"/>
      <c r="K14" s="26">
        <v>652048</v>
      </c>
      <c r="L14" s="26"/>
      <c r="M14" s="26">
        <v>469</v>
      </c>
      <c r="N14" s="26"/>
      <c r="O14" s="26">
        <v>135404</v>
      </c>
      <c r="P14" s="26"/>
      <c r="Q14" s="26">
        <v>45823</v>
      </c>
      <c r="R14" s="26"/>
      <c r="S14" s="26">
        <v>502</v>
      </c>
      <c r="T14" s="26"/>
      <c r="U14" s="55">
        <f>SUM(M14:S14)</f>
        <v>182198</v>
      </c>
      <c r="V14" s="26"/>
      <c r="W14" s="55">
        <f>SUM(C14:K14,U14)</f>
        <v>1277819</v>
      </c>
      <c r="X14" s="26"/>
      <c r="Y14" s="55">
        <v>-2177</v>
      </c>
      <c r="Z14" s="26"/>
      <c r="AA14" s="55">
        <f>SUM(W14:Y14)</f>
        <v>1275642</v>
      </c>
      <c r="AB14" s="25"/>
      <c r="AC14" s="25"/>
      <c r="AD14" s="25"/>
    </row>
    <row r="15" spans="1:30" s="45" customFormat="1" ht="18.95" customHeight="1" x14ac:dyDescent="0.5">
      <c r="A15" s="40" t="s">
        <v>205</v>
      </c>
      <c r="B15" s="25"/>
      <c r="C15" s="26">
        <v>0</v>
      </c>
      <c r="D15" s="26"/>
      <c r="E15" s="26">
        <v>0</v>
      </c>
      <c r="F15" s="26"/>
      <c r="G15" s="26">
        <v>0</v>
      </c>
      <c r="H15" s="26"/>
      <c r="I15" s="26">
        <v>0</v>
      </c>
      <c r="J15" s="26"/>
      <c r="K15" s="26">
        <f>SUM(PL!G31)</f>
        <v>840</v>
      </c>
      <c r="L15" s="26"/>
      <c r="M15" s="26">
        <v>0</v>
      </c>
      <c r="N15" s="26"/>
      <c r="O15" s="26">
        <v>0</v>
      </c>
      <c r="P15" s="26"/>
      <c r="Q15" s="26">
        <v>0</v>
      </c>
      <c r="R15" s="26"/>
      <c r="S15" s="26">
        <v>0</v>
      </c>
      <c r="T15" s="26"/>
      <c r="U15" s="26">
        <f>SUM(M15:S15)</f>
        <v>0</v>
      </c>
      <c r="V15" s="26"/>
      <c r="W15" s="26">
        <f>SUM(C15:K15)+U15</f>
        <v>840</v>
      </c>
      <c r="X15" s="26"/>
      <c r="Y15" s="26">
        <f>SUM(PL!G32)</f>
        <v>-482</v>
      </c>
      <c r="Z15" s="26"/>
      <c r="AA15" s="26">
        <f>SUM(W15:Y15)</f>
        <v>358</v>
      </c>
      <c r="AB15" s="25"/>
      <c r="AC15" s="25"/>
      <c r="AD15" s="25"/>
    </row>
    <row r="16" spans="1:30" s="45" customFormat="1" ht="18.95" customHeight="1" x14ac:dyDescent="0.5">
      <c r="A16" s="25" t="s">
        <v>130</v>
      </c>
      <c r="B16" s="25"/>
      <c r="C16" s="37">
        <v>0</v>
      </c>
      <c r="D16" s="26"/>
      <c r="E16" s="37">
        <v>0</v>
      </c>
      <c r="F16" s="26"/>
      <c r="G16" s="37">
        <v>0</v>
      </c>
      <c r="H16" s="26"/>
      <c r="I16" s="37">
        <v>0</v>
      </c>
      <c r="J16" s="26"/>
      <c r="K16" s="37">
        <v>0</v>
      </c>
      <c r="L16" s="26"/>
      <c r="M16" s="26">
        <f>SUM(PL!G55)</f>
        <v>74</v>
      </c>
      <c r="N16" s="26"/>
      <c r="O16" s="37">
        <v>0</v>
      </c>
      <c r="P16" s="26"/>
      <c r="Q16" s="37">
        <v>0</v>
      </c>
      <c r="R16" s="26"/>
      <c r="S16" s="37">
        <v>0</v>
      </c>
      <c r="T16" s="26"/>
      <c r="U16" s="37">
        <f t="shared" ref="U16" si="0">SUM(M16:S16)</f>
        <v>74</v>
      </c>
      <c r="V16" s="26"/>
      <c r="W16" s="37">
        <f>SUM(C16:K16)+U16</f>
        <v>74</v>
      </c>
      <c r="X16" s="26"/>
      <c r="Y16" s="37">
        <v>0</v>
      </c>
      <c r="Z16" s="26"/>
      <c r="AA16" s="26">
        <f>SUM(W16:Y16)</f>
        <v>74</v>
      </c>
      <c r="AB16" s="25"/>
      <c r="AC16" s="25"/>
      <c r="AD16" s="25"/>
    </row>
    <row r="17" spans="1:30" s="45" customFormat="1" ht="18.600000000000001" customHeight="1" x14ac:dyDescent="0.5">
      <c r="A17" s="25" t="s">
        <v>93</v>
      </c>
      <c r="B17" s="25"/>
      <c r="C17" s="52">
        <f>SUM(C15:C16)</f>
        <v>0</v>
      </c>
      <c r="D17" s="26"/>
      <c r="E17" s="52">
        <f>SUM(E15:E16)</f>
        <v>0</v>
      </c>
      <c r="F17" s="26"/>
      <c r="G17" s="52">
        <f>SUM(G15:G16)</f>
        <v>0</v>
      </c>
      <c r="H17" s="26"/>
      <c r="I17" s="52">
        <f>SUM(I15:I16)</f>
        <v>0</v>
      </c>
      <c r="J17" s="26"/>
      <c r="K17" s="52">
        <f>SUM(K15:K16)</f>
        <v>840</v>
      </c>
      <c r="L17" s="26"/>
      <c r="M17" s="52">
        <f>SUM(M15:M16)</f>
        <v>74</v>
      </c>
      <c r="N17" s="26"/>
      <c r="O17" s="52">
        <f>SUM(O15:O16)</f>
        <v>0</v>
      </c>
      <c r="P17" s="26"/>
      <c r="Q17" s="52">
        <f>SUM(Q15:Q16)</f>
        <v>0</v>
      </c>
      <c r="R17" s="26"/>
      <c r="S17" s="52">
        <f>SUM(S15:S16)</f>
        <v>0</v>
      </c>
      <c r="T17" s="26"/>
      <c r="U17" s="52">
        <f>SUM(U15:U16)</f>
        <v>74</v>
      </c>
      <c r="V17" s="26"/>
      <c r="W17" s="52">
        <f>SUM(W15:W16)</f>
        <v>914</v>
      </c>
      <c r="X17" s="26"/>
      <c r="Y17" s="52">
        <f>SUM(Y15:Y16)</f>
        <v>-482</v>
      </c>
      <c r="Z17" s="26"/>
      <c r="AA17" s="52">
        <f>SUM(AA15:AA16)</f>
        <v>432</v>
      </c>
      <c r="AB17" s="25"/>
      <c r="AC17" s="25"/>
      <c r="AD17" s="25"/>
    </row>
    <row r="18" spans="1:30" s="45" customFormat="1" ht="18.600000000000001" customHeight="1" x14ac:dyDescent="0.5">
      <c r="A18" s="25" t="s">
        <v>239</v>
      </c>
      <c r="B18" s="25"/>
      <c r="C18" s="109"/>
      <c r="D18" s="26"/>
      <c r="E18" s="109"/>
      <c r="F18" s="26"/>
      <c r="G18" s="109"/>
      <c r="H18" s="26"/>
      <c r="I18" s="109"/>
      <c r="J18" s="26"/>
      <c r="K18" s="109"/>
      <c r="L18" s="26"/>
      <c r="M18" s="109"/>
      <c r="N18" s="26"/>
      <c r="O18" s="109"/>
      <c r="P18" s="26"/>
      <c r="Q18" s="109"/>
      <c r="R18" s="26"/>
      <c r="S18" s="109"/>
      <c r="T18" s="26"/>
      <c r="U18" s="109"/>
      <c r="V18" s="26"/>
      <c r="W18" s="109"/>
      <c r="X18" s="26"/>
      <c r="Y18" s="109"/>
      <c r="Z18" s="26"/>
      <c r="AA18" s="109"/>
      <c r="AB18" s="25"/>
      <c r="AC18" s="25"/>
      <c r="AD18" s="25"/>
    </row>
    <row r="19" spans="1:30" s="45" customFormat="1" ht="18.600000000000001" customHeight="1" x14ac:dyDescent="0.5">
      <c r="A19" s="110" t="s">
        <v>240</v>
      </c>
      <c r="B19" s="25"/>
      <c r="C19" s="37">
        <v>0</v>
      </c>
      <c r="D19" s="26"/>
      <c r="E19" s="37">
        <v>0</v>
      </c>
      <c r="F19" s="26"/>
      <c r="G19" s="37">
        <v>0</v>
      </c>
      <c r="H19" s="26"/>
      <c r="I19" s="37">
        <v>0</v>
      </c>
      <c r="J19" s="26"/>
      <c r="K19" s="37">
        <v>0</v>
      </c>
      <c r="L19" s="26"/>
      <c r="M19" s="37">
        <v>0</v>
      </c>
      <c r="N19" s="26"/>
      <c r="O19" s="37">
        <v>0</v>
      </c>
      <c r="P19" s="26"/>
      <c r="Q19" s="37">
        <v>0</v>
      </c>
      <c r="R19" s="26"/>
      <c r="S19" s="37">
        <v>0</v>
      </c>
      <c r="T19" s="26"/>
      <c r="U19" s="37">
        <f>SUM(M19:S19)</f>
        <v>0</v>
      </c>
      <c r="V19" s="26"/>
      <c r="W19" s="37">
        <f>SUM(C19:K19)+U19</f>
        <v>0</v>
      </c>
      <c r="X19" s="26"/>
      <c r="Y19" s="37">
        <v>-213</v>
      </c>
      <c r="Z19" s="26"/>
      <c r="AA19" s="37">
        <f>SUM(W19:Y19)</f>
        <v>-213</v>
      </c>
      <c r="AB19" s="25"/>
      <c r="AC19" s="25"/>
      <c r="AD19" s="25"/>
    </row>
    <row r="20" spans="1:30" ht="18.95" customHeight="1" thickBot="1" x14ac:dyDescent="0.55000000000000004">
      <c r="A20" s="20" t="s">
        <v>192</v>
      </c>
      <c r="B20" s="33"/>
      <c r="C20" s="38">
        <f>SUM(C14,C17:C17)</f>
        <v>323400</v>
      </c>
      <c r="D20" s="26"/>
      <c r="E20" s="38">
        <f>SUM(E14,E17:E17)</f>
        <v>50281</v>
      </c>
      <c r="F20" s="26"/>
      <c r="G20" s="38">
        <f>SUM(G14,G17:G17)</f>
        <v>37552</v>
      </c>
      <c r="H20" s="26"/>
      <c r="I20" s="38">
        <f>SUM(I14,I17:I17)</f>
        <v>32340</v>
      </c>
      <c r="J20" s="26"/>
      <c r="K20" s="38">
        <f>SUM(K14,K17:K17)</f>
        <v>652888</v>
      </c>
      <c r="L20" s="26"/>
      <c r="M20" s="38">
        <f>SUM(M14,M17:M17)</f>
        <v>543</v>
      </c>
      <c r="N20" s="26"/>
      <c r="O20" s="38">
        <f>SUM(O14,O17:O17)</f>
        <v>135404</v>
      </c>
      <c r="P20" s="26"/>
      <c r="Q20" s="38">
        <f>SUM(Q14,Q17:Q17)</f>
        <v>45823</v>
      </c>
      <c r="R20" s="26"/>
      <c r="S20" s="38">
        <f>SUM(S14,S17:S17)</f>
        <v>502</v>
      </c>
      <c r="T20" s="26"/>
      <c r="U20" s="38">
        <f>SUM(U14,U17:U17)</f>
        <v>182272</v>
      </c>
      <c r="V20" s="26"/>
      <c r="W20" s="38">
        <f>SUM(W14,W17:W17)</f>
        <v>1278733</v>
      </c>
      <c r="X20" s="26"/>
      <c r="Y20" s="38">
        <f>SUM(Y14,Y17:Y19)</f>
        <v>-2872</v>
      </c>
      <c r="Z20" s="26"/>
      <c r="AA20" s="38">
        <f>SUM(AA14,AA17:AA19)</f>
        <v>1275861</v>
      </c>
    </row>
    <row r="21" spans="1:30" ht="18.95" customHeight="1" thickTop="1" x14ac:dyDescent="0.5">
      <c r="A21" s="20"/>
      <c r="B21" s="33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</row>
    <row r="22" spans="1:30" ht="18.95" customHeight="1" thickTop="1" x14ac:dyDescent="0.5">
      <c r="A22" s="20" t="s">
        <v>209</v>
      </c>
      <c r="C22" s="55">
        <v>323400</v>
      </c>
      <c r="D22" s="55"/>
      <c r="E22" s="55">
        <v>50281</v>
      </c>
      <c r="F22" s="55"/>
      <c r="G22" s="55">
        <v>37552</v>
      </c>
      <c r="H22" s="55"/>
      <c r="I22" s="55">
        <v>32340</v>
      </c>
      <c r="J22" s="55"/>
      <c r="K22" s="55">
        <v>674374</v>
      </c>
      <c r="L22" s="55"/>
      <c r="M22" s="55">
        <v>-70</v>
      </c>
      <c r="N22" s="55"/>
      <c r="O22" s="55">
        <v>135404</v>
      </c>
      <c r="P22" s="55"/>
      <c r="Q22" s="55">
        <v>45823</v>
      </c>
      <c r="R22" s="55"/>
      <c r="S22" s="55">
        <v>502</v>
      </c>
      <c r="T22" s="55"/>
      <c r="U22" s="55">
        <f>SUM(M22:S22)</f>
        <v>181659</v>
      </c>
      <c r="V22" s="55"/>
      <c r="W22" s="55">
        <f>SUM(C22:K22,U22)</f>
        <v>1299606</v>
      </c>
      <c r="X22" s="55"/>
      <c r="Y22" s="55">
        <v>10378</v>
      </c>
      <c r="Z22" s="55"/>
      <c r="AA22" s="55">
        <f>SUM(W22:Y22)</f>
        <v>1309984</v>
      </c>
      <c r="AB22" s="26"/>
    </row>
    <row r="23" spans="1:30" ht="18.95" customHeight="1" x14ac:dyDescent="0.5">
      <c r="A23" s="40" t="s">
        <v>205</v>
      </c>
      <c r="C23" s="26">
        <v>0</v>
      </c>
      <c r="D23" s="26"/>
      <c r="E23" s="26">
        <v>0</v>
      </c>
      <c r="F23" s="26"/>
      <c r="G23" s="26">
        <v>0</v>
      </c>
      <c r="H23" s="26"/>
      <c r="I23" s="26"/>
      <c r="J23" s="26"/>
      <c r="K23" s="26">
        <f>PL!E31</f>
        <v>15468</v>
      </c>
      <c r="L23" s="26"/>
      <c r="M23" s="26">
        <v>0</v>
      </c>
      <c r="N23" s="26"/>
      <c r="O23" s="26">
        <v>0</v>
      </c>
      <c r="P23" s="26"/>
      <c r="Q23" s="26">
        <v>0</v>
      </c>
      <c r="R23" s="26"/>
      <c r="S23" s="26">
        <v>0</v>
      </c>
      <c r="T23" s="26"/>
      <c r="U23" s="26">
        <f t="shared" ref="U23:U24" si="1">SUM(M23:S23)</f>
        <v>0</v>
      </c>
      <c r="V23" s="26"/>
      <c r="W23" s="26">
        <f>SUM(C23:K23)+U23</f>
        <v>15468</v>
      </c>
      <c r="X23" s="26"/>
      <c r="Y23" s="26">
        <f>PL!E32</f>
        <v>-3720</v>
      </c>
      <c r="Z23" s="26"/>
      <c r="AA23" s="26">
        <f t="shared" ref="AA23:AA27" si="2">SUM(W23:Y23)</f>
        <v>11748</v>
      </c>
      <c r="AB23" s="26"/>
    </row>
    <row r="24" spans="1:30" ht="18.95" customHeight="1" x14ac:dyDescent="0.5">
      <c r="A24" s="25" t="s">
        <v>130</v>
      </c>
      <c r="C24" s="26">
        <v>0</v>
      </c>
      <c r="D24" s="26"/>
      <c r="E24" s="26">
        <v>0</v>
      </c>
      <c r="F24" s="26"/>
      <c r="G24" s="26">
        <v>0</v>
      </c>
      <c r="H24" s="26"/>
      <c r="I24" s="26">
        <v>0</v>
      </c>
      <c r="J24" s="26"/>
      <c r="K24" s="26">
        <v>0</v>
      </c>
      <c r="L24" s="26"/>
      <c r="M24" s="26">
        <v>621</v>
      </c>
      <c r="N24" s="26"/>
      <c r="O24" s="26">
        <v>0</v>
      </c>
      <c r="P24" s="26"/>
      <c r="Q24" s="26">
        <v>0</v>
      </c>
      <c r="R24" s="26"/>
      <c r="S24" s="26">
        <v>0</v>
      </c>
      <c r="T24" s="26"/>
      <c r="U24" s="26">
        <f t="shared" si="1"/>
        <v>621</v>
      </c>
      <c r="V24" s="26"/>
      <c r="W24" s="26">
        <f>SUM(C24:K24)+U24</f>
        <v>621</v>
      </c>
      <c r="X24" s="26"/>
      <c r="Y24" s="26">
        <v>-225</v>
      </c>
      <c r="Z24" s="26"/>
      <c r="AA24" s="37">
        <f t="shared" si="2"/>
        <v>396</v>
      </c>
      <c r="AB24" s="26"/>
    </row>
    <row r="25" spans="1:30" ht="18.95" customHeight="1" x14ac:dyDescent="0.5">
      <c r="A25" s="25" t="s">
        <v>93</v>
      </c>
      <c r="B25" s="33"/>
      <c r="C25" s="52">
        <f>SUM(C23:C24)</f>
        <v>0</v>
      </c>
      <c r="D25" s="26"/>
      <c r="E25" s="52">
        <f>SUM(E23:E24)</f>
        <v>0</v>
      </c>
      <c r="F25" s="26"/>
      <c r="G25" s="52">
        <f>SUM(G23:G24)</f>
        <v>0</v>
      </c>
      <c r="H25" s="26"/>
      <c r="I25" s="52">
        <f>SUM(I23:I24)</f>
        <v>0</v>
      </c>
      <c r="J25" s="26"/>
      <c r="K25" s="52">
        <f>SUM(K23:K24)</f>
        <v>15468</v>
      </c>
      <c r="L25" s="26"/>
      <c r="M25" s="52">
        <f>SUM(M23:M24)</f>
        <v>621</v>
      </c>
      <c r="N25" s="26"/>
      <c r="O25" s="52">
        <f>SUM(O23:O24)</f>
        <v>0</v>
      </c>
      <c r="P25" s="26"/>
      <c r="Q25" s="52">
        <f>SUM(Q23:Q24)</f>
        <v>0</v>
      </c>
      <c r="R25" s="26"/>
      <c r="S25" s="52">
        <f>SUM(S23:S24)</f>
        <v>0</v>
      </c>
      <c r="T25" s="26"/>
      <c r="U25" s="52">
        <f>SUM(U23:U24)</f>
        <v>621</v>
      </c>
      <c r="V25" s="26"/>
      <c r="W25" s="52">
        <f>SUM(W23:W24)</f>
        <v>16089</v>
      </c>
      <c r="X25" s="26"/>
      <c r="Y25" s="52">
        <f>SUM(Y23:Y24)</f>
        <v>-3945</v>
      </c>
      <c r="Z25" s="26"/>
      <c r="AA25" s="52">
        <f>SUM(AA23:AA24)</f>
        <v>12144</v>
      </c>
    </row>
    <row r="26" spans="1:30" ht="18.95" customHeight="1" x14ac:dyDescent="0.5">
      <c r="A26" s="25" t="s">
        <v>239</v>
      </c>
      <c r="B26" s="33"/>
      <c r="C26" s="109"/>
      <c r="D26" s="26"/>
      <c r="E26" s="109"/>
      <c r="F26" s="26"/>
      <c r="G26" s="109"/>
      <c r="H26" s="26"/>
      <c r="I26" s="109"/>
      <c r="J26" s="26"/>
      <c r="K26" s="109"/>
      <c r="L26" s="26"/>
      <c r="M26" s="109"/>
      <c r="N26" s="26"/>
      <c r="O26" s="109"/>
      <c r="P26" s="26"/>
      <c r="Q26" s="109"/>
      <c r="R26" s="26"/>
      <c r="S26" s="109"/>
      <c r="T26" s="26"/>
      <c r="U26" s="109"/>
      <c r="V26" s="26"/>
      <c r="W26" s="109"/>
      <c r="X26" s="26"/>
      <c r="Y26" s="109"/>
      <c r="Z26" s="26"/>
      <c r="AA26" s="109"/>
    </row>
    <row r="27" spans="1:30" ht="18.95" customHeight="1" x14ac:dyDescent="0.5">
      <c r="A27" s="110" t="s">
        <v>240</v>
      </c>
      <c r="B27" s="33"/>
      <c r="C27" s="26">
        <v>0</v>
      </c>
      <c r="D27" s="26"/>
      <c r="E27" s="26">
        <v>0</v>
      </c>
      <c r="F27" s="26"/>
      <c r="G27" s="26">
        <v>0</v>
      </c>
      <c r="H27" s="26"/>
      <c r="I27" s="26">
        <v>0</v>
      </c>
      <c r="J27" s="26"/>
      <c r="K27" s="26">
        <v>0</v>
      </c>
      <c r="L27" s="26"/>
      <c r="M27" s="26">
        <v>0</v>
      </c>
      <c r="N27" s="26"/>
      <c r="O27" s="26">
        <v>0</v>
      </c>
      <c r="P27" s="26"/>
      <c r="Q27" s="26">
        <v>0</v>
      </c>
      <c r="R27" s="26"/>
      <c r="S27" s="26">
        <v>0</v>
      </c>
      <c r="T27" s="26"/>
      <c r="U27" s="26">
        <f>SUM(M27:S27)</f>
        <v>0</v>
      </c>
      <c r="V27" s="26"/>
      <c r="W27" s="26">
        <f>SUM(C27:K27)+U27</f>
        <v>0</v>
      </c>
      <c r="X27" s="26"/>
      <c r="Y27" s="26">
        <v>-42</v>
      </c>
      <c r="Z27" s="26"/>
      <c r="AA27" s="37">
        <f t="shared" si="2"/>
        <v>-42</v>
      </c>
    </row>
    <row r="28" spans="1:30" ht="18.95" customHeight="1" thickBot="1" x14ac:dyDescent="0.55000000000000004">
      <c r="A28" s="20" t="s">
        <v>210</v>
      </c>
      <c r="B28" s="33"/>
      <c r="C28" s="41">
        <f>SUM(C22:C22)+SUM(C25:C27)</f>
        <v>323400</v>
      </c>
      <c r="D28" s="26"/>
      <c r="E28" s="41">
        <f>SUM(E22:E22)+SUM(E25:E27)</f>
        <v>50281</v>
      </c>
      <c r="F28" s="26"/>
      <c r="G28" s="41">
        <f>SUM(G22:G22)+SUM(G25:G27)</f>
        <v>37552</v>
      </c>
      <c r="H28" s="26"/>
      <c r="I28" s="41">
        <f>SUM(I22:I22)+SUM(I25:I27)</f>
        <v>32340</v>
      </c>
      <c r="J28" s="26"/>
      <c r="K28" s="41">
        <f>SUM(K22:K22)+SUM(K25:K27)</f>
        <v>689842</v>
      </c>
      <c r="L28" s="26"/>
      <c r="M28" s="41">
        <f>SUM(M22:M22)+SUM(M25:M27)</f>
        <v>551</v>
      </c>
      <c r="N28" s="26"/>
      <c r="O28" s="41">
        <f>SUM(O22:O22)+SUM(O25:O27)</f>
        <v>135404</v>
      </c>
      <c r="P28" s="26"/>
      <c r="Q28" s="41">
        <f>SUM(Q22:Q22)+SUM(Q25:Q27)</f>
        <v>45823</v>
      </c>
      <c r="R28" s="26"/>
      <c r="S28" s="41">
        <f>SUM(S22:S22)+SUM(S25:S27)</f>
        <v>502</v>
      </c>
      <c r="T28" s="26"/>
      <c r="U28" s="41">
        <f>SUM(U22:U22)+SUM(U25:U27)</f>
        <v>182280</v>
      </c>
      <c r="V28" s="26"/>
      <c r="W28" s="41">
        <f>SUM(W22:W22)+SUM(W25:W27)</f>
        <v>1315695</v>
      </c>
      <c r="X28" s="26"/>
      <c r="Y28" s="41">
        <f>SUM(Y22:Y22)+SUM(Y25:Y27)</f>
        <v>6391</v>
      </c>
      <c r="Z28" s="26"/>
      <c r="AA28" s="38">
        <f>SUM(AA22:AA22)+SUM(AA25:AA27)</f>
        <v>1322086</v>
      </c>
    </row>
    <row r="29" spans="1:30" s="34" customFormat="1" ht="18.95" customHeight="1" thickTop="1" x14ac:dyDescent="0.5">
      <c r="C29" s="49">
        <f>SUM(C22-BS!F82)</f>
        <v>0</v>
      </c>
      <c r="D29" s="35"/>
      <c r="E29" s="49">
        <f>SUM(E22-BS!F83)</f>
        <v>0</v>
      </c>
      <c r="F29" s="35"/>
      <c r="G29" s="49">
        <f>SUM(G22-BS!F84)</f>
        <v>0</v>
      </c>
      <c r="H29" s="35"/>
      <c r="I29" s="49">
        <f>SUM(I22-BS!F86)</f>
        <v>0</v>
      </c>
      <c r="J29" s="35"/>
      <c r="K29" s="49">
        <f>SUM(K22-BS!F87)</f>
        <v>0</v>
      </c>
      <c r="L29" s="35"/>
      <c r="M29" s="35"/>
      <c r="N29" s="35"/>
      <c r="O29" s="35"/>
      <c r="P29" s="35"/>
      <c r="Q29" s="35"/>
      <c r="R29" s="35"/>
      <c r="S29" s="35"/>
      <c r="T29" s="35"/>
      <c r="U29" s="49">
        <f>SUM(U22-BS!F88)</f>
        <v>0</v>
      </c>
      <c r="V29" s="35"/>
      <c r="W29" s="49">
        <f>SUM(W22-BS!F89)</f>
        <v>0</v>
      </c>
      <c r="X29" s="35"/>
      <c r="Y29" s="49">
        <f>SUM(Y22-BS!F91)</f>
        <v>0</v>
      </c>
      <c r="Z29" s="35"/>
      <c r="AA29" s="49">
        <f>SUM(AA22-BS!F92)</f>
        <v>0</v>
      </c>
    </row>
    <row r="30" spans="1:30" ht="18.95" customHeight="1" x14ac:dyDescent="0.5">
      <c r="C30" s="49">
        <f>SUM(C28-BS!D82)</f>
        <v>0</v>
      </c>
      <c r="D30" s="35"/>
      <c r="E30" s="49">
        <f>E28-BS!D83</f>
        <v>0</v>
      </c>
      <c r="F30" s="35"/>
      <c r="G30" s="49">
        <f>G28-BS!D84</f>
        <v>0</v>
      </c>
      <c r="H30" s="35"/>
      <c r="I30" s="49">
        <f>I28-BS!D86</f>
        <v>0</v>
      </c>
      <c r="J30" s="35"/>
      <c r="K30" s="49">
        <f>K28-BS!D87</f>
        <v>0</v>
      </c>
      <c r="L30" s="35"/>
      <c r="M30" s="35"/>
      <c r="N30" s="35"/>
      <c r="O30" s="35"/>
      <c r="P30" s="35"/>
      <c r="Q30" s="35"/>
      <c r="R30" s="35"/>
      <c r="S30" s="35"/>
      <c r="T30" s="35"/>
      <c r="U30" s="35">
        <f>U28-BS!D88</f>
        <v>0</v>
      </c>
      <c r="V30" s="35"/>
      <c r="W30" s="35">
        <f>W28-BS!D89</f>
        <v>0</v>
      </c>
      <c r="X30" s="35"/>
      <c r="Y30" s="35">
        <f>Y28-BS!D91</f>
        <v>0</v>
      </c>
      <c r="Z30" s="35"/>
      <c r="AA30" s="35">
        <f>AA28-BS!D92</f>
        <v>0</v>
      </c>
      <c r="AB30" s="34"/>
    </row>
    <row r="31" spans="1:30" ht="18.95" customHeight="1" x14ac:dyDescent="0.5">
      <c r="A31" s="25" t="s">
        <v>163</v>
      </c>
      <c r="C31" s="36"/>
      <c r="E31" s="36"/>
      <c r="G31" s="36"/>
      <c r="I31" s="36"/>
      <c r="K31" s="36"/>
      <c r="M31" s="36"/>
      <c r="O31" s="36"/>
      <c r="Q31" s="36"/>
      <c r="U31" s="36"/>
      <c r="Y31" s="36"/>
      <c r="AA31" s="36"/>
    </row>
    <row r="32" spans="1:30" ht="18.95" customHeight="1" x14ac:dyDescent="0.5">
      <c r="C32" s="35"/>
      <c r="D32" s="48"/>
      <c r="E32" s="35"/>
      <c r="F32" s="48"/>
      <c r="G32" s="48"/>
      <c r="H32" s="48"/>
      <c r="I32" s="48"/>
      <c r="J32" s="48"/>
      <c r="K32" s="35"/>
      <c r="L32" s="48"/>
      <c r="M32" s="48"/>
      <c r="N32" s="48"/>
      <c r="O32" s="35"/>
      <c r="P32" s="48"/>
      <c r="Q32" s="48"/>
      <c r="R32" s="48"/>
      <c r="S32" s="48"/>
      <c r="T32" s="48"/>
      <c r="U32" s="48"/>
      <c r="V32" s="48"/>
      <c r="W32" s="48"/>
      <c r="X32" s="48"/>
      <c r="Y32" s="35"/>
      <c r="Z32" s="48"/>
      <c r="AA32" s="35"/>
    </row>
    <row r="34" spans="11:11" ht="18.95" customHeight="1" x14ac:dyDescent="0.5">
      <c r="K34" s="26"/>
    </row>
    <row r="35" spans="11:11" ht="18.95" customHeight="1" x14ac:dyDescent="0.5">
      <c r="K35" s="26"/>
    </row>
  </sheetData>
  <mergeCells count="5">
    <mergeCell ref="E1:G1"/>
    <mergeCell ref="C6:AA6"/>
    <mergeCell ref="C7:W7"/>
    <mergeCell ref="M8:U8"/>
    <mergeCell ref="M9:Q9"/>
  </mergeCells>
  <printOptions horizontalCentered="1"/>
  <pageMargins left="0.39370078740157483" right="0.19685039370078741" top="0.96" bottom="0.19685039370078741" header="0.19685039370078741" footer="0.19685039370078741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S27"/>
  <sheetViews>
    <sheetView showGridLines="0" view="pageBreakPreview" topLeftCell="A7" zoomScale="80" zoomScaleNormal="70" zoomScaleSheetLayoutView="80" workbookViewId="0">
      <selection activeCell="L18" sqref="L18"/>
    </sheetView>
  </sheetViews>
  <sheetFormatPr defaultColWidth="9.140625" defaultRowHeight="18.95" customHeight="1" x14ac:dyDescent="0.5"/>
  <cols>
    <col min="1" max="1" width="36.42578125" style="6" customWidth="1"/>
    <col min="2" max="2" width="1.7109375" style="6" customWidth="1"/>
    <col min="3" max="3" width="12.7109375" style="6" customWidth="1"/>
    <col min="4" max="4" width="1.7109375" style="6" customWidth="1"/>
    <col min="5" max="5" width="12.7109375" style="6" customWidth="1"/>
    <col min="6" max="6" width="1.7109375" style="6" customWidth="1"/>
    <col min="7" max="7" width="14.140625" style="6" bestFit="1" customWidth="1"/>
    <col min="8" max="8" width="1.7109375" style="6" customWidth="1"/>
    <col min="9" max="9" width="12.7109375" style="6" customWidth="1"/>
    <col min="10" max="10" width="1.7109375" style="6" customWidth="1"/>
    <col min="11" max="11" width="13.140625" style="6" customWidth="1"/>
    <col min="12" max="12" width="1.7109375" style="6" customWidth="1"/>
    <col min="13" max="13" width="12.7109375" style="6" customWidth="1"/>
    <col min="14" max="14" width="1.7109375" style="6" customWidth="1"/>
    <col min="15" max="15" width="10.7109375" style="6" customWidth="1"/>
    <col min="16" max="16" width="11.140625" style="6" bestFit="1" customWidth="1"/>
    <col min="17" max="17" width="9.85546875" style="6" bestFit="1" customWidth="1"/>
    <col min="18" max="18" width="9.5703125" style="6" bestFit="1" customWidth="1"/>
    <col min="19" max="253" width="9.140625" style="6"/>
    <col min="254" max="16384" width="9.140625" style="1"/>
  </cols>
  <sheetData>
    <row r="1" spans="1:253" ht="18.95" customHeight="1" x14ac:dyDescent="0.5">
      <c r="A1" s="1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46" t="s">
        <v>85</v>
      </c>
      <c r="N1" s="5"/>
      <c r="O1" s="5"/>
      <c r="P1" s="5"/>
      <c r="Q1" s="5"/>
      <c r="R1" s="5"/>
      <c r="S1" s="5"/>
      <c r="T1" s="5"/>
      <c r="U1" s="5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</row>
    <row r="2" spans="1:253" ht="18.95" customHeight="1" x14ac:dyDescent="0.5">
      <c r="A2" s="4" t="s">
        <v>62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46"/>
      <c r="N2" s="5"/>
      <c r="O2" s="5"/>
      <c r="P2" s="5"/>
      <c r="Q2" s="5"/>
      <c r="R2" s="5"/>
      <c r="S2" s="5"/>
      <c r="T2" s="5"/>
      <c r="U2" s="5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</row>
    <row r="3" spans="1:253" s="2" customFormat="1" ht="18.95" customHeight="1" x14ac:dyDescent="0.5">
      <c r="A3" s="4" t="s">
        <v>224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</row>
    <row r="4" spans="1:253" s="2" customFormat="1" ht="18.95" customHeight="1" x14ac:dyDescent="0.5">
      <c r="A4" s="4" t="s">
        <v>208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</row>
    <row r="5" spans="1:253" s="2" customFormat="1" ht="18.95" customHeight="1" x14ac:dyDescent="0.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 t="s">
        <v>138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</row>
    <row r="6" spans="1:253" ht="18.95" customHeight="1" x14ac:dyDescent="0.5">
      <c r="C6" s="116" t="s">
        <v>29</v>
      </c>
      <c r="D6" s="116"/>
      <c r="E6" s="116"/>
      <c r="F6" s="116"/>
      <c r="G6" s="116"/>
      <c r="H6" s="116"/>
      <c r="I6" s="116"/>
      <c r="J6" s="116"/>
      <c r="K6" s="116"/>
      <c r="L6" s="116"/>
      <c r="M6" s="116"/>
    </row>
    <row r="7" spans="1:253" ht="18.95" customHeight="1" x14ac:dyDescent="0.5">
      <c r="C7" s="5"/>
      <c r="D7" s="5"/>
      <c r="E7" s="5"/>
      <c r="F7" s="5"/>
      <c r="G7" s="5"/>
      <c r="H7" s="5"/>
      <c r="I7" s="5"/>
      <c r="J7" s="5"/>
      <c r="K7" s="8" t="s">
        <v>134</v>
      </c>
      <c r="L7" s="5"/>
      <c r="M7" s="5"/>
    </row>
    <row r="8" spans="1:253" ht="18.95" customHeight="1" x14ac:dyDescent="0.5">
      <c r="C8" s="8"/>
      <c r="D8" s="8"/>
      <c r="E8" s="8"/>
      <c r="F8" s="8"/>
      <c r="G8" s="8"/>
      <c r="H8" s="8"/>
      <c r="I8" s="8"/>
      <c r="J8" s="8"/>
      <c r="K8" s="8" t="s">
        <v>8</v>
      </c>
      <c r="L8" s="8"/>
      <c r="M8" s="8"/>
    </row>
    <row r="9" spans="1:253" ht="18.95" customHeight="1" x14ac:dyDescent="0.5">
      <c r="C9" s="8"/>
      <c r="D9" s="8"/>
      <c r="E9" s="8"/>
      <c r="F9" s="8"/>
      <c r="G9" s="8"/>
      <c r="H9" s="8"/>
      <c r="I9" s="8"/>
      <c r="J9" s="8"/>
      <c r="K9" s="9" t="s">
        <v>87</v>
      </c>
      <c r="M9" s="8"/>
      <c r="Q9" s="11"/>
      <c r="R9" s="11"/>
    </row>
    <row r="10" spans="1:253" ht="18.95" customHeight="1" x14ac:dyDescent="0.5">
      <c r="C10" s="8"/>
      <c r="D10" s="8"/>
      <c r="E10" s="8"/>
      <c r="F10" s="8"/>
      <c r="G10" s="8"/>
      <c r="H10" s="8"/>
      <c r="I10" s="8"/>
      <c r="J10" s="8"/>
      <c r="K10" s="10" t="s">
        <v>88</v>
      </c>
      <c r="L10" s="8"/>
      <c r="M10" s="8"/>
    </row>
    <row r="11" spans="1:253" ht="18.95" customHeight="1" x14ac:dyDescent="0.5">
      <c r="A11" s="8"/>
      <c r="B11" s="8"/>
      <c r="C11" s="8" t="s">
        <v>22</v>
      </c>
      <c r="D11" s="8"/>
      <c r="E11" s="8" t="s">
        <v>60</v>
      </c>
      <c r="F11" s="8"/>
      <c r="G11" s="10"/>
      <c r="H11" s="10" t="s">
        <v>18</v>
      </c>
      <c r="I11" s="10"/>
      <c r="J11" s="8"/>
      <c r="K11" s="8" t="s">
        <v>135</v>
      </c>
      <c r="L11" s="8"/>
      <c r="M11" s="8" t="s">
        <v>119</v>
      </c>
      <c r="N11" s="8"/>
      <c r="O11" s="8"/>
      <c r="P11" s="8"/>
      <c r="Q11" s="1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</row>
    <row r="12" spans="1:253" s="3" customFormat="1" ht="18.95" customHeight="1" x14ac:dyDescent="0.5">
      <c r="A12" s="8"/>
      <c r="B12" s="8"/>
      <c r="C12" s="10" t="s">
        <v>19</v>
      </c>
      <c r="D12" s="8"/>
      <c r="E12" s="10" t="s">
        <v>61</v>
      </c>
      <c r="F12" s="8"/>
      <c r="G12" s="10" t="s">
        <v>141</v>
      </c>
      <c r="H12" s="8"/>
      <c r="I12" s="10" t="s">
        <v>23</v>
      </c>
      <c r="J12" s="8"/>
      <c r="K12" s="10" t="s">
        <v>143</v>
      </c>
      <c r="L12" s="8"/>
      <c r="M12" s="10" t="s">
        <v>120</v>
      </c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</row>
    <row r="13" spans="1:253" s="3" customFormat="1" ht="18.95" customHeight="1" x14ac:dyDescent="0.5">
      <c r="A13" s="4" t="s">
        <v>191</v>
      </c>
      <c r="B13" s="6"/>
      <c r="C13" s="11">
        <v>323400</v>
      </c>
      <c r="D13" s="11"/>
      <c r="E13" s="11">
        <v>50281</v>
      </c>
      <c r="F13" s="11"/>
      <c r="G13" s="11">
        <v>32340</v>
      </c>
      <c r="H13" s="11"/>
      <c r="I13" s="11">
        <v>465897</v>
      </c>
      <c r="J13" s="11"/>
      <c r="K13" s="11">
        <v>135404</v>
      </c>
      <c r="L13" s="11"/>
      <c r="M13" s="11">
        <f>SUM(C13:K13)</f>
        <v>1007322</v>
      </c>
      <c r="N13" s="6"/>
      <c r="O13" s="5"/>
      <c r="P13" s="47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</row>
    <row r="14" spans="1:253" s="3" customFormat="1" ht="18.95" customHeight="1" x14ac:dyDescent="0.5">
      <c r="A14" s="6" t="s">
        <v>69</v>
      </c>
      <c r="B14" s="6"/>
      <c r="C14" s="19">
        <v>0</v>
      </c>
      <c r="D14" s="11"/>
      <c r="E14" s="19">
        <v>0</v>
      </c>
      <c r="F14" s="11"/>
      <c r="G14" s="19">
        <v>0</v>
      </c>
      <c r="H14" s="11"/>
      <c r="I14" s="19">
        <f>SUM(PL!K28)</f>
        <v>21742</v>
      </c>
      <c r="J14" s="11"/>
      <c r="K14" s="19">
        <v>0</v>
      </c>
      <c r="L14" s="11"/>
      <c r="M14" s="19">
        <f>SUM(C14:K14)</f>
        <v>21742</v>
      </c>
      <c r="N14" s="6"/>
      <c r="O14" s="5"/>
      <c r="P14" s="47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</row>
    <row r="15" spans="1:253" s="3" customFormat="1" ht="18.95" customHeight="1" x14ac:dyDescent="0.5">
      <c r="A15" s="6" t="s">
        <v>93</v>
      </c>
      <c r="B15" s="12"/>
      <c r="C15" s="13">
        <f>SUM(C14:C14)</f>
        <v>0</v>
      </c>
      <c r="D15" s="13"/>
      <c r="E15" s="13">
        <f>SUM(E14:E14)</f>
        <v>0</v>
      </c>
      <c r="F15" s="13"/>
      <c r="G15" s="13">
        <f>SUM(G14:G14)</f>
        <v>0</v>
      </c>
      <c r="H15" s="11"/>
      <c r="I15" s="11">
        <f>SUM(I14:I14)</f>
        <v>21742</v>
      </c>
      <c r="J15" s="13"/>
      <c r="K15" s="13">
        <f>SUM(K14:K14)</f>
        <v>0</v>
      </c>
      <c r="L15" s="13"/>
      <c r="M15" s="11">
        <f>SUM(M14:M14)</f>
        <v>21742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</row>
    <row r="16" spans="1:253" s="3" customFormat="1" ht="18.95" customHeight="1" thickBot="1" x14ac:dyDescent="0.55000000000000004">
      <c r="A16" s="4" t="s">
        <v>192</v>
      </c>
      <c r="B16" s="12"/>
      <c r="C16" s="14">
        <f>C13+C15</f>
        <v>323400</v>
      </c>
      <c r="D16" s="11"/>
      <c r="E16" s="14">
        <f>E13+E15</f>
        <v>50281</v>
      </c>
      <c r="F16" s="11"/>
      <c r="G16" s="14">
        <f>G13+G15</f>
        <v>32340</v>
      </c>
      <c r="H16" s="11"/>
      <c r="I16" s="14">
        <f>SUM(I13:I13)+I15</f>
        <v>487639</v>
      </c>
      <c r="J16" s="11"/>
      <c r="K16" s="14">
        <f>K13+K15</f>
        <v>135404</v>
      </c>
      <c r="L16" s="11"/>
      <c r="M16" s="14">
        <f>SUM(M13:M13)+M15</f>
        <v>1029064</v>
      </c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</row>
    <row r="17" spans="1:16" ht="18.95" customHeight="1" thickTop="1" x14ac:dyDescent="0.5">
      <c r="A17" s="4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O17" s="5"/>
      <c r="P17" s="16"/>
    </row>
    <row r="18" spans="1:16" ht="18.95" customHeight="1" x14ac:dyDescent="0.5">
      <c r="A18" s="4" t="s">
        <v>209</v>
      </c>
      <c r="C18" s="11">
        <v>323400</v>
      </c>
      <c r="D18" s="11"/>
      <c r="E18" s="11">
        <v>50281</v>
      </c>
      <c r="F18" s="11"/>
      <c r="G18" s="11">
        <v>32340</v>
      </c>
      <c r="H18" s="11"/>
      <c r="I18" s="11">
        <v>537031</v>
      </c>
      <c r="J18" s="11"/>
      <c r="K18" s="11">
        <v>135404</v>
      </c>
      <c r="L18" s="11"/>
      <c r="M18" s="11">
        <f>SUM(C18:K18)</f>
        <v>1078456</v>
      </c>
      <c r="O18" s="5"/>
      <c r="P18" s="16"/>
    </row>
    <row r="19" spans="1:16" ht="18.95" customHeight="1" x14ac:dyDescent="0.5">
      <c r="A19" s="6" t="s">
        <v>69</v>
      </c>
      <c r="C19" s="19">
        <v>0</v>
      </c>
      <c r="D19" s="11"/>
      <c r="E19" s="19">
        <v>0</v>
      </c>
      <c r="F19" s="11"/>
      <c r="G19" s="19">
        <v>0</v>
      </c>
      <c r="H19" s="11"/>
      <c r="I19" s="19">
        <f>SUM(PL!I28)</f>
        <v>18736</v>
      </c>
      <c r="J19" s="11"/>
      <c r="K19" s="19">
        <v>0</v>
      </c>
      <c r="L19" s="11"/>
      <c r="M19" s="19">
        <f t="shared" ref="M19" si="0">SUM(C19:K19)</f>
        <v>18736</v>
      </c>
      <c r="O19" s="5"/>
      <c r="P19" s="16"/>
    </row>
    <row r="20" spans="1:16" ht="18.95" customHeight="1" x14ac:dyDescent="0.5">
      <c r="A20" s="6" t="s">
        <v>93</v>
      </c>
      <c r="C20" s="13">
        <f>SUM(C19:C19)</f>
        <v>0</v>
      </c>
      <c r="D20" s="13"/>
      <c r="E20" s="13">
        <f>SUM(E19:E19)</f>
        <v>0</v>
      </c>
      <c r="F20" s="13"/>
      <c r="G20" s="13">
        <f>SUM(G19:G19)</f>
        <v>0</v>
      </c>
      <c r="H20" s="11"/>
      <c r="I20" s="11">
        <f>SUM(I19:I19)</f>
        <v>18736</v>
      </c>
      <c r="J20" s="13"/>
      <c r="K20" s="13">
        <f>SUM(K19:K19)</f>
        <v>0</v>
      </c>
      <c r="L20" s="13"/>
      <c r="M20" s="11">
        <f>SUM(M19:M19)</f>
        <v>18736</v>
      </c>
      <c r="O20" s="5"/>
      <c r="P20" s="42"/>
    </row>
    <row r="21" spans="1:16" ht="18.95" customHeight="1" thickBot="1" x14ac:dyDescent="0.55000000000000004">
      <c r="A21" s="4" t="s">
        <v>210</v>
      </c>
      <c r="C21" s="14">
        <f>C18+C20</f>
        <v>323400</v>
      </c>
      <c r="D21" s="11"/>
      <c r="E21" s="14">
        <f>E18+E20</f>
        <v>50281</v>
      </c>
      <c r="F21" s="11"/>
      <c r="G21" s="14">
        <f>G18+G20</f>
        <v>32340</v>
      </c>
      <c r="H21" s="11"/>
      <c r="I21" s="14">
        <f>I18+I20</f>
        <v>555767</v>
      </c>
      <c r="J21" s="11"/>
      <c r="K21" s="14">
        <f>SUM(K18:K18)+K20</f>
        <v>135404</v>
      </c>
      <c r="L21" s="11"/>
      <c r="M21" s="14">
        <f>SUM(M18:M18)+M20</f>
        <v>1097192</v>
      </c>
      <c r="O21" s="5"/>
      <c r="P21" s="16"/>
    </row>
    <row r="22" spans="1:16" ht="18.95" customHeight="1" thickTop="1" x14ac:dyDescent="0.5">
      <c r="C22" s="17">
        <f>SUM(C18-BS!J82)</f>
        <v>0</v>
      </c>
      <c r="D22" s="18"/>
      <c r="E22" s="50">
        <f>SUM(E18-BS!J83)</f>
        <v>0</v>
      </c>
      <c r="F22" s="51"/>
      <c r="G22" s="50">
        <f>+G18-BS!J86</f>
        <v>0</v>
      </c>
      <c r="H22" s="51"/>
      <c r="I22" s="50">
        <f>+I18-BS!J87</f>
        <v>0</v>
      </c>
      <c r="J22" s="51"/>
      <c r="K22" s="50">
        <f>+K18-BS!J88</f>
        <v>0</v>
      </c>
      <c r="L22" s="51"/>
      <c r="M22" s="50">
        <f>+M18-BS!J89</f>
        <v>0</v>
      </c>
    </row>
    <row r="23" spans="1:16" ht="18.95" customHeight="1" x14ac:dyDescent="0.5">
      <c r="C23" s="17">
        <f>SUM(C21-BS!H82)</f>
        <v>0</v>
      </c>
      <c r="D23" s="18"/>
      <c r="E23" s="17">
        <f>+E21-BS!H83</f>
        <v>0</v>
      </c>
      <c r="F23" s="18"/>
      <c r="G23" s="18">
        <f>+G21-BS!H86</f>
        <v>0</v>
      </c>
      <c r="H23" s="18"/>
      <c r="I23" s="17">
        <f>+I21-BS!H87</f>
        <v>0</v>
      </c>
      <c r="J23" s="18"/>
      <c r="K23" s="17">
        <f>+K21-BS!H88</f>
        <v>0</v>
      </c>
      <c r="L23" s="18"/>
      <c r="M23" s="17">
        <f>+M21-BS!H89</f>
        <v>0</v>
      </c>
    </row>
    <row r="24" spans="1:16" ht="18.95" customHeight="1" x14ac:dyDescent="0.5">
      <c r="A24" s="6" t="s">
        <v>163</v>
      </c>
    </row>
    <row r="27" spans="1:16" ht="18.95" customHeight="1" x14ac:dyDescent="0.5">
      <c r="A27" s="16"/>
    </row>
  </sheetData>
  <mergeCells count="1">
    <mergeCell ref="C6:M6"/>
  </mergeCells>
  <phoneticPr fontId="0" type="noConversion"/>
  <printOptions horizontalCentered="1"/>
  <pageMargins left="0.98425196850393704" right="0.39370078740157483" top="0.78740157480314965" bottom="0.39370078740157483" header="0.19685039370078741" footer="0.19685039370078741"/>
  <pageSetup paperSize="9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AF779-7F09-4C6A-B06E-E34BF8AF119D}">
  <dimension ref="A1:Q97"/>
  <sheetViews>
    <sheetView showGridLines="0" tabSelected="1" view="pageBreakPreview" topLeftCell="A70" zoomScaleNormal="115" zoomScaleSheetLayoutView="100" workbookViewId="0">
      <selection activeCell="A73" sqref="A73"/>
    </sheetView>
  </sheetViews>
  <sheetFormatPr defaultColWidth="9.140625" defaultRowHeight="19.7" customHeight="1" x14ac:dyDescent="0.5"/>
  <cols>
    <col min="1" max="1" width="42.5703125" style="56" customWidth="1"/>
    <col min="2" max="2" width="1.7109375" style="56" customWidth="1"/>
    <col min="3" max="3" width="10.42578125" style="56" customWidth="1"/>
    <col min="4" max="4" width="1.7109375" style="56" customWidth="1"/>
    <col min="5" max="5" width="13.7109375" style="56" customWidth="1"/>
    <col min="6" max="6" width="1.7109375" style="56" customWidth="1"/>
    <col min="7" max="7" width="13.7109375" style="56" customWidth="1"/>
    <col min="8" max="8" width="1.7109375" style="56" customWidth="1"/>
    <col min="9" max="9" width="13.7109375" style="56" customWidth="1"/>
    <col min="10" max="10" width="1.7109375" style="56" customWidth="1"/>
    <col min="11" max="11" width="13.7109375" style="56" customWidth="1"/>
    <col min="12" max="12" width="18.140625" style="56" customWidth="1"/>
    <col min="13" max="13" width="10.7109375" style="56" customWidth="1"/>
    <col min="14" max="15" width="9.42578125" style="56" bestFit="1" customWidth="1"/>
    <col min="16" max="16384" width="9.140625" style="56"/>
  </cols>
  <sheetData>
    <row r="1" spans="1:17" ht="19.7" customHeight="1" x14ac:dyDescent="0.5">
      <c r="K1" s="57" t="s">
        <v>90</v>
      </c>
    </row>
    <row r="2" spans="1:17" s="58" customFormat="1" ht="19.7" customHeight="1" x14ac:dyDescent="0.5">
      <c r="A2" s="58" t="s">
        <v>62</v>
      </c>
      <c r="M2" s="56"/>
      <c r="N2" s="56"/>
      <c r="O2" s="56"/>
      <c r="P2" s="56"/>
      <c r="Q2" s="56"/>
    </row>
    <row r="3" spans="1:17" s="58" customFormat="1" ht="19.7" customHeight="1" x14ac:dyDescent="0.5">
      <c r="A3" s="58" t="s">
        <v>13</v>
      </c>
      <c r="M3" s="56"/>
      <c r="N3" s="56"/>
      <c r="O3" s="56"/>
      <c r="P3" s="56"/>
      <c r="Q3" s="56"/>
    </row>
    <row r="4" spans="1:17" s="58" customFormat="1" ht="19.7" customHeight="1" x14ac:dyDescent="0.5">
      <c r="A4" s="58" t="s">
        <v>208</v>
      </c>
      <c r="M4" s="56"/>
      <c r="N4" s="56"/>
      <c r="O4" s="56"/>
      <c r="P4" s="56"/>
      <c r="Q4" s="56"/>
    </row>
    <row r="5" spans="1:17" ht="19.7" customHeight="1" x14ac:dyDescent="0.5">
      <c r="D5" s="59"/>
      <c r="K5" s="57" t="s">
        <v>138</v>
      </c>
    </row>
    <row r="6" spans="1:17" s="58" customFormat="1" ht="19.7" customHeight="1" x14ac:dyDescent="0.5">
      <c r="E6" s="60"/>
      <c r="F6" s="60" t="s">
        <v>0</v>
      </c>
      <c r="G6" s="60"/>
      <c r="H6" s="61"/>
      <c r="I6" s="60"/>
      <c r="J6" s="60" t="s">
        <v>29</v>
      </c>
      <c r="K6" s="60"/>
      <c r="M6" s="56"/>
      <c r="N6" s="56"/>
      <c r="O6" s="56"/>
      <c r="P6" s="56"/>
      <c r="Q6" s="56"/>
    </row>
    <row r="7" spans="1:17" ht="19.7" customHeight="1" x14ac:dyDescent="0.5">
      <c r="E7" s="63">
        <v>2567</v>
      </c>
      <c r="F7" s="64"/>
      <c r="G7" s="63">
        <v>2566</v>
      </c>
      <c r="H7" s="65"/>
      <c r="I7" s="63">
        <v>2567</v>
      </c>
      <c r="J7" s="64"/>
      <c r="K7" s="63">
        <v>2566</v>
      </c>
    </row>
    <row r="8" spans="1:17" ht="19.7" customHeight="1" x14ac:dyDescent="0.5">
      <c r="A8" s="58" t="s">
        <v>24</v>
      </c>
      <c r="B8" s="58"/>
      <c r="C8" s="58"/>
    </row>
    <row r="9" spans="1:17" ht="19.7" customHeight="1" x14ac:dyDescent="0.5">
      <c r="A9" s="56" t="s">
        <v>225</v>
      </c>
      <c r="E9" s="66">
        <f>PL!E26</f>
        <v>16921</v>
      </c>
      <c r="F9" s="66"/>
      <c r="G9" s="66">
        <f>PL!G26</f>
        <v>7017</v>
      </c>
      <c r="H9" s="66"/>
      <c r="I9" s="66">
        <f>PL!I26</f>
        <v>21457</v>
      </c>
      <c r="J9" s="66"/>
      <c r="K9" s="66">
        <f>PL!K26</f>
        <v>20692</v>
      </c>
    </row>
    <row r="10" spans="1:17" ht="19.7" customHeight="1" x14ac:dyDescent="0.5">
      <c r="A10" s="56" t="s">
        <v>226</v>
      </c>
      <c r="E10" s="66"/>
      <c r="F10" s="66"/>
      <c r="G10" s="66"/>
      <c r="H10" s="66"/>
      <c r="I10" s="66"/>
      <c r="J10" s="66"/>
      <c r="K10" s="66"/>
    </row>
    <row r="11" spans="1:17" ht="19.7" customHeight="1" x14ac:dyDescent="0.5">
      <c r="A11" s="56" t="s">
        <v>227</v>
      </c>
      <c r="E11" s="66"/>
      <c r="F11" s="66"/>
      <c r="G11" s="66"/>
      <c r="H11" s="66"/>
      <c r="I11" s="66"/>
      <c r="J11" s="66"/>
      <c r="K11" s="66"/>
    </row>
    <row r="12" spans="1:17" ht="19.7" customHeight="1" x14ac:dyDescent="0.5">
      <c r="A12" s="56" t="s">
        <v>144</v>
      </c>
      <c r="E12" s="66">
        <v>34939</v>
      </c>
      <c r="F12" s="66"/>
      <c r="G12" s="66">
        <v>33062</v>
      </c>
      <c r="H12" s="66"/>
      <c r="I12" s="66">
        <v>13565</v>
      </c>
      <c r="J12" s="66"/>
      <c r="K12" s="66">
        <v>14312</v>
      </c>
    </row>
    <row r="13" spans="1:17" ht="19.7" customHeight="1" x14ac:dyDescent="0.5">
      <c r="A13" s="56" t="s">
        <v>145</v>
      </c>
      <c r="E13" s="66">
        <v>1612</v>
      </c>
      <c r="F13" s="66"/>
      <c r="G13" s="66">
        <v>1165</v>
      </c>
      <c r="H13" s="66"/>
      <c r="I13" s="66">
        <v>0</v>
      </c>
      <c r="J13" s="66"/>
      <c r="K13" s="66">
        <v>0</v>
      </c>
    </row>
    <row r="14" spans="1:17" ht="19.7" customHeight="1" x14ac:dyDescent="0.5">
      <c r="A14" s="56" t="s">
        <v>103</v>
      </c>
      <c r="E14" s="66">
        <v>429</v>
      </c>
      <c r="F14" s="66"/>
      <c r="G14" s="66">
        <v>823</v>
      </c>
      <c r="H14" s="66"/>
      <c r="I14" s="66">
        <v>257</v>
      </c>
      <c r="J14" s="66"/>
      <c r="K14" s="66">
        <v>702</v>
      </c>
    </row>
    <row r="15" spans="1:17" ht="19.7" customHeight="1" x14ac:dyDescent="0.5">
      <c r="A15" s="56" t="s">
        <v>228</v>
      </c>
      <c r="E15" s="66">
        <v>1565</v>
      </c>
      <c r="F15" s="66"/>
      <c r="G15" s="66">
        <v>608</v>
      </c>
      <c r="H15" s="66"/>
      <c r="I15" s="66">
        <v>1376</v>
      </c>
      <c r="J15" s="66"/>
      <c r="K15" s="66">
        <v>610</v>
      </c>
    </row>
    <row r="16" spans="1:17" ht="19.7" customHeight="1" x14ac:dyDescent="0.5">
      <c r="A16" s="56" t="s">
        <v>171</v>
      </c>
      <c r="E16" s="66">
        <v>656</v>
      </c>
      <c r="F16" s="66"/>
      <c r="G16" s="66">
        <v>-149</v>
      </c>
      <c r="H16" s="66"/>
      <c r="I16" s="66">
        <v>1140</v>
      </c>
      <c r="J16" s="66"/>
      <c r="K16" s="66">
        <v>8</v>
      </c>
    </row>
    <row r="17" spans="1:11" ht="19.7" customHeight="1" x14ac:dyDescent="0.5">
      <c r="A17" s="56" t="s">
        <v>195</v>
      </c>
      <c r="E17" s="101">
        <v>-157</v>
      </c>
      <c r="F17" s="101">
        <v>0</v>
      </c>
      <c r="G17" s="66">
        <v>-251</v>
      </c>
      <c r="H17" s="66"/>
      <c r="I17" s="101">
        <v>-157</v>
      </c>
      <c r="J17" s="66"/>
      <c r="K17" s="66">
        <v>-251</v>
      </c>
    </row>
    <row r="18" spans="1:11" ht="19.7" customHeight="1" x14ac:dyDescent="0.5">
      <c r="A18" s="56" t="s">
        <v>185</v>
      </c>
      <c r="E18" s="101">
        <v>0</v>
      </c>
      <c r="F18" s="101">
        <v>0</v>
      </c>
      <c r="G18" s="66">
        <v>-30</v>
      </c>
      <c r="H18" s="66"/>
      <c r="I18" s="101">
        <v>0</v>
      </c>
      <c r="J18" s="66"/>
      <c r="K18" s="66">
        <v>-30</v>
      </c>
    </row>
    <row r="19" spans="1:11" ht="19.7" customHeight="1" x14ac:dyDescent="0.5">
      <c r="A19" s="56" t="s">
        <v>196</v>
      </c>
      <c r="E19" s="101">
        <v>0</v>
      </c>
      <c r="F19" s="101">
        <v>0</v>
      </c>
      <c r="G19" s="66">
        <v>-815</v>
      </c>
      <c r="H19" s="66"/>
      <c r="I19" s="101">
        <v>0</v>
      </c>
      <c r="J19" s="66"/>
      <c r="K19" s="66">
        <v>-79</v>
      </c>
    </row>
    <row r="20" spans="1:11" ht="19.7" customHeight="1" x14ac:dyDescent="0.5">
      <c r="A20" s="56" t="s">
        <v>197</v>
      </c>
      <c r="E20" s="101">
        <v>213</v>
      </c>
      <c r="F20" s="101">
        <v>0</v>
      </c>
      <c r="G20" s="66">
        <v>67</v>
      </c>
      <c r="H20" s="66"/>
      <c r="I20" s="101">
        <v>0</v>
      </c>
      <c r="J20" s="66"/>
      <c r="K20" s="66">
        <v>0</v>
      </c>
    </row>
    <row r="21" spans="1:11" ht="19.7" customHeight="1" x14ac:dyDescent="0.5">
      <c r="A21" s="56" t="s">
        <v>241</v>
      </c>
      <c r="E21" s="101">
        <v>10</v>
      </c>
      <c r="F21" s="101"/>
      <c r="G21" s="101">
        <v>0</v>
      </c>
      <c r="H21" s="66"/>
      <c r="I21" s="101">
        <v>0</v>
      </c>
      <c r="J21" s="66"/>
      <c r="K21" s="101">
        <v>0</v>
      </c>
    </row>
    <row r="22" spans="1:11" ht="19.7" customHeight="1" x14ac:dyDescent="0.5">
      <c r="A22" s="56" t="s">
        <v>188</v>
      </c>
      <c r="E22" s="101">
        <v>0</v>
      </c>
      <c r="F22" s="66"/>
      <c r="G22" s="101">
        <v>-153</v>
      </c>
      <c r="H22" s="66"/>
      <c r="I22" s="101">
        <v>0</v>
      </c>
      <c r="J22" s="66"/>
      <c r="K22" s="101">
        <v>-146</v>
      </c>
    </row>
    <row r="23" spans="1:11" ht="19.7" customHeight="1" x14ac:dyDescent="0.5">
      <c r="A23" s="56" t="s">
        <v>159</v>
      </c>
      <c r="E23" s="101">
        <v>19</v>
      </c>
      <c r="F23" s="66"/>
      <c r="G23" s="101">
        <v>59</v>
      </c>
      <c r="H23" s="66"/>
      <c r="I23" s="101">
        <v>0</v>
      </c>
      <c r="J23" s="66"/>
      <c r="K23" s="101">
        <v>49</v>
      </c>
    </row>
    <row r="24" spans="1:11" ht="19.7" customHeight="1" x14ac:dyDescent="0.5">
      <c r="A24" s="56" t="s">
        <v>122</v>
      </c>
      <c r="E24" s="101">
        <v>-1898</v>
      </c>
      <c r="F24" s="66"/>
      <c r="G24" s="101">
        <v>-992</v>
      </c>
      <c r="H24" s="66"/>
      <c r="I24" s="101">
        <v>0</v>
      </c>
      <c r="J24" s="66"/>
      <c r="K24" s="101">
        <v>0</v>
      </c>
    </row>
    <row r="25" spans="1:11" ht="19.7" customHeight="1" x14ac:dyDescent="0.5">
      <c r="A25" s="56" t="s">
        <v>215</v>
      </c>
      <c r="E25" s="101">
        <v>1</v>
      </c>
      <c r="F25" s="66"/>
      <c r="G25" s="101">
        <v>0</v>
      </c>
      <c r="H25" s="66"/>
      <c r="I25" s="101">
        <v>0</v>
      </c>
      <c r="J25" s="66"/>
      <c r="K25" s="101">
        <v>0</v>
      </c>
    </row>
    <row r="26" spans="1:11" ht="19.7" customHeight="1" x14ac:dyDescent="0.5">
      <c r="A26" s="56" t="s">
        <v>139</v>
      </c>
      <c r="E26" s="66">
        <v>2709</v>
      </c>
      <c r="F26" s="66"/>
      <c r="G26" s="66">
        <v>2900</v>
      </c>
      <c r="H26" s="66"/>
      <c r="I26" s="66">
        <v>1451</v>
      </c>
      <c r="J26" s="66"/>
      <c r="K26" s="66">
        <v>1565</v>
      </c>
    </row>
    <row r="27" spans="1:11" ht="19.7" customHeight="1" x14ac:dyDescent="0.5">
      <c r="A27" s="56" t="s">
        <v>229</v>
      </c>
      <c r="E27" s="101">
        <f>-381-1</f>
        <v>-382</v>
      </c>
      <c r="F27" s="66"/>
      <c r="G27" s="101">
        <v>129</v>
      </c>
      <c r="H27" s="66"/>
      <c r="I27" s="101">
        <v>0</v>
      </c>
      <c r="J27" s="66"/>
      <c r="K27" s="101">
        <v>129</v>
      </c>
    </row>
    <row r="28" spans="1:11" ht="19.7" customHeight="1" x14ac:dyDescent="0.5">
      <c r="A28" s="56" t="s">
        <v>198</v>
      </c>
      <c r="E28" s="101"/>
      <c r="F28" s="66"/>
      <c r="G28" s="101"/>
      <c r="H28" s="66"/>
      <c r="I28" s="101"/>
      <c r="J28" s="66"/>
      <c r="K28" s="101"/>
    </row>
    <row r="29" spans="1:11" ht="19.7" customHeight="1" x14ac:dyDescent="0.5">
      <c r="A29" s="56" t="s">
        <v>161</v>
      </c>
      <c r="E29" s="101">
        <v>4403</v>
      </c>
      <c r="F29" s="66"/>
      <c r="G29" s="101">
        <v>21805</v>
      </c>
      <c r="H29" s="66"/>
      <c r="I29" s="101">
        <v>0</v>
      </c>
      <c r="J29" s="66"/>
      <c r="K29" s="101">
        <v>0</v>
      </c>
    </row>
    <row r="30" spans="1:11" ht="19.7" customHeight="1" x14ac:dyDescent="0.5">
      <c r="A30" s="56" t="s">
        <v>186</v>
      </c>
      <c r="E30" s="101"/>
      <c r="F30" s="66"/>
      <c r="G30" s="101"/>
      <c r="H30" s="66"/>
      <c r="I30" s="101"/>
      <c r="J30" s="66"/>
      <c r="K30" s="101"/>
    </row>
    <row r="31" spans="1:11" ht="19.7" customHeight="1" x14ac:dyDescent="0.5">
      <c r="A31" s="56" t="s">
        <v>180</v>
      </c>
      <c r="E31" s="101">
        <v>0</v>
      </c>
      <c r="F31" s="66"/>
      <c r="G31" s="101">
        <v>-36</v>
      </c>
      <c r="H31" s="66"/>
      <c r="I31" s="101">
        <v>0</v>
      </c>
      <c r="J31" s="66"/>
      <c r="K31" s="101">
        <v>-36</v>
      </c>
    </row>
    <row r="32" spans="1:11" ht="19.7" customHeight="1" x14ac:dyDescent="0.5">
      <c r="A32" s="56" t="s">
        <v>126</v>
      </c>
      <c r="E32" s="101">
        <v>-315</v>
      </c>
      <c r="F32" s="66"/>
      <c r="G32" s="101">
        <v>-129</v>
      </c>
      <c r="H32" s="66"/>
      <c r="I32" s="101">
        <v>-2131</v>
      </c>
      <c r="J32" s="66"/>
      <c r="K32" s="101">
        <v>-927</v>
      </c>
    </row>
    <row r="33" spans="1:11" ht="19.7" customHeight="1" x14ac:dyDescent="0.5">
      <c r="A33" s="56" t="s">
        <v>182</v>
      </c>
      <c r="E33" s="101">
        <v>0</v>
      </c>
      <c r="F33" s="66"/>
      <c r="G33" s="101">
        <v>0</v>
      </c>
      <c r="H33" s="66"/>
      <c r="I33" s="101">
        <v>-6327</v>
      </c>
      <c r="J33" s="66"/>
      <c r="K33" s="101">
        <v>31636</v>
      </c>
    </row>
    <row r="34" spans="1:11" ht="19.7" customHeight="1" x14ac:dyDescent="0.5">
      <c r="A34" s="56" t="s">
        <v>172</v>
      </c>
      <c r="E34" s="101">
        <v>9926</v>
      </c>
      <c r="F34" s="66"/>
      <c r="G34" s="101">
        <v>9640</v>
      </c>
      <c r="H34" s="66"/>
      <c r="I34" s="101">
        <v>9180</v>
      </c>
      <c r="J34" s="66"/>
      <c r="K34" s="101">
        <v>8058</v>
      </c>
    </row>
    <row r="35" spans="1:11" ht="19.7" customHeight="1" x14ac:dyDescent="0.5">
      <c r="A35" s="58" t="s">
        <v>50</v>
      </c>
      <c r="B35" s="58"/>
      <c r="C35" s="58"/>
      <c r="E35" s="106"/>
      <c r="F35" s="66"/>
      <c r="G35" s="106"/>
      <c r="H35" s="66"/>
      <c r="I35" s="106"/>
      <c r="J35" s="66"/>
      <c r="K35" s="106"/>
    </row>
    <row r="36" spans="1:11" ht="19.7" customHeight="1" x14ac:dyDescent="0.5">
      <c r="A36" s="58" t="s">
        <v>51</v>
      </c>
      <c r="B36" s="58"/>
      <c r="C36" s="58"/>
      <c r="E36" s="66">
        <f>SUM(E9:E34)</f>
        <v>70651</v>
      </c>
      <c r="F36" s="66"/>
      <c r="G36" s="66">
        <f>SUM(G9:G34)</f>
        <v>74720</v>
      </c>
      <c r="H36" s="66"/>
      <c r="I36" s="66">
        <f>SUM(I9:I34)</f>
        <v>39811</v>
      </c>
      <c r="J36" s="66"/>
      <c r="K36" s="66">
        <f>SUM(K9:K34)</f>
        <v>76292</v>
      </c>
    </row>
    <row r="37" spans="1:11" ht="19.7" customHeight="1" x14ac:dyDescent="0.5">
      <c r="A37" s="56" t="s">
        <v>52</v>
      </c>
      <c r="E37" s="66"/>
      <c r="F37" s="66"/>
      <c r="G37" s="66"/>
      <c r="H37" s="66"/>
      <c r="I37" s="66"/>
      <c r="J37" s="66"/>
      <c r="K37" s="66"/>
    </row>
    <row r="38" spans="1:11" ht="19.7" customHeight="1" x14ac:dyDescent="0.5">
      <c r="A38" s="56" t="s">
        <v>104</v>
      </c>
      <c r="E38" s="66">
        <v>-3666</v>
      </c>
      <c r="F38" s="66"/>
      <c r="G38" s="66">
        <v>82221</v>
      </c>
      <c r="H38" s="66"/>
      <c r="I38" s="66">
        <v>-15289</v>
      </c>
      <c r="J38" s="66"/>
      <c r="K38" s="66">
        <v>35871</v>
      </c>
    </row>
    <row r="39" spans="1:11" ht="19.7" customHeight="1" x14ac:dyDescent="0.5">
      <c r="A39" s="56" t="s">
        <v>53</v>
      </c>
      <c r="E39" s="66">
        <v>33143</v>
      </c>
      <c r="F39" s="66"/>
      <c r="G39" s="66">
        <v>-33462</v>
      </c>
      <c r="H39" s="66"/>
      <c r="I39" s="66">
        <v>32615</v>
      </c>
      <c r="J39" s="66"/>
      <c r="K39" s="66">
        <v>-21215</v>
      </c>
    </row>
    <row r="40" spans="1:11" ht="19.7" customHeight="1" x14ac:dyDescent="0.5">
      <c r="A40" s="56" t="s">
        <v>140</v>
      </c>
      <c r="E40" s="66">
        <v>-27227</v>
      </c>
      <c r="F40" s="66"/>
      <c r="G40" s="66">
        <v>-886</v>
      </c>
      <c r="H40" s="66"/>
      <c r="I40" s="101">
        <v>0</v>
      </c>
      <c r="J40" s="66"/>
      <c r="K40" s="66">
        <v>0</v>
      </c>
    </row>
    <row r="41" spans="1:11" ht="19.7" customHeight="1" x14ac:dyDescent="0.5">
      <c r="A41" s="56" t="s">
        <v>54</v>
      </c>
      <c r="E41" s="66">
        <v>3229</v>
      </c>
      <c r="F41" s="66"/>
      <c r="G41" s="66">
        <v>-5793</v>
      </c>
      <c r="H41" s="66"/>
      <c r="I41" s="66">
        <v>3006</v>
      </c>
      <c r="J41" s="66"/>
      <c r="K41" s="66">
        <v>-1305</v>
      </c>
    </row>
    <row r="42" spans="1:11" ht="19.7" customHeight="1" x14ac:dyDescent="0.5">
      <c r="A42" s="56" t="s">
        <v>94</v>
      </c>
      <c r="E42" s="101">
        <v>-166</v>
      </c>
      <c r="F42" s="101"/>
      <c r="G42" s="101">
        <v>-17</v>
      </c>
      <c r="H42" s="101"/>
      <c r="I42" s="101">
        <v>-208</v>
      </c>
      <c r="J42" s="101"/>
      <c r="K42" s="101">
        <v>-166</v>
      </c>
    </row>
    <row r="43" spans="1:11" ht="19.7" customHeight="1" x14ac:dyDescent="0.5">
      <c r="A43" s="56" t="s">
        <v>55</v>
      </c>
      <c r="E43" s="66"/>
      <c r="F43" s="66"/>
      <c r="G43" s="66"/>
      <c r="H43" s="66"/>
      <c r="I43" s="66"/>
      <c r="J43" s="66"/>
      <c r="K43" s="66"/>
    </row>
    <row r="44" spans="1:11" ht="19.7" customHeight="1" x14ac:dyDescent="0.5">
      <c r="A44" s="56" t="s">
        <v>105</v>
      </c>
      <c r="E44" s="100">
        <v>-12233</v>
      </c>
      <c r="F44" s="66"/>
      <c r="G44" s="100">
        <v>-75788</v>
      </c>
      <c r="H44" s="66"/>
      <c r="I44" s="100">
        <v>-5856</v>
      </c>
      <c r="J44" s="66"/>
      <c r="K44" s="100">
        <v>-56465</v>
      </c>
    </row>
    <row r="45" spans="1:11" ht="19.7" customHeight="1" x14ac:dyDescent="0.5">
      <c r="A45" s="56" t="s">
        <v>56</v>
      </c>
      <c r="E45" s="100">
        <v>2450</v>
      </c>
      <c r="F45" s="66"/>
      <c r="G45" s="100">
        <v>-7259</v>
      </c>
      <c r="H45" s="66"/>
      <c r="I45" s="100">
        <v>-2010</v>
      </c>
      <c r="J45" s="66"/>
      <c r="K45" s="100">
        <v>-3977</v>
      </c>
    </row>
    <row r="46" spans="1:11" ht="19.7" customHeight="1" x14ac:dyDescent="0.5">
      <c r="A46" s="56" t="s">
        <v>117</v>
      </c>
      <c r="E46" s="66">
        <v>-1710</v>
      </c>
      <c r="F46" s="66"/>
      <c r="G46" s="66">
        <v>-169</v>
      </c>
      <c r="H46" s="66"/>
      <c r="I46" s="66">
        <v>-1566</v>
      </c>
      <c r="J46" s="66"/>
      <c r="K46" s="66">
        <v>-99</v>
      </c>
    </row>
    <row r="47" spans="1:11" ht="19.7" customHeight="1" x14ac:dyDescent="0.5">
      <c r="A47" s="56" t="s">
        <v>169</v>
      </c>
      <c r="E47" s="68">
        <f>-3320+1</f>
        <v>-3319</v>
      </c>
      <c r="F47" s="66"/>
      <c r="G47" s="68">
        <v>-31</v>
      </c>
      <c r="H47" s="66"/>
      <c r="I47" s="68">
        <v>0</v>
      </c>
      <c r="J47" s="66"/>
      <c r="K47" s="68">
        <v>-31</v>
      </c>
    </row>
    <row r="48" spans="1:11" ht="19.7" customHeight="1" x14ac:dyDescent="0.5">
      <c r="A48" s="56" t="s">
        <v>59</v>
      </c>
      <c r="E48" s="66">
        <f>SUM(E36:E42,E44:E47)</f>
        <v>61152</v>
      </c>
      <c r="F48" s="66"/>
      <c r="G48" s="66">
        <f>SUM(G36:G42,G44:G47)</f>
        <v>33536</v>
      </c>
      <c r="H48" s="66"/>
      <c r="I48" s="66">
        <f>SUM(I36:I42,I44:I47)</f>
        <v>50503</v>
      </c>
      <c r="J48" s="66"/>
      <c r="K48" s="66">
        <f>SUM(K36:K42,K44:K47)</f>
        <v>28905</v>
      </c>
    </row>
    <row r="49" spans="1:17" ht="19.7" customHeight="1" x14ac:dyDescent="0.5">
      <c r="A49" s="56" t="s">
        <v>106</v>
      </c>
      <c r="E49" s="68">
        <v>-24</v>
      </c>
      <c r="F49" s="66"/>
      <c r="G49" s="68">
        <v>-608</v>
      </c>
      <c r="H49" s="66"/>
      <c r="I49" s="68">
        <v>0</v>
      </c>
      <c r="J49" s="66"/>
      <c r="K49" s="68">
        <v>0</v>
      </c>
    </row>
    <row r="50" spans="1:17" ht="19.7" customHeight="1" x14ac:dyDescent="0.5">
      <c r="A50" s="58" t="s">
        <v>92</v>
      </c>
      <c r="B50" s="58"/>
      <c r="C50" s="58"/>
      <c r="E50" s="102">
        <f>SUM(E48:E49)</f>
        <v>61128</v>
      </c>
      <c r="F50" s="66"/>
      <c r="G50" s="102">
        <f>SUM(G48:G49)</f>
        <v>32928</v>
      </c>
      <c r="H50" s="66"/>
      <c r="I50" s="102">
        <f>SUM(I48:I49)</f>
        <v>50503</v>
      </c>
      <c r="J50" s="66"/>
      <c r="K50" s="102">
        <f>SUM(K48:K49)</f>
        <v>28905</v>
      </c>
    </row>
    <row r="51" spans="1:17" ht="7.5" customHeight="1" x14ac:dyDescent="0.5">
      <c r="E51" s="101"/>
      <c r="F51" s="101"/>
      <c r="G51" s="101"/>
      <c r="H51" s="101"/>
      <c r="I51" s="101"/>
      <c r="J51" s="101"/>
      <c r="K51" s="101"/>
    </row>
    <row r="52" spans="1:17" ht="19.7" customHeight="1" x14ac:dyDescent="0.5">
      <c r="A52" s="56" t="s">
        <v>163</v>
      </c>
      <c r="E52" s="66"/>
      <c r="F52" s="66"/>
      <c r="G52" s="66"/>
      <c r="H52" s="66"/>
      <c r="I52" s="66"/>
      <c r="J52" s="66"/>
      <c r="K52" s="66"/>
    </row>
    <row r="53" spans="1:17" ht="19.7" customHeight="1" x14ac:dyDescent="0.5">
      <c r="K53" s="57" t="s">
        <v>90</v>
      </c>
    </row>
    <row r="54" spans="1:17" s="58" customFormat="1" ht="19.7" customHeight="1" x14ac:dyDescent="0.5">
      <c r="A54" s="58" t="s">
        <v>62</v>
      </c>
      <c r="M54" s="56"/>
      <c r="N54" s="56"/>
      <c r="O54" s="56"/>
      <c r="P54" s="56"/>
      <c r="Q54" s="56"/>
    </row>
    <row r="55" spans="1:17" s="58" customFormat="1" ht="19.7" customHeight="1" x14ac:dyDescent="0.5">
      <c r="A55" s="58" t="s">
        <v>14</v>
      </c>
      <c r="M55" s="56"/>
      <c r="N55" s="56"/>
      <c r="O55" s="56"/>
      <c r="P55" s="56"/>
      <c r="Q55" s="56"/>
    </row>
    <row r="56" spans="1:17" s="58" customFormat="1" ht="19.7" customHeight="1" x14ac:dyDescent="0.5">
      <c r="A56" s="58" t="s">
        <v>208</v>
      </c>
      <c r="M56" s="56"/>
      <c r="N56" s="56"/>
      <c r="O56" s="56"/>
      <c r="P56" s="56"/>
      <c r="Q56" s="56"/>
    </row>
    <row r="57" spans="1:17" ht="19.7" customHeight="1" x14ac:dyDescent="0.5">
      <c r="D57" s="59"/>
      <c r="K57" s="57" t="s">
        <v>138</v>
      </c>
    </row>
    <row r="58" spans="1:17" s="58" customFormat="1" ht="19.7" customHeight="1" x14ac:dyDescent="0.5">
      <c r="A58" s="56"/>
      <c r="E58" s="60"/>
      <c r="F58" s="60" t="s">
        <v>0</v>
      </c>
      <c r="G58" s="60"/>
      <c r="H58" s="61"/>
      <c r="I58" s="60"/>
      <c r="J58" s="60" t="s">
        <v>29</v>
      </c>
      <c r="K58" s="60"/>
      <c r="M58" s="56"/>
      <c r="N58" s="56"/>
      <c r="O58" s="56"/>
      <c r="P58" s="56"/>
      <c r="Q58" s="56"/>
    </row>
    <row r="59" spans="1:17" ht="19.7" customHeight="1" x14ac:dyDescent="0.5">
      <c r="E59" s="63">
        <v>2567</v>
      </c>
      <c r="F59" s="64"/>
      <c r="G59" s="63">
        <v>2566</v>
      </c>
      <c r="H59" s="65"/>
      <c r="I59" s="63">
        <v>2567</v>
      </c>
      <c r="J59" s="64"/>
      <c r="K59" s="63">
        <v>2566</v>
      </c>
    </row>
    <row r="60" spans="1:17" ht="19.7" customHeight="1" x14ac:dyDescent="0.5">
      <c r="A60" s="58" t="s">
        <v>25</v>
      </c>
      <c r="B60" s="58"/>
      <c r="C60" s="58"/>
      <c r="F60" s="66"/>
      <c r="G60" s="100"/>
      <c r="H60" s="66"/>
      <c r="I60" s="100"/>
      <c r="J60" s="66"/>
      <c r="K60" s="100"/>
    </row>
    <row r="61" spans="1:17" ht="19.7" customHeight="1" x14ac:dyDescent="0.5">
      <c r="A61" s="56" t="s">
        <v>217</v>
      </c>
      <c r="B61" s="58"/>
      <c r="C61" s="58"/>
      <c r="E61" s="100">
        <v>0</v>
      </c>
      <c r="F61" s="66"/>
      <c r="G61" s="100">
        <v>0</v>
      </c>
      <c r="H61" s="66"/>
      <c r="I61" s="100">
        <v>-36659</v>
      </c>
      <c r="J61" s="66"/>
      <c r="K61" s="100">
        <v>0</v>
      </c>
    </row>
    <row r="62" spans="1:17" ht="19.7" customHeight="1" x14ac:dyDescent="0.5">
      <c r="A62" s="56" t="s">
        <v>199</v>
      </c>
      <c r="E62" s="66">
        <v>0</v>
      </c>
      <c r="F62" s="101"/>
      <c r="G62" s="66">
        <v>-8000</v>
      </c>
      <c r="H62" s="101"/>
      <c r="I62" s="66">
        <v>0</v>
      </c>
      <c r="J62" s="101"/>
      <c r="K62" s="66">
        <v>0</v>
      </c>
    </row>
    <row r="63" spans="1:17" ht="19.7" customHeight="1" x14ac:dyDescent="0.5">
      <c r="A63" s="56" t="s">
        <v>200</v>
      </c>
      <c r="E63" s="66">
        <v>0</v>
      </c>
      <c r="F63" s="101"/>
      <c r="G63" s="66">
        <v>-4333</v>
      </c>
      <c r="H63" s="101"/>
      <c r="I63" s="66">
        <v>0</v>
      </c>
      <c r="J63" s="101"/>
      <c r="K63" s="66">
        <v>-4333</v>
      </c>
    </row>
    <row r="64" spans="1:17" ht="19.7" customHeight="1" x14ac:dyDescent="0.5">
      <c r="A64" s="56" t="s">
        <v>237</v>
      </c>
      <c r="E64" s="66">
        <v>-91</v>
      </c>
      <c r="F64" s="101"/>
      <c r="G64" s="66">
        <v>0</v>
      </c>
      <c r="H64" s="101"/>
      <c r="I64" s="66">
        <v>0</v>
      </c>
      <c r="J64" s="101"/>
      <c r="K64" s="66">
        <v>0</v>
      </c>
    </row>
    <row r="65" spans="1:11" ht="19.7" customHeight="1" x14ac:dyDescent="0.5">
      <c r="A65" s="56" t="s">
        <v>238</v>
      </c>
      <c r="E65" s="100">
        <v>0</v>
      </c>
      <c r="F65" s="101"/>
      <c r="G65" s="66">
        <v>0</v>
      </c>
      <c r="H65" s="101"/>
      <c r="I65" s="66">
        <v>-54990</v>
      </c>
      <c r="J65" s="101"/>
      <c r="K65" s="66">
        <v>-32500</v>
      </c>
    </row>
    <row r="66" spans="1:11" ht="19.7" customHeight="1" x14ac:dyDescent="0.5">
      <c r="A66" s="56" t="s">
        <v>201</v>
      </c>
      <c r="E66" s="100">
        <v>0</v>
      </c>
      <c r="F66" s="101"/>
      <c r="G66" s="66">
        <v>-107</v>
      </c>
      <c r="H66" s="101"/>
      <c r="I66" s="100">
        <v>0</v>
      </c>
      <c r="J66" s="101"/>
      <c r="K66" s="66">
        <v>0</v>
      </c>
    </row>
    <row r="67" spans="1:11" ht="19.7" customHeight="1" x14ac:dyDescent="0.5">
      <c r="A67" s="56" t="s">
        <v>219</v>
      </c>
      <c r="E67" s="101">
        <v>-1334</v>
      </c>
      <c r="F67" s="101"/>
      <c r="G67" s="101">
        <v>0</v>
      </c>
      <c r="H67" s="101"/>
      <c r="I67" s="101">
        <v>-1334</v>
      </c>
      <c r="J67" s="101"/>
      <c r="K67" s="101">
        <v>0</v>
      </c>
    </row>
    <row r="68" spans="1:11" ht="19.7" customHeight="1" x14ac:dyDescent="0.5">
      <c r="A68" s="56" t="s">
        <v>173</v>
      </c>
      <c r="E68" s="101">
        <v>-63501</v>
      </c>
      <c r="F68" s="101"/>
      <c r="G68" s="101">
        <v>-27420</v>
      </c>
      <c r="H68" s="101"/>
      <c r="I68" s="101">
        <v>-7765</v>
      </c>
      <c r="J68" s="101"/>
      <c r="K68" s="101">
        <v>-14131</v>
      </c>
    </row>
    <row r="69" spans="1:11" ht="19.7" customHeight="1" x14ac:dyDescent="0.5">
      <c r="A69" s="56" t="s">
        <v>174</v>
      </c>
      <c r="E69" s="100">
        <v>-3582</v>
      </c>
      <c r="F69" s="101"/>
      <c r="G69" s="101">
        <v>-466</v>
      </c>
      <c r="H69" s="101"/>
      <c r="I69" s="100">
        <v>0</v>
      </c>
      <c r="J69" s="101"/>
      <c r="K69" s="101">
        <v>0</v>
      </c>
    </row>
    <row r="70" spans="1:11" ht="19.7" customHeight="1" x14ac:dyDescent="0.5">
      <c r="A70" s="56" t="s">
        <v>123</v>
      </c>
      <c r="E70" s="66">
        <v>-16725</v>
      </c>
      <c r="F70" s="101"/>
      <c r="G70" s="66">
        <v>-475</v>
      </c>
      <c r="H70" s="101"/>
      <c r="I70" s="66">
        <v>-9873</v>
      </c>
      <c r="J70" s="101"/>
      <c r="K70" s="66">
        <v>0</v>
      </c>
    </row>
    <row r="71" spans="1:11" ht="19.7" customHeight="1" x14ac:dyDescent="0.5">
      <c r="A71" s="56" t="s">
        <v>91</v>
      </c>
      <c r="E71" s="100">
        <v>0</v>
      </c>
      <c r="F71" s="101"/>
      <c r="G71" s="101">
        <v>765</v>
      </c>
      <c r="H71" s="101"/>
      <c r="I71" s="100">
        <v>0</v>
      </c>
      <c r="J71" s="101"/>
      <c r="K71" s="101">
        <v>212</v>
      </c>
    </row>
    <row r="72" spans="1:11" ht="19.7" customHeight="1" x14ac:dyDescent="0.5">
      <c r="A72" s="56" t="s">
        <v>124</v>
      </c>
      <c r="E72" s="100">
        <v>3210</v>
      </c>
      <c r="F72" s="101"/>
      <c r="G72" s="101">
        <v>2029</v>
      </c>
      <c r="H72" s="101"/>
      <c r="I72" s="100">
        <v>0</v>
      </c>
      <c r="J72" s="101"/>
      <c r="K72" s="101">
        <v>0</v>
      </c>
    </row>
    <row r="73" spans="1:11" ht="19.7" customHeight="1" x14ac:dyDescent="0.5">
      <c r="A73" s="56" t="s">
        <v>89</v>
      </c>
      <c r="E73" s="100">
        <v>34</v>
      </c>
      <c r="F73" s="101"/>
      <c r="G73" s="101">
        <v>129</v>
      </c>
      <c r="H73" s="101"/>
      <c r="I73" s="100">
        <v>2079</v>
      </c>
      <c r="J73" s="101"/>
      <c r="K73" s="101">
        <v>503</v>
      </c>
    </row>
    <row r="74" spans="1:11" ht="19.7" customHeight="1" x14ac:dyDescent="0.5">
      <c r="A74" s="56" t="s">
        <v>216</v>
      </c>
      <c r="E74" s="68">
        <v>0</v>
      </c>
      <c r="F74" s="66"/>
      <c r="G74" s="68">
        <v>0</v>
      </c>
      <c r="H74" s="66"/>
      <c r="I74" s="68">
        <v>33196</v>
      </c>
      <c r="J74" s="66"/>
      <c r="K74" s="68">
        <v>0</v>
      </c>
    </row>
    <row r="75" spans="1:11" ht="19.7" customHeight="1" x14ac:dyDescent="0.5">
      <c r="A75" s="58" t="s">
        <v>233</v>
      </c>
      <c r="B75" s="58"/>
      <c r="C75" s="58"/>
      <c r="E75" s="102">
        <f>SUM(E61:E74)</f>
        <v>-81989</v>
      </c>
      <c r="F75" s="101"/>
      <c r="G75" s="102">
        <f>SUM(G61:G74)</f>
        <v>-37878</v>
      </c>
      <c r="H75" s="101"/>
      <c r="I75" s="102">
        <f>SUM(I61:I74)</f>
        <v>-75346</v>
      </c>
      <c r="J75" s="101"/>
      <c r="K75" s="102">
        <f>SUM(K61:K74)</f>
        <v>-50249</v>
      </c>
    </row>
    <row r="76" spans="1:11" ht="19.7" customHeight="1" x14ac:dyDescent="0.5">
      <c r="A76" s="58" t="s">
        <v>26</v>
      </c>
      <c r="B76" s="58"/>
      <c r="C76" s="58"/>
      <c r="E76" s="101"/>
      <c r="F76" s="101"/>
      <c r="G76" s="101"/>
      <c r="H76" s="101"/>
      <c r="I76" s="101"/>
      <c r="J76" s="101"/>
      <c r="K76" s="101"/>
    </row>
    <row r="77" spans="1:11" ht="19.7" customHeight="1" x14ac:dyDescent="0.5">
      <c r="A77" s="56" t="s">
        <v>160</v>
      </c>
      <c r="E77" s="101">
        <v>-13638</v>
      </c>
      <c r="F77" s="101"/>
      <c r="G77" s="101">
        <v>20000</v>
      </c>
      <c r="H77" s="101"/>
      <c r="I77" s="101">
        <v>-10000</v>
      </c>
      <c r="J77" s="101"/>
      <c r="K77" s="101">
        <v>20000</v>
      </c>
    </row>
    <row r="78" spans="1:11" ht="19.7" customHeight="1" x14ac:dyDescent="0.5">
      <c r="A78" s="56" t="s">
        <v>230</v>
      </c>
      <c r="E78" s="101">
        <v>0</v>
      </c>
      <c r="F78" s="101"/>
      <c r="G78" s="101">
        <v>0</v>
      </c>
      <c r="H78" s="101"/>
      <c r="I78" s="101">
        <v>-5000</v>
      </c>
      <c r="J78" s="101"/>
      <c r="K78" s="101">
        <v>0</v>
      </c>
    </row>
    <row r="79" spans="1:11" ht="19.7" customHeight="1" x14ac:dyDescent="0.5">
      <c r="A79" s="56" t="s">
        <v>242</v>
      </c>
      <c r="E79" s="101">
        <v>5000</v>
      </c>
      <c r="F79" s="101"/>
      <c r="G79" s="101">
        <v>0</v>
      </c>
      <c r="H79" s="101"/>
      <c r="I79" s="101">
        <v>0</v>
      </c>
      <c r="J79" s="101"/>
      <c r="K79" s="101">
        <v>0</v>
      </c>
    </row>
    <row r="80" spans="1:11" ht="19.7" customHeight="1" x14ac:dyDescent="0.5">
      <c r="A80" s="56" t="s">
        <v>187</v>
      </c>
      <c r="E80" s="101">
        <v>64681</v>
      </c>
      <c r="F80" s="101"/>
      <c r="G80" s="101">
        <v>0</v>
      </c>
      <c r="H80" s="101"/>
      <c r="I80" s="101">
        <v>64680</v>
      </c>
      <c r="J80" s="101"/>
      <c r="K80" s="101">
        <v>0</v>
      </c>
    </row>
    <row r="81" spans="1:11" ht="19.7" customHeight="1" x14ac:dyDescent="0.5">
      <c r="A81" s="56" t="s">
        <v>175</v>
      </c>
      <c r="E81" s="66">
        <v>-25222</v>
      </c>
      <c r="F81" s="101"/>
      <c r="G81" s="66">
        <v>-40382</v>
      </c>
      <c r="H81" s="101"/>
      <c r="I81" s="66">
        <v>-19693</v>
      </c>
      <c r="J81" s="101"/>
      <c r="K81" s="66">
        <v>-25522</v>
      </c>
    </row>
    <row r="82" spans="1:11" ht="19.7" customHeight="1" x14ac:dyDescent="0.5">
      <c r="A82" s="56" t="s">
        <v>176</v>
      </c>
      <c r="E82" s="101">
        <v>-3366</v>
      </c>
      <c r="F82" s="101"/>
      <c r="G82" s="101">
        <v>-2940</v>
      </c>
      <c r="H82" s="101"/>
      <c r="I82" s="101">
        <v>-1750</v>
      </c>
      <c r="J82" s="101"/>
      <c r="K82" s="101">
        <v>-2418</v>
      </c>
    </row>
    <row r="83" spans="1:11" ht="19.7" customHeight="1" x14ac:dyDescent="0.5">
      <c r="A83" s="56" t="s">
        <v>127</v>
      </c>
      <c r="E83" s="101">
        <v>-9462</v>
      </c>
      <c r="F83" s="66"/>
      <c r="G83" s="101">
        <v>-9678</v>
      </c>
      <c r="H83" s="66"/>
      <c r="I83" s="101">
        <f>-9128-2</f>
        <v>-9130</v>
      </c>
      <c r="J83" s="66"/>
      <c r="K83" s="101">
        <v>-8080</v>
      </c>
    </row>
    <row r="84" spans="1:11" ht="19.7" customHeight="1" x14ac:dyDescent="0.5">
      <c r="A84" s="56" t="s">
        <v>202</v>
      </c>
      <c r="E84" s="101">
        <v>0</v>
      </c>
      <c r="F84" s="66"/>
      <c r="G84" s="101">
        <v>-213</v>
      </c>
      <c r="H84" s="66"/>
      <c r="I84" s="101">
        <v>0</v>
      </c>
      <c r="J84" s="66"/>
      <c r="K84" s="101">
        <v>0</v>
      </c>
    </row>
    <row r="85" spans="1:11" ht="19.7" customHeight="1" x14ac:dyDescent="0.5">
      <c r="A85" s="58" t="s">
        <v>231</v>
      </c>
      <c r="B85" s="58"/>
      <c r="C85" s="58"/>
      <c r="E85" s="103">
        <f>SUM(E77:E84)</f>
        <v>17993</v>
      </c>
      <c r="F85" s="101"/>
      <c r="G85" s="103">
        <f>SUM(G77:G84)</f>
        <v>-33213</v>
      </c>
      <c r="H85" s="101"/>
      <c r="I85" s="103">
        <f>SUM(I77:I84)</f>
        <v>19107</v>
      </c>
      <c r="J85" s="101"/>
      <c r="K85" s="103">
        <f>SUM(K77:K84)</f>
        <v>-16020</v>
      </c>
    </row>
    <row r="86" spans="1:11" ht="19.7" customHeight="1" x14ac:dyDescent="0.5">
      <c r="A86" s="58" t="s">
        <v>232</v>
      </c>
      <c r="B86" s="58"/>
      <c r="C86" s="58"/>
      <c r="E86" s="101">
        <f>SUM(E50,E75,E85:E85)</f>
        <v>-2868</v>
      </c>
      <c r="F86" s="101"/>
      <c r="G86" s="101">
        <f>SUM(G50,G75,G85:G85)</f>
        <v>-38163</v>
      </c>
      <c r="H86" s="101"/>
      <c r="I86" s="101">
        <f>SUM(I50,I75,I85:I85)</f>
        <v>-5736</v>
      </c>
      <c r="J86" s="101"/>
      <c r="K86" s="101">
        <f>SUM(K50,K75,K85:K85)</f>
        <v>-37364</v>
      </c>
    </row>
    <row r="87" spans="1:11" ht="19.7" customHeight="1" x14ac:dyDescent="0.5">
      <c r="A87" s="56" t="s">
        <v>118</v>
      </c>
      <c r="E87" s="101">
        <v>396</v>
      </c>
      <c r="F87" s="101"/>
      <c r="G87" s="101">
        <v>74</v>
      </c>
      <c r="H87" s="101"/>
      <c r="I87" s="101">
        <v>0</v>
      </c>
      <c r="J87" s="101"/>
      <c r="K87" s="101">
        <v>0</v>
      </c>
    </row>
    <row r="88" spans="1:11" ht="19.7" customHeight="1" x14ac:dyDescent="0.5">
      <c r="A88" s="56" t="s">
        <v>76</v>
      </c>
      <c r="E88" s="104">
        <v>161525</v>
      </c>
      <c r="F88" s="66"/>
      <c r="G88" s="104">
        <v>186781</v>
      </c>
      <c r="H88" s="66"/>
      <c r="I88" s="104">
        <v>79392</v>
      </c>
      <c r="J88" s="66"/>
      <c r="K88" s="104">
        <v>88171</v>
      </c>
    </row>
    <row r="89" spans="1:11" ht="19.7" customHeight="1" thickBot="1" x14ac:dyDescent="0.55000000000000004">
      <c r="A89" s="58" t="s">
        <v>77</v>
      </c>
      <c r="B89" s="58"/>
      <c r="C89" s="58"/>
      <c r="E89" s="105">
        <f>SUM(E86:E88)</f>
        <v>159053</v>
      </c>
      <c r="F89" s="101"/>
      <c r="G89" s="105">
        <f>SUM(G86:G88)</f>
        <v>148692</v>
      </c>
      <c r="H89" s="101"/>
      <c r="I89" s="105">
        <f>SUM(I86:I88)</f>
        <v>73656</v>
      </c>
      <c r="J89" s="101"/>
      <c r="K89" s="105">
        <f>SUM(K86:K88)</f>
        <v>50807</v>
      </c>
    </row>
    <row r="90" spans="1:11" ht="19.7" customHeight="1" thickTop="1" x14ac:dyDescent="0.5">
      <c r="E90" s="108">
        <f>E89-BS!D11</f>
        <v>0</v>
      </c>
      <c r="F90" s="17"/>
      <c r="G90" s="17"/>
      <c r="H90" s="17"/>
      <c r="I90" s="108">
        <f>I89-BS!H11</f>
        <v>0</v>
      </c>
      <c r="J90" s="17"/>
      <c r="K90" s="17"/>
    </row>
    <row r="91" spans="1:11" ht="19.7" customHeight="1" x14ac:dyDescent="0.5">
      <c r="A91" s="58" t="s">
        <v>28</v>
      </c>
      <c r="B91" s="58"/>
      <c r="C91" s="58"/>
      <c r="E91" s="101"/>
      <c r="F91" s="101"/>
      <c r="G91" s="101"/>
      <c r="H91" s="101"/>
      <c r="I91" s="101"/>
      <c r="J91" s="101"/>
      <c r="K91" s="101"/>
    </row>
    <row r="92" spans="1:11" ht="19.7" customHeight="1" x14ac:dyDescent="0.5">
      <c r="A92" s="56" t="s">
        <v>44</v>
      </c>
      <c r="E92" s="101"/>
      <c r="F92" s="101"/>
      <c r="G92" s="101"/>
      <c r="H92" s="101"/>
      <c r="I92" s="101"/>
      <c r="J92" s="101"/>
      <c r="K92" s="101"/>
    </row>
    <row r="93" spans="1:11" ht="19.7" customHeight="1" x14ac:dyDescent="0.5">
      <c r="A93" s="56" t="s">
        <v>177</v>
      </c>
      <c r="E93" s="66">
        <v>16083</v>
      </c>
      <c r="G93" s="56">
        <v>8493</v>
      </c>
      <c r="I93" s="56">
        <v>422</v>
      </c>
      <c r="J93" s="101"/>
      <c r="K93" s="56">
        <v>6484</v>
      </c>
    </row>
    <row r="94" spans="1:11" ht="19.7" customHeight="1" x14ac:dyDescent="0.5">
      <c r="A94" s="56" t="s">
        <v>170</v>
      </c>
      <c r="E94" s="66">
        <v>7198</v>
      </c>
      <c r="G94" s="56">
        <v>-2348</v>
      </c>
      <c r="I94" s="66">
        <v>0</v>
      </c>
      <c r="J94" s="101"/>
      <c r="K94" s="66">
        <v>-485</v>
      </c>
    </row>
    <row r="95" spans="1:11" ht="19.7" customHeight="1" x14ac:dyDescent="0.5">
      <c r="A95" s="56" t="s">
        <v>183</v>
      </c>
      <c r="E95" s="66">
        <v>0</v>
      </c>
      <c r="G95" s="66">
        <v>0</v>
      </c>
      <c r="I95" s="66">
        <v>-6327</v>
      </c>
      <c r="J95" s="101"/>
      <c r="K95" s="66">
        <v>-31636</v>
      </c>
    </row>
    <row r="97" spans="1:1" ht="19.7" customHeight="1" x14ac:dyDescent="0.5">
      <c r="A97" s="56" t="s">
        <v>163</v>
      </c>
    </row>
  </sheetData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1" manualBreakCount="1">
    <brk id="5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2EE7E379F3D4298B9BCB8E30225F3" ma:contentTypeVersion="16" ma:contentTypeDescription="Create a new document." ma:contentTypeScope="" ma:versionID="6647aae37aa36c57f7d1b6fa57c3c9b6">
  <xsd:schema xmlns:xsd="http://www.w3.org/2001/XMLSchema" xmlns:xs="http://www.w3.org/2001/XMLSchema" xmlns:p="http://schemas.microsoft.com/office/2006/metadata/properties" xmlns:ns2="d09e28e3-377a-4f41-8ba9-eeb3b5fb149b" xmlns:ns3="61981ef8-4ab9-4540-baf0-d7dacb67e0bd" xmlns:ns4="50c908b1-f277-4340-90a9-4611d0b0f078" targetNamespace="http://schemas.microsoft.com/office/2006/metadata/properties" ma:root="true" ma:fieldsID="10f027ad40ccc9cb4f18bfbb9c291dd5" ns2:_="" ns3:_="" ns4:_="">
    <xsd:import namespace="d09e28e3-377a-4f41-8ba9-eeb3b5fb149b"/>
    <xsd:import namespace="61981ef8-4ab9-4540-baf0-d7dacb67e0bd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81ef8-4ab9-4540-baf0-d7dacb67e0b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ec019c5-a5f9-4b85-8707-65d655e2057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3D765A-7BD2-4544-8B2A-1EC000CE30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0C266D-6FCA-4081-A0C5-B03E8F690826}">
  <ds:schemaRefs>
    <ds:schemaRef ds:uri="9683ce54-f6cf-412a-a92f-fc2988c3cb10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e9415498-f930-45c6-b614-8802e1f6182f"/>
    <ds:schemaRef ds:uri="http://www.w3.org/XML/1998/namespace"/>
    <ds:schemaRef ds:uri="50c908b1-f277-4340-90a9-4611d0b0f078"/>
    <ds:schemaRef ds:uri="d09e28e3-377a-4f41-8ba9-eeb3b5fb149b"/>
  </ds:schemaRefs>
</ds:datastoreItem>
</file>

<file path=customXml/itemProps3.xml><?xml version="1.0" encoding="utf-8"?>
<ds:datastoreItem xmlns:ds="http://schemas.openxmlformats.org/officeDocument/2006/customXml" ds:itemID="{6EF73F8A-A822-48DF-A781-21159859AF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61981ef8-4ab9-4540-baf0-d7dacb67e0bd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SCSEงบการเงินรวม</vt:lpstr>
      <vt:lpstr>SCSEงบการเงินเฉพาะ</vt:lpstr>
      <vt:lpstr>Cashflow</vt:lpstr>
      <vt:lpstr>BS!Print_Area</vt:lpstr>
      <vt:lpstr>Cashflow!Print_Area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Sunantha Sawandwangkung</cp:lastModifiedBy>
  <cp:lastPrinted>2024-05-10T07:48:34Z</cp:lastPrinted>
  <dcterms:created xsi:type="dcterms:W3CDTF">1998-07-31T12:10:43Z</dcterms:created>
  <dcterms:modified xsi:type="dcterms:W3CDTF">2024-05-10T07:48:47Z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