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5\YE12'2025\"/>
    </mc:Choice>
  </mc:AlternateContent>
  <xr:revisionPtr revIDLastSave="0" documentId="13_ncr:1_{23BE62C7-8095-42BA-A686-B67F88CF80B5}" xr6:coauthVersionLast="47" xr6:coauthVersionMax="47" xr10:uidLastSave="{00000000-0000-0000-0000-000000000000}"/>
  <bookViews>
    <workbookView xWindow="-120" yWindow="-120" windowWidth="29040" windowHeight="15720" tabRatio="826" firstSheet="2" activeTab="6" xr2:uid="{00000000-000D-0000-FFFF-FFFF00000000}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2">BS!$A$1:$J$107</definedName>
    <definedName name="_xlnm.Print_Area" localSheetId="6">CF!$A$1:$J$126</definedName>
    <definedName name="_xlnm.Print_Area" localSheetId="3">PL!$A$1:$K$71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2" i="8" l="1"/>
  <c r="Y28" i="8"/>
  <c r="H105" i="11"/>
  <c r="D105" i="11"/>
  <c r="H80" i="11" l="1"/>
  <c r="M34" i="8"/>
  <c r="G34" i="8"/>
  <c r="G33" i="8" l="1"/>
  <c r="G35" i="8" s="1"/>
  <c r="M33" i="8"/>
  <c r="M35" i="8" s="1"/>
  <c r="AE32" i="8"/>
  <c r="AA28" i="8"/>
  <c r="AA29" i="8"/>
  <c r="AE29" i="8" s="1"/>
  <c r="G16" i="8"/>
  <c r="G22" i="8" s="1"/>
  <c r="M16" i="8"/>
  <c r="M22" i="8" s="1"/>
  <c r="R22" i="9"/>
  <c r="H25" i="9"/>
  <c r="H16" i="9"/>
  <c r="L25" i="9"/>
  <c r="L16" i="9"/>
  <c r="R23" i="9"/>
  <c r="R24" i="9"/>
  <c r="P20" i="9"/>
  <c r="N20" i="9"/>
  <c r="AE28" i="8" l="1"/>
  <c r="R20" i="9"/>
  <c r="I61" i="3"/>
  <c r="G61" i="3" l="1"/>
  <c r="E61" i="3"/>
  <c r="K61" i="3" l="1"/>
  <c r="F36" i="10" l="1"/>
  <c r="J36" i="10"/>
  <c r="Y19" i="8"/>
  <c r="AA19" i="8" s="1"/>
  <c r="AE19" i="8" s="1"/>
  <c r="Y13" i="8"/>
  <c r="AA13" i="8" s="1"/>
  <c r="AE13" i="8" s="1"/>
  <c r="J80" i="11" l="1"/>
  <c r="F80" i="11"/>
  <c r="D80" i="11"/>
  <c r="Y26" i="8" l="1"/>
  <c r="E15" i="3"/>
  <c r="J102" i="11" l="1"/>
  <c r="H102" i="11"/>
  <c r="F102" i="11"/>
  <c r="D102" i="11"/>
  <c r="K21" i="3" l="1"/>
  <c r="I21" i="3"/>
  <c r="G21" i="3"/>
  <c r="E21" i="3"/>
  <c r="E22" i="3" s="1"/>
  <c r="G15" i="3" l="1"/>
  <c r="G22" i="3" s="1"/>
  <c r="G28" i="3" s="1"/>
  <c r="I15" i="3"/>
  <c r="K15" i="3"/>
  <c r="K22" i="3" s="1"/>
  <c r="K28" i="3" s="1"/>
  <c r="F96" i="10"/>
  <c r="H96" i="10"/>
  <c r="J96" i="10"/>
  <c r="F60" i="10"/>
  <c r="H60" i="10"/>
  <c r="J60" i="10"/>
  <c r="F21" i="10"/>
  <c r="H21" i="10"/>
  <c r="J21" i="10"/>
  <c r="K30" i="3" l="1"/>
  <c r="J8" i="11"/>
  <c r="J39" i="11" s="1"/>
  <c r="J60" i="11" s="1"/>
  <c r="J63" i="11" s="1"/>
  <c r="J103" i="11" s="1"/>
  <c r="J106" i="11" s="1"/>
  <c r="J107" i="11" s="1"/>
  <c r="G30" i="3"/>
  <c r="G63" i="3" s="1"/>
  <c r="F8" i="11"/>
  <c r="F39" i="11" s="1"/>
  <c r="F60" i="11" s="1"/>
  <c r="F63" i="11" s="1"/>
  <c r="F103" i="11" s="1"/>
  <c r="F106" i="11" s="1"/>
  <c r="F107" i="11" s="1"/>
  <c r="I22" i="3"/>
  <c r="I28" i="3" s="1"/>
  <c r="H8" i="11" s="1"/>
  <c r="I30" i="3" l="1"/>
  <c r="I63" i="3" s="1"/>
  <c r="H39" i="11"/>
  <c r="F99" i="10"/>
  <c r="H99" i="10"/>
  <c r="J99" i="10"/>
  <c r="F70" i="10"/>
  <c r="F71" i="10" s="1"/>
  <c r="F100" i="10" s="1"/>
  <c r="H70" i="10"/>
  <c r="H71" i="10" s="1"/>
  <c r="J70" i="10"/>
  <c r="J71" i="10" s="1"/>
  <c r="F37" i="10"/>
  <c r="F38" i="10" s="1"/>
  <c r="H37" i="10"/>
  <c r="J37" i="10"/>
  <c r="J38" i="10" s="1"/>
  <c r="H60" i="11" l="1"/>
  <c r="H63" i="11" s="1"/>
  <c r="H103" i="11" s="1"/>
  <c r="H106" i="11" s="1"/>
  <c r="H107" i="11" s="1"/>
  <c r="J100" i="10"/>
  <c r="H100" i="10"/>
  <c r="H38" i="10"/>
  <c r="N13" i="9"/>
  <c r="Y30" i="8" l="1"/>
  <c r="Y17" i="8"/>
  <c r="AA17" i="8" s="1"/>
  <c r="AE17" i="8" s="1"/>
  <c r="AA30" i="8" l="1"/>
  <c r="AE30" i="8" s="1"/>
  <c r="Y15" i="8"/>
  <c r="AA15" i="8" s="1"/>
  <c r="AE15" i="8" s="1"/>
  <c r="G35" i="3" l="1"/>
  <c r="K63" i="3" l="1"/>
  <c r="K66" i="3" s="1"/>
  <c r="G66" i="3"/>
  <c r="G68" i="3" s="1"/>
  <c r="D21" i="10"/>
  <c r="D37" i="10"/>
  <c r="D96" i="10"/>
  <c r="D99" i="10" s="1"/>
  <c r="D70" i="10"/>
  <c r="D60" i="10"/>
  <c r="D71" i="10" l="1"/>
  <c r="D38" i="10"/>
  <c r="D100" i="10" l="1"/>
  <c r="AC25" i="8" l="1"/>
  <c r="AC14" i="8"/>
  <c r="R11" i="9" l="1"/>
  <c r="D14" i="9"/>
  <c r="D16" i="9" s="1"/>
  <c r="F14" i="9"/>
  <c r="F16" i="9" s="1"/>
  <c r="J14" i="9"/>
  <c r="J16" i="9" s="1"/>
  <c r="P14" i="9"/>
  <c r="P16" i="9" s="1"/>
  <c r="R15" i="9"/>
  <c r="Y21" i="8"/>
  <c r="AA21" i="8" s="1"/>
  <c r="AE21" i="8" s="1"/>
  <c r="W16" i="8"/>
  <c r="W22" i="8" s="1"/>
  <c r="W24" i="8" s="1"/>
  <c r="U16" i="8"/>
  <c r="U22" i="8" s="1"/>
  <c r="U24" i="8" s="1"/>
  <c r="K16" i="8"/>
  <c r="K22" i="8" s="1"/>
  <c r="K24" i="8" s="1"/>
  <c r="I16" i="8"/>
  <c r="I22" i="8" s="1"/>
  <c r="I24" i="8" s="1"/>
  <c r="E16" i="8"/>
  <c r="E22" i="8" s="1"/>
  <c r="E24" i="8" s="1"/>
  <c r="C16" i="8"/>
  <c r="C22" i="8" s="1"/>
  <c r="C24" i="8" s="1"/>
  <c r="Q16" i="8"/>
  <c r="Q22" i="8" s="1"/>
  <c r="Q24" i="8" s="1"/>
  <c r="Y14" i="8"/>
  <c r="C35" i="8" l="1"/>
  <c r="S16" i="8"/>
  <c r="S22" i="8" s="1"/>
  <c r="S24" i="8" s="1"/>
  <c r="Y16" i="8" l="1"/>
  <c r="Y22" i="8" s="1"/>
  <c r="Y24" i="8" s="1"/>
  <c r="Y34" i="8" s="1"/>
  <c r="Y25" i="8"/>
  <c r="W27" i="8"/>
  <c r="W33" i="8" s="1"/>
  <c r="R13" i="9" l="1"/>
  <c r="G50" i="3" l="1"/>
  <c r="K33" i="3"/>
  <c r="D21" i="9"/>
  <c r="C27" i="8"/>
  <c r="C33" i="8" s="1"/>
  <c r="N12" i="9" l="1"/>
  <c r="R12" i="9" s="1"/>
  <c r="R14" i="9" s="1"/>
  <c r="R16" i="9" s="1"/>
  <c r="K39" i="3"/>
  <c r="G33" i="3"/>
  <c r="K50" i="3"/>
  <c r="N14" i="9" l="1"/>
  <c r="N16" i="9" s="1"/>
  <c r="O14" i="8"/>
  <c r="G39" i="3"/>
  <c r="O16" i="8" l="1"/>
  <c r="O22" i="8" s="1"/>
  <c r="O24" i="8" s="1"/>
  <c r="AA14" i="8"/>
  <c r="AA16" i="8" s="1"/>
  <c r="AA22" i="8" s="1"/>
  <c r="AA24" i="8" s="1"/>
  <c r="P21" i="9" l="1"/>
  <c r="J21" i="9"/>
  <c r="F21" i="9"/>
  <c r="J18" i="9" l="1"/>
  <c r="J25" i="9" s="1"/>
  <c r="AC36" i="8"/>
  <c r="U27" i="8" l="1"/>
  <c r="U33" i="8" s="1"/>
  <c r="S27" i="8"/>
  <c r="S33" i="8" s="1"/>
  <c r="K27" i="8"/>
  <c r="K33" i="8" s="1"/>
  <c r="I27" i="8"/>
  <c r="I33" i="8" s="1"/>
  <c r="E27" i="8"/>
  <c r="E33" i="8" s="1"/>
  <c r="AC27" i="8"/>
  <c r="AA26" i="8"/>
  <c r="AC37" i="8" l="1"/>
  <c r="Q27" i="8"/>
  <c r="Q33" i="8" s="1"/>
  <c r="AE26" i="8"/>
  <c r="Y27" i="8" l="1"/>
  <c r="Y33" i="8" s="1"/>
  <c r="I34" i="8" l="1"/>
  <c r="E34" i="8"/>
  <c r="C34" i="8"/>
  <c r="K34" i="8"/>
  <c r="O34" i="8"/>
  <c r="Y35" i="8" l="1"/>
  <c r="D101" i="10"/>
  <c r="F101" i="10"/>
  <c r="H101" i="10" l="1"/>
  <c r="AA34" i="8"/>
  <c r="J101" i="10"/>
  <c r="F26" i="9" l="1"/>
  <c r="F18" i="9"/>
  <c r="F25" i="9" s="1"/>
  <c r="P26" i="9"/>
  <c r="P18" i="9"/>
  <c r="P25" i="9" s="1"/>
  <c r="D26" i="9"/>
  <c r="D18" i="9"/>
  <c r="D25" i="9" s="1"/>
  <c r="J26" i="9"/>
  <c r="I35" i="8"/>
  <c r="D27" i="9" l="1"/>
  <c r="F27" i="9"/>
  <c r="P27" i="9"/>
  <c r="J27" i="9"/>
  <c r="N26" i="9" l="1"/>
  <c r="N18" i="9"/>
  <c r="R18" i="9" l="1"/>
  <c r="R26" i="9"/>
  <c r="E35" i="8" l="1"/>
  <c r="K35" i="8"/>
  <c r="E28" i="3" l="1"/>
  <c r="D8" i="11" s="1"/>
  <c r="D39" i="11" s="1"/>
  <c r="I50" i="3"/>
  <c r="D60" i="11" l="1"/>
  <c r="D63" i="11" s="1"/>
  <c r="D103" i="11" s="1"/>
  <c r="D106" i="11" s="1"/>
  <c r="D107" i="11" s="1"/>
  <c r="E30" i="3"/>
  <c r="AC16" i="8"/>
  <c r="AC22" i="8" s="1"/>
  <c r="AC24" i="8" s="1"/>
  <c r="AC33" i="8" s="1"/>
  <c r="AE14" i="8"/>
  <c r="AE16" i="8" s="1"/>
  <c r="AE22" i="8" s="1"/>
  <c r="I66" i="3"/>
  <c r="I33" i="3"/>
  <c r="E33" i="3" l="1"/>
  <c r="E63" i="3"/>
  <c r="E68" i="3" s="1"/>
  <c r="E35" i="3"/>
  <c r="E50" i="3"/>
  <c r="AE24" i="8"/>
  <c r="AC34" i="8"/>
  <c r="AC35" i="8"/>
  <c r="N19" i="9"/>
  <c r="N21" i="9" s="1"/>
  <c r="N25" i="9" s="1"/>
  <c r="N27" i="9" s="1"/>
  <c r="O25" i="8" l="1"/>
  <c r="O27" i="8" s="1"/>
  <c r="O33" i="8" s="1"/>
  <c r="R19" i="9"/>
  <c r="R21" i="9" s="1"/>
  <c r="AA25" i="8" l="1"/>
  <c r="AA27" i="8" s="1"/>
  <c r="AA33" i="8" s="1"/>
  <c r="R25" i="9"/>
  <c r="R27" i="9" s="1"/>
  <c r="O35" i="8" l="1"/>
  <c r="AA35" i="8"/>
  <c r="AA37" i="8"/>
  <c r="AE25" i="8"/>
  <c r="AE36" i="8" s="1"/>
  <c r="AA36" i="8"/>
  <c r="AE34" i="8"/>
  <c r="AE27" i="8" l="1"/>
  <c r="AE33" i="8" s="1"/>
  <c r="AE37" i="8" l="1"/>
  <c r="AE35" i="8"/>
</calcChain>
</file>

<file path=xl/sharedStrings.xml><?xml version="1.0" encoding="utf-8"?>
<sst xmlns="http://schemas.openxmlformats.org/spreadsheetml/2006/main" count="408" uniqueCount="276">
  <si>
    <t>บริษัท ส. ขอนแก่นฟู้ดส์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</si>
  <si>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</si>
  <si>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</si>
  <si>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</si>
  <si>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</si>
  <si>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</si>
  <si>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</si>
  <si>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</si>
  <si>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</si>
  <si>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</si>
  <si>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</si>
  <si>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</si>
  <si>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</si>
  <si>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</si>
  <si>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</si>
  <si>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</si>
  <si>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</si>
  <si>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</si>
  <si>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</si>
  <si>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</si>
  <si>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</si>
  <si>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</si>
  <si>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</si>
  <si>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</si>
  <si>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</si>
  <si>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</si>
  <si>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</si>
  <si>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</si>
  <si>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</si>
  <si>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</si>
  <si>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</si>
  <si>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</si>
  <si>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</si>
  <si>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</si>
  <si>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</si>
  <si>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</si>
  <si>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</si>
  <si>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</si>
  <si>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</si>
  <si>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</si>
  <si>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</si>
  <si>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</si>
  <si>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</si>
  <si>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</si>
  <si>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</si>
  <si>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</si>
  <si>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</si>
  <si>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</si>
  <si>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</si>
  <si>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</si>
  <si>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</si>
  <si>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</si>
  <si>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</si>
  <si>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</si>
  <si>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</si>
  <si>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</si>
  <si>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</si>
  <si>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</si>
  <si>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</si>
  <si>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</si>
  <si>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</si>
  <si>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</si>
  <si>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</si>
  <si>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</si>
  <si>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</si>
  <si>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</si>
  <si>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</si>
  <si>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</si>
  <si>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</si>
  <si>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</si>
  <si>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</si>
  <si>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</si>
  <si>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</si>
  <si>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</si>
  <si>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</si>
  <si>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</si>
  <si>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</si>
  <si>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</si>
  <si>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</si>
  <si>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</si>
  <si>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ส่วนของผู้ถือหุ้นบริษัทฯ</t>
  </si>
  <si>
    <t>กำไรขาดทุนเบ็ดเสร็จอื่น</t>
  </si>
  <si>
    <t>ผลต่างจากการ</t>
  </si>
  <si>
    <t>ส่วนเกินทุน</t>
  </si>
  <si>
    <t>ส่วนเกินทุนจาก</t>
  </si>
  <si>
    <t>รวม</t>
  </si>
  <si>
    <t>ส่วนของผู้มี</t>
  </si>
  <si>
    <t>แปลงค่างบการเงิน</t>
  </si>
  <si>
    <t>จากการตีราคา</t>
  </si>
  <si>
    <t>องค์ประกอบอื่น</t>
  </si>
  <si>
    <t>ส่วนได้เสียที่ไม่มี</t>
  </si>
  <si>
    <t>ทุนเรือนหุ้นที่ออก</t>
  </si>
  <si>
    <t>ส่วนเกินมูลค่า</t>
  </si>
  <si>
    <t>ที่เป็นเงินตรา</t>
  </si>
  <si>
    <t>สัดส่วนการถือหุ้น</t>
  </si>
  <si>
    <t>ของส่วนของ</t>
  </si>
  <si>
    <t>อำนาจควบคุม</t>
  </si>
  <si>
    <t>ส่วนของ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</si>
  <si>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</si>
  <si>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</si>
  <si>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</si>
  <si>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</si>
  <si>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</si>
  <si>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ต่างประเทศ</t>
  </si>
  <si>
    <t>ของบริษัทย่อย</t>
  </si>
  <si>
    <t>ในบริษัทย่อย</t>
  </si>
  <si>
    <t>ผู้ถือหุ้น</t>
  </si>
  <si>
    <t>ของบริษัทฯ</t>
  </si>
  <si>
    <t xml:space="preserve">กำไรขาดทุนเบ็ดเสร็จอื่นสำหรับปี </t>
  </si>
  <si>
    <t>องค์ประกอบอื่นของ</t>
  </si>
  <si>
    <t>การตีราคาสินทรัพย์</t>
  </si>
  <si>
    <t>ขาดทุนจากการด้อยค่าในเงินลงทุนในการร่วมค้า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</si>
  <si>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</si>
  <si>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</si>
  <si>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</si>
  <si>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</t>
  </si>
  <si>
    <t xml:space="preserve">   ค่าเสื่อมราคาสินทรัพย์ชีวภาพ</t>
  </si>
  <si>
    <t xml:space="preserve">   ค่าตัดจำหน่ายสินทรัพย์ไม่มีตัวตน</t>
  </si>
  <si>
    <t xml:space="preserve">   ค่าเผื่อผลขาดทุนด้านเครดิตสำหรับลูกหนี้การค้าและ</t>
  </si>
  <si>
    <t xml:space="preserve">      ลูกหนี้อื่น (โอนกลับ)</t>
  </si>
  <si>
    <t xml:space="preserve">   ขาดทุน (กำไร) จากการตัดจำหน่ายสัญญาเช่า</t>
  </si>
  <si>
    <t xml:space="preserve">   ขาดทุนจากการด้อยค่าของของสินทรัพย์ทางการเงิน</t>
  </si>
  <si>
    <t xml:space="preserve">   กำไรจากการจำหน่ายสุกรพันธุ์</t>
  </si>
  <si>
    <t xml:space="preserve">      ในการขายของสินทรัพย์ชีวภาพ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</si>
  <si>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</si>
  <si>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</si>
  <si>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</si>
  <si>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</si>
  <si>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</si>
  <si>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</si>
  <si>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</si>
  <si>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</si>
  <si>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</si>
  <si>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</si>
  <si>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</si>
  <si>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</si>
  <si>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</si>
  <si>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</si>
  <si>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</si>
  <si>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</si>
  <si>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</si>
  <si>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ซื้อโปรแกรมคอมพิวเตอร์</t>
  </si>
  <si>
    <t>ซื้อสุกรพันธุ์และต้นทุนระหว่างเลี้ยง</t>
  </si>
  <si>
    <t>เงินสดรับจากการจำหน่ายอุปกรณ์</t>
  </si>
  <si>
    <t>เงินสดรับจากการจำหน่ายสุกรพันธุ์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</si>
  <si>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</si>
  <si>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</si>
  <si>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เงินสดรับค่าหุ้นจากผู้ถือหุ้นที่ไม่มีอำนาจควบคุมของบริษัทย่อย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</si>
  <si>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</si>
  <si>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</si>
  <si>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</si>
  <si>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</si>
  <si>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</si>
  <si>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</si>
  <si>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</si>
  <si>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โอนที่ดิน อาคารและอุปกรณ์ไปสินทรัพย์ไม่มีตัวตน</t>
  </si>
  <si>
    <t xml:space="preserve">   ขาดทุนจากการจำหน่ายโปรแกรมคอมพิวเตอร์</t>
  </si>
  <si>
    <t xml:space="preserve">   ส่วนแบ่งขาดทุนจากเงินลงทุนในการร่วมค้า</t>
  </si>
  <si>
    <t xml:space="preserve">   ขาดทุนจากการด้อยค่าในเงินลงทุนในการร่วมค้า</t>
  </si>
  <si>
    <t>2567</t>
  </si>
  <si>
    <t>ยอดคงเหลือ ณ วันที่ 1 มกราคม 2567</t>
  </si>
  <si>
    <t>ยอดคงเหลือ ณ วันที่ 31 ธันวาคม 2567</t>
  </si>
  <si>
    <t xml:space="preserve">   เป็นเงินสดรับ (จ่าย) จากกิจกรรมดำเนินงาน</t>
  </si>
  <si>
    <t xml:space="preserve">   ขาดทุนจากการขายสินค้าให้กิจการร่วมค้า</t>
  </si>
  <si>
    <t>เงินสดจ่ายลงทุนในบริษัทย่อย</t>
  </si>
  <si>
    <t>ซื้อเงินลงทุนในบริษัทย่อยจากส่วนได้เสียที่ไม่มีอำนาจควบคุม</t>
  </si>
  <si>
    <t xml:space="preserve">   รับชำระค่าหุ้นจากผู้ถือหุ้นที่ไม่มีอำนาจควบคุมของบริษัทย่อย</t>
  </si>
  <si>
    <t>กำไรจากการเปลี่ยนแปลงมูลค่ายุติธรรมหักต้นทุน</t>
  </si>
  <si>
    <t xml:space="preserve">   ในการขายของสินทรัพย์ชีวภาพ</t>
  </si>
  <si>
    <t>กำไรจากการขายทรัพย์สิน</t>
  </si>
  <si>
    <t>การเปลี่ยนแปลงส่วนได้เสียที่ไม่มีอำนาจควบคุม</t>
  </si>
  <si>
    <t>งบฐานะการเงิน</t>
  </si>
  <si>
    <t>งบฐานะการเงิน (ต่อ)</t>
  </si>
  <si>
    <t>ค่าใช้จ่ายภาษีเงินได้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</si>
  <si>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</si>
  <si>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</si>
  <si>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ส่วนที่เป็นของผู้มีส่วนได้เสียที่ไม่มีอำนาจควบคุมของบริษัทย่อย</t>
  </si>
  <si>
    <t>รายการที่จะถูกบันทึกในส่วนของกำไรหรือขาดทุนในภายหลัง</t>
  </si>
  <si>
    <t>เงินสดสุทธิใช้ไปในกิจกรรมลงทุน</t>
  </si>
  <si>
    <t>การแบ่งปันกำไรขาดทุน</t>
  </si>
  <si>
    <t xml:space="preserve">   กำไรส่วนที่เป็นของผู้ถือหุ้นของบริษัทฯ</t>
  </si>
  <si>
    <t xml:space="preserve">   รายได้เงินปันผล</t>
  </si>
  <si>
    <t xml:space="preserve">   รายได้ทางการเงิน</t>
  </si>
  <si>
    <t>เงินฝากธนาคารที่มีภาระค้ำประกันลดลง (เพิ่มขึ้น)</t>
  </si>
  <si>
    <t>เงินสดรับจากดอกเบี้ย</t>
  </si>
  <si>
    <t>เงินสดรับจากเงินปันผล</t>
  </si>
  <si>
    <t>ชำระคืนเงินกู้ยืมระยะยาว</t>
  </si>
  <si>
    <t>ชำระคืนเงินต้นของหนี้สินตามสัญญาเช่า</t>
  </si>
  <si>
    <t>จ่ายดอกเบี้ย</t>
  </si>
  <si>
    <t xml:space="preserve">   ขาดทุนจากการด้อยค่าของอุปกรณ์ (โอนกลับ)</t>
  </si>
  <si>
    <t xml:space="preserve">   โอนที่ดิน อาคารและอุปกรณ์ไปอสังหาริมทรัพย์เพื่อการลงทุน</t>
  </si>
  <si>
    <t xml:space="preserve">   โอนสินทรัพย์สิทธิการใช้ไปที่ดิน อาคาร และอุปกรณ์</t>
  </si>
  <si>
    <t xml:space="preserve">   ขาดทุน (กำไร) จากการจำหน่ายอุปกรณ์</t>
  </si>
  <si>
    <t xml:space="preserve">   โอนสินทรัพย์ไม่หมุนเวียนอื่นไปที่ดิน อาคารและอุปกรณ์</t>
  </si>
  <si>
    <t xml:space="preserve">      ด้วยที่ดิน อาคารและอุปกรณ์</t>
  </si>
  <si>
    <t>ส่วนเกิน (ต่ำกว่า) ทุน</t>
  </si>
  <si>
    <t>จากการเปลี่ยนแปลง</t>
  </si>
  <si>
    <t>ซื้อส่วนของผู้มีส่วนได้เสียที่ไม่มีอำนาจควบคุม</t>
  </si>
  <si>
    <t>6, 21</t>
  </si>
  <si>
    <t>6, 13</t>
  </si>
  <si>
    <t>เงินปันผลจ่าย (หมายเหตุ 32)</t>
  </si>
  <si>
    <t xml:space="preserve">   จากการซื้อเงินลงทุนในบริษัทย่อย (หมายเหตุ 13)</t>
  </si>
  <si>
    <t>สินทรัพย์ทางการเงินหมุนเวียนอื่น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</si>
  <si>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</si>
  <si>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</si>
  <si>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</si>
  <si>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</si>
  <si>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</si>
  <si>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</si>
  <si>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</si>
  <si>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</si>
  <si>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</si>
  <si>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สินทรัพย์ชีวภาพไม่หมุนเวียน</t>
  </si>
  <si>
    <t>สินทรัพย์ไม่มีตัวตนอื่น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</si>
  <si>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</si>
  <si>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</si>
  <si>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</si>
  <si>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</si>
  <si>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   ทุนออกจำหน่ายและชำระเต็มมูลค่าแล้ว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</si>
  <si>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</si>
  <si>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 (โอนกลับ)</t>
  </si>
  <si>
    <t xml:space="preserve">   การตัดบัญชีอาคารและอุปกรณ์</t>
  </si>
  <si>
    <t xml:space="preserve">   การตัดบัญชีสินทรัพย์ไม่มีตัวตน</t>
  </si>
  <si>
    <t xml:space="preserve">   ประมาณการหนี้สินสำหรับผลประโยชน์พนักงาน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</si>
  <si>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</si>
  <si>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>ผลกระทบจากการเปลี่ยนแปลงในอัตราแลกเปลี่ยน</t>
  </si>
  <si>
    <t xml:space="preserve">   เจ้าหนี้ค่าซื้ออุปกรณ์เพิ่มขึ้น</t>
  </si>
  <si>
    <t xml:space="preserve">   การเพิ่มขึ้นของหนี้สินตามสัญญาเช่า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</si>
  <si>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</si>
  <si>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</si>
  <si>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</si>
  <si>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</si>
  <si>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</si>
  <si>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งบการเงินที่เป็นเงินตราต่างประเทศ - สุทธิจากภาษีเงินได้</t>
  </si>
  <si>
    <t>หุ้นทุนซื้อคืน (หมายเหตุ 24)</t>
  </si>
  <si>
    <t>รายการที่จะไม่ถูกบันทึกในส่วนของกำไรหรือขาดทุนในภายหลัง</t>
  </si>
  <si>
    <t>โอนไปเป็นสำรองหุ้นทุนซื้อคืน (หมายเหตุ 24)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</si>
  <si>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</si>
  <si>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</si>
  <si>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</si>
  <si>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หุ้นทุนซื้อคืน </t>
  </si>
  <si>
    <t xml:space="preserve">   - สุทธิจากส่วนที่ถึงกำหนดชำระภายในหนึ่งปี</t>
  </si>
  <si>
    <t>สำรองตามกฎหมาย</t>
  </si>
  <si>
    <t>สำรองหุ้นทุนซื้อคืน</t>
  </si>
  <si>
    <t xml:space="preserve">      หุ้นสามัญ 323,400,000 หุ้น มูลค่าหุ้นละ 1 บาท</t>
  </si>
  <si>
    <t>ขาดทุนจากการด้อยค่าเงินให้กู้ยืมระยะสั้นแก่กิจการที่เกี่ยวข้องกัน</t>
  </si>
  <si>
    <t xml:space="preserve">   โอนกลับผลขาดทุนจากการด้อยค่าของอสังหาริมทรัพย์เพื่อการลงทุน </t>
  </si>
  <si>
    <t>เงินสดจ่ายจากการลดทุนให้แก่ผู้ถือหุ้นที่ไม่มีอำนาจควบคุมของบริษัทย่อย</t>
  </si>
  <si>
    <t>จ่ายค่าหุ้นซื้อคืน</t>
  </si>
  <si>
    <t>เงินให้กู้ยืมระยะยาวแก่กิจการที่เกี่ยวข้องกันเพิ่มขึ้น</t>
  </si>
  <si>
    <t xml:space="preserve">   ส่วนเกินทุนจากการตีราคาที่ดิน</t>
  </si>
  <si>
    <t>เงินให้กู้ยืมระยะยาวแก่กิจการที่เกี่ยวข้องกัน</t>
  </si>
  <si>
    <t xml:space="preserve">   - สุทธิจากภาษีเงินได้</t>
  </si>
  <si>
    <t>กำไร (ขาดทุน) สำหรับปี</t>
  </si>
  <si>
    <t xml:space="preserve">   บริษัทย่อยเพิ่มขึ้น</t>
  </si>
  <si>
    <t>ส่วนของผู้มีส่วนได้เสียที่ไม่มีอำนาจควบคุมของ</t>
  </si>
  <si>
    <t xml:space="preserve">   บริษัทย่อยลดลง</t>
  </si>
  <si>
    <t xml:space="preserve">   ค่าตัดจำหน่ายภาษีหัก ณ ที่จ่าย</t>
  </si>
  <si>
    <t xml:space="preserve">   จ่ายผลประโยชน์พนักงาน</t>
  </si>
  <si>
    <t>เงินสดจากกิจกรรมดำเนินงาน</t>
  </si>
  <si>
    <t>เงินกู้ยืมระยะสั้นจากบริษัทย่อยลดลง</t>
  </si>
  <si>
    <t xml:space="preserve">   โอนลูกหนี้เป็นเงินให้กู้ยืมระยะยาวแก่กิจการที่เกี่ยวข้องกัน</t>
  </si>
  <si>
    <t xml:space="preserve">   โอนเงินลงทุนในการร่วมค้าเป็นเงินให้กู้ยืมระยะยาวแก่กิจการอื่น</t>
  </si>
  <si>
    <t>ขาดทุนจากการวัดมูลค่าใหม่ของผลประโยชน์พนักงานที่กำหนดไว้</t>
  </si>
  <si>
    <t xml:space="preserve">   กำไรจากการปรับมูลค่ายุติธรรมหักต้นทุน</t>
  </si>
  <si>
    <t>เงินสดสุทธิจากกิจกรรมดำเนินงาน</t>
  </si>
  <si>
    <t>สินทรัพย์ทางการเงินหมุนเวียนอื่นลดลง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</si>
  <si>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</si>
  <si>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เงินให้กู้ยืมระยะยาวแก่กิจการอื่นลดลง (เพิ่มขึ้น)</t>
  </si>
  <si>
    <t xml:space="preserve">   โอนอสังหาริมทรัพย์เพื่อการลงทุนไปที่ดิน อาคารและอุปกรณ์</t>
  </si>
  <si>
    <t xml:space="preserve">   โอนลูกหนี้เป็นเงินให้กู้ยืมระยะสั้นแก่กิจการอื่น</t>
  </si>
  <si>
    <t xml:space="preserve">การเปลี่ยนแปลงในส่วนเกินทุนจากการตีราคาสินทรัพย์ </t>
  </si>
  <si>
    <t xml:space="preserve">   โอนผลประโยชน์พนักงานไปบริษัทในเครือ</t>
  </si>
  <si>
    <t xml:space="preserve">  รับคืนภาษีเงินได้</t>
  </si>
  <si>
    <t xml:space="preserve">  จ่ายภาษีเงินได้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</si>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</sst>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0;[Red]\(#,##0.00\)"/>
    <numFmt numFmtId="175" formatCode="#,##0.0_);[Red]\(#,##0.0\)"/>
    <numFmt numFmtId="176" formatCode="mm/dd/yy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#,##0_);[Red]\(#,##0\);"/>
    <numFmt numFmtId="183" formatCode="[$-1010409]d\ mmm\ yy;@"/>
    <numFmt numFmtId="184" formatCode="_-[$€-2]* #,##0.00_-;\-[$€-2]* #,##0.00_-;_-[$€-2]* &quot;-&quot;??_-"/>
    <numFmt numFmtId="185" formatCode="[$-409]d\-mmm\-yy;@"/>
    <numFmt numFmtId="186" formatCode="_(* #,##0.00_);_(* \(#,##0.00\);_(* &quot;-&quot;_);_(@_)"/>
    <numFmt numFmtId="187" formatCode="_(* #,##0.000_);_(* \(#,##0.000\);_(* &quot;-&quot;_);_(@_)"/>
    <numFmt numFmtId="188" formatCode="#,##0.000_);\(#,##0.000\)"/>
    <numFmt numFmtId="189" formatCode="_-* #,##0.00\ _€_-;\-* #,##0.00\ _€_-;_-* &quot;-&quot;??\ _€_-;_-@_-"/>
    <numFmt numFmtId="190" formatCode="_-* #,##0.00\ &quot;€&quot;_-;\-* #,##0.00\ &quot;€&quot;_-;_-* &quot;-&quot;??\ &quot;€&quot;_-;_-@_-"/>
    <numFmt numFmtId="191" formatCode="_(* #,##0.00_);_(* \(#,##0.00\);_(* \-??_);_(@_)"/>
    <numFmt numFmtId="192" formatCode="_([$€-2]* #,##0.00_);_([$€-2]* \(#,##0.00\);_([$€-2]* &quot;-&quot;??_)"/>
    <numFmt numFmtId="193" formatCode="_-[$€]* #,##0.00_-;\-[$€]* #,##0.00_-;_-[$€]* &quot;-&quot;??_-;_-@_-"/>
    <numFmt numFmtId="194" formatCode="_(* #,##0.0_);_(* \(#,##0.0\);_(* &quot;-&quot;??_);_(@_)"/>
    <numFmt numFmtId="195" formatCode="&quot; &quot;#,##0.00&quot; &quot;;&quot; (&quot;#,##0.00&quot;)&quot;;&quot; -&quot;00&quot; &quot;;&quot; &quot;@&quot; &quot;"/>
    <numFmt numFmtId="196" formatCode="\t&quot;$&quot;#,##0_);[Red]\(\t&quot;$&quot;#,##0\)"/>
    <numFmt numFmtId="197" formatCode="&quot;ฃ&quot;#,##0;[Red]\-&quot;ฃ&quot;#,##0"/>
    <numFmt numFmtId="198" formatCode="_ * #,##0.00_ ;_ * \-#,##0.00_ ;_ * &quot;-&quot;??_ ;_ @_ "/>
    <numFmt numFmtId="199" formatCode="#,##0.0000_);\(#,##0.0000\)"/>
  </numFmts>
  <fonts count="236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4"/>
      <color theme="10"/>
      <name val="CordiaUPC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2"/>
      <name val="Times New Roman"/>
      <family val="1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</font>
    <font>
      <sz val="10"/>
      <color indexed="8"/>
      <name val="MS Sans Serif"/>
      <charset val="222"/>
    </font>
    <font>
      <b/>
      <sz val="10"/>
      <color indexed="8"/>
      <name val="MS Sans Serif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theme="1"/>
      <name val="Calibri"/>
      <family val="2"/>
      <charset val="1"/>
      <scheme val="minor"/>
    </font>
    <font>
      <sz val="9.9499999999999993"/>
      <color indexed="9"/>
      <name val="AngsanaUPC"/>
      <family val="1"/>
    </font>
    <font>
      <sz val="10"/>
      <color theme="1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u/>
      <sz val="10"/>
      <color theme="10"/>
      <name val="Times New Roman"/>
      <family val="1"/>
    </font>
    <font>
      <sz val="10"/>
      <color theme="1"/>
      <name val="Arial"/>
      <family val="2"/>
      <charset val="222"/>
    </font>
    <font>
      <u/>
      <sz val="10"/>
      <color theme="10"/>
      <name val="MS Sans Serif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4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1"/>
      <color indexed="2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name val="Helv"/>
    </font>
    <font>
      <sz val="11"/>
      <color indexed="62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MS Sans Serif"/>
      <family val="2"/>
      <charset val="222"/>
    </font>
    <font>
      <sz val="14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color indexed="8"/>
      <name val="Cordia New"/>
      <family val="2"/>
    </font>
    <font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b/>
      <sz val="16"/>
      <color rgb="FFFA7D00"/>
      <name val="AngsanaUPC"/>
      <family val="2"/>
    </font>
    <font>
      <b/>
      <sz val="10"/>
      <color rgb="FFFA7D00"/>
      <name val="Calibri"/>
      <family val="2"/>
      <charset val="222"/>
    </font>
    <font>
      <sz val="9"/>
      <color theme="1"/>
      <name val="Malgun Gothic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4"/>
      <color theme="1"/>
      <name val="Browallia New"/>
      <family val="2"/>
      <charset val="222"/>
    </font>
    <font>
      <sz val="12"/>
      <name val="Arial"/>
      <family val="2"/>
      <charset val="222"/>
    </font>
    <font>
      <b/>
      <sz val="11"/>
      <color theme="3"/>
      <name val="Calibri"/>
      <family val="2"/>
      <charset val="222"/>
    </font>
    <font>
      <sz val="10"/>
      <color rgb="FF3F3F7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name val="Verdana"/>
      <family val="2"/>
    </font>
    <font>
      <sz val="14"/>
      <color rgb="FF000000"/>
      <name val="Cordia New"/>
      <family val="2"/>
    </font>
    <font>
      <sz val="11"/>
      <color indexed="8"/>
      <name val="Tahoma"/>
      <family val="2"/>
    </font>
    <font>
      <b/>
      <sz val="16"/>
      <color rgb="FF3F3F3F"/>
      <name val="AngsanaUPC"/>
      <family val="2"/>
    </font>
    <font>
      <b/>
      <sz val="16"/>
      <color theme="1"/>
      <name val="AngsanaUPC"/>
      <family val="2"/>
    </font>
    <font>
      <b/>
      <sz val="10"/>
      <color theme="1"/>
      <name val="Calibri"/>
      <family val="2"/>
      <charset val="222"/>
    </font>
    <font>
      <sz val="15"/>
      <name val="Cordia New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9"/>
      <color indexed="8"/>
      <name val="Malgun Gothic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 tint="-0.24994659260841701"/>
      <name val="Calibri"/>
      <family val="2"/>
      <scheme val="minor"/>
    </font>
    <font>
      <sz val="14"/>
      <name val="Cordia New"/>
      <family val="2"/>
      <charset val="222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u/>
      <sz val="10"/>
      <color theme="10"/>
      <name val="Arial"/>
      <family val="2"/>
    </font>
    <font>
      <b/>
      <sz val="9.9499999999999993"/>
      <color indexed="8"/>
      <name val="Tahoma"/>
      <family val="2"/>
    </font>
    <font>
      <b/>
      <i/>
      <sz val="8.9"/>
      <color indexed="8"/>
      <name val="Tahoma"/>
      <family val="2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3"/>
        <bgColor indexed="4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6457">
    <xf numFmtId="0" fontId="0" fillId="0" borderId="0"/>
    <xf numFmtId="172" fontId="4" fillId="0" borderId="0"/>
    <xf numFmtId="169" fontId="4" fillId="0" borderId="0"/>
    <xf numFmtId="168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1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83" fontId="12" fillId="0" borderId="0"/>
    <xf numFmtId="43" fontId="17" fillId="0" borderId="0" applyFont="0" applyBorder="0" applyAlignment="0"/>
    <xf numFmtId="183" fontId="18" fillId="0" borderId="0" applyNumberFormat="0" applyFill="0" applyBorder="0" applyAlignment="0" applyProtection="0"/>
    <xf numFmtId="183" fontId="19" fillId="0" borderId="0" applyFill="0" applyBorder="0" applyAlignment="0"/>
    <xf numFmtId="43" fontId="5" fillId="0" borderId="0" applyFont="0" applyFill="0" applyBorder="0" applyAlignment="0" applyProtection="0"/>
    <xf numFmtId="175" fontId="20" fillId="0" borderId="0" applyFill="0" applyBorder="0" applyAlignment="0" applyProtection="0"/>
    <xf numFmtId="40" fontId="20" fillId="0" borderId="0" applyFill="0" applyBorder="0" applyAlignment="0" applyProtection="0"/>
    <xf numFmtId="177" fontId="10" fillId="35" borderId="0" applyFill="0" applyBorder="0" applyAlignment="0">
      <alignment vertical="top"/>
    </xf>
    <xf numFmtId="178" fontId="10" fillId="0" borderId="0" applyFill="0" applyBorder="0" applyAlignment="0" applyProtection="0"/>
    <xf numFmtId="172" fontId="14" fillId="0" borderId="0"/>
    <xf numFmtId="183" fontId="21" fillId="0" borderId="0" applyNumberFormat="0" applyAlignment="0">
      <alignment horizontal="left"/>
    </xf>
    <xf numFmtId="183" fontId="22" fillId="0" borderId="0">
      <alignment horizontal="left"/>
    </xf>
    <xf numFmtId="183" fontId="23" fillId="0" borderId="0"/>
    <xf numFmtId="183" fontId="24" fillId="0" borderId="0">
      <alignment horizontal="left"/>
    </xf>
    <xf numFmtId="179" fontId="10" fillId="35" borderId="7" applyFill="0" applyBorder="0" applyAlignment="0">
      <alignment horizontal="right"/>
    </xf>
    <xf numFmtId="169" fontId="14" fillId="0" borderId="0"/>
    <xf numFmtId="182" fontId="25" fillId="36" borderId="0">
      <protection hidden="1"/>
    </xf>
    <xf numFmtId="168" fontId="14" fillId="0" borderId="0"/>
    <xf numFmtId="183" fontId="18" fillId="0" borderId="0" applyNumberFormat="0" applyFill="0" applyBorder="0" applyAlignment="0" applyProtection="0"/>
    <xf numFmtId="183" fontId="26" fillId="0" borderId="0" applyNumberFormat="0" applyAlignment="0">
      <alignment horizontal="left"/>
    </xf>
    <xf numFmtId="183" fontId="16" fillId="0" borderId="0" applyFont="0" applyFill="0" applyBorder="0" applyAlignment="0" applyProtection="0"/>
    <xf numFmtId="183" fontId="27" fillId="0" borderId="0">
      <alignment horizontal="left"/>
    </xf>
    <xf numFmtId="183" fontId="28" fillId="0" borderId="0">
      <alignment horizontal="left"/>
    </xf>
    <xf numFmtId="183" fontId="29" fillId="0" borderId="0">
      <alignment horizontal="left"/>
    </xf>
    <xf numFmtId="183" fontId="29" fillId="0" borderId="0">
      <alignment horizontal="left"/>
    </xf>
    <xf numFmtId="183" fontId="29" fillId="0" borderId="0">
      <alignment horizontal="left"/>
    </xf>
    <xf numFmtId="38" fontId="15" fillId="2" borderId="0" applyNumberFormat="0" applyBorder="0" applyAlignment="0" applyProtection="0"/>
    <xf numFmtId="183" fontId="30" fillId="0" borderId="0">
      <alignment horizontal="left"/>
    </xf>
    <xf numFmtId="183" fontId="30" fillId="0" borderId="0">
      <alignment horizontal="left"/>
    </xf>
    <xf numFmtId="183" fontId="30" fillId="0" borderId="0">
      <alignment horizontal="left"/>
    </xf>
    <xf numFmtId="183" fontId="31" fillId="0" borderId="17" applyNumberFormat="0" applyAlignment="0" applyProtection="0">
      <alignment horizontal="left" vertical="center"/>
    </xf>
    <xf numFmtId="183" fontId="31" fillId="0" borderId="6">
      <alignment horizontal="left" vertical="center"/>
    </xf>
    <xf numFmtId="183" fontId="32" fillId="0" borderId="18">
      <alignment horizontal="left" vertical="top"/>
    </xf>
    <xf numFmtId="183" fontId="33" fillId="0" borderId="0">
      <alignment horizontal="left"/>
    </xf>
    <xf numFmtId="183" fontId="32" fillId="0" borderId="18">
      <alignment horizontal="left" vertical="top"/>
    </xf>
    <xf numFmtId="183" fontId="34" fillId="0" borderId="18">
      <alignment horizontal="left" vertical="top"/>
    </xf>
    <xf numFmtId="183" fontId="35" fillId="0" borderId="0">
      <alignment horizontal="left"/>
    </xf>
    <xf numFmtId="183" fontId="36" fillId="0" borderId="18">
      <alignment horizontal="left" vertical="top"/>
    </xf>
    <xf numFmtId="183" fontId="37" fillId="0" borderId="0">
      <alignment horizontal="left"/>
    </xf>
    <xf numFmtId="183" fontId="37" fillId="0" borderId="0">
      <alignment horizontal="left"/>
    </xf>
    <xf numFmtId="181" fontId="20" fillId="0" borderId="0" applyFill="0" applyBorder="0" applyAlignment="0" applyProtection="0"/>
    <xf numFmtId="10" fontId="15" fillId="3" borderId="1" applyNumberFormat="0" applyBorder="0" applyAlignment="0" applyProtection="0"/>
    <xf numFmtId="171" fontId="39" fillId="0" borderId="0"/>
    <xf numFmtId="183" fontId="35" fillId="0" borderId="0"/>
    <xf numFmtId="183" fontId="40" fillId="0" borderId="0">
      <alignment horizontal="left"/>
    </xf>
    <xf numFmtId="9" fontId="5" fillId="0" borderId="0" applyFont="0" applyFill="0" applyBorder="0" applyAlignment="0" applyProtection="0"/>
    <xf numFmtId="180" fontId="10" fillId="35" borderId="0" applyFill="0" applyBorder="0" applyAlignment="0" applyProtection="0">
      <protection locked="0"/>
    </xf>
    <xf numFmtId="5" fontId="10" fillId="35" borderId="0" applyFill="0" applyBorder="0" applyAlignment="0" applyProtection="0">
      <alignment vertical="top"/>
    </xf>
    <xf numFmtId="174" fontId="10" fillId="0" borderId="0" applyFill="0" applyBorder="0" applyAlignment="0" applyProtection="0"/>
    <xf numFmtId="176" fontId="41" fillId="0" borderId="0" applyNumberFormat="0" applyFill="0" applyBorder="0" applyAlignment="0" applyProtection="0">
      <alignment horizontal="left"/>
    </xf>
    <xf numFmtId="183" fontId="28" fillId="0" borderId="19">
      <alignment vertical="center"/>
    </xf>
    <xf numFmtId="183" fontId="5" fillId="0" borderId="0"/>
    <xf numFmtId="40" fontId="42" fillId="0" borderId="0" applyBorder="0">
      <alignment horizontal="right"/>
    </xf>
    <xf numFmtId="183" fontId="43" fillId="0" borderId="0">
      <alignment horizontal="left"/>
    </xf>
    <xf numFmtId="183" fontId="29" fillId="0" borderId="0">
      <alignment horizontal="left"/>
    </xf>
    <xf numFmtId="183" fontId="35" fillId="0" borderId="0"/>
    <xf numFmtId="183" fontId="33" fillId="0" borderId="0"/>
    <xf numFmtId="183" fontId="29" fillId="0" borderId="0"/>
    <xf numFmtId="183" fontId="44" fillId="0" borderId="0" applyNumberFormat="0" applyFill="0" applyBorder="0" applyAlignment="0" applyProtection="0"/>
    <xf numFmtId="183" fontId="45" fillId="0" borderId="0"/>
    <xf numFmtId="183" fontId="45" fillId="0" borderId="0"/>
    <xf numFmtId="183" fontId="46" fillId="0" borderId="0"/>
    <xf numFmtId="183" fontId="46" fillId="0" borderId="0"/>
    <xf numFmtId="183" fontId="45" fillId="0" borderId="0"/>
    <xf numFmtId="183" fontId="45" fillId="0" borderId="0"/>
    <xf numFmtId="183" fontId="46" fillId="0" borderId="0"/>
    <xf numFmtId="183" fontId="45" fillId="0" borderId="0"/>
    <xf numFmtId="183" fontId="48" fillId="0" borderId="0" applyNumberFormat="0" applyFill="0" applyBorder="0" applyAlignment="0" applyProtection="0">
      <alignment vertical="top"/>
      <protection locked="0"/>
    </xf>
    <xf numFmtId="183" fontId="49" fillId="0" borderId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3" fontId="51" fillId="0" borderId="0" applyNumberFormat="0" applyFill="0" applyBorder="0" applyAlignment="0" applyProtection="0">
      <alignment vertical="top"/>
      <protection locked="0"/>
    </xf>
    <xf numFmtId="183" fontId="52" fillId="0" borderId="0"/>
    <xf numFmtId="44" fontId="5" fillId="0" borderId="0" applyFon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177" fontId="9" fillId="35" borderId="0" applyFill="0" applyBorder="0" applyAlignment="0">
      <alignment vertical="top"/>
    </xf>
    <xf numFmtId="178" fontId="9" fillId="0" borderId="0" applyFill="0" applyBorder="0" applyAlignment="0" applyProtection="0"/>
    <xf numFmtId="172" fontId="4" fillId="0" borderId="0"/>
    <xf numFmtId="0" fontId="21" fillId="0" borderId="0" applyNumberFormat="0" applyAlignment="0">
      <alignment horizontal="left"/>
    </xf>
    <xf numFmtId="0" fontId="22" fillId="0" borderId="0">
      <alignment horizontal="left"/>
    </xf>
    <xf numFmtId="0" fontId="23" fillId="0" borderId="0"/>
    <xf numFmtId="0" fontId="24" fillId="0" borderId="0">
      <alignment horizontal="left"/>
    </xf>
    <xf numFmtId="179" fontId="9" fillId="35" borderId="7" applyFill="0" applyBorder="0" applyAlignment="0">
      <alignment horizontal="right"/>
    </xf>
    <xf numFmtId="169" fontId="4" fillId="0" borderId="0"/>
    <xf numFmtId="168" fontId="4" fillId="0" borderId="0"/>
    <xf numFmtId="0" fontId="18" fillId="0" borderId="0" applyNumberFormat="0" applyFill="0" applyBorder="0" applyAlignment="0" applyProtection="0"/>
    <xf numFmtId="0" fontId="26" fillId="0" borderId="0" applyNumberFormat="0" applyAlignment="0">
      <alignment horizontal="left"/>
    </xf>
    <xf numFmtId="184" fontId="16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38" fontId="15" fillId="2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1" fillId="0" borderId="17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2" fillId="0" borderId="18">
      <alignment horizontal="left" vertical="top"/>
    </xf>
    <xf numFmtId="0" fontId="33" fillId="0" borderId="0">
      <alignment horizontal="left"/>
    </xf>
    <xf numFmtId="0" fontId="32" fillId="0" borderId="18">
      <alignment horizontal="left" vertical="top"/>
    </xf>
    <xf numFmtId="0" fontId="34" fillId="0" borderId="18">
      <alignment horizontal="left" vertical="top"/>
    </xf>
    <xf numFmtId="0" fontId="35" fillId="0" borderId="0">
      <alignment horizontal="left"/>
    </xf>
    <xf numFmtId="0" fontId="36" fillId="0" borderId="18">
      <alignment horizontal="left" vertical="top"/>
    </xf>
    <xf numFmtId="0" fontId="37" fillId="0" borderId="0">
      <alignment horizontal="left"/>
    </xf>
    <xf numFmtId="0" fontId="37" fillId="0" borderId="0">
      <alignment horizontal="left"/>
    </xf>
    <xf numFmtId="10" fontId="15" fillId="3" borderId="1" applyNumberFormat="0" applyBorder="0" applyAlignment="0" applyProtection="0"/>
    <xf numFmtId="0" fontId="35" fillId="0" borderId="0"/>
    <xf numFmtId="0" fontId="40" fillId="0" borderId="0">
      <alignment horizontal="left"/>
    </xf>
    <xf numFmtId="180" fontId="9" fillId="35" borderId="0" applyFill="0" applyBorder="0" applyAlignment="0" applyProtection="0">
      <protection locked="0"/>
    </xf>
    <xf numFmtId="5" fontId="9" fillId="35" borderId="0" applyFill="0" applyBorder="0" applyAlignment="0" applyProtection="0">
      <alignment vertical="top"/>
    </xf>
    <xf numFmtId="174" fontId="9" fillId="0" borderId="0" applyFill="0" applyBorder="0" applyAlignment="0" applyProtection="0"/>
    <xf numFmtId="0" fontId="28" fillId="0" borderId="19">
      <alignment vertical="center"/>
    </xf>
    <xf numFmtId="0" fontId="5" fillId="0" borderId="0"/>
    <xf numFmtId="0" fontId="43" fillId="0" borderId="0">
      <alignment horizontal="left"/>
    </xf>
    <xf numFmtId="0" fontId="29" fillId="0" borderId="0">
      <alignment horizontal="left"/>
    </xf>
    <xf numFmtId="0" fontId="35" fillId="0" borderId="0"/>
    <xf numFmtId="0" fontId="33" fillId="0" borderId="0"/>
    <xf numFmtId="0" fontId="29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83" fontId="12" fillId="0" borderId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67" fillId="34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55" fillId="0" borderId="10" applyNumberFormat="0" applyFill="0" applyAlignment="0" applyProtection="0"/>
    <xf numFmtId="0" fontId="13" fillId="10" borderId="15" applyNumberFormat="0" applyFont="0" applyAlignment="0" applyProtection="0"/>
    <xf numFmtId="43" fontId="5" fillId="0" borderId="0" applyFont="0" applyFill="0" applyBorder="0" applyAlignment="0" applyProtection="0"/>
    <xf numFmtId="183" fontId="5" fillId="0" borderId="0"/>
    <xf numFmtId="43" fontId="13" fillId="0" borderId="0" applyFont="0" applyFill="0" applyBorder="0" applyAlignment="0" applyProtection="0"/>
    <xf numFmtId="0" fontId="13" fillId="0" borderId="0"/>
    <xf numFmtId="183" fontId="16" fillId="0" borderId="0" applyFont="0" applyFill="0" applyBorder="0" applyAlignment="0" applyProtection="0"/>
    <xf numFmtId="183" fontId="32" fillId="0" borderId="18">
      <alignment horizontal="left" vertical="top"/>
    </xf>
    <xf numFmtId="0" fontId="13" fillId="0" borderId="0"/>
    <xf numFmtId="183" fontId="34" fillId="0" borderId="18">
      <alignment horizontal="left" vertical="top"/>
    </xf>
    <xf numFmtId="183" fontId="37" fillId="0" borderId="0">
      <alignment horizontal="left"/>
    </xf>
    <xf numFmtId="43" fontId="13" fillId="0" borderId="0" applyFont="0" applyFill="0" applyBorder="0" applyAlignment="0" applyProtection="0"/>
    <xf numFmtId="183" fontId="35" fillId="0" borderId="0"/>
    <xf numFmtId="9" fontId="5" fillId="0" borderId="0" applyFont="0" applyFill="0" applyBorder="0" applyAlignment="0" applyProtection="0"/>
    <xf numFmtId="0" fontId="13" fillId="0" borderId="0"/>
    <xf numFmtId="0" fontId="13" fillId="0" borderId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5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3" fontId="5" fillId="0" borderId="0"/>
    <xf numFmtId="183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5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183" fontId="18" fillId="0" borderId="0" applyNumberFormat="0" applyFill="0" applyBorder="0" applyAlignment="0" applyProtection="0"/>
    <xf numFmtId="185" fontId="19" fillId="0" borderId="0" applyFill="0" applyBorder="0" applyAlignment="0"/>
    <xf numFmtId="183" fontId="19" fillId="0" borderId="0" applyFill="0" applyBorder="0" applyAlignment="0"/>
    <xf numFmtId="177" fontId="9" fillId="35" borderId="0" applyFill="0" applyBorder="0" applyAlignment="0">
      <alignment vertical="top"/>
    </xf>
    <xf numFmtId="177" fontId="10" fillId="35" borderId="0" applyFill="0" applyBorder="0" applyAlignment="0">
      <alignment vertical="top"/>
    </xf>
    <xf numFmtId="178" fontId="9" fillId="0" borderId="0" applyFill="0" applyBorder="0" applyAlignment="0" applyProtection="0"/>
    <xf numFmtId="178" fontId="10" fillId="0" borderId="0" applyFill="0" applyBorder="0" applyAlignment="0" applyProtection="0"/>
    <xf numFmtId="4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/>
    <xf numFmtId="172" fontId="14" fillId="0" borderId="0"/>
    <xf numFmtId="183" fontId="21" fillId="0" borderId="0" applyNumberFormat="0" applyAlignment="0">
      <alignment horizontal="left"/>
    </xf>
    <xf numFmtId="185" fontId="22" fillId="0" borderId="0">
      <alignment horizontal="left"/>
    </xf>
    <xf numFmtId="183" fontId="22" fillId="0" borderId="0">
      <alignment horizontal="left"/>
    </xf>
    <xf numFmtId="185" fontId="23" fillId="0" borderId="0"/>
    <xf numFmtId="183" fontId="23" fillId="0" borderId="0"/>
    <xf numFmtId="185" fontId="24" fillId="0" borderId="0">
      <alignment horizontal="left"/>
    </xf>
    <xf numFmtId="183" fontId="24" fillId="0" borderId="0">
      <alignment horizontal="left"/>
    </xf>
    <xf numFmtId="179" fontId="9" fillId="35" borderId="7" applyFill="0" applyBorder="0" applyAlignment="0">
      <alignment horizontal="right"/>
    </xf>
    <xf numFmtId="179" fontId="10" fillId="35" borderId="7" applyFill="0" applyBorder="0" applyAlignment="0">
      <alignment horizontal="right"/>
    </xf>
    <xf numFmtId="166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4" fillId="0" borderId="0"/>
    <xf numFmtId="169" fontId="14" fillId="0" borderId="0"/>
    <xf numFmtId="168" fontId="4" fillId="0" borderId="0"/>
    <xf numFmtId="168" fontId="14" fillId="0" borderId="0"/>
    <xf numFmtId="183" fontId="18" fillId="0" borderId="0" applyNumberFormat="0" applyFill="0" applyBorder="0" applyAlignment="0" applyProtection="0"/>
    <xf numFmtId="183" fontId="26" fillId="0" borderId="0" applyNumberFormat="0" applyAlignment="0">
      <alignment horizontal="left"/>
    </xf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27" fillId="0" borderId="0">
      <alignment horizontal="left"/>
    </xf>
    <xf numFmtId="183" fontId="27" fillId="0" borderId="0">
      <alignment horizontal="left"/>
    </xf>
    <xf numFmtId="185" fontId="28" fillId="0" borderId="0">
      <alignment horizontal="left"/>
    </xf>
    <xf numFmtId="183" fontId="28" fillId="0" borderId="0">
      <alignment horizontal="left"/>
    </xf>
    <xf numFmtId="183" fontId="29" fillId="0" borderId="0">
      <alignment horizontal="left"/>
    </xf>
    <xf numFmtId="185" fontId="29" fillId="0" borderId="0">
      <alignment horizontal="left"/>
    </xf>
    <xf numFmtId="183" fontId="29" fillId="0" borderId="0">
      <alignment horizontal="left"/>
    </xf>
    <xf numFmtId="38" fontId="15" fillId="2" borderId="0" applyNumberFormat="0" applyBorder="0" applyAlignment="0" applyProtection="0"/>
    <xf numFmtId="183" fontId="30" fillId="0" borderId="0">
      <alignment horizontal="left"/>
    </xf>
    <xf numFmtId="185" fontId="30" fillId="0" borderId="0">
      <alignment horizontal="left"/>
    </xf>
    <xf numFmtId="183" fontId="30" fillId="0" borderId="0">
      <alignment horizontal="left"/>
    </xf>
    <xf numFmtId="183" fontId="31" fillId="0" borderId="17" applyNumberFormat="0" applyAlignment="0" applyProtection="0">
      <alignment horizontal="left" vertical="center"/>
    </xf>
    <xf numFmtId="185" fontId="31" fillId="0" borderId="6">
      <alignment horizontal="left" vertical="center"/>
    </xf>
    <xf numFmtId="183" fontId="31" fillId="0" borderId="6">
      <alignment horizontal="left" vertical="center"/>
    </xf>
    <xf numFmtId="0" fontId="68" fillId="0" borderId="8" applyNumberFormat="0" applyFill="0" applyAlignment="0" applyProtection="0"/>
    <xf numFmtId="0" fontId="32" fillId="0" borderId="18">
      <alignment horizontal="left" vertical="top"/>
    </xf>
    <xf numFmtId="185" fontId="32" fillId="0" borderId="18">
      <alignment horizontal="left" vertical="top"/>
    </xf>
    <xf numFmtId="0" fontId="68" fillId="0" borderId="8" applyNumberFormat="0" applyFill="0" applyAlignment="0" applyProtection="0"/>
    <xf numFmtId="185" fontId="33" fillId="0" borderId="0">
      <alignment horizontal="left"/>
    </xf>
    <xf numFmtId="183" fontId="33" fillId="0" borderId="0">
      <alignment horizontal="left"/>
    </xf>
    <xf numFmtId="185" fontId="32" fillId="0" borderId="18">
      <alignment horizontal="left" vertical="top"/>
    </xf>
    <xf numFmtId="183" fontId="32" fillId="0" borderId="18">
      <alignment horizontal="left" vertical="top"/>
    </xf>
    <xf numFmtId="0" fontId="69" fillId="0" borderId="9" applyNumberFormat="0" applyFill="0" applyAlignment="0" applyProtection="0"/>
    <xf numFmtId="0" fontId="34" fillId="0" borderId="18">
      <alignment horizontal="left" vertical="top"/>
    </xf>
    <xf numFmtId="185" fontId="34" fillId="0" borderId="18">
      <alignment horizontal="left" vertical="top"/>
    </xf>
    <xf numFmtId="0" fontId="69" fillId="0" borderId="9" applyNumberFormat="0" applyFill="0" applyAlignment="0" applyProtection="0"/>
    <xf numFmtId="185" fontId="35" fillId="0" borderId="0">
      <alignment horizontal="left"/>
    </xf>
    <xf numFmtId="183" fontId="35" fillId="0" borderId="0">
      <alignment horizontal="left"/>
    </xf>
    <xf numFmtId="185" fontId="36" fillId="0" borderId="18">
      <alignment horizontal="left" vertical="top"/>
    </xf>
    <xf numFmtId="183" fontId="36" fillId="0" borderId="18">
      <alignment horizontal="left" vertical="top"/>
    </xf>
    <xf numFmtId="0" fontId="55" fillId="0" borderId="10" applyNumberFormat="0" applyFill="0" applyAlignment="0" applyProtection="0"/>
    <xf numFmtId="0" fontId="37" fillId="0" borderId="0">
      <alignment horizontal="left"/>
    </xf>
    <xf numFmtId="185" fontId="37" fillId="0" borderId="0">
      <alignment horizontal="left"/>
    </xf>
    <xf numFmtId="0" fontId="55" fillId="0" borderId="10" applyNumberFormat="0" applyFill="0" applyAlignment="0" applyProtection="0"/>
    <xf numFmtId="185" fontId="37" fillId="0" borderId="0">
      <alignment horizontal="left"/>
    </xf>
    <xf numFmtId="183" fontId="37" fillId="0" borderId="0">
      <alignment horizontal="left"/>
    </xf>
    <xf numFmtId="183" fontId="38" fillId="0" borderId="0" applyNumberFormat="0" applyFill="0" applyBorder="0" applyAlignment="0" applyProtection="0">
      <alignment vertical="top"/>
      <protection locked="0"/>
    </xf>
    <xf numFmtId="10" fontId="15" fillId="3" borderId="1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5" fontId="4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5" fontId="35" fillId="0" borderId="0"/>
    <xf numFmtId="185" fontId="35" fillId="0" borderId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185" fontId="40" fillId="0" borderId="0">
      <alignment horizontal="left"/>
    </xf>
    <xf numFmtId="183" fontId="40" fillId="0" borderId="0">
      <alignment horizontal="left"/>
    </xf>
    <xf numFmtId="180" fontId="9" fillId="35" borderId="0" applyFill="0" applyBorder="0" applyAlignment="0" applyProtection="0">
      <protection locked="0"/>
    </xf>
    <xf numFmtId="180" fontId="10" fillId="35" borderId="0" applyFill="0" applyBorder="0" applyAlignment="0" applyProtection="0">
      <protection locked="0"/>
    </xf>
    <xf numFmtId="5" fontId="9" fillId="35" borderId="0" applyFill="0" applyBorder="0" applyAlignment="0" applyProtection="0">
      <alignment vertical="top"/>
    </xf>
    <xf numFmtId="5" fontId="10" fillId="35" borderId="0" applyFill="0" applyBorder="0" applyAlignment="0" applyProtection="0">
      <alignment vertical="top"/>
    </xf>
    <xf numFmtId="174" fontId="9" fillId="0" borderId="0" applyFill="0" applyBorder="0" applyAlignment="0" applyProtection="0"/>
    <xf numFmtId="174" fontId="10" fillId="0" borderId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5" fontId="28" fillId="0" borderId="19">
      <alignment vertical="center"/>
    </xf>
    <xf numFmtId="183" fontId="28" fillId="0" borderId="19">
      <alignment vertical="center"/>
    </xf>
    <xf numFmtId="185" fontId="5" fillId="0" borderId="0"/>
    <xf numFmtId="183" fontId="5" fillId="0" borderId="0"/>
    <xf numFmtId="185" fontId="43" fillId="0" borderId="0">
      <alignment horizontal="left"/>
    </xf>
    <xf numFmtId="183" fontId="43" fillId="0" borderId="0">
      <alignment horizontal="left"/>
    </xf>
    <xf numFmtId="185" fontId="29" fillId="0" borderId="0">
      <alignment horizontal="left"/>
    </xf>
    <xf numFmtId="183" fontId="29" fillId="0" borderId="0">
      <alignment horizontal="left"/>
    </xf>
    <xf numFmtId="185" fontId="35" fillId="0" borderId="0"/>
    <xf numFmtId="183" fontId="35" fillId="0" borderId="0"/>
    <xf numFmtId="185" fontId="33" fillId="0" borderId="0"/>
    <xf numFmtId="183" fontId="33" fillId="0" borderId="0"/>
    <xf numFmtId="185" fontId="29" fillId="0" borderId="0"/>
    <xf numFmtId="183" fontId="29" fillId="0" borderId="0"/>
    <xf numFmtId="185" fontId="45" fillId="0" borderId="0"/>
    <xf numFmtId="183" fontId="45" fillId="0" borderId="0"/>
    <xf numFmtId="185" fontId="45" fillId="0" borderId="0"/>
    <xf numFmtId="183" fontId="45" fillId="0" borderId="0"/>
    <xf numFmtId="183" fontId="44" fillId="0" borderId="0" applyNumberFormat="0" applyFill="0" applyBorder="0" applyAlignment="0" applyProtection="0"/>
    <xf numFmtId="185" fontId="46" fillId="0" borderId="0"/>
    <xf numFmtId="183" fontId="46" fillId="0" borderId="0"/>
    <xf numFmtId="185" fontId="46" fillId="0" borderId="0"/>
    <xf numFmtId="183" fontId="46" fillId="0" borderId="0"/>
    <xf numFmtId="185" fontId="45" fillId="0" borderId="0"/>
    <xf numFmtId="183" fontId="45" fillId="0" borderId="0"/>
    <xf numFmtId="185" fontId="45" fillId="0" borderId="0"/>
    <xf numFmtId="183" fontId="45" fillId="0" borderId="0"/>
    <xf numFmtId="185" fontId="46" fillId="0" borderId="0"/>
    <xf numFmtId="183" fontId="46" fillId="0" borderId="0"/>
    <xf numFmtId="185" fontId="45" fillId="0" borderId="0"/>
    <xf numFmtId="183" fontId="45" fillId="0" borderId="0"/>
    <xf numFmtId="185" fontId="53" fillId="0" borderId="0" applyNumberFormat="0" applyFill="0" applyBorder="0" applyAlignment="0" applyProtection="0">
      <alignment vertical="top"/>
      <protection locked="0"/>
    </xf>
    <xf numFmtId="183" fontId="48" fillId="0" borderId="0" applyNumberFormat="0" applyFill="0" applyBorder="0" applyAlignment="0" applyProtection="0">
      <alignment vertical="top"/>
      <protection locked="0"/>
    </xf>
    <xf numFmtId="185" fontId="54" fillId="0" borderId="0" applyNumberFormat="0" applyFill="0" applyBorder="0" applyAlignment="0" applyProtection="0">
      <alignment vertical="top"/>
      <protection locked="0"/>
    </xf>
    <xf numFmtId="183" fontId="51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185" fontId="46" fillId="0" borderId="0"/>
    <xf numFmtId="185" fontId="46" fillId="0" borderId="0"/>
    <xf numFmtId="0" fontId="59" fillId="7" borderId="11" applyNumberFormat="0" applyAlignment="0" applyProtection="0"/>
    <xf numFmtId="185" fontId="35" fillId="0" borderId="0">
      <alignment horizontal="left"/>
    </xf>
    <xf numFmtId="9" fontId="5" fillId="0" borderId="0" applyFont="0" applyFill="0" applyBorder="0" applyAlignment="0" applyProtection="0"/>
    <xf numFmtId="0" fontId="59" fillId="7" borderId="11" applyNumberFormat="0" applyAlignment="0" applyProtection="0"/>
    <xf numFmtId="44" fontId="5" fillId="0" borderId="0" applyFont="0" applyFill="0" applyBorder="0" applyAlignment="0" applyProtection="0"/>
    <xf numFmtId="183" fontId="37" fillId="0" borderId="0">
      <alignment horizontal="left"/>
    </xf>
    <xf numFmtId="183" fontId="32" fillId="0" borderId="18">
      <alignment horizontal="left" vertical="top"/>
    </xf>
    <xf numFmtId="183" fontId="34" fillId="0" borderId="18">
      <alignment horizontal="left" vertical="top"/>
    </xf>
    <xf numFmtId="183" fontId="37" fillId="0" borderId="0">
      <alignment horizontal="left"/>
    </xf>
    <xf numFmtId="167" fontId="4" fillId="0" borderId="0" applyFont="0" applyFill="0" applyBorder="0" applyAlignment="0" applyProtection="0"/>
    <xf numFmtId="185" fontId="37" fillId="0" borderId="0">
      <alignment horizontal="left"/>
    </xf>
    <xf numFmtId="0" fontId="59" fillId="7" borderId="11" applyNumberFormat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3" fontId="34" fillId="0" borderId="18">
      <alignment horizontal="left" vertical="top"/>
    </xf>
    <xf numFmtId="185" fontId="5" fillId="0" borderId="0"/>
    <xf numFmtId="185" fontId="72" fillId="0" borderId="0" applyNumberFormat="0" applyFill="0" applyBorder="0" applyAlignment="0" applyProtection="0">
      <alignment vertical="top"/>
      <protection locked="0"/>
    </xf>
    <xf numFmtId="44" fontId="5" fillId="0" borderId="0" applyFont="0" applyFill="0" applyBorder="0" applyAlignment="0" applyProtection="0"/>
    <xf numFmtId="185" fontId="45" fillId="0" borderId="0"/>
    <xf numFmtId="183" fontId="34" fillId="0" borderId="18">
      <alignment horizontal="left"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12" fillId="0" borderId="0"/>
    <xf numFmtId="44" fontId="5" fillId="0" borderId="0" applyFont="0" applyFill="0" applyBorder="0" applyAlignment="0" applyProtection="0"/>
    <xf numFmtId="185" fontId="28" fillId="0" borderId="0">
      <alignment horizontal="left"/>
    </xf>
    <xf numFmtId="166" fontId="4" fillId="0" borderId="0" applyFont="0" applyFill="0" applyBorder="0" applyAlignment="0" applyProtection="0"/>
    <xf numFmtId="185" fontId="4" fillId="0" borderId="0"/>
    <xf numFmtId="43" fontId="5" fillId="0" borderId="0" applyFont="0" applyFill="0" applyBorder="0" applyAlignment="0" applyProtection="0"/>
    <xf numFmtId="185" fontId="44" fillId="0" borderId="0" applyNumberFormat="0" applyFill="0" applyBorder="0" applyAlignment="0" applyProtection="0"/>
    <xf numFmtId="185" fontId="43" fillId="0" borderId="0">
      <alignment horizontal="left"/>
    </xf>
    <xf numFmtId="0" fontId="59" fillId="7" borderId="11" applyNumberFormat="0" applyAlignment="0" applyProtection="0"/>
    <xf numFmtId="183" fontId="12" fillId="0" borderId="0"/>
    <xf numFmtId="9" fontId="5" fillId="0" borderId="0" applyFont="0" applyFill="0" applyBorder="0" applyAlignment="0" applyProtection="0"/>
    <xf numFmtId="183" fontId="37" fillId="0" borderId="0">
      <alignment horizontal="left"/>
    </xf>
    <xf numFmtId="185" fontId="45" fillId="0" borderId="0"/>
    <xf numFmtId="43" fontId="5" fillId="0" borderId="0" applyFont="0" applyFill="0" applyBorder="0" applyAlignment="0" applyProtection="0"/>
    <xf numFmtId="183" fontId="12" fillId="0" borderId="0"/>
    <xf numFmtId="0" fontId="59" fillId="7" borderId="11" applyNumberFormat="0" applyAlignment="0" applyProtection="0"/>
    <xf numFmtId="185" fontId="26" fillId="0" borderId="0" applyNumberFormat="0" applyAlignment="0">
      <alignment horizontal="left"/>
    </xf>
    <xf numFmtId="185" fontId="32" fillId="0" borderId="18">
      <alignment horizontal="left" vertical="top"/>
    </xf>
    <xf numFmtId="185" fontId="40" fillId="0" borderId="0">
      <alignment horizontal="left"/>
    </xf>
    <xf numFmtId="0" fontId="59" fillId="7" borderId="11" applyNumberFormat="0" applyAlignment="0" applyProtection="0"/>
    <xf numFmtId="185" fontId="45" fillId="0" borderId="0"/>
    <xf numFmtId="185" fontId="33" fillId="0" borderId="0"/>
    <xf numFmtId="183" fontId="12" fillId="0" borderId="0"/>
    <xf numFmtId="185" fontId="29" fillId="0" borderId="0">
      <alignment horizontal="left"/>
    </xf>
    <xf numFmtId="185" fontId="30" fillId="0" borderId="0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83" fontId="12" fillId="0" borderId="0"/>
    <xf numFmtId="0" fontId="59" fillId="7" borderId="11" applyNumberFormat="0" applyAlignment="0" applyProtection="0"/>
    <xf numFmtId="183" fontId="12" fillId="0" borderId="0"/>
    <xf numFmtId="43" fontId="5" fillId="0" borderId="0" applyFont="0" applyFill="0" applyBorder="0" applyAlignment="0" applyProtection="0"/>
    <xf numFmtId="185" fontId="44" fillId="0" borderId="0" applyNumberFormat="0" applyFill="0" applyBorder="0" applyAlignment="0" applyProtection="0"/>
    <xf numFmtId="185" fontId="29" fillId="0" borderId="0">
      <alignment horizontal="left"/>
    </xf>
    <xf numFmtId="43" fontId="5" fillId="0" borderId="0" applyFont="0" applyFill="0" applyBorder="0" applyAlignment="0" applyProtection="0"/>
    <xf numFmtId="0" fontId="59" fillId="7" borderId="11" applyNumberFormat="0" applyAlignment="0" applyProtection="0"/>
    <xf numFmtId="183" fontId="34" fillId="0" borderId="18">
      <alignment horizontal="left" vertical="top"/>
    </xf>
    <xf numFmtId="0" fontId="68" fillId="0" borderId="8" applyNumberFormat="0" applyFill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3" fillId="0" borderId="0" applyNumberFormat="0" applyFill="0" applyBorder="0" applyAlignment="0" applyProtection="0">
      <alignment vertical="top"/>
      <protection locked="0"/>
    </xf>
    <xf numFmtId="185" fontId="22" fillId="0" borderId="0">
      <alignment horizontal="left"/>
    </xf>
    <xf numFmtId="166" fontId="4" fillId="0" borderId="0" applyFont="0" applyFill="0" applyBorder="0" applyAlignment="0" applyProtection="0"/>
    <xf numFmtId="185" fontId="33" fillId="0" borderId="0">
      <alignment horizontal="left"/>
    </xf>
    <xf numFmtId="166" fontId="4" fillId="0" borderId="0" applyFont="0" applyFill="0" applyBorder="0" applyAlignment="0" applyProtection="0"/>
    <xf numFmtId="0" fontId="55" fillId="0" borderId="10" applyNumberFormat="0" applyFill="0" applyAlignment="0" applyProtection="0"/>
    <xf numFmtId="44" fontId="5" fillId="0" borderId="0" applyFont="0" applyFill="0" applyBorder="0" applyAlignment="0" applyProtection="0"/>
    <xf numFmtId="185" fontId="19" fillId="0" borderId="0" applyFill="0" applyBorder="0" applyAlignment="0"/>
    <xf numFmtId="0" fontId="59" fillId="7" borderId="11" applyNumberFormat="0" applyAlignment="0" applyProtection="0"/>
    <xf numFmtId="0" fontId="59" fillId="7" borderId="11" applyNumberFormat="0" applyAlignment="0" applyProtection="0"/>
    <xf numFmtId="183" fontId="32" fillId="0" borderId="18">
      <alignment horizontal="left" vertical="top"/>
    </xf>
    <xf numFmtId="183" fontId="37" fillId="0" borderId="0">
      <alignment horizontal="left"/>
    </xf>
    <xf numFmtId="44" fontId="5" fillId="0" borderId="0" applyFont="0" applyFill="0" applyBorder="0" applyAlignment="0" applyProtection="0"/>
    <xf numFmtId="0" fontId="59" fillId="7" borderId="11" applyNumberFormat="0" applyAlignment="0" applyProtection="0"/>
    <xf numFmtId="9" fontId="5" fillId="0" borderId="0" applyFont="0" applyFill="0" applyBorder="0" applyAlignment="0" applyProtection="0"/>
    <xf numFmtId="0" fontId="59" fillId="7" borderId="11" applyNumberFormat="0" applyAlignment="0" applyProtection="0"/>
    <xf numFmtId="185" fontId="21" fillId="0" borderId="0" applyNumberFormat="0" applyAlignment="0">
      <alignment horizontal="left"/>
    </xf>
    <xf numFmtId="43" fontId="5" fillId="0" borderId="0" applyFont="0" applyFill="0" applyBorder="0" applyAlignment="0" applyProtection="0"/>
    <xf numFmtId="185" fontId="23" fillId="0" borderId="0"/>
    <xf numFmtId="166" fontId="4" fillId="0" borderId="0" applyFont="0" applyFill="0" applyBorder="0" applyAlignment="0" applyProtection="0"/>
    <xf numFmtId="183" fontId="12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3" fontId="32" fillId="0" borderId="18">
      <alignment horizontal="left" vertical="top"/>
    </xf>
    <xf numFmtId="44" fontId="5" fillId="0" borderId="0" applyFont="0" applyFill="0" applyBorder="0" applyAlignment="0" applyProtection="0"/>
    <xf numFmtId="0" fontId="59" fillId="7" borderId="11" applyNumberFormat="0" applyAlignment="0" applyProtection="0"/>
    <xf numFmtId="9" fontId="4" fillId="0" borderId="0" applyFont="0" applyFill="0" applyBorder="0" applyAlignment="0" applyProtection="0"/>
    <xf numFmtId="185" fontId="71" fillId="0" borderId="0"/>
    <xf numFmtId="185" fontId="44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85" fontId="71" fillId="0" borderId="0"/>
    <xf numFmtId="185" fontId="37" fillId="0" borderId="0">
      <alignment horizontal="left"/>
    </xf>
    <xf numFmtId="185" fontId="28" fillId="0" borderId="19">
      <alignment vertical="center"/>
    </xf>
    <xf numFmtId="185" fontId="29" fillId="0" borderId="0"/>
    <xf numFmtId="185" fontId="32" fillId="0" borderId="18">
      <alignment horizontal="left" vertical="top"/>
    </xf>
    <xf numFmtId="185" fontId="36" fillId="0" borderId="18">
      <alignment horizontal="left" vertical="top"/>
    </xf>
    <xf numFmtId="44" fontId="5" fillId="0" borderId="0" applyFont="0" applyFill="0" applyBorder="0" applyAlignment="0" applyProtection="0"/>
    <xf numFmtId="183" fontId="32" fillId="0" borderId="18">
      <alignment horizontal="left" vertical="top"/>
    </xf>
    <xf numFmtId="0" fontId="59" fillId="7" borderId="11" applyNumberFormat="0" applyAlignment="0" applyProtection="0"/>
    <xf numFmtId="44" fontId="5" fillId="0" borderId="0" applyFont="0" applyFill="0" applyBorder="0" applyAlignment="0" applyProtection="0"/>
    <xf numFmtId="185" fontId="35" fillId="0" borderId="0"/>
    <xf numFmtId="0" fontId="59" fillId="7" borderId="11" applyNumberFormat="0" applyAlignment="0" applyProtection="0"/>
    <xf numFmtId="185" fontId="29" fillId="0" borderId="0">
      <alignment horizontal="left"/>
    </xf>
    <xf numFmtId="185" fontId="27" fillId="0" borderId="0">
      <alignment horizontal="left"/>
    </xf>
    <xf numFmtId="185" fontId="34" fillId="0" borderId="18">
      <alignment horizontal="left" vertical="top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2" fillId="0" borderId="0"/>
    <xf numFmtId="183" fontId="12" fillId="0" borderId="0"/>
    <xf numFmtId="0" fontId="59" fillId="7" borderId="11" applyNumberFormat="0" applyAlignment="0" applyProtection="0"/>
    <xf numFmtId="185" fontId="31" fillId="0" borderId="17" applyNumberFormat="0" applyAlignment="0" applyProtection="0">
      <alignment horizontal="left" vertical="center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8" fillId="0" borderId="0" applyNumberFormat="0" applyFill="0" applyBorder="0" applyAlignment="0" applyProtection="0"/>
    <xf numFmtId="183" fontId="12" fillId="0" borderId="0"/>
    <xf numFmtId="185" fontId="34" fillId="0" borderId="18">
      <alignment horizontal="left" vertical="top"/>
    </xf>
    <xf numFmtId="185" fontId="31" fillId="0" borderId="6">
      <alignment horizontal="left" vertical="center"/>
    </xf>
    <xf numFmtId="185" fontId="32" fillId="0" borderId="18">
      <alignment horizontal="left" vertical="top"/>
    </xf>
    <xf numFmtId="183" fontId="12" fillId="0" borderId="0"/>
    <xf numFmtId="43" fontId="5" fillId="0" borderId="0" applyFont="0" applyFill="0" applyBorder="0" applyAlignment="0" applyProtection="0"/>
    <xf numFmtId="0" fontId="59" fillId="7" borderId="11" applyNumberFormat="0" applyAlignment="0" applyProtection="0"/>
    <xf numFmtId="185" fontId="37" fillId="0" borderId="0">
      <alignment horizontal="left"/>
    </xf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9" fillId="0" borderId="9" applyNumberFormat="0" applyFill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3" fontId="34" fillId="0" borderId="18">
      <alignment horizontal="left" vertical="top"/>
    </xf>
    <xf numFmtId="185" fontId="44" fillId="0" borderId="0" applyNumberFormat="0" applyFill="0" applyBorder="0" applyAlignment="0" applyProtection="0"/>
    <xf numFmtId="183" fontId="37" fillId="0" borderId="0">
      <alignment horizontal="left"/>
    </xf>
    <xf numFmtId="183" fontId="32" fillId="0" borderId="18">
      <alignment horizontal="left" vertical="top"/>
    </xf>
    <xf numFmtId="185" fontId="24" fillId="0" borderId="0">
      <alignment horizontal="left"/>
    </xf>
    <xf numFmtId="185" fontId="30" fillId="0" borderId="0">
      <alignment horizontal="left"/>
    </xf>
    <xf numFmtId="185" fontId="46" fillId="0" borderId="0"/>
    <xf numFmtId="185" fontId="45" fillId="0" borderId="0"/>
    <xf numFmtId="185" fontId="54" fillId="0" borderId="0" applyNumberFormat="0" applyFill="0" applyBorder="0" applyAlignment="0" applyProtection="0">
      <alignment vertical="top"/>
      <protection locked="0"/>
    </xf>
    <xf numFmtId="185" fontId="71" fillId="0" borderId="0"/>
    <xf numFmtId="185" fontId="45" fillId="0" borderId="0"/>
    <xf numFmtId="183" fontId="12" fillId="0" borderId="0"/>
    <xf numFmtId="185" fontId="18" fillId="0" borderId="0" applyNumberFormat="0" applyFill="0" applyBorder="0" applyAlignment="0" applyProtection="0"/>
    <xf numFmtId="185" fontId="71" fillId="0" borderId="0"/>
    <xf numFmtId="9" fontId="4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3" fillId="0" borderId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4" fillId="0" borderId="0"/>
    <xf numFmtId="0" fontId="15" fillId="0" borderId="0"/>
    <xf numFmtId="0" fontId="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6" fillId="0" borderId="0"/>
    <xf numFmtId="43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5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0" fontId="83" fillId="0" borderId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167" fontId="8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3" fillId="0" borderId="0"/>
    <xf numFmtId="0" fontId="83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83" fillId="0" borderId="0"/>
    <xf numFmtId="0" fontId="10" fillId="0" borderId="0"/>
    <xf numFmtId="0" fontId="5" fillId="0" borderId="0"/>
    <xf numFmtId="183" fontId="5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83" fontId="28" fillId="0" borderId="21">
      <alignment vertical="center"/>
    </xf>
    <xf numFmtId="0" fontId="10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" fillId="0" borderId="0"/>
    <xf numFmtId="167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21">
      <alignment vertical="center"/>
    </xf>
    <xf numFmtId="183" fontId="5" fillId="0" borderId="0"/>
    <xf numFmtId="0" fontId="9" fillId="0" borderId="0"/>
    <xf numFmtId="0" fontId="10" fillId="0" borderId="0"/>
    <xf numFmtId="167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5" fillId="0" borderId="0"/>
    <xf numFmtId="167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183" fontId="28" fillId="0" borderId="21">
      <alignment vertical="center"/>
    </xf>
    <xf numFmtId="9" fontId="10" fillId="0" borderId="0" applyFont="0" applyFill="0" applyBorder="0" applyAlignment="0" applyProtection="0"/>
    <xf numFmtId="0" fontId="10" fillId="0" borderId="0"/>
    <xf numFmtId="167" fontId="9" fillId="0" borderId="0" applyFont="0" applyFill="0" applyBorder="0" applyAlignment="0" applyProtection="0"/>
    <xf numFmtId="183" fontId="5" fillId="0" borderId="0"/>
    <xf numFmtId="9" fontId="10" fillId="0" borderId="0" applyFont="0" applyFill="0" applyBorder="0" applyAlignment="0" applyProtection="0"/>
    <xf numFmtId="183" fontId="5" fillId="0" borderId="0"/>
    <xf numFmtId="183" fontId="5" fillId="0" borderId="0"/>
    <xf numFmtId="183" fontId="5" fillId="0" borderId="0"/>
    <xf numFmtId="167" fontId="9" fillId="0" borderId="0" applyFont="0" applyFill="0" applyBorder="0" applyAlignment="0" applyProtection="0"/>
    <xf numFmtId="183" fontId="5" fillId="0" borderId="0"/>
    <xf numFmtId="183" fontId="5" fillId="0" borderId="0"/>
    <xf numFmtId="0" fontId="10" fillId="0" borderId="0"/>
    <xf numFmtId="183" fontId="5" fillId="0" borderId="0"/>
    <xf numFmtId="185" fontId="14" fillId="0" borderId="0"/>
    <xf numFmtId="185" fontId="14" fillId="0" borderId="0"/>
    <xf numFmtId="185" fontId="28" fillId="0" borderId="21">
      <alignment vertical="center"/>
    </xf>
    <xf numFmtId="9" fontId="10" fillId="0" borderId="0" applyFont="0" applyFill="0" applyBorder="0" applyAlignment="0" applyProtection="0"/>
    <xf numFmtId="183" fontId="5" fillId="0" borderId="0"/>
    <xf numFmtId="183" fontId="5" fillId="0" borderId="0"/>
    <xf numFmtId="183" fontId="5" fillId="0" borderId="0"/>
    <xf numFmtId="183" fontId="5" fillId="0" borderId="0"/>
    <xf numFmtId="185" fontId="14" fillId="0" borderId="0"/>
    <xf numFmtId="0" fontId="10" fillId="0" borderId="0"/>
    <xf numFmtId="183" fontId="5" fillId="0" borderId="0"/>
    <xf numFmtId="185" fontId="14" fillId="0" borderId="0"/>
    <xf numFmtId="9" fontId="10" fillId="0" borderId="0" applyFont="0" applyFill="0" applyBorder="0" applyAlignment="0" applyProtection="0"/>
    <xf numFmtId="0" fontId="87" fillId="0" borderId="8" applyNumberFormat="0" applyFill="0" applyAlignment="0" applyProtection="0"/>
    <xf numFmtId="0" fontId="88" fillId="0" borderId="9" applyNumberFormat="0" applyFill="0" applyAlignment="0" applyProtection="0"/>
    <xf numFmtId="0" fontId="89" fillId="0" borderId="10" applyNumberFormat="0" applyFill="0" applyAlignment="0" applyProtection="0"/>
    <xf numFmtId="0" fontId="89" fillId="0" borderId="0" applyNumberFormat="0" applyFill="0" applyBorder="0" applyAlignment="0" applyProtection="0"/>
    <xf numFmtId="0" fontId="10" fillId="0" borderId="0"/>
    <xf numFmtId="0" fontId="118" fillId="8" borderId="11" applyNumberFormat="0" applyAlignment="0" applyProtection="0"/>
    <xf numFmtId="0" fontId="83" fillId="0" borderId="0"/>
    <xf numFmtId="0" fontId="182" fillId="45" borderId="23" applyNumberFormat="0" applyAlignment="0" applyProtection="0"/>
    <xf numFmtId="9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124" fillId="34" borderId="0" applyNumberFormat="0" applyBorder="0" applyAlignment="0" applyProtection="0"/>
    <xf numFmtId="167" fontId="10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8" fillId="37" borderId="0" applyNumberFormat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167" fontId="2" fillId="0" borderId="0" applyFont="0" applyFill="0" applyBorder="0" applyAlignment="0" applyProtection="0"/>
    <xf numFmtId="0" fontId="2" fillId="0" borderId="0"/>
    <xf numFmtId="0" fontId="183" fillId="0" borderId="0" applyNumberFormat="0" applyFill="0" applyBorder="0" applyAlignment="0" applyProtection="0"/>
    <xf numFmtId="0" fontId="2" fillId="0" borderId="0"/>
    <xf numFmtId="0" fontId="83" fillId="0" borderId="0"/>
    <xf numFmtId="167" fontId="133" fillId="0" borderId="0" applyFont="0" applyFill="0" applyBorder="0" applyAlignment="0" applyProtection="0"/>
    <xf numFmtId="0" fontId="124" fillId="30" borderId="0" applyNumberFormat="0" applyBorder="0" applyAlignment="0" applyProtection="0"/>
    <xf numFmtId="165" fontId="135" fillId="0" borderId="0" applyFont="0" applyFill="0" applyBorder="0" applyAlignment="0" applyProtection="0"/>
    <xf numFmtId="0" fontId="158" fillId="37" borderId="0" applyNumberFormat="0" applyBorder="0" applyAlignment="0" applyProtection="0"/>
    <xf numFmtId="0" fontId="83" fillId="0" borderId="0"/>
    <xf numFmtId="0" fontId="168" fillId="37" borderId="23" applyNumberFormat="0" applyAlignment="0" applyProtection="0"/>
    <xf numFmtId="165" fontId="133" fillId="0" borderId="0" applyFont="0" applyFill="0" applyBorder="0" applyAlignment="0" applyProtection="0"/>
    <xf numFmtId="0" fontId="83" fillId="29" borderId="0" applyNumberFormat="0" applyBorder="0" applyAlignment="0" applyProtection="0"/>
    <xf numFmtId="167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8" fillId="37" borderId="23" applyNumberFormat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3" fillId="0" borderId="33" applyNumberFormat="0" applyFill="0" applyAlignment="0" applyProtection="0"/>
    <xf numFmtId="0" fontId="2" fillId="0" borderId="0"/>
    <xf numFmtId="0" fontId="158" fillId="47" borderId="0" applyNumberFormat="0" applyBorder="0" applyAlignment="0" applyProtection="0"/>
    <xf numFmtId="167" fontId="107" fillId="0" borderId="0" applyFont="0" applyFill="0" applyBorder="0" applyAlignment="0" applyProtection="0"/>
    <xf numFmtId="0" fontId="129" fillId="0" borderId="0"/>
    <xf numFmtId="0" fontId="149" fillId="31" borderId="0" applyNumberFormat="0" applyBorder="0" applyAlignment="0" applyProtection="0"/>
    <xf numFmtId="0" fontId="160" fillId="42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4" fillId="43" borderId="0" applyNumberFormat="0" applyBorder="0" applyAlignment="0" applyProtection="0"/>
    <xf numFmtId="37" fontId="127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" fillId="0" borderId="0"/>
    <xf numFmtId="0" fontId="133" fillId="0" borderId="0"/>
    <xf numFmtId="0" fontId="5" fillId="0" borderId="0"/>
    <xf numFmtId="0" fontId="132" fillId="0" borderId="0" applyNumberFormat="0" applyFill="0" applyBorder="0" applyAlignment="0" applyProtection="0"/>
    <xf numFmtId="0" fontId="2" fillId="0" borderId="0"/>
    <xf numFmtId="165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20" fillId="9" borderId="14" applyNumberFormat="0" applyAlignment="0" applyProtection="0"/>
    <xf numFmtId="0" fontId="147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3" fillId="0" borderId="0"/>
    <xf numFmtId="0" fontId="2" fillId="0" borderId="0"/>
    <xf numFmtId="0" fontId="159" fillId="46" borderId="0" applyNumberFormat="0" applyBorder="0" applyAlignment="0" applyProtection="0"/>
    <xf numFmtId="0" fontId="137" fillId="32" borderId="0" applyNumberFormat="0" applyBorder="0" applyAlignment="0" applyProtection="0"/>
    <xf numFmtId="167" fontId="10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" fillId="0" borderId="0"/>
    <xf numFmtId="0" fontId="145" fillId="0" borderId="13" applyNumberFormat="0" applyFill="0" applyAlignment="0" applyProtection="0"/>
    <xf numFmtId="167" fontId="2" fillId="0" borderId="0" applyFont="0" applyFill="0" applyBorder="0" applyAlignment="0" applyProtection="0"/>
    <xf numFmtId="0" fontId="159" fillId="50" borderId="0" applyNumberFormat="0" applyBorder="0" applyAlignment="0" applyProtection="0"/>
    <xf numFmtId="43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78" fillId="38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" fillId="0" borderId="0"/>
    <xf numFmtId="167" fontId="83" fillId="0" borderId="0" applyFont="0" applyFill="0" applyBorder="0" applyAlignment="0" applyProtection="0"/>
    <xf numFmtId="0" fontId="5" fillId="0" borderId="0"/>
    <xf numFmtId="0" fontId="10" fillId="0" borderId="0"/>
    <xf numFmtId="0" fontId="2" fillId="0" borderId="0"/>
    <xf numFmtId="0" fontId="107" fillId="0" borderId="0"/>
    <xf numFmtId="167" fontId="16" fillId="0" borderId="0" applyFont="0" applyFill="0" applyBorder="0" applyAlignment="0" applyProtection="0"/>
    <xf numFmtId="0" fontId="133" fillId="39" borderId="29" applyNumberFormat="0" applyFont="0" applyAlignment="0" applyProtection="0"/>
    <xf numFmtId="43" fontId="2" fillId="0" borderId="0" applyFont="0" applyFill="0" applyBorder="0" applyAlignment="0" applyProtection="0"/>
    <xf numFmtId="0" fontId="137" fillId="12" borderId="0" applyNumberFormat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58" fillId="37" borderId="0" applyNumberFormat="0" applyBorder="0" applyAlignment="0" applyProtection="0"/>
    <xf numFmtId="165" fontId="13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178" fillId="48" borderId="0" applyNumberFormat="0" applyBorder="0" applyAlignment="0" applyProtection="0"/>
    <xf numFmtId="0" fontId="178" fillId="51" borderId="0" applyNumberFormat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167" fontId="5" fillId="0" borderId="0" applyFont="0" applyFill="0" applyBorder="0" applyAlignment="0" applyProtection="0"/>
    <xf numFmtId="0" fontId="16" fillId="0" borderId="0"/>
    <xf numFmtId="0" fontId="158" fillId="40" borderId="0" applyNumberFormat="0" applyBorder="0" applyAlignment="0" applyProtection="0"/>
    <xf numFmtId="43" fontId="84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3" fillId="39" borderId="29" applyNumberFormat="0" applyFont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0" fontId="168" fillId="37" borderId="23" applyNumberFormat="0" applyAlignment="0" applyProtection="0"/>
    <xf numFmtId="0" fontId="83" fillId="28" borderId="0" applyNumberFormat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86" fillId="59" borderId="24" applyNumberFormat="0" applyAlignment="0" applyProtection="0"/>
    <xf numFmtId="0" fontId="83" fillId="0" borderId="0"/>
    <xf numFmtId="0" fontId="149" fillId="22" borderId="0" applyNumberFormat="0" applyBorder="0" applyAlignment="0" applyProtection="0"/>
    <xf numFmtId="0" fontId="168" fillId="37" borderId="23" applyNumberFormat="0" applyAlignment="0" applyProtection="0"/>
    <xf numFmtId="167" fontId="133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84" fillId="0" borderId="0"/>
    <xf numFmtId="43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58" fillId="35" borderId="0" applyNumberFormat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4" fillId="14" borderId="0" applyNumberFormat="0" applyBorder="0" applyAlignment="0" applyProtection="0"/>
    <xf numFmtId="0" fontId="132" fillId="0" borderId="0" applyNumberFormat="0" applyFill="0" applyBorder="0" applyAlignment="0" applyProtection="0"/>
    <xf numFmtId="0" fontId="5" fillId="0" borderId="0"/>
    <xf numFmtId="0" fontId="149" fillId="15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3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68" fillId="37" borderId="23" applyNumberFormat="0" applyAlignment="0" applyProtection="0"/>
    <xf numFmtId="0" fontId="159" fillId="50" borderId="0" applyNumberFormat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9" fillId="56" borderId="0" applyNumberFormat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0" fontId="170" fillId="46" borderId="0" applyNumberFormat="0" applyBorder="0" applyAlignment="0" applyProtection="0"/>
    <xf numFmtId="0" fontId="2" fillId="0" borderId="0"/>
    <xf numFmtId="0" fontId="10" fillId="0" borderId="0"/>
    <xf numFmtId="0" fontId="149" fillId="30" borderId="0" applyNumberFormat="0" applyBorder="0" applyAlignment="0" applyProtection="0"/>
    <xf numFmtId="0" fontId="2" fillId="0" borderId="0"/>
    <xf numFmtId="167" fontId="83" fillId="0" borderId="0" applyFont="0" applyFill="0" applyBorder="0" applyAlignment="0" applyProtection="0"/>
    <xf numFmtId="0" fontId="2" fillId="0" borderId="0"/>
    <xf numFmtId="0" fontId="10" fillId="0" borderId="0"/>
    <xf numFmtId="0" fontId="137" fillId="24" borderId="0" applyNumberFormat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" fillId="0" borderId="0"/>
    <xf numFmtId="167" fontId="16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2" fillId="0" borderId="0"/>
    <xf numFmtId="165" fontId="135" fillId="0" borderId="0" applyFont="0" applyFill="0" applyBorder="0" applyAlignment="0" applyProtection="0"/>
    <xf numFmtId="0" fontId="2" fillId="0" borderId="0"/>
    <xf numFmtId="0" fontId="111" fillId="0" borderId="9" applyNumberFormat="0" applyFill="0" applyAlignment="0" applyProtection="0"/>
    <xf numFmtId="0" fontId="166" fillId="0" borderId="26" applyNumberFormat="0" applyFill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" fillId="0" borderId="0"/>
    <xf numFmtId="0" fontId="5" fillId="0" borderId="0"/>
    <xf numFmtId="167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5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0" fontId="5" fillId="0" borderId="0"/>
    <xf numFmtId="0" fontId="2" fillId="0" borderId="0"/>
    <xf numFmtId="167" fontId="13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3" fillId="0" borderId="31" applyNumberFormat="0" applyFill="0" applyAlignment="0" applyProtection="0"/>
    <xf numFmtId="43" fontId="2" fillId="0" borderId="0" applyFont="0" applyFill="0" applyBorder="0" applyAlignment="0" applyProtection="0"/>
    <xf numFmtId="0" fontId="177" fillId="40" borderId="0" applyNumberFormat="0" applyBorder="0" applyAlignment="0" applyProtection="0"/>
    <xf numFmtId="192" fontId="5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13" fillId="0" borderId="0">
      <protection locked="0"/>
    </xf>
    <xf numFmtId="167" fontId="2" fillId="0" borderId="0" applyFont="0" applyFill="0" applyBorder="0" applyAlignment="0" applyProtection="0"/>
    <xf numFmtId="0" fontId="162" fillId="59" borderId="24" applyNumberFormat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158" fillId="35" borderId="0" applyNumberFormat="0" applyBorder="0" applyAlignment="0" applyProtection="0"/>
    <xf numFmtId="167" fontId="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4" fillId="0" borderId="0"/>
    <xf numFmtId="0" fontId="13" fillId="0" borderId="0">
      <protection locked="0"/>
    </xf>
    <xf numFmtId="0" fontId="10" fillId="0" borderId="0"/>
    <xf numFmtId="40" fontId="1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8" fillId="5" borderId="0" applyNumberFormat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9" fillId="54" borderId="0" applyNumberFormat="0" applyBorder="0" applyAlignment="0" applyProtection="0"/>
    <xf numFmtId="0" fontId="5" fillId="0" borderId="0"/>
    <xf numFmtId="9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41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4" fillId="0" borderId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33" fillId="0" borderId="0"/>
    <xf numFmtId="167" fontId="2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68" fillId="46" borderId="23" applyNumberFormat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67" fontId="16" fillId="0" borderId="0" applyFont="0" applyFill="0" applyBorder="0" applyAlignment="0" applyProtection="0"/>
    <xf numFmtId="0" fontId="10" fillId="0" borderId="0"/>
    <xf numFmtId="167" fontId="16" fillId="0" borderId="0" applyFont="0" applyFill="0" applyBorder="0" applyAlignment="0" applyProtection="0"/>
    <xf numFmtId="0" fontId="13" fillId="0" borderId="0"/>
    <xf numFmtId="0" fontId="10" fillId="0" borderId="0"/>
    <xf numFmtId="167" fontId="8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37" fillId="21" borderId="0" applyNumberFormat="0" applyBorder="0" applyAlignment="0" applyProtection="0"/>
    <xf numFmtId="0" fontId="137" fillId="25" borderId="0" applyNumberFormat="0" applyBorder="0" applyAlignment="0" applyProtection="0"/>
    <xf numFmtId="9" fontId="16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54" fillId="0" borderId="0" applyFont="0" applyFill="0" applyBorder="0" applyAlignment="0" applyProtection="0"/>
    <xf numFmtId="0" fontId="131" fillId="0" borderId="0"/>
    <xf numFmtId="0" fontId="83" fillId="0" borderId="0"/>
    <xf numFmtId="0" fontId="137" fillId="16" borderId="0" applyNumberFormat="0" applyBorder="0" applyAlignment="0" applyProtection="0"/>
    <xf numFmtId="167" fontId="133" fillId="0" borderId="0" applyFont="0" applyFill="0" applyBorder="0" applyAlignment="0" applyProtection="0"/>
    <xf numFmtId="0" fontId="16" fillId="0" borderId="0"/>
    <xf numFmtId="0" fontId="83" fillId="25" borderId="0" applyNumberFormat="0" applyBorder="0" applyAlignment="0" applyProtection="0"/>
    <xf numFmtId="167" fontId="14" fillId="0" borderId="0" applyFont="0" applyFill="0" applyBorder="0" applyAlignment="0" applyProtection="0"/>
    <xf numFmtId="0" fontId="83" fillId="0" borderId="0"/>
    <xf numFmtId="0" fontId="83" fillId="12" borderId="0" applyNumberFormat="0" applyBorder="0" applyAlignment="0" applyProtection="0"/>
    <xf numFmtId="167" fontId="137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33" fillId="0" borderId="0" applyFont="0" applyFill="0" applyBorder="0" applyAlignment="0" applyProtection="0"/>
    <xf numFmtId="0" fontId="178" fillId="60" borderId="0" applyNumberFormat="0" applyBorder="0" applyAlignment="0" applyProtection="0"/>
    <xf numFmtId="43" fontId="16" fillId="0" borderId="0" applyFont="0" applyFill="0" applyBorder="0" applyAlignment="0" applyProtection="0"/>
    <xf numFmtId="0" fontId="149" fillId="27" borderId="0" applyNumberFormat="0" applyBorder="0" applyAlignment="0" applyProtection="0"/>
    <xf numFmtId="0" fontId="2" fillId="0" borderId="0"/>
    <xf numFmtId="0" fontId="195" fillId="0" borderId="0" applyNumberFormat="0" applyFill="0" applyBorder="0" applyAlignment="0" applyProtection="0"/>
    <xf numFmtId="0" fontId="5" fillId="0" borderId="0"/>
    <xf numFmtId="167" fontId="14" fillId="0" borderId="0" applyFont="0" applyFill="0" applyBorder="0" applyAlignment="0" applyProtection="0"/>
    <xf numFmtId="0" fontId="159" fillId="45" borderId="0" applyNumberFormat="0" applyBorder="0" applyAlignment="0" applyProtection="0"/>
    <xf numFmtId="9" fontId="2" fillId="0" borderId="0" applyFont="0" applyFill="0" applyBorder="0" applyAlignment="0" applyProtection="0"/>
    <xf numFmtId="0" fontId="171" fillId="35" borderId="30" applyNumberFormat="0" applyAlignment="0" applyProtection="0"/>
    <xf numFmtId="0" fontId="2" fillId="0" borderId="0"/>
    <xf numFmtId="0" fontId="161" fillId="35" borderId="23" applyNumberFormat="0" applyAlignment="0" applyProtection="0"/>
    <xf numFmtId="0" fontId="14" fillId="0" borderId="0"/>
    <xf numFmtId="167" fontId="2" fillId="0" borderId="0" applyFont="0" applyFill="0" applyBorder="0" applyAlignment="0" applyProtection="0"/>
    <xf numFmtId="0" fontId="168" fillId="37" borderId="23" applyNumberFormat="0" applyAlignment="0" applyProtection="0"/>
    <xf numFmtId="0" fontId="2" fillId="0" borderId="0"/>
    <xf numFmtId="43" fontId="133" fillId="0" borderId="0" applyFont="0" applyFill="0" applyBorder="0" applyAlignment="0" applyProtection="0"/>
    <xf numFmtId="0" fontId="149" fillId="18" borderId="0" applyNumberFormat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4" fillId="0" borderId="0"/>
    <xf numFmtId="167" fontId="2" fillId="0" borderId="0" applyFont="0" applyFill="0" applyBorder="0" applyAlignment="0" applyProtection="0"/>
    <xf numFmtId="0" fontId="123" fillId="0" borderId="16" applyNumberFormat="0" applyFill="0" applyAlignment="0" applyProtection="0"/>
    <xf numFmtId="0" fontId="115" fillId="6" borderId="0" applyNumberFormat="0" applyBorder="0" applyAlignment="0" applyProtection="0"/>
    <xf numFmtId="0" fontId="129" fillId="0" borderId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7" fillId="29" borderId="0" applyNumberFormat="0" applyBorder="0" applyAlignment="0" applyProtection="0"/>
    <xf numFmtId="0" fontId="159" fillId="50" borderId="0" applyNumberFormat="0" applyBorder="0" applyAlignment="0" applyProtection="0"/>
    <xf numFmtId="167" fontId="107" fillId="0" borderId="0" applyFont="0" applyFill="0" applyBorder="0" applyAlignment="0" applyProtection="0"/>
    <xf numFmtId="0" fontId="117" fillId="8" borderId="12" applyNumberFormat="0" applyAlignment="0" applyProtection="0"/>
    <xf numFmtId="9" fontId="16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0" fillId="0" borderId="0"/>
    <xf numFmtId="0" fontId="177" fillId="37" borderId="0" applyNumberFormat="0" applyBorder="0" applyAlignment="0" applyProtection="0"/>
    <xf numFmtId="0" fontId="2" fillId="0" borderId="0"/>
    <xf numFmtId="0" fontId="167" fillId="0" borderId="27" applyNumberFormat="0" applyFill="0" applyAlignment="0" applyProtection="0"/>
    <xf numFmtId="167" fontId="83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107" fillId="0" borderId="0"/>
    <xf numFmtId="0" fontId="84" fillId="0" borderId="0"/>
    <xf numFmtId="9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89" fillId="46" borderId="0" applyNumberFormat="0" applyBorder="0" applyAlignment="0" applyProtection="0"/>
    <xf numFmtId="167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13" fillId="4" borderId="0" applyNumberFormat="0" applyBorder="0" applyAlignment="0" applyProtection="0"/>
    <xf numFmtId="0" fontId="83" fillId="0" borderId="0"/>
    <xf numFmtId="0" fontId="83" fillId="0" borderId="0"/>
    <xf numFmtId="0" fontId="154" fillId="0" borderId="0"/>
    <xf numFmtId="43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180" fillId="37" borderId="23" applyNumberFormat="0" applyAlignment="0" applyProtection="0"/>
    <xf numFmtId="0" fontId="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29" fillId="0" borderId="0"/>
    <xf numFmtId="0" fontId="5" fillId="0" borderId="0"/>
    <xf numFmtId="0" fontId="13" fillId="0" borderId="0"/>
    <xf numFmtId="0" fontId="5" fillId="0" borderId="0"/>
    <xf numFmtId="0" fontId="158" fillId="39" borderId="0" applyNumberFormat="0" applyBorder="0" applyAlignment="0" applyProtection="0"/>
    <xf numFmtId="0" fontId="2" fillId="0" borderId="0"/>
    <xf numFmtId="0" fontId="137" fillId="13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59" fillId="37" borderId="0" applyNumberFormat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0" fontId="16" fillId="0" borderId="0"/>
    <xf numFmtId="167" fontId="133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5" fillId="0" borderId="0"/>
    <xf numFmtId="167" fontId="107" fillId="0" borderId="0" applyFont="0" applyFill="0" applyBorder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167" fontId="8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77" fillId="44" borderId="0" applyNumberFormat="0" applyBorder="0" applyAlignment="0" applyProtection="0"/>
    <xf numFmtId="167" fontId="83" fillId="0" borderId="0" applyFont="0" applyFill="0" applyBorder="0" applyAlignment="0" applyProtection="0"/>
    <xf numFmtId="0" fontId="2" fillId="0" borderId="0"/>
    <xf numFmtId="3" fontId="181" fillId="0" borderId="22">
      <alignment horizontal="center"/>
    </xf>
    <xf numFmtId="167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13" borderId="0" applyNumberFormat="0" applyBorder="0" applyAlignment="0" applyProtection="0"/>
    <xf numFmtId="0" fontId="2" fillId="0" borderId="0"/>
    <xf numFmtId="0" fontId="83" fillId="0" borderId="0"/>
    <xf numFmtId="0" fontId="163" fillId="0" borderId="0" applyNumberFormat="0" applyFill="0" applyBorder="0" applyAlignment="0" applyProtection="0"/>
    <xf numFmtId="0" fontId="158" fillId="37" borderId="0" applyNumberFormat="0" applyBorder="0" applyAlignment="0" applyProtection="0"/>
    <xf numFmtId="165" fontId="1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39" fillId="0" borderId="0"/>
    <xf numFmtId="167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8" fillId="52" borderId="0" applyNumberFormat="0" applyBorder="0" applyAlignment="0" applyProtection="0"/>
    <xf numFmtId="0" fontId="191" fillId="42" borderId="0" applyNumberFormat="0" applyBorder="0" applyAlignment="0" applyProtection="0"/>
    <xf numFmtId="43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8" fillId="37" borderId="23" applyNumberFormat="0" applyAlignment="0" applyProtection="0"/>
    <xf numFmtId="165" fontId="135" fillId="0" borderId="0" applyFont="0" applyFill="0" applyBorder="0" applyAlignment="0" applyProtection="0"/>
    <xf numFmtId="3" fontId="181" fillId="0" borderId="22">
      <alignment horizontal="center"/>
    </xf>
    <xf numFmtId="0" fontId="168" fillId="37" borderId="23" applyNumberFormat="0" applyAlignment="0" applyProtection="0"/>
    <xf numFmtId="0" fontId="155" fillId="0" borderId="0" applyNumberFormat="0" applyFill="0" applyBorder="0" applyAlignment="0" applyProtection="0"/>
    <xf numFmtId="0" fontId="177" fillId="48" borderId="0" applyNumberFormat="0" applyBorder="0" applyAlignment="0" applyProtection="0"/>
    <xf numFmtId="0" fontId="159" fillId="38" borderId="0" applyNumberFormat="0" applyBorder="0" applyAlignment="0" applyProtection="0"/>
    <xf numFmtId="167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9" fillId="0" borderId="0"/>
    <xf numFmtId="43" fontId="136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58" fillId="37" borderId="0" applyNumberFormat="0" applyBorder="0" applyAlignment="0" applyProtection="0"/>
    <xf numFmtId="0" fontId="158" fillId="39" borderId="0" applyNumberFormat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9" fillId="54" borderId="0" applyNumberFormat="0" applyBorder="0" applyAlignment="0" applyProtection="0"/>
    <xf numFmtId="1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0" fontId="2" fillId="0" borderId="0"/>
    <xf numFmtId="0" fontId="168" fillId="37" borderId="23" applyNumberFormat="0" applyAlignment="0" applyProtection="0"/>
    <xf numFmtId="0" fontId="13" fillId="0" borderId="0"/>
    <xf numFmtId="167" fontId="83" fillId="0" borderId="0" applyFont="0" applyFill="0" applyBorder="0" applyAlignment="0" applyProtection="0"/>
    <xf numFmtId="0" fontId="146" fillId="8" borderId="12" applyNumberFormat="0" applyAlignment="0" applyProtection="0"/>
    <xf numFmtId="9" fontId="8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0" borderId="0"/>
    <xf numFmtId="0" fontId="5" fillId="0" borderId="0"/>
    <xf numFmtId="167" fontId="5" fillId="0" borderId="0" applyFont="0" applyFill="0" applyBorder="0" applyAlignment="0" applyProtection="0"/>
    <xf numFmtId="0" fontId="161" fillId="35" borderId="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8" fillId="38" borderId="0" applyNumberFormat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43" fontId="133" fillId="0" borderId="0" applyFont="0" applyFill="0" applyBorder="0" applyAlignment="0" applyProtection="0"/>
    <xf numFmtId="0" fontId="2" fillId="0" borderId="0"/>
    <xf numFmtId="0" fontId="5" fillId="0" borderId="0"/>
    <xf numFmtId="0" fontId="177" fillId="47" borderId="0" applyNumberFormat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9" fillId="0" borderId="0"/>
    <xf numFmtId="43" fontId="2" fillId="0" borderId="0" applyFont="0" applyFill="0" applyBorder="0" applyAlignment="0" applyProtection="0"/>
    <xf numFmtId="0" fontId="196" fillId="0" borderId="0"/>
    <xf numFmtId="0" fontId="2" fillId="0" borderId="0"/>
    <xf numFmtId="0" fontId="174" fillId="0" borderId="0" applyNumberFormat="0" applyFill="0" applyBorder="0" applyAlignment="0" applyProtection="0"/>
    <xf numFmtId="0" fontId="5" fillId="0" borderId="0"/>
    <xf numFmtId="0" fontId="129" fillId="0" borderId="0"/>
    <xf numFmtId="167" fontId="107" fillId="0" borderId="0" applyFont="0" applyFill="0" applyBorder="0" applyAlignment="0" applyProtection="0"/>
    <xf numFmtId="0" fontId="131" fillId="0" borderId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137" fillId="0" borderId="0"/>
    <xf numFmtId="0" fontId="141" fillId="8" borderId="11" applyNumberFormat="0" applyAlignment="0" applyProtection="0"/>
    <xf numFmtId="0" fontId="168" fillId="37" borderId="23" applyNumberFormat="0" applyAlignment="0" applyProtection="0"/>
    <xf numFmtId="167" fontId="13" fillId="0" borderId="0" applyFont="0" applyFill="0" applyBorder="0" applyAlignment="0" applyProtection="0"/>
    <xf numFmtId="0" fontId="5" fillId="0" borderId="0"/>
    <xf numFmtId="0" fontId="158" fillId="45" borderId="0" applyNumberFormat="0" applyBorder="0" applyAlignment="0" applyProtection="0"/>
    <xf numFmtId="0" fontId="122" fillId="0" borderId="0" applyNumberFormat="0" applyFill="0" applyBorder="0" applyAlignment="0" applyProtection="0"/>
    <xf numFmtId="10" fontId="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0" fillId="0" borderId="8" applyNumberFormat="0" applyFill="0" applyAlignment="0" applyProtection="0"/>
    <xf numFmtId="167" fontId="133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35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68" fillId="46" borderId="23" applyNumberFormat="0" applyAlignment="0" applyProtection="0"/>
    <xf numFmtId="167" fontId="2" fillId="0" borderId="0" applyFont="0" applyFill="0" applyBorder="0" applyAlignment="0" applyProtection="0"/>
    <xf numFmtId="0" fontId="83" fillId="0" borderId="0"/>
    <xf numFmtId="0" fontId="158" fillId="45" borderId="0" applyNumberFormat="0" applyBorder="0" applyAlignment="0" applyProtection="0"/>
    <xf numFmtId="0" fontId="2" fillId="0" borderId="0"/>
    <xf numFmtId="167" fontId="13" fillId="0" borderId="0" applyFont="0" applyFill="0" applyBorder="0" applyAlignment="0" applyProtection="0"/>
    <xf numFmtId="0" fontId="149" fillId="11" borderId="0" applyNumberFormat="0" applyBorder="0" applyAlignment="0" applyProtection="0"/>
    <xf numFmtId="5" fontId="5" fillId="0" borderId="0" applyFont="0" applyFill="0" applyBorder="0" applyAlignment="0" applyProtection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4" fillId="11" borderId="0" applyNumberFormat="0" applyBorder="0" applyAlignment="0" applyProtection="0"/>
    <xf numFmtId="0" fontId="135" fillId="0" borderId="0"/>
    <xf numFmtId="41" fontId="133" fillId="0" borderId="0" applyFont="0" applyFill="0" applyBorder="0" applyAlignment="0" applyProtection="0"/>
    <xf numFmtId="0" fontId="5" fillId="0" borderId="0"/>
    <xf numFmtId="0" fontId="10" fillId="0" borderId="0"/>
    <xf numFmtId="0" fontId="129" fillId="0" borderId="0" applyNumberFormat="0" applyFont="0" applyFill="0" applyBorder="0" applyProtection="0">
      <alignment vertical="center"/>
    </xf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" fillId="0" borderId="0"/>
    <xf numFmtId="0" fontId="129" fillId="0" borderId="0"/>
    <xf numFmtId="0" fontId="15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29" fillId="0" borderId="0"/>
    <xf numFmtId="0" fontId="149" fillId="14" borderId="0" applyNumberFormat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3" fillId="0" borderId="0"/>
    <xf numFmtId="167" fontId="16" fillId="0" borderId="0" applyFont="0" applyFill="0" applyBorder="0" applyAlignment="0" applyProtection="0"/>
    <xf numFmtId="0" fontId="178" fillId="56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75" fillId="0" borderId="0"/>
    <xf numFmtId="0" fontId="16" fillId="39" borderId="29" applyNumberFormat="0" applyFont="0" applyAlignment="0" applyProtection="0"/>
    <xf numFmtId="0" fontId="14" fillId="0" borderId="0"/>
    <xf numFmtId="0" fontId="2" fillId="0" borderId="0"/>
    <xf numFmtId="167" fontId="16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137" fillId="17" borderId="0" applyNumberFormat="0" applyBorder="0" applyAlignment="0" applyProtection="0"/>
    <xf numFmtId="0" fontId="178" fillId="53" borderId="0" applyNumberFormat="0" applyBorder="0" applyAlignment="0" applyProtection="0"/>
    <xf numFmtId="167" fontId="84" fillId="0" borderId="0" applyFont="0" applyFill="0" applyBorder="0" applyAlignment="0" applyProtection="0"/>
    <xf numFmtId="0" fontId="10" fillId="0" borderId="0"/>
    <xf numFmtId="0" fontId="2" fillId="0" borderId="0"/>
    <xf numFmtId="167" fontId="5" fillId="0" borderId="0" applyFont="0" applyFill="0" applyBorder="0" applyAlignment="0" applyProtection="0"/>
    <xf numFmtId="0" fontId="10" fillId="0" borderId="0"/>
    <xf numFmtId="0" fontId="86" fillId="0" borderId="0"/>
    <xf numFmtId="0" fontId="177" fillId="38" borderId="0" applyNumberFormat="0" applyBorder="0" applyAlignment="0" applyProtection="0"/>
    <xf numFmtId="0" fontId="124" fillId="26" borderId="0" applyNumberFormat="0" applyBorder="0" applyAlignment="0" applyProtection="0"/>
    <xf numFmtId="0" fontId="137" fillId="33" borderId="0" applyNumberFormat="0" applyBorder="0" applyAlignment="0" applyProtection="0"/>
    <xf numFmtId="0" fontId="124" fillId="23" borderId="0" applyNumberFormat="0" applyBorder="0" applyAlignment="0" applyProtection="0"/>
    <xf numFmtId="167" fontId="16" fillId="0" borderId="0" applyFont="0" applyFill="0" applyBorder="0" applyAlignment="0" applyProtection="0"/>
    <xf numFmtId="0" fontId="5" fillId="0" borderId="0"/>
    <xf numFmtId="167" fontId="107" fillId="0" borderId="0" applyFont="0" applyFill="0" applyBorder="0" applyAlignment="0" applyProtection="0"/>
    <xf numFmtId="0" fontId="2" fillId="0" borderId="0"/>
    <xf numFmtId="0" fontId="2" fillId="0" borderId="0"/>
    <xf numFmtId="0" fontId="168" fillId="37" borderId="23" applyNumberFormat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9" fillId="0" borderId="13" applyNumberFormat="0" applyFill="0" applyAlignment="0" applyProtection="0"/>
    <xf numFmtId="167" fontId="133" fillId="0" borderId="0" applyFont="0" applyFill="0" applyBorder="0" applyAlignment="0" applyProtection="0"/>
    <xf numFmtId="0" fontId="83" fillId="17" borderId="0" applyNumberFormat="0" applyBorder="0" applyAlignment="0" applyProtection="0"/>
    <xf numFmtId="0" fontId="16" fillId="0" borderId="0"/>
    <xf numFmtId="0" fontId="83" fillId="0" borderId="0"/>
    <xf numFmtId="167" fontId="8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39" borderId="29" applyNumberFormat="0" applyFont="0" applyAlignment="0" applyProtection="0"/>
    <xf numFmtId="167" fontId="2" fillId="0" borderId="0" applyFont="0" applyFill="0" applyBorder="0" applyAlignment="0" applyProtection="0"/>
    <xf numFmtId="0" fontId="5" fillId="0" borderId="0"/>
    <xf numFmtId="0" fontId="83" fillId="20" borderId="0" applyNumberFormat="0" applyBorder="0" applyAlignment="0" applyProtection="0"/>
    <xf numFmtId="0" fontId="158" fillId="37" borderId="0" applyNumberFormat="0" applyBorder="0" applyAlignment="0" applyProtection="0"/>
    <xf numFmtId="0" fontId="159" fillId="50" borderId="0" applyNumberFormat="0" applyBorder="0" applyAlignment="0" applyProtection="0"/>
    <xf numFmtId="167" fontId="2" fillId="0" borderId="0" applyFont="0" applyFill="0" applyBorder="0" applyAlignment="0" applyProtection="0"/>
    <xf numFmtId="0" fontId="177" fillId="43" borderId="0" applyNumberFormat="0" applyBorder="0" applyAlignment="0" applyProtection="0"/>
    <xf numFmtId="167" fontId="2" fillId="0" borderId="0" applyFont="0" applyFill="0" applyBorder="0" applyAlignment="0" applyProtection="0"/>
    <xf numFmtId="0" fontId="159" fillId="57" borderId="0" applyNumberFormat="0" applyBorder="0" applyAlignment="0" applyProtection="0"/>
    <xf numFmtId="0" fontId="5" fillId="0" borderId="0"/>
    <xf numFmtId="0" fontId="2" fillId="0" borderId="0"/>
    <xf numFmtId="167" fontId="14" fillId="0" borderId="0" applyFont="0" applyFill="0" applyBorder="0" applyAlignment="0" applyProtection="0"/>
    <xf numFmtId="0" fontId="182" fillId="45" borderId="23" applyNumberFormat="0" applyAlignment="0" applyProtection="0"/>
    <xf numFmtId="167" fontId="2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33" fillId="0" borderId="0"/>
    <xf numFmtId="0" fontId="5" fillId="0" borderId="0"/>
    <xf numFmtId="0" fontId="148" fillId="0" borderId="16" applyNumberFormat="0" applyFill="0" applyAlignment="0" applyProtection="0"/>
    <xf numFmtId="0" fontId="178" fillId="50" borderId="0" applyNumberFormat="0" applyBorder="0" applyAlignment="0" applyProtection="0"/>
    <xf numFmtId="0" fontId="2" fillId="0" borderId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0" fontId="182" fillId="45" borderId="23" applyNumberFormat="0" applyAlignment="0" applyProtection="0"/>
    <xf numFmtId="0" fontId="124" fillId="31" borderId="0" applyNumberFormat="0" applyBorder="0" applyAlignment="0" applyProtection="0"/>
    <xf numFmtId="0" fontId="9" fillId="0" borderId="0"/>
    <xf numFmtId="167" fontId="133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0" fontId="129" fillId="0" borderId="0" applyNumberFormat="0" applyFont="0" applyFill="0" applyBorder="0" applyProtection="0">
      <alignment vertical="center"/>
    </xf>
    <xf numFmtId="9" fontId="83" fillId="0" borderId="0" applyFont="0" applyFill="0" applyBorder="0" applyAlignment="0" applyProtection="0"/>
    <xf numFmtId="0" fontId="10" fillId="0" borderId="0"/>
    <xf numFmtId="0" fontId="16" fillId="0" borderId="0"/>
    <xf numFmtId="0" fontId="5" fillId="0" borderId="0"/>
    <xf numFmtId="0" fontId="133" fillId="0" borderId="0"/>
    <xf numFmtId="0" fontId="5" fillId="0" borderId="0"/>
    <xf numFmtId="9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2" fillId="9" borderId="14" applyNumberFormat="0" applyAlignment="0" applyProtection="0"/>
    <xf numFmtId="0" fontId="158" fillId="46" borderId="0" applyNumberFormat="0" applyBorder="0" applyAlignment="0" applyProtection="0"/>
    <xf numFmtId="0" fontId="14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4" fillId="0" borderId="0"/>
    <xf numFmtId="0" fontId="12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10" borderId="15" applyNumberFormat="0" applyFont="0" applyAlignment="0" applyProtection="0"/>
    <xf numFmtId="0" fontId="159" fillId="58" borderId="0" applyNumberFormat="0" applyBorder="0" applyAlignment="0" applyProtection="0"/>
    <xf numFmtId="167" fontId="2" fillId="0" borderId="0" applyFont="0" applyFill="0" applyBorder="0" applyAlignment="0" applyProtection="0"/>
    <xf numFmtId="0" fontId="129" fillId="0" borderId="0"/>
    <xf numFmtId="0" fontId="177" fillId="41" borderId="0" applyNumberFormat="0" applyBorder="0" applyAlignment="0" applyProtection="0"/>
    <xf numFmtId="0" fontId="112" fillId="0" borderId="10" applyNumberFormat="0" applyFill="0" applyAlignment="0" applyProtection="0"/>
    <xf numFmtId="0" fontId="102" fillId="0" borderId="0"/>
    <xf numFmtId="167" fontId="16" fillId="0" borderId="0" applyFont="0" applyFill="0" applyBorder="0" applyAlignment="0" applyProtection="0"/>
    <xf numFmtId="0" fontId="176" fillId="42" borderId="0" applyNumberFormat="0" applyBorder="0" applyAlignment="0" applyProtection="0"/>
    <xf numFmtId="0" fontId="137" fillId="28" borderId="0" applyNumberFormat="0" applyBorder="0" applyAlignment="0" applyProtection="0"/>
    <xf numFmtId="0" fontId="2" fillId="0" borderId="0"/>
    <xf numFmtId="167" fontId="83" fillId="0" borderId="0" applyFont="0" applyFill="0" applyBorder="0" applyAlignment="0" applyProtection="0"/>
    <xf numFmtId="41" fontId="135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2" fillId="0" borderId="0"/>
    <xf numFmtId="0" fontId="83" fillId="0" borderId="0"/>
    <xf numFmtId="0" fontId="10" fillId="0" borderId="0"/>
    <xf numFmtId="0" fontId="177" fillId="42" borderId="0" applyNumberFormat="0" applyBorder="0" applyAlignment="0" applyProtection="0"/>
    <xf numFmtId="0" fontId="2" fillId="0" borderId="0"/>
    <xf numFmtId="0" fontId="187" fillId="0" borderId="28" applyNumberFormat="0" applyFill="0" applyAlignment="0" applyProtection="0"/>
    <xf numFmtId="167" fontId="2" fillId="0" borderId="0" applyFont="0" applyFill="0" applyBorder="0" applyAlignment="0" applyProtection="0"/>
    <xf numFmtId="0" fontId="106" fillId="0" borderId="18" applyNumberFormat="0" applyFill="0" applyAlignment="0">
      <protection locked="0"/>
    </xf>
    <xf numFmtId="167" fontId="10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5" fillId="0" borderId="0"/>
    <xf numFmtId="167" fontId="5" fillId="0" borderId="0" applyFont="0" applyFill="0" applyBorder="0" applyAlignment="0" applyProtection="0"/>
    <xf numFmtId="0" fontId="177" fillId="49" borderId="0" applyNumberFormat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2" fillId="0" borderId="0"/>
    <xf numFmtId="167" fontId="133" fillId="0" borderId="0" applyFont="0" applyFill="0" applyBorder="0" applyAlignment="0" applyProtection="0"/>
    <xf numFmtId="0" fontId="180" fillId="37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168" fillId="37" borderId="23" applyNumberFormat="0" applyAlignment="0" applyProtection="0"/>
    <xf numFmtId="167" fontId="83" fillId="0" borderId="0" applyFont="0" applyFill="0" applyBorder="0" applyAlignment="0" applyProtection="0"/>
    <xf numFmtId="0" fontId="5" fillId="0" borderId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102" fillId="0" borderId="0"/>
    <xf numFmtId="0" fontId="178" fillId="55" borderId="0" applyNumberFormat="0" applyBorder="0" applyAlignment="0" applyProtection="0"/>
    <xf numFmtId="0" fontId="158" fillId="35" borderId="0" applyNumberFormat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5" fontId="1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5" fillId="0" borderId="34" applyNumberFormat="0" applyFill="0" applyAlignment="0" applyProtection="0"/>
    <xf numFmtId="0" fontId="9" fillId="0" borderId="0"/>
    <xf numFmtId="0" fontId="2" fillId="0" borderId="0"/>
    <xf numFmtId="0" fontId="159" fillId="54" borderId="0" applyNumberFormat="0" applyBorder="0" applyAlignment="0" applyProtection="0"/>
    <xf numFmtId="0" fontId="129" fillId="0" borderId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58" fillId="46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65" fillId="0" borderId="25" applyNumberFormat="0" applyFill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33" fillId="0" borderId="0"/>
    <xf numFmtId="167" fontId="84" fillId="0" borderId="0" applyFont="0" applyFill="0" applyBorder="0" applyAlignment="0" applyProtection="0"/>
    <xf numFmtId="0" fontId="5" fillId="0" borderId="0"/>
    <xf numFmtId="167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2" fillId="0" borderId="0"/>
    <xf numFmtId="0" fontId="83" fillId="0" borderId="0"/>
    <xf numFmtId="0" fontId="124" fillId="18" borderId="0" applyNumberFormat="0" applyBorder="0" applyAlignment="0" applyProtection="0"/>
    <xf numFmtId="0" fontId="2" fillId="0" borderId="0"/>
    <xf numFmtId="0" fontId="2" fillId="0" borderId="0"/>
    <xf numFmtId="0" fontId="167" fillId="0" borderId="0" applyNumberFormat="0" applyFill="0" applyBorder="0" applyAlignment="0" applyProtection="0"/>
    <xf numFmtId="167" fontId="133" fillId="0" borderId="0" applyFont="0" applyFill="0" applyBorder="0" applyAlignment="0" applyProtection="0"/>
    <xf numFmtId="0" fontId="168" fillId="37" borderId="23" applyNumberFormat="0" applyAlignment="0" applyProtection="0"/>
    <xf numFmtId="9" fontId="83" fillId="0" borderId="0" applyFont="0" applyFill="0" applyBorder="0" applyAlignment="0" applyProtection="0"/>
    <xf numFmtId="0" fontId="178" fillId="58" borderId="0" applyNumberFormat="0" applyBorder="0" applyAlignment="0" applyProtection="0"/>
    <xf numFmtId="0" fontId="5" fillId="0" borderId="0"/>
    <xf numFmtId="167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190" fillId="0" borderId="32" applyNumberFormat="0" applyFill="0" applyAlignment="0" applyProtection="0"/>
    <xf numFmtId="0" fontId="129" fillId="0" borderId="0"/>
    <xf numFmtId="0" fontId="5" fillId="0" borderId="0"/>
    <xf numFmtId="43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9" fillId="37" borderId="0" applyNumberFormat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40" fillId="6" borderId="0" applyNumberFormat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33" fillId="0" borderId="0"/>
    <xf numFmtId="0" fontId="2" fillId="0" borderId="0"/>
    <xf numFmtId="0" fontId="124" fillId="22" borderId="0" applyNumberFormat="0" applyBorder="0" applyAlignment="0" applyProtection="0"/>
    <xf numFmtId="167" fontId="2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27" fillId="0" borderId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2" fillId="0" borderId="0"/>
    <xf numFmtId="0" fontId="10" fillId="0" borderId="0"/>
    <xf numFmtId="167" fontId="84" fillId="0" borderId="0" applyFont="0" applyFill="0" applyBorder="0" applyAlignment="0" applyProtection="0"/>
    <xf numFmtId="0" fontId="10" fillId="0" borderId="0"/>
    <xf numFmtId="0" fontId="156" fillId="0" borderId="0"/>
    <xf numFmtId="0" fontId="13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116" fillId="7" borderId="11" applyNumberFormat="0" applyAlignment="0" applyProtection="0"/>
    <xf numFmtId="167" fontId="84" fillId="0" borderId="0" applyFont="0" applyFill="0" applyBorder="0" applyAlignment="0" applyProtection="0"/>
    <xf numFmtId="0" fontId="124" fillId="19" borderId="0" applyNumberFormat="0" applyBorder="0" applyAlignment="0" applyProtection="0"/>
    <xf numFmtId="0" fontId="16" fillId="0" borderId="0"/>
    <xf numFmtId="167" fontId="83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46" borderId="23" applyNumberFormat="0" applyAlignment="0" applyProtection="0"/>
    <xf numFmtId="0" fontId="124" fillId="15" borderId="0" applyNumberFormat="0" applyBorder="0" applyAlignment="0" applyProtection="0"/>
    <xf numFmtId="0" fontId="161" fillId="35" borderId="23" applyNumberFormat="0" applyAlignment="0" applyProtection="0"/>
    <xf numFmtId="0" fontId="83" fillId="24" borderId="0" applyNumberFormat="0" applyBorder="0" applyAlignment="0" applyProtection="0"/>
    <xf numFmtId="0" fontId="2" fillId="0" borderId="0"/>
    <xf numFmtId="0" fontId="2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10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8" fillId="37" borderId="23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4" fillId="0" borderId="0"/>
    <xf numFmtId="0" fontId="16" fillId="0" borderId="0"/>
    <xf numFmtId="0" fontId="2" fillId="0" borderId="0"/>
    <xf numFmtId="0" fontId="149" fillId="23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83" fillId="0" borderId="0" applyFont="0" applyFill="0" applyBorder="0" applyAlignment="0" applyProtection="0"/>
    <xf numFmtId="0" fontId="14" fillId="0" borderId="0"/>
    <xf numFmtId="0" fontId="160" fillId="42" borderId="0" applyNumberFormat="0" applyBorder="0" applyAlignment="0" applyProtection="0"/>
    <xf numFmtId="0" fontId="149" fillId="26" borderId="0" applyNumberFormat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2" fillId="0" borderId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8" fillId="52" borderId="0" applyNumberFormat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0" fillId="37" borderId="23" applyNumberFormat="0" applyAlignment="0" applyProtection="0"/>
    <xf numFmtId="167" fontId="5" fillId="0" borderId="0" applyFont="0" applyFill="0" applyBorder="0" applyAlignment="0" applyProtection="0"/>
    <xf numFmtId="0" fontId="5" fillId="0" borderId="0"/>
    <xf numFmtId="0" fontId="83" fillId="33" borderId="0" applyNumberFormat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4" fillId="0" borderId="0"/>
    <xf numFmtId="0" fontId="16" fillId="0" borderId="0"/>
    <xf numFmtId="0" fontId="16" fillId="0" borderId="0"/>
    <xf numFmtId="0" fontId="159" fillId="38" borderId="0" applyNumberFormat="0" applyBorder="0" applyAlignment="0" applyProtection="0"/>
    <xf numFmtId="0" fontId="39" fillId="0" borderId="0"/>
    <xf numFmtId="167" fontId="13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167" fontId="133" fillId="0" borderId="0" applyFont="0" applyFill="0" applyBorder="0" applyAlignment="0" applyProtection="0"/>
    <xf numFmtId="0" fontId="126" fillId="0" borderId="0"/>
    <xf numFmtId="167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7" fillId="20" borderId="0" applyNumberFormat="0" applyBorder="0" applyAlignment="0" applyProtection="0"/>
    <xf numFmtId="0" fontId="2" fillId="0" borderId="0"/>
    <xf numFmtId="0" fontId="158" fillId="37" borderId="0" applyNumberFormat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0"/>
    <xf numFmtId="41" fontId="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26" fillId="0" borderId="0"/>
    <xf numFmtId="0" fontId="177" fillId="47" borderId="0" applyNumberFormat="0" applyBorder="0" applyAlignment="0" applyProtection="0"/>
    <xf numFmtId="0" fontId="5" fillId="0" borderId="0"/>
    <xf numFmtId="167" fontId="84" fillId="0" borderId="0" applyFont="0" applyFill="0" applyBorder="0" applyAlignment="0" applyProtection="0"/>
    <xf numFmtId="0" fontId="129" fillId="0" borderId="0"/>
    <xf numFmtId="41" fontId="133" fillId="0" borderId="0" applyFont="0" applyFill="0" applyBorder="0" applyAlignment="0" applyProtection="0"/>
    <xf numFmtId="167" fontId="107" fillId="0" borderId="0" applyFont="0" applyFill="0" applyBorder="0" applyAlignment="0" applyProtection="0"/>
    <xf numFmtId="3" fontId="181" fillId="0" borderId="22">
      <alignment horizontal="center"/>
    </xf>
    <xf numFmtId="0" fontId="84" fillId="0" borderId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4" fillId="0" borderId="0"/>
    <xf numFmtId="0" fontId="102" fillId="0" borderId="0"/>
    <xf numFmtId="43" fontId="135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43" fontId="128" fillId="0" borderId="0" applyFont="0" applyFill="0" applyBorder="0" applyAlignment="0" applyProtection="0"/>
    <xf numFmtId="0" fontId="168" fillId="37" borderId="23" applyNumberFormat="0" applyAlignment="0" applyProtection="0"/>
    <xf numFmtId="0" fontId="105" fillId="0" borderId="0" applyNumberFormat="0" applyFill="0" applyBorder="0" applyAlignment="0">
      <alignment vertical="top"/>
      <protection locked="0"/>
    </xf>
    <xf numFmtId="0" fontId="83" fillId="0" borderId="0"/>
    <xf numFmtId="0" fontId="5" fillId="0" borderId="0"/>
    <xf numFmtId="2" fontId="179" fillId="0" borderId="0">
      <alignment horizontal="center"/>
    </xf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0" fillId="0" borderId="0"/>
    <xf numFmtId="0" fontId="133" fillId="0" borderId="0"/>
    <xf numFmtId="167" fontId="16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83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16" borderId="0" applyNumberFormat="0" applyBorder="0" applyAlignment="0" applyProtection="0"/>
    <xf numFmtId="167" fontId="2" fillId="0" borderId="0" applyFont="0" applyFill="0" applyBorder="0" applyAlignment="0" applyProtection="0"/>
    <xf numFmtId="0" fontId="83" fillId="32" borderId="0" applyNumberFormat="0" applyBorder="0" applyAlignment="0" applyProtection="0"/>
    <xf numFmtId="1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50" borderId="0" applyNumberFormat="0" applyBorder="0" applyAlignment="0" applyProtection="0"/>
    <xf numFmtId="167" fontId="16" fillId="0" borderId="0" applyFont="0" applyFill="0" applyBorder="0" applyAlignment="0" applyProtection="0"/>
    <xf numFmtId="0" fontId="150" fillId="0" borderId="0"/>
    <xf numFmtId="0" fontId="5" fillId="0" borderId="0"/>
    <xf numFmtId="167" fontId="16" fillId="0" borderId="0" applyFont="0" applyFill="0" applyBorder="0" applyAlignment="0" applyProtection="0"/>
    <xf numFmtId="0" fontId="5" fillId="0" borderId="0"/>
    <xf numFmtId="167" fontId="8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4" fillId="0" borderId="0"/>
    <xf numFmtId="0" fontId="131" fillId="0" borderId="0"/>
    <xf numFmtId="0" fontId="108" fillId="0" borderId="18" applyNumberFormat="0" applyFill="0" applyAlignment="0">
      <protection locked="0"/>
    </xf>
    <xf numFmtId="10" fontId="5" fillId="0" borderId="0" applyFont="0" applyFill="0" applyBorder="0" applyAlignment="0" applyProtection="0"/>
    <xf numFmtId="0" fontId="13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1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33" fillId="0" borderId="0" applyFont="0" applyFill="0" applyBorder="0" applyAlignment="0" applyProtection="0"/>
    <xf numFmtId="0" fontId="2" fillId="0" borderId="0"/>
    <xf numFmtId="0" fontId="83" fillId="0" borderId="0"/>
    <xf numFmtId="167" fontId="16" fillId="0" borderId="0" applyFont="0" applyFill="0" applyBorder="0" applyAlignment="0" applyProtection="0"/>
    <xf numFmtId="0" fontId="10" fillId="0" borderId="0"/>
    <xf numFmtId="0" fontId="132" fillId="0" borderId="0" applyNumberFormat="0" applyFill="0" applyBorder="0" applyAlignment="0" applyProtection="0"/>
    <xf numFmtId="0" fontId="194" fillId="0" borderId="26" applyNumberFormat="0" applyFill="0" applyAlignment="0" applyProtection="0"/>
    <xf numFmtId="167" fontId="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03" fillId="0" borderId="0"/>
    <xf numFmtId="0" fontId="159" fillId="54" borderId="0" applyNumberFormat="0" applyBorder="0" applyAlignment="0" applyProtection="0"/>
    <xf numFmtId="0" fontId="13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0" fontId="83" fillId="0" borderId="0"/>
    <xf numFmtId="0" fontId="5" fillId="0" borderId="0"/>
    <xf numFmtId="167" fontId="133" fillId="0" borderId="0" applyFont="0" applyFill="0" applyBorder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0" fontId="129" fillId="0" borderId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9" fillId="19" borderId="0" applyNumberFormat="0" applyBorder="0" applyAlignment="0" applyProtection="0"/>
    <xf numFmtId="0" fontId="192" fillId="45" borderId="30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77" fillId="44" borderId="0" applyNumberFormat="0" applyBorder="0" applyAlignment="0" applyProtection="0"/>
    <xf numFmtId="0" fontId="83" fillId="0" borderId="0"/>
    <xf numFmtId="0" fontId="168" fillId="37" borderId="23" applyNumberFormat="0" applyAlignment="0" applyProtection="0"/>
    <xf numFmtId="0" fontId="114" fillId="5" borderId="0" applyNumberFormat="0" applyBorder="0" applyAlignment="0" applyProtection="0"/>
    <xf numFmtId="0" fontId="10" fillId="0" borderId="0"/>
    <xf numFmtId="0" fontId="2" fillId="0" borderId="0"/>
    <xf numFmtId="0" fontId="47" fillId="0" borderId="0"/>
    <xf numFmtId="165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0" fontId="2" fillId="0" borderId="0"/>
    <xf numFmtId="0" fontId="102" fillId="0" borderId="0"/>
    <xf numFmtId="0" fontId="2" fillId="0" borderId="0"/>
    <xf numFmtId="167" fontId="16" fillId="0" borderId="0" applyFont="0" applyFill="0" applyBorder="0" applyAlignment="0" applyProtection="0"/>
    <xf numFmtId="0" fontId="2" fillId="0" borderId="0"/>
    <xf numFmtId="9" fontId="83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3" fillId="0" borderId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8" fillId="37" borderId="0" applyNumberFormat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8" fillId="35" borderId="0" applyNumberFormat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8" fillId="37" borderId="23" applyNumberFormat="0" applyAlignment="0" applyProtection="0"/>
    <xf numFmtId="9" fontId="10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139" fillId="4" borderId="0" applyNumberFormat="0" applyBorder="0" applyAlignment="0" applyProtection="0"/>
    <xf numFmtId="0" fontId="158" fillId="38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83" fillId="0" borderId="0"/>
    <xf numFmtId="167" fontId="16" fillId="0" borderId="0" applyFont="0" applyFill="0" applyBorder="0" applyAlignment="0" applyProtection="0"/>
    <xf numFmtId="0" fontId="124" fillId="27" borderId="0" applyNumberFormat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9" fillId="0" borderId="28" applyNumberFormat="0" applyFill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168" fillId="37" borderId="23" applyNumberFormat="0" applyAlignment="0" applyProtection="0"/>
    <xf numFmtId="0" fontId="159" fillId="55" borderId="0" applyNumberFormat="0" applyBorder="0" applyAlignment="0" applyProtection="0"/>
    <xf numFmtId="0" fontId="2" fillId="0" borderId="0"/>
    <xf numFmtId="0" fontId="83" fillId="0" borderId="0"/>
    <xf numFmtId="0" fontId="13" fillId="0" borderId="0">
      <protection locked="0"/>
    </xf>
    <xf numFmtId="167" fontId="84" fillId="0" borderId="0" applyFont="0" applyFill="0" applyBorder="0" applyAlignment="0" applyProtection="0"/>
    <xf numFmtId="0" fontId="168" fillId="37" borderId="23" applyNumberFormat="0" applyAlignment="0" applyProtection="0"/>
    <xf numFmtId="0" fontId="149" fillId="34" borderId="0" applyNumberFormat="0" applyBorder="0" applyAlignment="0" applyProtection="0"/>
    <xf numFmtId="0" fontId="112" fillId="0" borderId="0" applyNumberFormat="0" applyFill="0" applyBorder="0" applyAlignment="0" applyProtection="0"/>
    <xf numFmtId="0" fontId="5" fillId="0" borderId="0"/>
    <xf numFmtId="0" fontId="83" fillId="21" borderId="0" applyNumberFormat="0" applyBorder="0" applyAlignment="0" applyProtection="0"/>
    <xf numFmtId="167" fontId="13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8" fillId="43" borderId="0" applyNumberFormat="0" applyBorder="0" applyAlignment="0" applyProtection="0"/>
    <xf numFmtId="9" fontId="10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0" fontId="144" fillId="7" borderId="11" applyNumberFormat="0" applyAlignment="0" applyProtection="0"/>
    <xf numFmtId="9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2" fillId="0" borderId="0"/>
    <xf numFmtId="43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9" fillId="0" borderId="0"/>
    <xf numFmtId="0" fontId="84" fillId="0" borderId="0"/>
    <xf numFmtId="0" fontId="132" fillId="0" borderId="0" applyNumberFormat="0" applyFill="0" applyBorder="0" applyAlignment="0" applyProtection="0"/>
    <xf numFmtId="167" fontId="84" fillId="0" borderId="0" applyFont="0" applyFill="0" applyBorder="0" applyAlignment="0" applyProtection="0"/>
    <xf numFmtId="0" fontId="83" fillId="0" borderId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" fillId="0" borderId="0"/>
    <xf numFmtId="0" fontId="129" fillId="0" borderId="0"/>
    <xf numFmtId="9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6" fillId="0" borderId="0"/>
    <xf numFmtId="167" fontId="156" fillId="0" borderId="0" applyFont="0" applyFill="0" applyBorder="0" applyAlignment="0" applyProtection="0"/>
    <xf numFmtId="0" fontId="16" fillId="0" borderId="0"/>
    <xf numFmtId="0" fontId="133" fillId="0" borderId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0" fontId="154" fillId="0" borderId="0"/>
    <xf numFmtId="167" fontId="154" fillId="0" borderId="0" applyFont="0" applyFill="0" applyBorder="0" applyAlignment="0" applyProtection="0"/>
    <xf numFmtId="0" fontId="2" fillId="0" borderId="0"/>
    <xf numFmtId="9" fontId="13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4" fillId="0" borderId="0"/>
    <xf numFmtId="0" fontId="14" fillId="0" borderId="0"/>
    <xf numFmtId="0" fontId="154" fillId="0" borderId="0"/>
    <xf numFmtId="0" fontId="154" fillId="0" borderId="0"/>
    <xf numFmtId="0" fontId="133" fillId="0" borderId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197" fillId="0" borderId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53" fillId="0" borderId="0" applyFont="0" applyFill="0" applyBorder="0" applyAlignment="0" applyProtection="0"/>
    <xf numFmtId="3" fontId="150" fillId="0" borderId="1"/>
    <xf numFmtId="0" fontId="206" fillId="8" borderId="11" applyNumberFormat="0" applyAlignment="0" applyProtection="0"/>
    <xf numFmtId="0" fontId="205" fillId="8" borderId="11" applyNumberFormat="0" applyAlignment="0" applyProtection="0"/>
    <xf numFmtId="0" fontId="204" fillId="11" borderId="0" applyNumberFormat="0" applyBorder="0" applyAlignment="0" applyProtection="0"/>
    <xf numFmtId="0" fontId="20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3" fillId="0" borderId="0" applyFont="0" applyFill="0" applyBorder="0" applyAlignment="0" applyProtection="0"/>
    <xf numFmtId="0" fontId="201" fillId="0" borderId="0"/>
    <xf numFmtId="0" fontId="156" fillId="0" borderId="0"/>
    <xf numFmtId="167" fontId="83" fillId="0" borderId="0" applyFont="0" applyFill="0" applyBorder="0" applyAlignment="0" applyProtection="0"/>
    <xf numFmtId="0" fontId="203" fillId="17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95" fontId="202" fillId="0" borderId="0" applyFont="0" applyFill="0" applyBorder="0" applyAlignment="0" applyProtection="0"/>
    <xf numFmtId="0" fontId="203" fillId="17" borderId="0" applyNumberFormat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95" fontId="20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6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6" fillId="0" borderId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133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0" fontId="161" fillId="35" borderId="23" applyNumberFormat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5" fillId="0" borderId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94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67" fontId="153" fillId="0" borderId="0" applyFont="0" applyFill="0" applyBorder="0" applyAlignment="0" applyProtection="0"/>
    <xf numFmtId="167" fontId="203" fillId="0" borderId="0" applyFont="0" applyFill="0" applyBorder="0" applyAlignment="0" applyProtection="0"/>
    <xf numFmtId="195" fontId="20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13" fillId="7" borderId="11" applyNumberFormat="0" applyAlignment="0" applyProtection="0"/>
    <xf numFmtId="0" fontId="214" fillId="6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0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03" fillId="0" borderId="0"/>
    <xf numFmtId="0" fontId="203" fillId="0" borderId="0"/>
    <xf numFmtId="0" fontId="83" fillId="0" borderId="0"/>
    <xf numFmtId="0" fontId="83" fillId="0" borderId="0"/>
    <xf numFmtId="0" fontId="83" fillId="0" borderId="0"/>
    <xf numFmtId="0" fontId="199" fillId="0" borderId="0"/>
    <xf numFmtId="0" fontId="83" fillId="0" borderId="0"/>
    <xf numFmtId="0" fontId="20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10" fillId="0" borderId="0"/>
    <xf numFmtId="0" fontId="203" fillId="0" borderId="0"/>
    <xf numFmtId="0" fontId="203" fillId="0" borderId="0"/>
    <xf numFmtId="0" fontId="210" fillId="0" borderId="0"/>
    <xf numFmtId="0" fontId="131" fillId="0" borderId="0"/>
    <xf numFmtId="0" fontId="156" fillId="0" borderId="0"/>
    <xf numFmtId="0" fontId="156" fillId="0" borderId="0"/>
    <xf numFmtId="0" fontId="15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" fillId="0" borderId="0"/>
    <xf numFmtId="0" fontId="215" fillId="0" borderId="0"/>
    <xf numFmtId="0" fontId="216" fillId="0" borderId="0"/>
    <xf numFmtId="0" fontId="207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1" fillId="0" borderId="0"/>
    <xf numFmtId="0" fontId="203" fillId="0" borderId="0"/>
    <xf numFmtId="0" fontId="20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17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83" fillId="0" borderId="0"/>
    <xf numFmtId="0" fontId="83" fillId="0" borderId="0"/>
    <xf numFmtId="0" fontId="83" fillId="0" borderId="0"/>
    <xf numFmtId="0" fontId="201" fillId="0" borderId="0"/>
    <xf numFmtId="0" fontId="83" fillId="0" borderId="0"/>
    <xf numFmtId="0" fontId="83" fillId="0" borderId="0"/>
    <xf numFmtId="0" fontId="83" fillId="0" borderId="0"/>
    <xf numFmtId="0" fontId="5" fillId="0" borderId="0"/>
    <xf numFmtId="0" fontId="2" fillId="0" borderId="0"/>
    <xf numFmtId="0" fontId="20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01" fillId="10" borderId="15" applyNumberFormat="0" applyFont="0" applyAlignment="0" applyProtection="0"/>
    <xf numFmtId="0" fontId="218" fillId="8" borderId="12" applyNumberFormat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0" fontId="127" fillId="0" borderId="0"/>
    <xf numFmtId="0" fontId="219" fillId="0" borderId="16" applyNumberFormat="0" applyFill="0" applyAlignment="0" applyProtection="0"/>
    <xf numFmtId="0" fontId="220" fillId="0" borderId="16" applyNumberFormat="0" applyFill="0" applyAlignment="0" applyProtection="0"/>
    <xf numFmtId="0" fontId="182" fillId="45" borderId="23" applyNumberFormat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0" fontId="83" fillId="0" borderId="0"/>
    <xf numFmtId="0" fontId="221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191" fontId="5" fillId="0" borderId="0" applyFill="0" applyBorder="0" applyAlignment="0" applyProtection="0"/>
    <xf numFmtId="9" fontId="5" fillId="0" borderId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/>
    <xf numFmtId="0" fontId="2" fillId="0" borderId="0"/>
    <xf numFmtId="0" fontId="83" fillId="0" borderId="0"/>
    <xf numFmtId="0" fontId="116" fillId="7" borderId="11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10" applyNumberFormat="0" applyFill="0" applyAlignment="0" applyProtection="0"/>
    <xf numFmtId="0" fontId="95" fillId="0" borderId="13" applyNumberFormat="0" applyFill="0" applyAlignment="0" applyProtection="0"/>
    <xf numFmtId="0" fontId="222" fillId="6" borderId="0" applyNumberFormat="0" applyBorder="0" applyAlignment="0" applyProtection="0"/>
    <xf numFmtId="0" fontId="91" fillId="5" borderId="0" applyNumberFormat="0" applyBorder="0" applyAlignment="0" applyProtection="0"/>
    <xf numFmtId="0" fontId="87" fillId="0" borderId="8" applyNumberFormat="0" applyFill="0" applyAlignment="0" applyProtection="0"/>
    <xf numFmtId="0" fontId="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90" fillId="4" borderId="0" applyNumberFormat="0" applyBorder="0" applyAlignment="0" applyProtection="0"/>
    <xf numFmtId="0" fontId="88" fillId="0" borderId="9" applyNumberFormat="0" applyFill="0" applyAlignment="0" applyProtection="0"/>
    <xf numFmtId="0" fontId="94" fillId="8" borderId="11" applyNumberFormat="0" applyAlignment="0" applyProtection="0"/>
    <xf numFmtId="0" fontId="96" fillId="9" borderId="14" applyNumberFormat="0" applyAlignment="0" applyProtection="0"/>
    <xf numFmtId="0" fontId="83" fillId="10" borderId="15" applyNumberFormat="0" applyFont="0" applyAlignment="0" applyProtection="0"/>
    <xf numFmtId="0" fontId="93" fillId="8" borderId="12" applyNumberFormat="0" applyAlignment="0" applyProtection="0"/>
    <xf numFmtId="167" fontId="83" fillId="0" borderId="0" applyFont="0" applyFill="0" applyBorder="0" applyAlignment="0" applyProtection="0"/>
    <xf numFmtId="0" fontId="100" fillId="27" borderId="0" applyNumberFormat="0" applyBorder="0" applyAlignment="0" applyProtection="0"/>
    <xf numFmtId="0" fontId="100" fillId="31" borderId="0" applyNumberFormat="0" applyBorder="0" applyAlignment="0" applyProtection="0"/>
    <xf numFmtId="0" fontId="2" fillId="20" borderId="0" applyNumberFormat="0" applyBorder="0" applyAlignment="0" applyProtection="0"/>
    <xf numFmtId="167" fontId="83" fillId="0" borderId="0" applyFont="0" applyFill="0" applyBorder="0" applyAlignment="0" applyProtection="0"/>
    <xf numFmtId="0" fontId="2" fillId="24" borderId="0" applyNumberFormat="0" applyBorder="0" applyAlignment="0" applyProtection="0"/>
    <xf numFmtId="0" fontId="100" fillId="19" borderId="0" applyNumberFormat="0" applyBorder="0" applyAlignment="0" applyProtection="0"/>
    <xf numFmtId="0" fontId="2" fillId="13" borderId="0" applyNumberFormat="0" applyBorder="0" applyAlignment="0" applyProtection="0"/>
    <xf numFmtId="0" fontId="99" fillId="0" borderId="16" applyNumberFormat="0" applyFill="0" applyAlignment="0" applyProtection="0"/>
    <xf numFmtId="167" fontId="83" fillId="0" borderId="0" applyFont="0" applyFill="0" applyBorder="0" applyAlignment="0" applyProtection="0"/>
    <xf numFmtId="0" fontId="100" fillId="22" borderId="0" applyNumberFormat="0" applyBorder="0" applyAlignment="0" applyProtection="0"/>
    <xf numFmtId="0" fontId="100" fillId="15" borderId="0" applyNumberFormat="0" applyBorder="0" applyAlignment="0" applyProtection="0"/>
    <xf numFmtId="0" fontId="2" fillId="12" borderId="0" applyNumberFormat="0" applyBorder="0" applyAlignment="0" applyProtection="0"/>
    <xf numFmtId="0" fontId="92" fillId="7" borderId="11" applyNumberFormat="0" applyAlignment="0" applyProtection="0"/>
    <xf numFmtId="0" fontId="2" fillId="25" borderId="0" applyNumberFormat="0" applyBorder="0" applyAlignment="0" applyProtection="0"/>
    <xf numFmtId="0" fontId="100" fillId="26" borderId="0" applyNumberFormat="0" applyBorder="0" applyAlignment="0" applyProtection="0"/>
    <xf numFmtId="0" fontId="100" fillId="30" borderId="0" applyNumberFormat="0" applyBorder="0" applyAlignment="0" applyProtection="0"/>
    <xf numFmtId="0" fontId="2" fillId="10" borderId="15" applyNumberFormat="0" applyFont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2" fillId="17" borderId="0" applyNumberFormat="0" applyBorder="0" applyAlignment="0" applyProtection="0"/>
    <xf numFmtId="0" fontId="98" fillId="0" borderId="0" applyNumberFormat="0" applyFill="0" applyBorder="0" applyAlignment="0" applyProtection="0"/>
    <xf numFmtId="0" fontId="100" fillId="18" borderId="0" applyNumberFormat="0" applyBorder="0" applyAlignment="0" applyProtection="0"/>
    <xf numFmtId="0" fontId="100" fillId="14" borderId="0" applyNumberFormat="0" applyBorder="0" applyAlignment="0" applyProtection="0"/>
    <xf numFmtId="0" fontId="2" fillId="21" borderId="0" applyNumberFormat="0" applyBorder="0" applyAlignment="0" applyProtection="0"/>
    <xf numFmtId="167" fontId="83" fillId="0" borderId="0" applyFont="0" applyFill="0" applyBorder="0" applyAlignment="0" applyProtection="0"/>
    <xf numFmtId="0" fontId="2" fillId="33" borderId="0" applyNumberFormat="0" applyBorder="0" applyAlignment="0" applyProtection="0"/>
    <xf numFmtId="0" fontId="100" fillId="11" borderId="0" applyNumberFormat="0" applyBorder="0" applyAlignment="0" applyProtection="0"/>
    <xf numFmtId="0" fontId="100" fillId="23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6" borderId="0" applyNumberFormat="0" applyBorder="0" applyAlignment="0" applyProtection="0"/>
    <xf numFmtId="0" fontId="100" fillId="34" borderId="0" applyNumberFormat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/>
    <xf numFmtId="167" fontId="2" fillId="0" borderId="0" applyFont="0" applyFill="0" applyBorder="0" applyAlignment="0" applyProtection="0"/>
    <xf numFmtId="0" fontId="110" fillId="0" borderId="8" applyNumberFormat="0" applyFill="0" applyAlignment="0" applyProtection="0"/>
    <xf numFmtId="0" fontId="111" fillId="0" borderId="9" applyNumberFormat="0" applyFill="0" applyAlignment="0" applyProtection="0"/>
    <xf numFmtId="0" fontId="112" fillId="0" borderId="10" applyNumberFormat="0" applyFill="0" applyAlignment="0" applyProtection="0"/>
    <xf numFmtId="0" fontId="112" fillId="0" borderId="0" applyNumberFormat="0" applyFill="0" applyBorder="0" applyAlignment="0" applyProtection="0"/>
    <xf numFmtId="0" fontId="113" fillId="4" borderId="0" applyNumberFormat="0" applyBorder="0" applyAlignment="0" applyProtection="0"/>
    <xf numFmtId="0" fontId="115" fillId="6" borderId="0" applyNumberFormat="0" applyBorder="0" applyAlignment="0" applyProtection="0"/>
    <xf numFmtId="0" fontId="116" fillId="7" borderId="11" applyNumberFormat="0" applyAlignment="0" applyProtection="0"/>
    <xf numFmtId="0" fontId="117" fillId="8" borderId="12" applyNumberFormat="0" applyAlignment="0" applyProtection="0"/>
    <xf numFmtId="0" fontId="118" fillId="8" borderId="11" applyNumberFormat="0" applyAlignment="0" applyProtection="0"/>
    <xf numFmtId="0" fontId="119" fillId="0" borderId="13" applyNumberFormat="0" applyFill="0" applyAlignment="0" applyProtection="0"/>
    <xf numFmtId="0" fontId="120" fillId="9" borderId="14" applyNumberFormat="0" applyAlignment="0" applyProtection="0"/>
    <xf numFmtId="0" fontId="121" fillId="0" borderId="0" applyNumberFormat="0" applyFill="0" applyBorder="0" applyAlignment="0" applyProtection="0"/>
    <xf numFmtId="0" fontId="83" fillId="10" borderId="15" applyNumberFormat="0" applyFont="0" applyAlignment="0" applyProtection="0"/>
    <xf numFmtId="0" fontId="122" fillId="0" borderId="0" applyNumberFormat="0" applyFill="0" applyBorder="0" applyAlignment="0" applyProtection="0"/>
    <xf numFmtId="0" fontId="123" fillId="0" borderId="16" applyNumberFormat="0" applyFill="0" applyAlignment="0" applyProtection="0"/>
    <xf numFmtId="0" fontId="124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124" fillId="14" borderId="0" applyNumberFormat="0" applyBorder="0" applyAlignment="0" applyProtection="0"/>
    <xf numFmtId="0" fontId="124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124" fillId="18" borderId="0" applyNumberFormat="0" applyBorder="0" applyAlignment="0" applyProtection="0"/>
    <xf numFmtId="0" fontId="124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124" fillId="22" borderId="0" applyNumberFormat="0" applyBorder="0" applyAlignment="0" applyProtection="0"/>
    <xf numFmtId="0" fontId="124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124" fillId="26" borderId="0" applyNumberFormat="0" applyBorder="0" applyAlignment="0" applyProtection="0"/>
    <xf numFmtId="0" fontId="124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124" fillId="30" borderId="0" applyNumberFormat="0" applyBorder="0" applyAlignment="0" applyProtection="0"/>
    <xf numFmtId="0" fontId="124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124" fillId="34" borderId="0" applyNumberFormat="0" applyBorder="0" applyAlignment="0" applyProtection="0"/>
    <xf numFmtId="167" fontId="156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223" fillId="0" borderId="0" applyNumberForma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0" borderId="0" applyNumberFormat="0" applyBorder="0" applyAlignment="0" applyProtection="0"/>
    <xf numFmtId="0" fontId="177" fillId="37" borderId="0" applyNumberFormat="0" applyBorder="0" applyAlignment="0" applyProtection="0"/>
    <xf numFmtId="0" fontId="177" fillId="47" borderId="0" applyNumberFormat="0" applyBorder="0" applyAlignment="0" applyProtection="0"/>
    <xf numFmtId="0" fontId="177" fillId="38" borderId="0" applyNumberFormat="0" applyBorder="0" applyAlignment="0" applyProtection="0"/>
    <xf numFmtId="0" fontId="177" fillId="48" borderId="0" applyNumberFormat="0" applyBorder="0" applyAlignment="0" applyProtection="0"/>
    <xf numFmtId="0" fontId="177" fillId="44" borderId="0" applyNumberFormat="0" applyBorder="0" applyAlignment="0" applyProtection="0"/>
    <xf numFmtId="0" fontId="177" fillId="47" borderId="0" applyNumberFormat="0" applyBorder="0" applyAlignment="0" applyProtection="0"/>
    <xf numFmtId="0" fontId="177" fillId="49" borderId="0" applyNumberFormat="0" applyBorder="0" applyAlignment="0" applyProtection="0"/>
    <xf numFmtId="0" fontId="178" fillId="51" borderId="0" applyNumberFormat="0" applyBorder="0" applyAlignment="0" applyProtection="0"/>
    <xf numFmtId="0" fontId="178" fillId="38" borderId="0" applyNumberFormat="0" applyBorder="0" applyAlignment="0" applyProtection="0"/>
    <xf numFmtId="0" fontId="178" fillId="48" borderId="0" applyNumberFormat="0" applyBorder="0" applyAlignment="0" applyProtection="0"/>
    <xf numFmtId="0" fontId="178" fillId="52" borderId="0" applyNumberFormat="0" applyBorder="0" applyAlignment="0" applyProtection="0"/>
    <xf numFmtId="0" fontId="178" fillId="50" borderId="0" applyNumberFormat="0" applyBorder="0" applyAlignment="0" applyProtection="0"/>
    <xf numFmtId="0" fontId="178" fillId="53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2" fillId="45" borderId="23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6" fillId="59" borderId="24" applyNumberFormat="0" applyAlignment="0" applyProtection="0"/>
    <xf numFmtId="0" fontId="187" fillId="0" borderId="28" applyNumberFormat="0" applyFill="0" applyAlignment="0" applyProtection="0"/>
    <xf numFmtId="0" fontId="188" fillId="43" borderId="0" applyNumberFormat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89" fillId="46" borderId="0" applyNumberFormat="0" applyBorder="0" applyAlignment="0" applyProtection="0"/>
    <xf numFmtId="0" fontId="190" fillId="0" borderId="32" applyNumberFormat="0" applyFill="0" applyAlignment="0" applyProtection="0"/>
    <xf numFmtId="0" fontId="191" fillId="42" borderId="0" applyNumberFormat="0" applyBorder="0" applyAlignment="0" applyProtection="0"/>
    <xf numFmtId="0" fontId="178" fillId="60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2" borderId="0" applyNumberFormat="0" applyBorder="0" applyAlignment="0" applyProtection="0"/>
    <xf numFmtId="0" fontId="178" fillId="50" borderId="0" applyNumberFormat="0" applyBorder="0" applyAlignment="0" applyProtection="0"/>
    <xf numFmtId="0" fontId="178" fillId="58" borderId="0" applyNumberFormat="0" applyBorder="0" applyAlignment="0" applyProtection="0"/>
    <xf numFmtId="0" fontId="192" fillId="45" borderId="30" applyNumberFormat="0" applyAlignment="0" applyProtection="0"/>
    <xf numFmtId="0" fontId="193" fillId="0" borderId="33" applyNumberFormat="0" applyFill="0" applyAlignment="0" applyProtection="0"/>
    <xf numFmtId="0" fontId="194" fillId="0" borderId="26" applyNumberFormat="0" applyFill="0" applyAlignment="0" applyProtection="0"/>
    <xf numFmtId="0" fontId="195" fillId="0" borderId="34" applyNumberFormat="0" applyFill="0" applyAlignment="0" applyProtection="0"/>
    <xf numFmtId="0" fontId="195" fillId="0" borderId="0" applyNumberForma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2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182" fillId="45" borderId="23" applyNumberFormat="0" applyAlignment="0" applyProtection="0"/>
    <xf numFmtId="0" fontId="192" fillId="45" borderId="30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0" fontId="211" fillId="61" borderId="36" applyProtection="0">
      <alignment horizontal="center"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2" fillId="45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0" fillId="0" borderId="32" applyNumberFormat="0" applyFill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2" fillId="0" borderId="0" applyFont="0" applyFill="0" applyBorder="0" applyAlignment="0" applyProtection="0"/>
    <xf numFmtId="0" fontId="2" fillId="10" borderId="15" applyNumberFormat="0" applyFont="0" applyAlignment="0" applyProtection="0"/>
    <xf numFmtId="167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56" fillId="0" borderId="0"/>
    <xf numFmtId="167" fontId="156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3" fontId="150" fillId="0" borderId="1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0" fontId="2" fillId="0" borderId="0"/>
    <xf numFmtId="0" fontId="2" fillId="0" borderId="0"/>
    <xf numFmtId="0" fontId="2" fillId="10" borderId="15" applyNumberFormat="0" applyFon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0" fontId="192" fillId="45" borderId="30" applyNumberFormat="0" applyAlignment="0" applyProtection="0"/>
    <xf numFmtId="10" fontId="211" fillId="61" borderId="36" applyProtection="0">
      <alignment horizontal="center" vertical="center"/>
    </xf>
    <xf numFmtId="0" fontId="190" fillId="0" borderId="32" applyNumberFormat="0" applyFill="0" applyAlignment="0" applyProtection="0"/>
    <xf numFmtId="10" fontId="211" fillId="61" borderId="36" applyProtection="0">
      <alignment horizontal="center" vertical="center"/>
    </xf>
    <xf numFmtId="0" fontId="190" fillId="0" borderId="32" applyNumberFormat="0" applyFill="0" applyAlignment="0" applyProtection="0"/>
    <xf numFmtId="167" fontId="83" fillId="0" borderId="0" applyFont="0" applyFill="0" applyBorder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80" fillId="37" borderId="23" applyNumberFormat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192" fillId="45" borderId="30" applyNumberFormat="0" applyAlignment="0" applyProtection="0"/>
    <xf numFmtId="0" fontId="182" fillId="45" borderId="23" applyNumberFormat="0" applyAlignment="0" applyProtection="0"/>
    <xf numFmtId="0" fontId="182" fillId="45" borderId="23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3" fontId="150" fillId="0" borderId="1"/>
    <xf numFmtId="167" fontId="156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50" fillId="0" borderId="1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3" fontId="150" fillId="0" borderId="1"/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24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33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21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6" borderId="0" applyNumberFormat="0" applyBorder="0" applyAlignment="0" applyProtection="0"/>
    <xf numFmtId="0" fontId="83" fillId="29" borderId="0" applyNumberFormat="0" applyBorder="0" applyAlignment="0" applyProtection="0"/>
    <xf numFmtId="0" fontId="83" fillId="12" borderId="0" applyNumberFormat="0" applyBorder="0" applyAlignment="0" applyProtection="0"/>
    <xf numFmtId="0" fontId="83" fillId="20" borderId="0" applyNumberFormat="0" applyBorder="0" applyAlignment="0" applyProtection="0"/>
    <xf numFmtId="0" fontId="83" fillId="32" borderId="0" applyNumberFormat="0" applyBorder="0" applyAlignment="0" applyProtection="0"/>
    <xf numFmtId="0" fontId="83" fillId="28" borderId="0" applyNumberFormat="0" applyBorder="0" applyAlignment="0" applyProtection="0"/>
    <xf numFmtId="0" fontId="83" fillId="25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129" fillId="0" borderId="0"/>
    <xf numFmtId="0" fontId="207" fillId="0" borderId="0"/>
    <xf numFmtId="167" fontId="224" fillId="0" borderId="0" applyFont="0" applyFill="0" applyBorder="0" applyAlignment="0" applyProtection="0"/>
    <xf numFmtId="0" fontId="156" fillId="0" borderId="0"/>
    <xf numFmtId="0" fontId="129" fillId="0" borderId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33" fillId="39" borderId="29" applyNumberFormat="0" applyFont="0" applyAlignment="0" applyProtection="0"/>
    <xf numFmtId="0" fontId="133" fillId="39" borderId="29" applyNumberFormat="0" applyFont="0" applyAlignment="0" applyProtection="0"/>
    <xf numFmtId="0" fontId="16" fillId="39" borderId="29" applyNumberFormat="0" applyFont="0" applyAlignment="0" applyProtection="0"/>
    <xf numFmtId="0" fontId="171" fillId="35" borderId="30" applyNumberFormat="0" applyAlignment="0" applyProtection="0"/>
    <xf numFmtId="0" fontId="132" fillId="0" borderId="0" applyNumberFormat="0" applyFill="0" applyBorder="0" applyAlignment="0" applyProtection="0"/>
    <xf numFmtId="0" fontId="173" fillId="0" borderId="31" applyNumberFormat="0" applyFill="0" applyAlignment="0" applyProtection="0"/>
    <xf numFmtId="0" fontId="182" fillId="45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16" fillId="39" borderId="29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61" fillId="35" borderId="23" applyNumberFormat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61" fillId="35" borderId="23" applyNumberFormat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6" fillId="0" borderId="0" applyFont="0" applyFill="0" applyBorder="0" applyAlignment="0" applyProtection="0"/>
    <xf numFmtId="0" fontId="16" fillId="0" borderId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0" borderId="0" applyNumberFormat="0" applyBorder="0" applyAlignment="0" applyProtection="0"/>
    <xf numFmtId="0" fontId="177" fillId="37" borderId="0" applyNumberFormat="0" applyBorder="0" applyAlignment="0" applyProtection="0"/>
    <xf numFmtId="0" fontId="177" fillId="47" borderId="0" applyNumberFormat="0" applyBorder="0" applyAlignment="0" applyProtection="0"/>
    <xf numFmtId="0" fontId="177" fillId="38" borderId="0" applyNumberFormat="0" applyBorder="0" applyAlignment="0" applyProtection="0"/>
    <xf numFmtId="0" fontId="177" fillId="48" borderId="0" applyNumberFormat="0" applyBorder="0" applyAlignment="0" applyProtection="0"/>
    <xf numFmtId="0" fontId="177" fillId="44" borderId="0" applyNumberFormat="0" applyBorder="0" applyAlignment="0" applyProtection="0"/>
    <xf numFmtId="0" fontId="177" fillId="47" borderId="0" applyNumberFormat="0" applyBorder="0" applyAlignment="0" applyProtection="0"/>
    <xf numFmtId="0" fontId="177" fillId="49" borderId="0" applyNumberFormat="0" applyBorder="0" applyAlignment="0" applyProtection="0"/>
    <xf numFmtId="0" fontId="178" fillId="53" borderId="0" applyNumberFormat="0" applyBorder="0" applyAlignment="0" applyProtection="0"/>
    <xf numFmtId="9" fontId="4" fillId="0" borderId="0"/>
    <xf numFmtId="0" fontId="178" fillId="60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82" fillId="45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80" fillId="37" borderId="23" applyNumberFormat="0" applyAlignment="0" applyProtection="0"/>
    <xf numFmtId="0" fontId="189" fillId="46" borderId="0" applyNumberFormat="0" applyBorder="0" applyAlignment="0" applyProtection="0"/>
    <xf numFmtId="0" fontId="129" fillId="0" borderId="0"/>
    <xf numFmtId="0" fontId="5" fillId="0" borderId="0"/>
    <xf numFmtId="0" fontId="5" fillId="0" borderId="0"/>
    <xf numFmtId="0" fontId="225" fillId="0" borderId="0"/>
    <xf numFmtId="0" fontId="129" fillId="0" borderId="0"/>
    <xf numFmtId="0" fontId="129" fillId="0" borderId="0"/>
    <xf numFmtId="0" fontId="5" fillId="0" borderId="0"/>
    <xf numFmtId="0" fontId="5" fillId="39" borderId="29" applyNumberFormat="0" applyFont="0" applyAlignment="0" applyProtection="0"/>
    <xf numFmtId="0" fontId="192" fillId="45" borderId="3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90" fillId="0" borderId="32" applyNumberFormat="0" applyFill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2" fillId="45" borderId="30" applyNumberFormat="0" applyAlignment="0" applyProtection="0"/>
    <xf numFmtId="0" fontId="16" fillId="0" borderId="0"/>
    <xf numFmtId="0" fontId="190" fillId="0" borderId="32" applyNumberFormat="0" applyFill="0" applyAlignment="0" applyProtection="0"/>
    <xf numFmtId="0" fontId="16" fillId="39" borderId="29" applyNumberFormat="0" applyFont="0" applyAlignment="0" applyProtection="0"/>
    <xf numFmtId="0" fontId="16" fillId="0" borderId="0"/>
    <xf numFmtId="0" fontId="126" fillId="0" borderId="0"/>
    <xf numFmtId="0" fontId="131" fillId="0" borderId="0"/>
    <xf numFmtId="167" fontId="83" fillId="0" borderId="0" applyFont="0" applyFill="0" applyBorder="0" applyAlignment="0" applyProtection="0"/>
    <xf numFmtId="0" fontId="129" fillId="0" borderId="0"/>
    <xf numFmtId="167" fontId="5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67" fontId="1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0" fontId="129" fillId="0" borderId="0" applyNumberFormat="0" applyFont="0" applyFill="0" applyBorder="0" applyProtection="0">
      <alignment vertical="center"/>
    </xf>
    <xf numFmtId="167" fontId="16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29" fillId="0" borderId="0"/>
    <xf numFmtId="0" fontId="83" fillId="0" borderId="0"/>
    <xf numFmtId="0" fontId="129" fillId="0" borderId="0"/>
    <xf numFmtId="0" fontId="131" fillId="0" borderId="0"/>
    <xf numFmtId="0" fontId="126" fillId="0" borderId="0"/>
    <xf numFmtId="0" fontId="16" fillId="0" borderId="0"/>
    <xf numFmtId="0" fontId="12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4" fillId="0" borderId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5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5" borderId="0" applyNumberFormat="0" applyBorder="0" applyAlignment="0" applyProtection="0"/>
    <xf numFmtId="0" fontId="158" fillId="47" borderId="0" applyNumberFormat="0" applyBorder="0" applyAlignment="0" applyProtection="0"/>
    <xf numFmtId="0" fontId="159" fillId="50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5" borderId="0" applyNumberFormat="0" applyBorder="0" applyAlignment="0" applyProtection="0"/>
    <xf numFmtId="0" fontId="159" fillId="50" borderId="0" applyNumberFormat="0" applyBorder="0" applyAlignment="0" applyProtection="0"/>
    <xf numFmtId="0" fontId="159" fillId="50" borderId="0" applyNumberFormat="0" applyBorder="0" applyAlignment="0" applyProtection="0"/>
    <xf numFmtId="0" fontId="159" fillId="57" borderId="0" applyNumberFormat="0" applyBorder="0" applyAlignment="0" applyProtection="0"/>
    <xf numFmtId="0" fontId="159" fillId="50" borderId="0" applyNumberFormat="0" applyBorder="0" applyAlignment="0" applyProtection="0"/>
    <xf numFmtId="0" fontId="159" fillId="58" borderId="0" applyNumberFormat="0" applyBorder="0" applyAlignment="0" applyProtection="0"/>
    <xf numFmtId="0" fontId="180" fillId="37" borderId="23" applyNumberFormat="0" applyAlignment="0" applyProtection="0"/>
    <xf numFmtId="0" fontId="162" fillId="59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43" borderId="0" applyNumberFormat="0" applyBorder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9" fillId="0" borderId="28" applyNumberFormat="0" applyFill="0" applyAlignment="0" applyProtection="0"/>
    <xf numFmtId="0" fontId="170" fillId="46" borderId="0" applyNumberFormat="0" applyBorder="0" applyAlignment="0" applyProtection="0"/>
    <xf numFmtId="0" fontId="5" fillId="0" borderId="0"/>
    <xf numFmtId="0" fontId="133" fillId="39" borderId="29" applyNumberFormat="0" applyFont="0" applyAlignment="0" applyProtection="0"/>
    <xf numFmtId="0" fontId="171" fillId="35" borderId="30" applyNumberFormat="0" applyAlignment="0" applyProtection="0"/>
    <xf numFmtId="0" fontId="172" fillId="0" borderId="0" applyNumberFormat="0" applyFill="0" applyBorder="0" applyAlignment="0" applyProtection="0"/>
    <xf numFmtId="0" fontId="173" fillId="0" borderId="31" applyNumberFormat="0" applyFill="0" applyAlignment="0" applyProtection="0"/>
    <xf numFmtId="0" fontId="174" fillId="0" borderId="0" applyNumberForma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5" fillId="39" borderId="29" applyNumberFormat="0" applyFont="0" applyAlignment="0" applyProtection="0"/>
    <xf numFmtId="9" fontId="16" fillId="0" borderId="0" applyFont="0" applyFill="0" applyBorder="0" applyAlignment="0" applyProtection="0"/>
    <xf numFmtId="0" fontId="13" fillId="0" borderId="0"/>
    <xf numFmtId="0" fontId="9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71" fontId="8" fillId="0" borderId="0"/>
    <xf numFmtId="0" fontId="13" fillId="0" borderId="0"/>
    <xf numFmtId="0" fontId="10" fillId="0" borderId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17" fillId="0" borderId="0" applyFont="0" applyBorder="0" applyAlignment="0"/>
    <xf numFmtId="184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5" borderId="0" applyNumberFormat="0" applyBorder="0" applyAlignment="0" applyProtection="0"/>
    <xf numFmtId="0" fontId="58" fillId="6" borderId="0" applyNumberFormat="0" applyBorder="0" applyAlignment="0" applyProtection="0"/>
    <xf numFmtId="0" fontId="59" fillId="7" borderId="11" applyNumberFormat="0" applyAlignment="0" applyProtection="0"/>
    <xf numFmtId="0" fontId="60" fillId="8" borderId="12" applyNumberFormat="0" applyAlignment="0" applyProtection="0"/>
    <xf numFmtId="0" fontId="61" fillId="8" borderId="11" applyNumberFormat="0" applyAlignment="0" applyProtection="0"/>
    <xf numFmtId="0" fontId="62" fillId="0" borderId="13" applyNumberFormat="0" applyFill="0" applyAlignment="0" applyProtection="0"/>
    <xf numFmtId="0" fontId="63" fillId="9" borderId="14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11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4" borderId="0" applyNumberFormat="0" applyBorder="0" applyAlignment="0" applyProtection="0"/>
    <xf numFmtId="183" fontId="18" fillId="0" borderId="0" applyNumberFormat="0" applyFill="0" applyBorder="0" applyAlignment="0" applyProtection="0"/>
    <xf numFmtId="183" fontId="19" fillId="0" borderId="0" applyFill="0" applyBorder="0" applyAlignment="0"/>
    <xf numFmtId="167" fontId="5" fillId="0" borderId="0" applyFont="0" applyFill="0" applyBorder="0" applyAlignment="0" applyProtection="0"/>
    <xf numFmtId="177" fontId="10" fillId="35" borderId="0" applyFill="0" applyBorder="0" applyAlignment="0">
      <alignment vertical="top"/>
    </xf>
    <xf numFmtId="178" fontId="10" fillId="0" borderId="0" applyFill="0" applyBorder="0" applyAlignment="0" applyProtection="0"/>
    <xf numFmtId="183" fontId="21" fillId="0" borderId="0" applyNumberFormat="0" applyAlignment="0">
      <alignment horizontal="left"/>
    </xf>
    <xf numFmtId="183" fontId="22" fillId="0" borderId="0">
      <alignment horizontal="left"/>
    </xf>
    <xf numFmtId="183" fontId="23" fillId="0" borderId="0"/>
    <xf numFmtId="183" fontId="24" fillId="0" borderId="0">
      <alignment horizontal="left"/>
    </xf>
    <xf numFmtId="179" fontId="10" fillId="35" borderId="7" applyFill="0" applyBorder="0" applyAlignment="0">
      <alignment horizontal="right"/>
    </xf>
    <xf numFmtId="183" fontId="18" fillId="0" borderId="0" applyNumberFormat="0" applyFill="0" applyBorder="0" applyAlignment="0" applyProtection="0"/>
    <xf numFmtId="183" fontId="26" fillId="0" borderId="0" applyNumberFormat="0" applyAlignment="0">
      <alignment horizontal="left"/>
    </xf>
    <xf numFmtId="183" fontId="16" fillId="0" borderId="0" applyFont="0" applyFill="0" applyBorder="0" applyAlignment="0" applyProtection="0"/>
    <xf numFmtId="183" fontId="27" fillId="0" borderId="0">
      <alignment horizontal="left"/>
    </xf>
    <xf numFmtId="183" fontId="28" fillId="0" borderId="0">
      <alignment horizontal="left"/>
    </xf>
    <xf numFmtId="183" fontId="29" fillId="0" borderId="0">
      <alignment horizontal="left"/>
    </xf>
    <xf numFmtId="183" fontId="29" fillId="0" borderId="0">
      <alignment horizontal="left"/>
    </xf>
    <xf numFmtId="38" fontId="15" fillId="2" borderId="0" applyNumberFormat="0" applyBorder="0" applyAlignment="0" applyProtection="0"/>
    <xf numFmtId="183" fontId="30" fillId="0" borderId="0">
      <alignment horizontal="left"/>
    </xf>
    <xf numFmtId="183" fontId="30" fillId="0" borderId="0">
      <alignment horizontal="left"/>
    </xf>
    <xf numFmtId="183" fontId="31" fillId="0" borderId="17" applyNumberFormat="0" applyAlignment="0" applyProtection="0">
      <alignment horizontal="left" vertical="center"/>
    </xf>
    <xf numFmtId="183" fontId="31" fillId="0" borderId="6">
      <alignment horizontal="left" vertical="center"/>
    </xf>
    <xf numFmtId="183" fontId="33" fillId="0" borderId="0">
      <alignment horizontal="left"/>
    </xf>
    <xf numFmtId="183" fontId="32" fillId="0" borderId="18">
      <alignment horizontal="left" vertical="top"/>
    </xf>
    <xf numFmtId="183" fontId="35" fillId="0" borderId="0">
      <alignment horizontal="left"/>
    </xf>
    <xf numFmtId="183" fontId="36" fillId="0" borderId="18">
      <alignment horizontal="left" vertical="top"/>
    </xf>
    <xf numFmtId="183" fontId="37" fillId="0" borderId="0">
      <alignment horizontal="left"/>
    </xf>
    <xf numFmtId="10" fontId="15" fillId="3" borderId="1" applyNumberFormat="0" applyBorder="0" applyAlignment="0" applyProtection="0"/>
    <xf numFmtId="171" fontId="39" fillId="0" borderId="0"/>
    <xf numFmtId="183" fontId="35" fillId="0" borderId="0"/>
    <xf numFmtId="183" fontId="40" fillId="0" borderId="0">
      <alignment horizontal="left"/>
    </xf>
    <xf numFmtId="9" fontId="5" fillId="0" borderId="0" applyFont="0" applyFill="0" applyBorder="0" applyAlignment="0" applyProtection="0"/>
    <xf numFmtId="180" fontId="10" fillId="35" borderId="0" applyFill="0" applyBorder="0" applyAlignment="0" applyProtection="0">
      <protection locked="0"/>
    </xf>
    <xf numFmtId="5" fontId="10" fillId="35" borderId="0" applyFill="0" applyBorder="0" applyAlignment="0" applyProtection="0">
      <alignment vertical="top"/>
    </xf>
    <xf numFmtId="174" fontId="10" fillId="0" borderId="0" applyFill="0" applyBorder="0" applyAlignment="0" applyProtection="0"/>
    <xf numFmtId="183" fontId="28" fillId="0" borderId="21">
      <alignment vertical="center"/>
    </xf>
    <xf numFmtId="183" fontId="5" fillId="0" borderId="0"/>
    <xf numFmtId="183" fontId="43" fillId="0" borderId="0">
      <alignment horizontal="left"/>
    </xf>
    <xf numFmtId="183" fontId="29" fillId="0" borderId="0">
      <alignment horizontal="left"/>
    </xf>
    <xf numFmtId="183" fontId="35" fillId="0" borderId="0"/>
    <xf numFmtId="183" fontId="33" fillId="0" borderId="0"/>
    <xf numFmtId="183" fontId="29" fillId="0" borderId="0"/>
    <xf numFmtId="183" fontId="44" fillId="0" borderId="0" applyNumberFormat="0" applyFill="0" applyBorder="0" applyAlignment="0" applyProtection="0"/>
    <xf numFmtId="183" fontId="45" fillId="0" borderId="0"/>
    <xf numFmtId="183" fontId="45" fillId="0" borderId="0"/>
    <xf numFmtId="183" fontId="46" fillId="0" borderId="0"/>
    <xf numFmtId="183" fontId="46" fillId="0" borderId="0"/>
    <xf numFmtId="183" fontId="45" fillId="0" borderId="0"/>
    <xf numFmtId="183" fontId="45" fillId="0" borderId="0"/>
    <xf numFmtId="183" fontId="46" fillId="0" borderId="0"/>
    <xf numFmtId="183" fontId="45" fillId="0" borderId="0"/>
    <xf numFmtId="183" fontId="48" fillId="0" borderId="0" applyNumberFormat="0" applyFill="0" applyBorder="0" applyAlignment="0" applyProtection="0">
      <alignment vertical="top"/>
      <protection locked="0"/>
    </xf>
    <xf numFmtId="183" fontId="51" fillId="0" borderId="0" applyNumberFormat="0" applyFill="0" applyBorder="0" applyAlignment="0" applyProtection="0">
      <alignment vertical="top"/>
      <protection locked="0"/>
    </xf>
    <xf numFmtId="0" fontId="5" fillId="0" borderId="0"/>
    <xf numFmtId="184" fontId="16" fillId="0" borderId="0" applyFont="0" applyFill="0" applyBorder="0" applyAlignment="0" applyProtection="0"/>
    <xf numFmtId="0" fontId="32" fillId="0" borderId="18">
      <alignment horizontal="left" vertical="top"/>
    </xf>
    <xf numFmtId="0" fontId="34" fillId="0" borderId="18">
      <alignment horizontal="left" vertical="top"/>
    </xf>
    <xf numFmtId="0" fontId="37" fillId="0" borderId="0">
      <alignment horizontal="left"/>
    </xf>
    <xf numFmtId="0" fontId="9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183" fontId="5" fillId="0" borderId="0"/>
    <xf numFmtId="167" fontId="13" fillId="0" borderId="0" applyFont="0" applyFill="0" applyBorder="0" applyAlignment="0" applyProtection="0"/>
    <xf numFmtId="0" fontId="13" fillId="0" borderId="0"/>
    <xf numFmtId="183" fontId="16" fillId="0" borderId="0" applyFont="0" applyFill="0" applyBorder="0" applyAlignment="0" applyProtection="0"/>
    <xf numFmtId="183" fontId="32" fillId="0" borderId="18">
      <alignment horizontal="left" vertical="top"/>
    </xf>
    <xf numFmtId="0" fontId="13" fillId="0" borderId="0"/>
    <xf numFmtId="183" fontId="34" fillId="0" borderId="18">
      <alignment horizontal="left" vertical="top"/>
    </xf>
    <xf numFmtId="183" fontId="37" fillId="0" borderId="0">
      <alignment horizontal="left"/>
    </xf>
    <xf numFmtId="167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0" borderId="0"/>
    <xf numFmtId="0" fontId="13" fillId="0" borderId="0"/>
    <xf numFmtId="44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/>
    <xf numFmtId="183" fontId="5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13" fillId="10" borderId="15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5" fontId="16" fillId="0" borderId="0" applyFont="0" applyFill="0" applyBorder="0" applyAlignment="0" applyProtection="0"/>
    <xf numFmtId="0" fontId="32" fillId="0" borderId="18">
      <alignment horizontal="left" vertical="top"/>
    </xf>
    <xf numFmtId="0" fontId="34" fillId="0" borderId="18">
      <alignment horizontal="left" vertical="top"/>
    </xf>
    <xf numFmtId="0" fontId="37" fillId="0" borderId="0">
      <alignment horizontal="left"/>
    </xf>
    <xf numFmtId="183" fontId="3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0" fillId="0" borderId="0"/>
    <xf numFmtId="183" fontId="5" fillId="0" borderId="0"/>
    <xf numFmtId="9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85" fontId="4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3" fontId="5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3" fontId="5" fillId="0" borderId="0"/>
    <xf numFmtId="0" fontId="13" fillId="0" borderId="0">
      <protection locked="0"/>
    </xf>
    <xf numFmtId="0" fontId="13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6" fillId="0" borderId="0"/>
    <xf numFmtId="0" fontId="10" fillId="0" borderId="0"/>
    <xf numFmtId="167" fontId="9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83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13" fillId="10" borderId="15" applyNumberFormat="0" applyFont="0" applyAlignment="0" applyProtection="0"/>
    <xf numFmtId="0" fontId="67" fillId="14" borderId="0" applyNumberFormat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7" fillId="11" borderId="0" applyNumberFormat="0" applyBorder="0" applyAlignment="0" applyProtection="0"/>
    <xf numFmtId="0" fontId="67" fillId="15" borderId="0" applyNumberFormat="0" applyBorder="0" applyAlignment="0" applyProtection="0"/>
    <xf numFmtId="0" fontId="67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7" borderId="0" applyNumberFormat="0" applyBorder="0" applyAlignment="0" applyProtection="0"/>
    <xf numFmtId="0" fontId="67" fillId="31" borderId="0" applyNumberFormat="0" applyBorder="0" applyAlignment="0" applyProtection="0"/>
    <xf numFmtId="0" fontId="57" fillId="5" borderId="0" applyNumberFormat="0" applyBorder="0" applyAlignment="0" applyProtection="0"/>
    <xf numFmtId="0" fontId="61" fillId="8" borderId="11" applyNumberFormat="0" applyAlignment="0" applyProtection="0"/>
    <xf numFmtId="0" fontId="63" fillId="9" borderId="14" applyNumberFormat="0" applyAlignment="0" applyProtection="0"/>
    <xf numFmtId="0" fontId="6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9" fillId="7" borderId="11" applyNumberFormat="0" applyAlignment="0" applyProtection="0"/>
    <xf numFmtId="0" fontId="62" fillId="0" borderId="13" applyNumberFormat="0" applyFill="0" applyAlignment="0" applyProtection="0"/>
    <xf numFmtId="0" fontId="58" fillId="6" borderId="0" applyNumberFormat="0" applyBorder="0" applyAlignment="0" applyProtection="0"/>
    <xf numFmtId="0" fontId="60" fillId="8" borderId="12" applyNumberFormat="0" applyAlignment="0" applyProtection="0"/>
    <xf numFmtId="0" fontId="66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83" fillId="0" borderId="0"/>
    <xf numFmtId="198" fontId="13" fillId="0" borderId="0" applyFont="0" applyFill="0" applyBorder="0" applyAlignment="0" applyProtection="0"/>
    <xf numFmtId="0" fontId="226" fillId="0" borderId="0"/>
    <xf numFmtId="0" fontId="14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" fillId="0" borderId="0"/>
    <xf numFmtId="0" fontId="83" fillId="0" borderId="0"/>
    <xf numFmtId="0" fontId="1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55" fillId="0" borderId="10" applyNumberFormat="0" applyFill="0" applyAlignment="0" applyProtection="0"/>
    <xf numFmtId="185" fontId="72" fillId="0" borderId="0" applyNumberFormat="0" applyFill="0" applyBorder="0" applyAlignment="0" applyProtection="0">
      <alignment vertical="top"/>
      <protection locked="0"/>
    </xf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0" fontId="59" fillId="7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226" fillId="0" borderId="0"/>
    <xf numFmtId="167" fontId="226" fillId="0" borderId="0" applyFont="0" applyFill="0" applyBorder="0" applyAlignment="0" applyProtection="0"/>
    <xf numFmtId="0" fontId="5" fillId="0" borderId="0"/>
    <xf numFmtId="0" fontId="198" fillId="0" borderId="0" applyNumberFormat="0" applyFill="0" applyBorder="0" applyAlignment="0" applyProtection="0"/>
    <xf numFmtId="0" fontId="90" fillId="4" borderId="0" applyNumberFormat="0" applyBorder="0" applyAlignment="0" applyProtection="0"/>
    <xf numFmtId="0" fontId="92" fillId="7" borderId="11" applyNumberFormat="0" applyAlignment="0" applyProtection="0"/>
    <xf numFmtId="0" fontId="95" fillId="0" borderId="13" applyNumberFormat="0" applyFill="0" applyAlignment="0" applyProtection="0"/>
    <xf numFmtId="0" fontId="96" fillId="9" borderId="14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4" borderId="0" applyNumberFormat="0" applyBorder="0" applyAlignment="0" applyProtection="0"/>
    <xf numFmtId="167" fontId="9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4" fillId="0" borderId="0"/>
    <xf numFmtId="0" fontId="4" fillId="0" borderId="0"/>
    <xf numFmtId="0" fontId="59" fillId="7" borderId="11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1" fillId="0" borderId="35">
      <alignment horizontal="left" vertical="center"/>
    </xf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" fillId="0" borderId="0"/>
    <xf numFmtId="0" fontId="59" fillId="7" borderId="11" applyNumberFormat="0" applyAlignment="0" applyProtection="0"/>
    <xf numFmtId="183" fontId="31" fillId="0" borderId="35">
      <alignment horizontal="left" vertical="center"/>
    </xf>
    <xf numFmtId="0" fontId="31" fillId="0" borderId="35">
      <alignment horizontal="left" vertical="center"/>
    </xf>
    <xf numFmtId="167" fontId="4" fillId="0" borderId="0" applyFont="0" applyFill="0" applyBorder="0" applyAlignment="0" applyProtection="0"/>
    <xf numFmtId="183" fontId="31" fillId="0" borderId="35">
      <alignment horizontal="left" vertical="center"/>
    </xf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67" fontId="83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" fillId="0" borderId="0"/>
    <xf numFmtId="0" fontId="59" fillId="7" borderId="11" applyNumberFormat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227" fillId="0" borderId="0">
      <alignment vertical="center" wrapText="1"/>
    </xf>
    <xf numFmtId="0" fontId="228" fillId="0" borderId="0"/>
    <xf numFmtId="0" fontId="14" fillId="0" borderId="0"/>
    <xf numFmtId="0" fontId="83" fillId="0" borderId="0"/>
    <xf numFmtId="184" fontId="14" fillId="0" borderId="0"/>
    <xf numFmtId="0" fontId="83" fillId="0" borderId="0"/>
    <xf numFmtId="0" fontId="109" fillId="0" borderId="0" applyNumberFormat="0" applyFill="0" applyBorder="0" applyAlignment="0" applyProtection="0"/>
    <xf numFmtId="0" fontId="113" fillId="4" borderId="0" applyNumberFormat="0" applyBorder="0" applyAlignment="0" applyProtection="0"/>
    <xf numFmtId="0" fontId="114" fillId="5" borderId="0" applyNumberFormat="0" applyBorder="0" applyAlignment="0" applyProtection="0"/>
    <xf numFmtId="0" fontId="229" fillId="6" borderId="0" applyNumberFormat="0" applyBorder="0" applyAlignment="0" applyProtection="0"/>
    <xf numFmtId="0" fontId="116" fillId="7" borderId="11" applyNumberFormat="0" applyAlignment="0" applyProtection="0"/>
    <xf numFmtId="0" fontId="117" fillId="8" borderId="12" applyNumberFormat="0" applyAlignment="0" applyProtection="0"/>
    <xf numFmtId="0" fontId="118" fillId="8" borderId="11" applyNumberFormat="0" applyAlignment="0" applyProtection="0"/>
    <xf numFmtId="0" fontId="119" fillId="0" borderId="13" applyNumberFormat="0" applyFill="0" applyAlignment="0" applyProtection="0"/>
    <xf numFmtId="0" fontId="120" fillId="9" borderId="14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16" applyNumberFormat="0" applyFill="0" applyAlignment="0" applyProtection="0"/>
    <xf numFmtId="0" fontId="124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124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124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124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6" borderId="0" applyNumberFormat="0" applyBorder="0" applyAlignment="0" applyProtection="0"/>
    <xf numFmtId="0" fontId="124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0" borderId="0" applyNumberFormat="0" applyBorder="0" applyAlignment="0" applyProtection="0"/>
    <xf numFmtId="0" fontId="124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6" fillId="0" borderId="0"/>
    <xf numFmtId="167" fontId="86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83" fillId="0" borderId="0"/>
    <xf numFmtId="0" fontId="9" fillId="0" borderId="0"/>
    <xf numFmtId="43" fontId="2" fillId="0" borderId="0" applyFont="0" applyFill="0" applyBorder="0" applyAlignment="0" applyProtection="0"/>
    <xf numFmtId="0" fontId="5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30" fillId="0" borderId="0">
      <alignment vertical="center"/>
    </xf>
    <xf numFmtId="167" fontId="83" fillId="0" borderId="0" applyFont="0" applyFill="0" applyBorder="0" applyAlignment="0" applyProtection="0"/>
    <xf numFmtId="0" fontId="83" fillId="0" borderId="0"/>
    <xf numFmtId="0" fontId="5" fillId="0" borderId="0"/>
    <xf numFmtId="0" fontId="231" fillId="0" borderId="0" applyNumberFormat="0" applyFill="0" applyBorder="0" applyAlignment="0" applyProtection="0"/>
    <xf numFmtId="0" fontId="86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33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4" fillId="0" borderId="0"/>
    <xf numFmtId="0" fontId="126" fillId="0" borderId="0"/>
    <xf numFmtId="0" fontId="83" fillId="0" borderId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83" fillId="0" borderId="0"/>
    <xf numFmtId="167" fontId="10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4" fillId="0" borderId="0"/>
    <xf numFmtId="167" fontId="16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167" fontId="5" fillId="0" borderId="0" applyFont="0" applyFill="0" applyBorder="0" applyAlignment="0" applyProtection="0"/>
    <xf numFmtId="3" fontId="150" fillId="0" borderId="1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0" fillId="37" borderId="23" applyNumberFormat="0" applyAlignment="0" applyProtection="0"/>
    <xf numFmtId="0" fontId="182" fillId="45" borderId="23" applyNumberFormat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0" fontId="14" fillId="0" borderId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68" fillId="37" borderId="23" applyNumberFormat="0" applyAlignment="0" applyProtection="0"/>
    <xf numFmtId="0" fontId="192" fillId="45" borderId="30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154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90" fillId="0" borderId="32" applyNumberFormat="0" applyFill="0" applyAlignment="0" applyProtection="0"/>
    <xf numFmtId="0" fontId="161" fillId="35" borderId="23" applyNumberFormat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0" borderId="6">
      <alignment horizontal="left" vertical="center"/>
    </xf>
    <xf numFmtId="0" fontId="168" fillId="37" borderId="23" applyNumberFormat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33" fillId="39" borderId="29" applyNumberFormat="0" applyFont="0" applyAlignment="0" applyProtection="0"/>
    <xf numFmtId="0" fontId="171" fillId="35" borderId="30" applyNumberFormat="0" applyAlignment="0" applyProtection="0"/>
    <xf numFmtId="0" fontId="83" fillId="17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17" borderId="0" applyNumberFormat="0" applyBorder="0" applyAlignment="0" applyProtection="0"/>
    <xf numFmtId="10" fontId="211" fillId="61" borderId="36" applyProtection="0">
      <alignment horizontal="center" vertical="center"/>
    </xf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4" fillId="0" borderId="0" applyFont="0" applyFill="0" applyBorder="0" applyAlignment="0" applyProtection="0"/>
    <xf numFmtId="0" fontId="161" fillId="35" borderId="23" applyNumberFormat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6">
      <alignment horizontal="left"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3" fillId="0" borderId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4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4" fillId="0" borderId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8" fillId="0" borderId="0" applyFont="0" applyFill="0" applyBorder="0" applyAlignment="0" applyProtection="0"/>
    <xf numFmtId="167" fontId="153" fillId="0" borderId="0" applyFont="0" applyFill="0" applyBorder="0" applyAlignment="0" applyProtection="0"/>
    <xf numFmtId="3" fontId="150" fillId="0" borderId="1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3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3" fillId="0" borderId="0" applyFont="0" applyFill="0" applyBorder="0" applyAlignment="0" applyProtection="0"/>
    <xf numFmtId="165" fontId="13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20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2" fillId="45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0" fillId="37" borderId="23" applyNumberFormat="0" applyAlignment="0" applyProtection="0"/>
    <xf numFmtId="0" fontId="168" fillId="37" borderId="23" applyNumberFormat="0" applyAlignment="0" applyProtection="0"/>
    <xf numFmtId="0" fontId="182" fillId="45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83" fillId="0" borderId="0"/>
    <xf numFmtId="0" fontId="161" fillId="35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61" fillId="35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0" fontId="182" fillId="45" borderId="23" applyNumberFormat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180" fillId="37" borderId="23" applyNumberFormat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2" fillId="0" borderId="0" applyFont="0" applyFill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156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182" fillId="45" borderId="23" applyNumberFormat="0" applyAlignment="0" applyProtection="0"/>
    <xf numFmtId="0" fontId="192" fillId="45" borderId="30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0" fontId="211" fillId="61" borderId="36" applyProtection="0">
      <alignment horizontal="center"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2" fillId="45" borderId="23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0" fillId="0" borderId="32" applyNumberFormat="0" applyFill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156" fillId="0" borderId="0" applyFont="0" applyFill="0" applyBorder="0" applyAlignment="0" applyProtection="0"/>
    <xf numFmtId="0" fontId="171" fillId="35" borderId="30" applyNumberFormat="0" applyAlignment="0" applyProtection="0"/>
    <xf numFmtId="167" fontId="2" fillId="0" borderId="0" applyFont="0" applyFill="0" applyBorder="0" applyAlignment="0" applyProtection="0"/>
    <xf numFmtId="3" fontId="150" fillId="0" borderId="1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0" fontId="192" fillId="45" borderId="30" applyNumberFormat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0" fontId="190" fillId="0" borderId="32" applyNumberFormat="0" applyFill="0" applyAlignment="0" applyProtection="0"/>
    <xf numFmtId="167" fontId="83" fillId="0" borderId="0" applyFont="0" applyFill="0" applyBorder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80" fillId="37" borderId="23" applyNumberFormat="0" applyAlignment="0" applyProtection="0"/>
    <xf numFmtId="167" fontId="156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192" fillId="45" borderId="30" applyNumberFormat="0" applyAlignment="0" applyProtection="0"/>
    <xf numFmtId="0" fontId="182" fillId="45" borderId="23" applyNumberFormat="0" applyAlignment="0" applyProtection="0"/>
    <xf numFmtId="0" fontId="182" fillId="45" borderId="23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3" fontId="150" fillId="0" borderId="1"/>
    <xf numFmtId="167" fontId="156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50" fillId="0" borderId="1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3" fontId="150" fillId="0" borderId="1"/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24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33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182" fillId="45" borderId="23" applyNumberForma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21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6" borderId="0" applyNumberFormat="0" applyBorder="0" applyAlignment="0" applyProtection="0"/>
    <xf numFmtId="0" fontId="83" fillId="29" borderId="0" applyNumberFormat="0" applyBorder="0" applyAlignment="0" applyProtection="0"/>
    <xf numFmtId="0" fontId="83" fillId="12" borderId="0" applyNumberFormat="0" applyBorder="0" applyAlignment="0" applyProtection="0"/>
    <xf numFmtId="0" fontId="83" fillId="20" borderId="0" applyNumberFormat="0" applyBorder="0" applyAlignment="0" applyProtection="0"/>
    <xf numFmtId="0" fontId="83" fillId="32" borderId="0" applyNumberFormat="0" applyBorder="0" applyAlignment="0" applyProtection="0"/>
    <xf numFmtId="0" fontId="83" fillId="28" borderId="0" applyNumberFormat="0" applyBorder="0" applyAlignment="0" applyProtection="0"/>
    <xf numFmtId="0" fontId="83" fillId="25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224" fillId="0" borderId="0" applyFont="0" applyFill="0" applyBorder="0" applyAlignment="0" applyProtection="0"/>
    <xf numFmtId="0" fontId="16" fillId="39" borderId="29" applyNumberFormat="0" applyFont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6" fillId="0" borderId="0" applyFont="0" applyFill="0" applyBorder="0" applyAlignment="0" applyProtection="0"/>
    <xf numFmtId="0" fontId="168" fillId="37" borderId="23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8" fillId="46" borderId="23" applyNumberFormat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83" fillId="0" borderId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6" fillId="3" borderId="1" applyNumberFormat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7" fillId="0" borderId="0" applyFont="0" applyBorder="0" applyAlignment="0"/>
    <xf numFmtId="0" fontId="182" fillId="45" borderId="23" applyNumberFormat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33" fillId="39" borderId="29" applyNumberFormat="0" applyFon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2" fillId="45" borderId="23" applyNumberFormat="0" applyAlignment="0" applyProtection="0"/>
    <xf numFmtId="167" fontId="5" fillId="0" borderId="0" applyFont="0" applyFill="0" applyBorder="0" applyAlignment="0" applyProtection="0"/>
    <xf numFmtId="183" fontId="31" fillId="0" borderId="6">
      <alignment horizontal="left" vertical="center"/>
    </xf>
    <xf numFmtId="0" fontId="161" fillId="35" borderId="23" applyNumberFormat="0" applyAlignment="0" applyProtection="0"/>
    <xf numFmtId="10" fontId="15" fillId="3" borderId="1" applyNumberFormat="0" applyBorder="0" applyAlignment="0" applyProtection="0"/>
    <xf numFmtId="3" fontId="150" fillId="0" borderId="1"/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39" borderId="29" applyNumberFormat="0" applyFont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0" fontId="211" fillId="61" borderId="36" applyProtection="0">
      <alignment horizontal="center" vertical="center"/>
    </xf>
    <xf numFmtId="0" fontId="168" fillId="37" borderId="23" applyNumberFormat="0" applyAlignment="0" applyProtection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1" fillId="0" borderId="6">
      <alignment horizontal="left" vertical="center"/>
    </xf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3" fontId="31" fillId="0" borderId="6">
      <alignment horizontal="left" vertical="center"/>
    </xf>
    <xf numFmtId="0" fontId="168" fillId="37" borderId="23" applyNumberFormat="0" applyAlignment="0" applyProtection="0"/>
    <xf numFmtId="0" fontId="180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10" fontId="211" fillId="61" borderId="36" applyProtection="0">
      <alignment horizontal="center" vertical="center"/>
    </xf>
    <xf numFmtId="183" fontId="31" fillId="0" borderId="6">
      <alignment horizontal="left" vertical="center"/>
    </xf>
    <xf numFmtId="183" fontId="31" fillId="0" borderId="6">
      <alignment horizontal="left" vertical="center"/>
    </xf>
    <xf numFmtId="0" fontId="168" fillId="37" borderId="23" applyNumberFormat="0" applyAlignment="0" applyProtection="0"/>
    <xf numFmtId="0" fontId="133" fillId="39" borderId="29" applyNumberFormat="0" applyFont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1" fillId="35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73" fillId="0" borderId="31" applyNumberFormat="0" applyFill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5" fillId="39" borderId="29" applyNumberFormat="0" applyFont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26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3" fillId="0" borderId="0"/>
    <xf numFmtId="167" fontId="14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0" fontId="83" fillId="0" borderId="0"/>
    <xf numFmtId="3" fontId="150" fillId="0" borderId="1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167" fontId="2" fillId="0" borderId="0" applyFont="0" applyFill="0" applyBorder="0" applyAlignment="0" applyProtection="0"/>
    <xf numFmtId="0" fontId="5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10" fontId="211" fillId="61" borderId="36" applyProtection="0">
      <alignment horizontal="center" vertical="center"/>
    </xf>
    <xf numFmtId="10" fontId="6" fillId="3" borderId="1" applyNumberFormat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15" fillId="3" borderId="1" applyNumberFormat="0" applyBorder="0" applyAlignment="0" applyProtection="0"/>
    <xf numFmtId="0" fontId="182" fillId="45" borderId="23" applyNumberFormat="0" applyAlignment="0" applyProtection="0"/>
    <xf numFmtId="0" fontId="192" fillId="45" borderId="30" applyNumberFormat="0" applyAlignment="0" applyProtection="0"/>
    <xf numFmtId="0" fontId="182" fillId="45" borderId="23" applyNumberFormat="0" applyAlignment="0" applyProtection="0"/>
    <xf numFmtId="0" fontId="190" fillId="0" borderId="32" applyNumberFormat="0" applyFill="0" applyAlignment="0" applyProtection="0"/>
    <xf numFmtId="167" fontId="2" fillId="0" borderId="0" applyFont="0" applyFill="0" applyBorder="0" applyAlignment="0" applyProtection="0"/>
    <xf numFmtId="3" fontId="150" fillId="0" borderId="1"/>
    <xf numFmtId="10" fontId="211" fillId="61" borderId="36" applyProtection="0">
      <alignment horizontal="center" vertical="center"/>
    </xf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80" fillId="37" borderId="23" applyNumberFormat="0" applyAlignment="0" applyProtection="0"/>
    <xf numFmtId="0" fontId="192" fillId="45" borderId="30" applyNumberFormat="0" applyAlignment="0" applyProtection="0"/>
    <xf numFmtId="0" fontId="182" fillId="45" borderId="23" applyNumberFormat="0" applyAlignment="0" applyProtection="0"/>
    <xf numFmtId="0" fontId="182" fillId="45" borderId="23" applyNumberFormat="0" applyAlignment="0" applyProtection="0"/>
    <xf numFmtId="3" fontId="150" fillId="0" borderId="1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15" fillId="3" borderId="1" applyNumberFormat="0" applyBorder="0" applyAlignment="0" applyProtection="0"/>
    <xf numFmtId="3" fontId="150" fillId="0" borderId="1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10" fontId="211" fillId="61" borderId="36" applyProtection="0">
      <alignment horizontal="center" vertical="center"/>
    </xf>
    <xf numFmtId="10" fontId="15" fillId="3" borderId="1" applyNumberFormat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3" fontId="150" fillId="0" borderId="1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0" fontId="182" fillId="45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5" fillId="39" borderId="29" applyNumberFormat="0" applyFon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0" fontId="31" fillId="0" borderId="6">
      <alignment horizontal="left" vertical="center"/>
    </xf>
    <xf numFmtId="10" fontId="211" fillId="61" borderId="36" applyProtection="0">
      <alignment horizontal="center" vertical="center"/>
    </xf>
    <xf numFmtId="0" fontId="83" fillId="17" borderId="0" applyNumberFormat="0" applyBorder="0" applyAlignment="0" applyProtection="0"/>
    <xf numFmtId="10" fontId="211" fillId="61" borderId="36" applyProtection="0">
      <alignment horizontal="center" vertical="center"/>
    </xf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33" fillId="39" borderId="29" applyNumberFormat="0" applyFont="0" applyAlignment="0" applyProtection="0"/>
    <xf numFmtId="0" fontId="133" fillId="39" borderId="29" applyNumberFormat="0" applyFont="0" applyAlignment="0" applyProtection="0"/>
    <xf numFmtId="0" fontId="16" fillId="39" borderId="29" applyNumberFormat="0" applyFont="0" applyAlignment="0" applyProtection="0"/>
    <xf numFmtId="0" fontId="171" fillId="35" borderId="30" applyNumberFormat="0" applyAlignment="0" applyProtection="0"/>
    <xf numFmtId="0" fontId="173" fillId="0" borderId="31" applyNumberFormat="0" applyFill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16" fillId="39" borderId="29" applyNumberFormat="0" applyFont="0" applyAlignment="0" applyProtection="0"/>
    <xf numFmtId="0" fontId="161" fillId="35" borderId="23" applyNumberFormat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168" fillId="37" borderId="23" applyNumberFormat="0" applyAlignment="0" applyProtection="0"/>
    <xf numFmtId="10" fontId="211" fillId="61" borderId="36" applyProtection="0">
      <alignment horizontal="center" vertical="center"/>
    </xf>
    <xf numFmtId="0" fontId="161" fillId="35" borderId="23" applyNumberFormat="0" applyAlignment="0" applyProtection="0"/>
    <xf numFmtId="0" fontId="168" fillId="37" borderId="23" applyNumberFormat="0" applyAlignment="0" applyProtection="0"/>
    <xf numFmtId="0" fontId="168" fillId="46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68" fillId="37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10" fontId="211" fillId="61" borderId="36" applyProtection="0">
      <alignment horizontal="center" vertical="center"/>
    </xf>
    <xf numFmtId="0" fontId="168" fillId="37" borderId="23" applyNumberFormat="0" applyAlignment="0" applyProtection="0"/>
    <xf numFmtId="0" fontId="182" fillId="45" borderId="23" applyNumberFormat="0" applyAlignment="0" applyProtection="0"/>
    <xf numFmtId="0" fontId="180" fillId="37" borderId="23" applyNumberFormat="0" applyAlignment="0" applyProtection="0"/>
    <xf numFmtId="0" fontId="5" fillId="39" borderId="29" applyNumberFormat="0" applyFont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92" fillId="45" borderId="30" applyNumberFormat="0" applyAlignment="0" applyProtection="0"/>
    <xf numFmtId="0" fontId="190" fillId="0" borderId="32" applyNumberFormat="0" applyFill="0" applyAlignment="0" applyProtection="0"/>
    <xf numFmtId="0" fontId="16" fillId="39" borderId="29" applyNumberFormat="0" applyFont="0" applyAlignment="0" applyProtection="0"/>
    <xf numFmtId="0" fontId="180" fillId="37" borderId="23" applyNumberFormat="0" applyAlignment="0" applyProtection="0"/>
    <xf numFmtId="0" fontId="133" fillId="39" borderId="29" applyNumberFormat="0" applyFont="0" applyAlignment="0" applyProtection="0"/>
    <xf numFmtId="0" fontId="171" fillId="35" borderId="30" applyNumberFormat="0" applyAlignment="0" applyProtection="0"/>
    <xf numFmtId="0" fontId="173" fillId="0" borderId="31" applyNumberFormat="0" applyFill="0" applyAlignment="0" applyProtection="0"/>
    <xf numFmtId="0" fontId="5" fillId="39" borderId="29" applyNumberFormat="0" applyFont="0" applyAlignment="0" applyProtection="0"/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0" fontId="211" fillId="61" borderId="36" applyProtection="0">
      <alignment horizontal="center"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3" fillId="0" borderId="0"/>
    <xf numFmtId="0" fontId="2" fillId="0" borderId="0">
      <alignment vertical="center"/>
    </xf>
    <xf numFmtId="0" fontId="5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171" fillId="35" borderId="37" applyNumberFormat="0" applyAlignment="0" applyProtection="0"/>
    <xf numFmtId="0" fontId="173" fillId="0" borderId="38" applyNumberFormat="0" applyFill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61" fillId="35" borderId="40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90" fillId="0" borderId="39" applyNumberFormat="0" applyFill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33" fillId="39" borderId="41" applyNumberFormat="0" applyFont="0" applyAlignment="0" applyProtection="0"/>
    <xf numFmtId="0" fontId="133" fillId="39" borderId="41" applyNumberFormat="0" applyFont="0" applyAlignment="0" applyProtection="0"/>
    <xf numFmtId="0" fontId="16" fillId="39" borderId="41" applyNumberFormat="0" applyFont="0" applyAlignment="0" applyProtection="0"/>
    <xf numFmtId="0" fontId="171" fillId="35" borderId="37" applyNumberFormat="0" applyAlignment="0" applyProtection="0"/>
    <xf numFmtId="0" fontId="173" fillId="0" borderId="38" applyNumberFormat="0" applyFill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6" fillId="39" borderId="41" applyNumberFormat="0" applyFont="0" applyAlignment="0" applyProtection="0"/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68" fillId="37" borderId="40" applyNumberFormat="0" applyAlignment="0" applyProtection="0"/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6" fillId="39" borderId="41" applyNumberFormat="0" applyFont="0" applyAlignment="0" applyProtection="0"/>
    <xf numFmtId="0" fontId="180" fillId="37" borderId="40" applyNumberFormat="0" applyAlignment="0" applyProtection="0"/>
    <xf numFmtId="0" fontId="133" fillId="39" borderId="41" applyNumberFormat="0" applyFont="0" applyAlignment="0" applyProtection="0"/>
    <xf numFmtId="0" fontId="171" fillId="35" borderId="37" applyNumberFormat="0" applyAlignment="0" applyProtection="0"/>
    <xf numFmtId="0" fontId="173" fillId="0" borderId="38" applyNumberFormat="0" applyFill="0" applyAlignment="0" applyProtection="0"/>
    <xf numFmtId="0" fontId="5" fillId="39" borderId="41" applyNumberFormat="0" applyFont="0" applyAlignment="0" applyProtection="0"/>
    <xf numFmtId="0" fontId="44" fillId="0" borderId="0" applyNumberFormat="0" applyFill="0" applyBorder="0" applyAlignment="0" applyProtection="0"/>
    <xf numFmtId="0" fontId="116" fillId="7" borderId="11" applyNumberFormat="0" applyAlignment="0" applyProtection="0"/>
    <xf numFmtId="10" fontId="211" fillId="61" borderId="43" applyProtection="0">
      <alignment horizontal="center" vertical="center"/>
    </xf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80" fillId="37" borderId="40" applyNumberFormat="0" applyAlignment="0" applyProtection="0"/>
    <xf numFmtId="0" fontId="182" fillId="45" borderId="40" applyNumberFormat="0" applyAlignment="0" applyProtection="0"/>
    <xf numFmtId="0" fontId="168" fillId="37" borderId="40" applyNumberFormat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61" fillId="35" borderId="40" applyNumberFormat="0" applyAlignment="0" applyProtection="0"/>
    <xf numFmtId="0" fontId="31" fillId="0" borderId="42">
      <alignment horizontal="left" vertical="center"/>
    </xf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33" fillId="39" borderId="41" applyNumberFormat="0" applyFont="0" applyAlignment="0" applyProtection="0"/>
    <xf numFmtId="0" fontId="171" fillId="35" borderId="37" applyNumberFormat="0" applyAlignment="0" applyProtection="0"/>
    <xf numFmtId="10" fontId="211" fillId="61" borderId="43" applyProtection="0">
      <alignment horizontal="center" vertical="center"/>
    </xf>
    <xf numFmtId="0" fontId="161" fillId="35" borderId="40" applyNumberFormat="0" applyAlignment="0" applyProtection="0"/>
    <xf numFmtId="0" fontId="31" fillId="0" borderId="42">
      <alignment horizontal="left" vertical="center"/>
    </xf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80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1" fillId="35" borderId="40" applyNumberFormat="0" applyAlignment="0" applyProtection="0"/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10" fontId="211" fillId="61" borderId="43" applyProtection="0">
      <alignment horizontal="center" vertical="center"/>
    </xf>
    <xf numFmtId="0" fontId="180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92" fillId="45" borderId="37" applyNumberFormat="0" applyAlignment="0" applyProtection="0"/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90" fillId="0" borderId="39" applyNumberFormat="0" applyFill="0" applyAlignment="0" applyProtection="0"/>
    <xf numFmtId="10" fontId="211" fillId="61" borderId="43" applyProtection="0">
      <alignment horizontal="center" vertical="center"/>
    </xf>
    <xf numFmtId="0" fontId="171" fillId="3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10" fontId="211" fillId="61" borderId="43" applyProtection="0">
      <alignment horizontal="center" vertical="center"/>
    </xf>
    <xf numFmtId="0" fontId="192" fillId="45" borderId="37" applyNumberForma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6" fillId="39" borderId="41" applyNumberFormat="0" applyFont="0" applyAlignment="0" applyProtection="0"/>
    <xf numFmtId="0" fontId="168" fillId="37" borderId="40" applyNumberFormat="0" applyAlignment="0" applyProtection="0"/>
    <xf numFmtId="10" fontId="211" fillId="61" borderId="43" applyProtection="0">
      <alignment horizontal="center" vertical="center"/>
    </xf>
    <xf numFmtId="0" fontId="168" fillId="46" borderId="40" applyNumberFormat="0" applyAlignment="0" applyProtection="0"/>
    <xf numFmtId="0" fontId="182" fillId="45" borderId="40" applyNumberFormat="0" applyAlignment="0" applyProtection="0"/>
    <xf numFmtId="0" fontId="133" fillId="39" borderId="41" applyNumberFormat="0" applyFont="0" applyAlignment="0" applyProtection="0"/>
    <xf numFmtId="0" fontId="182" fillId="45" borderId="40" applyNumberFormat="0" applyAlignment="0" applyProtection="0"/>
    <xf numFmtId="183" fontId="31" fillId="0" borderId="42">
      <alignment horizontal="left" vertical="center"/>
    </xf>
    <xf numFmtId="0" fontId="161" fillId="35" borderId="40" applyNumberFormat="0" applyAlignment="0" applyProtection="0"/>
    <xf numFmtId="10" fontId="211" fillId="61" borderId="43" applyProtection="0">
      <alignment horizontal="center" vertical="center"/>
    </xf>
    <xf numFmtId="0" fontId="16" fillId="39" borderId="41" applyNumberFormat="0" applyFont="0" applyAlignment="0" applyProtection="0"/>
    <xf numFmtId="10" fontId="211" fillId="61" borderId="43" applyProtection="0">
      <alignment horizontal="center" vertical="center"/>
    </xf>
    <xf numFmtId="0" fontId="168" fillId="37" borderId="40" applyNumberFormat="0" applyAlignment="0" applyProtection="0"/>
    <xf numFmtId="0" fontId="31" fillId="0" borderId="42">
      <alignment horizontal="left" vertical="center"/>
    </xf>
    <xf numFmtId="183" fontId="31" fillId="0" borderId="42">
      <alignment horizontal="left" vertical="center"/>
    </xf>
    <xf numFmtId="0" fontId="168" fillId="37" borderId="40" applyNumberFormat="0" applyAlignment="0" applyProtection="0"/>
    <xf numFmtId="0" fontId="180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10" fontId="211" fillId="61" borderId="43" applyProtection="0">
      <alignment horizontal="center" vertical="center"/>
    </xf>
    <xf numFmtId="183" fontId="31" fillId="0" borderId="42">
      <alignment horizontal="left" vertical="center"/>
    </xf>
    <xf numFmtId="183" fontId="31" fillId="0" borderId="42">
      <alignment horizontal="left" vertical="center"/>
    </xf>
    <xf numFmtId="0" fontId="168" fillId="37" borderId="40" applyNumberFormat="0" applyAlignment="0" applyProtection="0"/>
    <xf numFmtId="0" fontId="133" fillId="39" borderId="41" applyNumberFormat="0" applyFont="0" applyAlignment="0" applyProtection="0"/>
    <xf numFmtId="10" fontId="211" fillId="61" borderId="43" applyProtection="0">
      <alignment horizontal="center" vertical="center"/>
    </xf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73" fillId="0" borderId="38" applyNumberFormat="0" applyFill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5" fillId="39" borderId="41" applyNumberFormat="0" applyFon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90" fillId="0" borderId="39" applyNumberFormat="0" applyFill="0" applyAlignment="0" applyProtection="0"/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80" fillId="37" borderId="40" applyNumberFormat="0" applyAlignment="0" applyProtection="0"/>
    <xf numFmtId="0" fontId="192" fillId="45" borderId="37" applyNumberFormat="0" applyAlignment="0" applyProtection="0"/>
    <xf numFmtId="0" fontId="182" fillId="45" borderId="40" applyNumberFormat="0" applyAlignment="0" applyProtection="0"/>
    <xf numFmtId="0" fontId="182" fillId="45" borderId="40" applyNumberForma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82" fillId="45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5" fillId="39" borderId="41" applyNumberFormat="0" applyFon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31" fillId="0" borderId="42">
      <alignment horizontal="left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33" fillId="39" borderId="41" applyNumberFormat="0" applyFont="0" applyAlignment="0" applyProtection="0"/>
    <xf numFmtId="0" fontId="133" fillId="39" borderId="41" applyNumberFormat="0" applyFont="0" applyAlignment="0" applyProtection="0"/>
    <xf numFmtId="0" fontId="16" fillId="39" borderId="41" applyNumberFormat="0" applyFont="0" applyAlignment="0" applyProtection="0"/>
    <xf numFmtId="0" fontId="171" fillId="35" borderId="37" applyNumberFormat="0" applyAlignment="0" applyProtection="0"/>
    <xf numFmtId="0" fontId="173" fillId="0" borderId="38" applyNumberFormat="0" applyFill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6" fillId="39" borderId="41" applyNumberFormat="0" applyFont="0" applyAlignment="0" applyProtection="0"/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168" fillId="37" borderId="40" applyNumberFormat="0" applyAlignment="0" applyProtection="0"/>
    <xf numFmtId="10" fontId="211" fillId="61" borderId="43" applyProtection="0">
      <alignment horizontal="center" vertical="center"/>
    </xf>
    <xf numFmtId="0" fontId="161" fillId="35" borderId="40" applyNumberFormat="0" applyAlignment="0" applyProtection="0"/>
    <xf numFmtId="0" fontId="168" fillId="37" borderId="40" applyNumberFormat="0" applyAlignment="0" applyProtection="0"/>
    <xf numFmtId="0" fontId="168" fillId="46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10" fontId="211" fillId="61" borderId="43" applyProtection="0">
      <alignment horizontal="center" vertical="center"/>
    </xf>
    <xf numFmtId="0" fontId="168" fillId="37" borderId="40" applyNumberFormat="0" applyAlignment="0" applyProtection="0"/>
    <xf numFmtId="0" fontId="182" fillId="45" borderId="40" applyNumberFormat="0" applyAlignment="0" applyProtection="0"/>
    <xf numFmtId="0" fontId="180" fillId="37" borderId="40" applyNumberFormat="0" applyAlignment="0" applyProtection="0"/>
    <xf numFmtId="0" fontId="5" fillId="39" borderId="41" applyNumberFormat="0" applyFont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92" fillId="45" borderId="37" applyNumberFormat="0" applyAlignment="0" applyProtection="0"/>
    <xf numFmtId="0" fontId="190" fillId="0" borderId="39" applyNumberFormat="0" applyFill="0" applyAlignment="0" applyProtection="0"/>
    <xf numFmtId="0" fontId="16" fillId="39" borderId="41" applyNumberFormat="0" applyFont="0" applyAlignment="0" applyProtection="0"/>
    <xf numFmtId="0" fontId="180" fillId="37" borderId="40" applyNumberFormat="0" applyAlignment="0" applyProtection="0"/>
    <xf numFmtId="0" fontId="133" fillId="39" borderId="41" applyNumberFormat="0" applyFont="0" applyAlignment="0" applyProtection="0"/>
    <xf numFmtId="0" fontId="171" fillId="35" borderId="37" applyNumberFormat="0" applyAlignment="0" applyProtection="0"/>
    <xf numFmtId="0" fontId="173" fillId="0" borderId="38" applyNumberFormat="0" applyFill="0" applyAlignment="0" applyProtection="0"/>
    <xf numFmtId="0" fontId="5" fillId="39" borderId="41" applyNumberFormat="0" applyFont="0" applyAlignment="0" applyProtection="0"/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3" fillId="0" borderId="0">
      <protection locked="0"/>
    </xf>
    <xf numFmtId="0" fontId="105" fillId="0" borderId="0" applyNumberFormat="0" applyFill="0" applyBorder="0" applyAlignment="0">
      <alignment vertical="top"/>
      <protection locked="0"/>
    </xf>
    <xf numFmtId="0" fontId="105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15" applyNumberFormat="0" applyFont="0" applyAlignment="0" applyProtection="0"/>
    <xf numFmtId="167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6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10" borderId="15" applyNumberFormat="0" applyFont="0" applyAlignment="0" applyProtection="0"/>
    <xf numFmtId="167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16" fillId="7" borderId="11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alignment vertical="center"/>
    </xf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24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24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10" borderId="15" applyNumberFormat="0" applyFont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7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7" borderId="0" applyNumberFormat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24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33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21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6" borderId="0" applyNumberFormat="0" applyBorder="0" applyAlignment="0" applyProtection="0"/>
    <xf numFmtId="0" fontId="83" fillId="29" borderId="0" applyNumberFormat="0" applyBorder="0" applyAlignment="0" applyProtection="0"/>
    <xf numFmtId="0" fontId="83" fillId="12" borderId="0" applyNumberFormat="0" applyBorder="0" applyAlignment="0" applyProtection="0"/>
    <xf numFmtId="0" fontId="83" fillId="20" borderId="0" applyNumberFormat="0" applyBorder="0" applyAlignment="0" applyProtection="0"/>
    <xf numFmtId="0" fontId="83" fillId="32" borderId="0" applyNumberFormat="0" applyBorder="0" applyAlignment="0" applyProtection="0"/>
    <xf numFmtId="0" fontId="83" fillId="28" borderId="0" applyNumberFormat="0" applyBorder="0" applyAlignment="0" applyProtection="0"/>
    <xf numFmtId="0" fontId="83" fillId="25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3" fontId="150" fillId="0" borderId="1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3" fontId="150" fillId="0" borderId="1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3" fontId="150" fillId="0" borderId="1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3" fontId="150" fillId="0" borderId="1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3" fontId="150" fillId="0" borderId="1"/>
    <xf numFmtId="0" fontId="83" fillId="17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24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33" borderId="0" applyNumberFormat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21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6" borderId="0" applyNumberFormat="0" applyBorder="0" applyAlignment="0" applyProtection="0"/>
    <xf numFmtId="0" fontId="83" fillId="29" borderId="0" applyNumberFormat="0" applyBorder="0" applyAlignment="0" applyProtection="0"/>
    <xf numFmtId="0" fontId="83" fillId="12" borderId="0" applyNumberFormat="0" applyBorder="0" applyAlignment="0" applyProtection="0"/>
    <xf numFmtId="0" fontId="83" fillId="20" borderId="0" applyNumberFormat="0" applyBorder="0" applyAlignment="0" applyProtection="0"/>
    <xf numFmtId="0" fontId="83" fillId="32" borderId="0" applyNumberFormat="0" applyBorder="0" applyAlignment="0" applyProtection="0"/>
    <xf numFmtId="0" fontId="83" fillId="28" borderId="0" applyNumberFormat="0" applyBorder="0" applyAlignment="0" applyProtection="0"/>
    <xf numFmtId="0" fontId="83" fillId="25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10" borderId="15" applyNumberFormat="0" applyFont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10" fontId="6" fillId="3" borderId="1" applyNumberFormat="0" applyBorder="0" applyAlignment="0" applyProtection="0"/>
    <xf numFmtId="167" fontId="83" fillId="0" borderId="0" applyFont="0" applyFill="0" applyBorder="0" applyAlignment="0" applyProtection="0"/>
    <xf numFmtId="10" fontId="15" fillId="3" borderId="1" applyNumberFormat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34" borderId="0" applyNumberFormat="0" applyBorder="0" applyAlignment="0" applyProtection="0"/>
    <xf numFmtId="0" fontId="83" fillId="0" borderId="0"/>
    <xf numFmtId="167" fontId="83" fillId="0" borderId="0" applyFont="0" applyFill="0" applyBorder="0" applyAlignment="0" applyProtection="0"/>
    <xf numFmtId="0" fontId="83" fillId="0" borderId="0"/>
    <xf numFmtId="0" fontId="83" fillId="10" borderId="15" applyNumberFormat="0" applyFont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167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3" fillId="17" borderId="0" applyNumberFormat="0" applyBorder="0" applyAlignment="0" applyProtection="0"/>
    <xf numFmtId="0" fontId="8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2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208" fillId="0" borderId="0" applyFont="0" applyFill="0" applyBorder="0" applyAlignment="0" applyProtection="0"/>
    <xf numFmtId="43" fontId="15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5" fillId="0" borderId="0"/>
    <xf numFmtId="0" fontId="16" fillId="0" borderId="0"/>
    <xf numFmtId="0" fontId="1" fillId="0" borderId="0"/>
    <xf numFmtId="0" fontId="127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83" fillId="0" borderId="0"/>
    <xf numFmtId="0" fontId="8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0" fillId="0" borderId="0"/>
    <xf numFmtId="0" fontId="234" fillId="0" borderId="0"/>
    <xf numFmtId="0" fontId="83" fillId="0" borderId="0"/>
    <xf numFmtId="0" fontId="126" fillId="0" borderId="0"/>
    <xf numFmtId="0" fontId="83" fillId="0" borderId="0"/>
    <xf numFmtId="0" fontId="13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83" fontId="5" fillId="0" borderId="0"/>
    <xf numFmtId="0" fontId="16" fillId="0" borderId="0"/>
    <xf numFmtId="0" fontId="4" fillId="0" borderId="0"/>
    <xf numFmtId="0" fontId="9" fillId="0" borderId="0"/>
    <xf numFmtId="0" fontId="1" fillId="0" borderId="0"/>
    <xf numFmtId="0" fontId="126" fillId="0" borderId="0"/>
    <xf numFmtId="184" fontId="9" fillId="0" borderId="0"/>
    <xf numFmtId="0" fontId="126" fillId="0" borderId="0"/>
    <xf numFmtId="0" fontId="5" fillId="0" borderId="0"/>
    <xf numFmtId="0" fontId="1" fillId="0" borderId="0"/>
    <xf numFmtId="0" fontId="4" fillId="0" borderId="0"/>
    <xf numFmtId="0" fontId="153" fillId="0" borderId="0">
      <alignment vertical="top"/>
    </xf>
    <xf numFmtId="0" fontId="1" fillId="0" borderId="0"/>
    <xf numFmtId="0" fontId="22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35" fillId="0" borderId="0"/>
    <xf numFmtId="167" fontId="83" fillId="0" borderId="0" applyFont="0" applyFill="0" applyBorder="0" applyAlignment="0" applyProtection="0"/>
    <xf numFmtId="0" fontId="83" fillId="0" borderId="0"/>
    <xf numFmtId="0" fontId="1" fillId="0" borderId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83" fillId="0" borderId="0"/>
    <xf numFmtId="0" fontId="1" fillId="0" borderId="0"/>
    <xf numFmtId="9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0" fontId="1" fillId="0" borderId="0">
      <alignment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  <xf numFmtId="10" fontId="211" fillId="61" borderId="43" applyProtection="0">
      <alignment horizontal="center" vertical="center"/>
    </xf>
  </cellStyleXfs>
  <cellXfs count="110">
    <xf numFmtId="0" fontId="0" fillId="0" borderId="0" xfId="0"/>
    <xf numFmtId="0" fontId="73" fillId="0" borderId="0" xfId="10" applyFont="1" applyAlignment="1">
      <alignment vertical="center"/>
    </xf>
    <xf numFmtId="0" fontId="73" fillId="0" borderId="0" xfId="10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7" fillId="0" borderId="0" xfId="10" applyFont="1" applyAlignment="1">
      <alignment horizontal="right" vertical="center"/>
    </xf>
    <xf numFmtId="0" fontId="17" fillId="0" borderId="0" xfId="10" applyFont="1" applyAlignment="1">
      <alignment horizontal="center" vertical="center"/>
    </xf>
    <xf numFmtId="0" fontId="17" fillId="0" borderId="3" xfId="10" applyFont="1" applyBorder="1" applyAlignment="1">
      <alignment horizontal="center" vertical="center"/>
    </xf>
    <xf numFmtId="41" fontId="17" fillId="0" borderId="0" xfId="10" applyNumberFormat="1" applyFont="1" applyAlignment="1">
      <alignment vertical="center"/>
    </xf>
    <xf numFmtId="41" fontId="17" fillId="0" borderId="0" xfId="10" applyNumberFormat="1" applyFont="1" applyAlignment="1">
      <alignment horizontal="center" vertical="center"/>
    </xf>
    <xf numFmtId="41" fontId="17" fillId="0" borderId="3" xfId="10" applyNumberFormat="1" applyFont="1" applyBorder="1" applyAlignment="1">
      <alignment horizontal="center" vertical="center"/>
    </xf>
    <xf numFmtId="0" fontId="74" fillId="0" borderId="0" xfId="10" applyFont="1" applyAlignment="1">
      <alignment horizontal="center" vertical="center"/>
    </xf>
    <xf numFmtId="41" fontId="17" fillId="0" borderId="0" xfId="10" applyNumberFormat="1" applyFont="1" applyAlignment="1">
      <alignment horizontal="right" vertical="center"/>
    </xf>
    <xf numFmtId="41" fontId="17" fillId="0" borderId="7" xfId="10" applyNumberFormat="1" applyFont="1" applyBorder="1" applyAlignment="1">
      <alignment vertical="center"/>
    </xf>
    <xf numFmtId="37" fontId="7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73" fontId="17" fillId="0" borderId="0" xfId="11" applyNumberFormat="1" applyFont="1" applyFill="1" applyAlignment="1">
      <alignment vertical="center"/>
    </xf>
    <xf numFmtId="43" fontId="17" fillId="0" borderId="0" xfId="11" applyFont="1" applyFill="1" applyAlignment="1">
      <alignment vertical="center"/>
    </xf>
    <xf numFmtId="43" fontId="17" fillId="0" borderId="0" xfId="12" applyFont="1" applyFill="1" applyAlignment="1">
      <alignment vertical="center"/>
    </xf>
    <xf numFmtId="9" fontId="17" fillId="0" borderId="0" xfId="1013" applyFont="1" applyFill="1" applyAlignment="1">
      <alignment vertical="center"/>
    </xf>
    <xf numFmtId="168" fontId="17" fillId="0" borderId="0" xfId="1013" applyNumberFormat="1" applyFont="1" applyFill="1" applyBorder="1" applyAlignment="1">
      <alignment vertical="center"/>
    </xf>
    <xf numFmtId="37" fontId="80" fillId="0" borderId="0" xfId="0" applyNumberFormat="1" applyFont="1" applyAlignment="1">
      <alignment vertical="center"/>
    </xf>
    <xf numFmtId="37" fontId="74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80" fillId="0" borderId="0" xfId="0" applyNumberFormat="1" applyFont="1" applyAlignment="1">
      <alignment horizontal="center" vertical="center"/>
    </xf>
    <xf numFmtId="37" fontId="73" fillId="0" borderId="3" xfId="0" applyNumberFormat="1" applyFont="1" applyBorder="1" applyAlignment="1">
      <alignment horizontal="center" vertical="center"/>
    </xf>
    <xf numFmtId="37" fontId="73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vertical="center"/>
    </xf>
    <xf numFmtId="37" fontId="17" fillId="0" borderId="3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41" fontId="17" fillId="0" borderId="4" xfId="0" applyNumberFormat="1" applyFont="1" applyBorder="1" applyAlignment="1">
      <alignment vertical="center"/>
    </xf>
    <xf numFmtId="187" fontId="17" fillId="0" borderId="0" xfId="0" applyNumberFormat="1" applyFont="1" applyAlignment="1">
      <alignment vertical="center"/>
    </xf>
    <xf numFmtId="41" fontId="17" fillId="0" borderId="7" xfId="0" applyNumberFormat="1" applyFont="1" applyBorder="1" applyAlignment="1">
      <alignment vertical="center"/>
    </xf>
    <xf numFmtId="43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188" fontId="17" fillId="0" borderId="0" xfId="0" applyNumberFormat="1" applyFont="1" applyAlignment="1">
      <alignment vertical="center"/>
    </xf>
    <xf numFmtId="186" fontId="17" fillId="0" borderId="0" xfId="0" applyNumberFormat="1" applyFont="1" applyAlignment="1">
      <alignment vertical="center"/>
    </xf>
    <xf numFmtId="0" fontId="17" fillId="0" borderId="6" xfId="0" applyFont="1" applyBorder="1" applyAlignment="1">
      <alignment horizontal="center" vertical="center"/>
    </xf>
    <xf numFmtId="49" fontId="74" fillId="0" borderId="0" xfId="0" applyNumberFormat="1" applyFont="1" applyAlignment="1">
      <alignment vertical="top"/>
    </xf>
    <xf numFmtId="41" fontId="17" fillId="0" borderId="6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7" fillId="0" borderId="3" xfId="0" applyNumberFormat="1" applyFont="1" applyBorder="1" applyAlignment="1">
      <alignment horizontal="right" vertical="center"/>
    </xf>
    <xf numFmtId="41" fontId="17" fillId="0" borderId="6" xfId="0" applyNumberFormat="1" applyFont="1" applyBorder="1" applyAlignment="1">
      <alignment horizontal="right" vertical="center"/>
    </xf>
    <xf numFmtId="173" fontId="73" fillId="0" borderId="0" xfId="12" applyNumberFormat="1" applyFont="1" applyFill="1" applyAlignment="1">
      <alignment vertical="center"/>
    </xf>
    <xf numFmtId="173" fontId="17" fillId="0" borderId="0" xfId="12" applyNumberFormat="1" applyFont="1" applyFill="1" applyAlignment="1">
      <alignment vertical="center"/>
    </xf>
    <xf numFmtId="37" fontId="81" fillId="0" borderId="0" xfId="0" applyNumberFormat="1" applyFont="1" applyAlignment="1">
      <alignment horizontal="center" vertical="center"/>
    </xf>
    <xf numFmtId="173" fontId="17" fillId="0" borderId="0" xfId="12" applyNumberFormat="1" applyFont="1" applyFill="1" applyAlignment="1">
      <alignment horizontal="right" vertical="center"/>
    </xf>
    <xf numFmtId="41" fontId="17" fillId="0" borderId="4" xfId="0" applyNumberFormat="1" applyFont="1" applyBorder="1" applyAlignment="1">
      <alignment horizontal="right" vertical="center"/>
    </xf>
    <xf numFmtId="37" fontId="82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top"/>
    </xf>
    <xf numFmtId="49" fontId="74" fillId="0" borderId="0" xfId="1087" applyNumberFormat="1" applyFont="1" applyAlignment="1">
      <alignment vertical="top"/>
    </xf>
    <xf numFmtId="173" fontId="77" fillId="0" borderId="3" xfId="10" applyNumberFormat="1" applyFont="1" applyBorder="1" applyAlignment="1">
      <alignment horizontal="center"/>
    </xf>
    <xf numFmtId="41" fontId="17" fillId="0" borderId="3" xfId="10" applyNumberFormat="1" applyFont="1" applyBorder="1" applyAlignment="1">
      <alignment vertical="center"/>
    </xf>
    <xf numFmtId="0" fontId="77" fillId="0" borderId="3" xfId="10" applyFont="1" applyBorder="1" applyAlignment="1">
      <alignment horizontal="center" vertical="center"/>
    </xf>
    <xf numFmtId="41" fontId="77" fillId="0" borderId="3" xfId="10" applyNumberFormat="1" applyFont="1" applyBorder="1" applyAlignment="1">
      <alignment horizontal="center" vertical="center"/>
    </xf>
    <xf numFmtId="0" fontId="76" fillId="0" borderId="0" xfId="10" applyFont="1" applyAlignment="1">
      <alignment vertical="center"/>
    </xf>
    <xf numFmtId="0" fontId="77" fillId="0" borderId="0" xfId="10" applyFont="1" applyAlignment="1">
      <alignment horizontal="right" vertical="center"/>
    </xf>
    <xf numFmtId="41" fontId="77" fillId="0" borderId="0" xfId="10" applyNumberFormat="1" applyFont="1" applyAlignment="1">
      <alignment vertical="center"/>
    </xf>
    <xf numFmtId="173" fontId="77" fillId="0" borderId="0" xfId="10" applyNumberFormat="1" applyFont="1" applyAlignment="1">
      <alignment horizontal="center"/>
    </xf>
    <xf numFmtId="41" fontId="77" fillId="0" borderId="0" xfId="10" applyNumberFormat="1" applyFont="1" applyAlignment="1">
      <alignment horizontal="center" vertical="center"/>
    </xf>
    <xf numFmtId="0" fontId="77" fillId="0" borderId="0" xfId="10" applyFont="1" applyAlignment="1">
      <alignment horizontal="center" vertical="center"/>
    </xf>
    <xf numFmtId="0" fontId="78" fillId="0" borderId="0" xfId="10" applyFont="1" applyAlignment="1">
      <alignment horizontal="center" vertical="center"/>
    </xf>
    <xf numFmtId="41" fontId="77" fillId="0" borderId="3" xfId="10" applyNumberFormat="1" applyFont="1" applyBorder="1" applyAlignment="1">
      <alignment vertical="center"/>
    </xf>
    <xf numFmtId="41" fontId="77" fillId="0" borderId="7" xfId="10" applyNumberFormat="1" applyFont="1" applyBorder="1" applyAlignment="1">
      <alignment vertical="center"/>
    </xf>
    <xf numFmtId="0" fontId="77" fillId="0" borderId="0" xfId="10" applyFont="1" applyAlignment="1">
      <alignment vertical="center"/>
    </xf>
    <xf numFmtId="0" fontId="77" fillId="0" borderId="0" xfId="10" applyFont="1" applyAlignment="1">
      <alignment horizontal="centerContinuous" vertical="center"/>
    </xf>
    <xf numFmtId="43" fontId="77" fillId="0" borderId="0" xfId="12" applyFont="1" applyFill="1" applyAlignment="1">
      <alignment vertical="center"/>
    </xf>
    <xf numFmtId="43" fontId="77" fillId="0" borderId="0" xfId="12" applyFont="1" applyFill="1" applyBorder="1" applyAlignment="1">
      <alignment vertical="center"/>
    </xf>
    <xf numFmtId="173" fontId="77" fillId="0" borderId="0" xfId="12" applyNumberFormat="1" applyFont="1" applyFill="1" applyAlignment="1">
      <alignment vertical="center"/>
    </xf>
    <xf numFmtId="173" fontId="77" fillId="0" borderId="0" xfId="12" applyNumberFormat="1" applyFont="1" applyFill="1" applyBorder="1" applyAlignment="1">
      <alignment vertical="center"/>
    </xf>
    <xf numFmtId="173" fontId="79" fillId="0" borderId="0" xfId="12" applyNumberFormat="1" applyFont="1" applyFill="1" applyAlignment="1">
      <alignment vertical="center"/>
    </xf>
    <xf numFmtId="43" fontId="79" fillId="0" borderId="0" xfId="12" applyFont="1" applyFill="1" applyBorder="1" applyAlignment="1">
      <alignment vertical="center"/>
    </xf>
    <xf numFmtId="43" fontId="79" fillId="0" borderId="0" xfId="12" applyFont="1" applyFill="1" applyAlignment="1">
      <alignment vertical="center"/>
    </xf>
    <xf numFmtId="41" fontId="73" fillId="0" borderId="0" xfId="0" applyNumberFormat="1" applyFont="1" applyAlignment="1">
      <alignment vertical="center"/>
    </xf>
    <xf numFmtId="41" fontId="73" fillId="0" borderId="3" xfId="0" applyNumberFormat="1" applyFont="1" applyBorder="1" applyAlignment="1">
      <alignment horizontal="center" vertical="center"/>
    </xf>
    <xf numFmtId="41" fontId="17" fillId="0" borderId="3" xfId="12" applyNumberFormat="1" applyFont="1" applyFill="1" applyBorder="1" applyAlignment="1">
      <alignment horizontal="right" vertical="center"/>
    </xf>
    <xf numFmtId="199" fontId="17" fillId="0" borderId="4" xfId="0" applyNumberFormat="1" applyFont="1" applyBorder="1" applyAlignment="1">
      <alignment vertical="center"/>
    </xf>
    <xf numFmtId="199" fontId="17" fillId="0" borderId="0" xfId="0" applyNumberFormat="1" applyFont="1" applyAlignment="1">
      <alignment vertical="center"/>
    </xf>
    <xf numFmtId="49" fontId="17" fillId="0" borderId="0" xfId="1087" applyNumberFormat="1" applyFont="1" applyAlignment="1">
      <alignment vertical="top"/>
    </xf>
    <xf numFmtId="173" fontId="17" fillId="0" borderId="3" xfId="0" quotePrefix="1" applyNumberFormat="1" applyFont="1" applyBorder="1" applyAlignment="1">
      <alignment horizontal="center" vertical="center"/>
    </xf>
    <xf numFmtId="41" fontId="17" fillId="0" borderId="3" xfId="0" quotePrefix="1" applyNumberFormat="1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 vertical="center"/>
    </xf>
    <xf numFmtId="37" fontId="17" fillId="0" borderId="0" xfId="0" quotePrefix="1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41" fontId="17" fillId="0" borderId="0" xfId="1851" applyNumberFormat="1" applyFont="1" applyAlignment="1">
      <alignment vertical="center"/>
    </xf>
    <xf numFmtId="170" fontId="74" fillId="0" borderId="0" xfId="0" applyNumberFormat="1" applyFont="1" applyAlignment="1">
      <alignment horizontal="center" vertical="center"/>
    </xf>
    <xf numFmtId="41" fontId="17" fillId="0" borderId="0" xfId="1323" applyNumberFormat="1" applyFont="1" applyAlignment="1">
      <alignment vertical="center"/>
    </xf>
    <xf numFmtId="41" fontId="17" fillId="0" borderId="0" xfId="1798" applyNumberFormat="1" applyFont="1" applyAlignment="1">
      <alignment vertical="center"/>
    </xf>
    <xf numFmtId="41" fontId="17" fillId="0" borderId="3" xfId="1637" applyNumberFormat="1" applyFont="1" applyBorder="1" applyAlignment="1">
      <alignment vertical="center"/>
    </xf>
    <xf numFmtId="37" fontId="17" fillId="0" borderId="5" xfId="0" applyNumberFormat="1" applyFont="1" applyBorder="1" applyAlignment="1">
      <alignment vertical="center"/>
    </xf>
    <xf numFmtId="41" fontId="17" fillId="0" borderId="0" xfId="12" applyNumberFormat="1" applyFont="1" applyFill="1" applyAlignment="1">
      <alignment vertical="center"/>
    </xf>
    <xf numFmtId="41" fontId="17" fillId="0" borderId="0" xfId="12" applyNumberFormat="1" applyFont="1" applyFill="1" applyAlignment="1">
      <alignment horizontal="right" vertical="center"/>
    </xf>
    <xf numFmtId="41" fontId="17" fillId="0" borderId="0" xfId="12" applyNumberFormat="1" applyFont="1" applyFill="1" applyAlignment="1">
      <alignment horizontal="center" vertical="center"/>
    </xf>
    <xf numFmtId="41" fontId="17" fillId="0" borderId="3" xfId="12" applyNumberFormat="1" applyFont="1" applyFill="1" applyBorder="1" applyAlignment="1">
      <alignment vertical="center"/>
    </xf>
    <xf numFmtId="41" fontId="17" fillId="0" borderId="0" xfId="12" applyNumberFormat="1" applyFont="1" applyFill="1" applyBorder="1" applyAlignment="1">
      <alignment horizontal="center" vertical="center"/>
    </xf>
    <xf numFmtId="41" fontId="17" fillId="0" borderId="3" xfId="12" applyNumberFormat="1" applyFont="1" applyFill="1" applyBorder="1" applyAlignment="1">
      <alignment horizontal="center" vertical="center"/>
    </xf>
    <xf numFmtId="41" fontId="17" fillId="0" borderId="6" xfId="12" applyNumberFormat="1" applyFont="1" applyFill="1" applyBorder="1" applyAlignment="1">
      <alignment horizontal="right" vertical="center"/>
    </xf>
    <xf numFmtId="41" fontId="17" fillId="0" borderId="4" xfId="12" applyNumberFormat="1" applyFont="1" applyFill="1" applyBorder="1" applyAlignment="1">
      <alignment horizontal="right" vertical="center"/>
    </xf>
    <xf numFmtId="37" fontId="17" fillId="0" borderId="20" xfId="0" applyNumberFormat="1" applyFont="1" applyBorder="1" applyAlignment="1">
      <alignment horizontal="center" vertical="center"/>
    </xf>
    <xf numFmtId="37" fontId="73" fillId="0" borderId="3" xfId="0" applyNumberFormat="1" applyFont="1" applyBorder="1" applyAlignment="1">
      <alignment horizontal="center" vertical="center"/>
    </xf>
    <xf numFmtId="0" fontId="17" fillId="0" borderId="3" xfId="10" applyFont="1" applyBorder="1" applyAlignment="1">
      <alignment horizontal="center" vertical="center"/>
    </xf>
    <xf numFmtId="0" fontId="77" fillId="0" borderId="3" xfId="10" applyFont="1" applyBorder="1" applyAlignment="1">
      <alignment horizontal="center" vertical="center"/>
    </xf>
    <xf numFmtId="0" fontId="77" fillId="0" borderId="6" xfId="10" applyFont="1" applyBorder="1" applyAlignment="1">
      <alignment horizontal="center" vertical="center"/>
    </xf>
    <xf numFmtId="0" fontId="76" fillId="0" borderId="0" xfId="10" applyFont="1" applyAlignment="1">
      <alignment vertical="center"/>
    </xf>
    <xf numFmtId="0" fontId="76" fillId="0" borderId="3" xfId="10" applyFont="1" applyBorder="1" applyAlignment="1">
      <alignment horizontal="center" vertical="center"/>
    </xf>
    <xf numFmtId="0" fontId="73" fillId="0" borderId="3" xfId="10" applyFont="1" applyBorder="1" applyAlignment="1">
      <alignment horizontal="center" vertical="center"/>
    </xf>
  </cellXfs>
  <cellStyles count="36457">
    <cellStyle name="0,0_x000d__x000a_NA_x000d__x000a_" xfId="1814" xr:uid="{4DA33455-3388-43E1-B196-8081173105EC}"/>
    <cellStyle name="0,0_x000d__x000a_NA_x000d__x000a_ 2" xfId="2423" xr:uid="{84ED95C4-5309-4E41-8FD8-115AD465C21F}"/>
    <cellStyle name="_x0005_0&gt;឴Ǵ" xfId="2516" xr:uid="{1D3EE48C-DBEF-4643-8C30-0CC165B5B4D7}"/>
    <cellStyle name="_x0005_0&gt;឴Ǵ 2" xfId="2523" xr:uid="{C4EE7236-D979-4AAC-B2BD-D637ADA66446}"/>
    <cellStyle name="20% - Accent1 10" xfId="11593" xr:uid="{3432F2C1-DD8E-4FC8-878E-9A9A5CF6F955}"/>
    <cellStyle name="20% - Accent1 10 2" xfId="21456" xr:uid="{0D5D500E-D8C0-47A8-9CE2-FD6F17195133}"/>
    <cellStyle name="20% - Accent1 11" xfId="20420" xr:uid="{BBAE9DA0-9321-4530-A9B9-802818FE9143}"/>
    <cellStyle name="20% - Accent1 11 2" xfId="36172" xr:uid="{B05C7EFF-2D0D-4998-BE79-BADF8588B4E5}"/>
    <cellStyle name="20% - Accent1 12" xfId="11696" xr:uid="{21B7A5D8-A9E9-490B-BDCB-4AEB8BF321BE}"/>
    <cellStyle name="20% - Accent1 2" xfId="218" xr:uid="{00000000-0005-0000-0000-000000000000}"/>
    <cellStyle name="20% - Accent1 2 10" xfId="11784" xr:uid="{83406E4A-3703-4187-8EB4-2BED278736B3}"/>
    <cellStyle name="20% - Accent1 2 10 2" xfId="28841" xr:uid="{A1E07A61-B35E-4C97-85BF-7C5881B7CBE5}"/>
    <cellStyle name="20% - Accent1 2 11" xfId="1443" xr:uid="{D7F8858F-04CD-4E08-A058-86AE622D58C1}"/>
    <cellStyle name="20% - Accent1 2 2" xfId="284" xr:uid="{00000000-0005-0000-0000-000001000000}"/>
    <cellStyle name="20% - Accent1 2 2 2" xfId="368" xr:uid="{00000000-0005-0000-0000-000002000000}"/>
    <cellStyle name="20% - Accent1 2 2 2 2" xfId="10951" xr:uid="{F9224592-5B9A-4587-8381-F61ECF9C41A5}"/>
    <cellStyle name="20% - Accent1 2 2 2 3" xfId="10665" xr:uid="{8E2E2FA8-25BD-4F5E-A1D9-E96E54A33827}"/>
    <cellStyle name="20% - Accent1 2 2 2 4" xfId="16346" xr:uid="{7AE0015B-A8B1-476D-97F8-DD41E73F0905}"/>
    <cellStyle name="20% - Accent1 2 2 2 4 2" xfId="32715" xr:uid="{82D4EC37-7BA1-4139-9EC1-601EF82BA165}"/>
    <cellStyle name="20% - Accent1 2 2 2 5" xfId="6582" xr:uid="{ADF13215-0E3E-49E1-B0AB-AD9EF3E0B26F}"/>
    <cellStyle name="20% - Accent1 2 2 3" xfId="3703" xr:uid="{C10B0C51-0A29-4128-9456-476AD6A426D4}"/>
    <cellStyle name="20% - Accent1 2 2 3 2" xfId="10952" xr:uid="{1F3B6A24-B1FA-4F5F-85A0-C18389463208}"/>
    <cellStyle name="20% - Accent1 2 2 3 3" xfId="13541" xr:uid="{50152647-F943-4ACD-AE5D-F56D01663963}"/>
    <cellStyle name="20% - Accent1 2 2 3 3 2" xfId="29953" xr:uid="{5003A6AD-A7B1-44B8-AA59-FAB97F48D451}"/>
    <cellStyle name="20% - Accent1 2 2 3 4" xfId="22749" xr:uid="{704CD0A2-A009-4E44-9C8A-797AE5D48FCF}"/>
    <cellStyle name="20% - Accent1 2 2 4" xfId="10587" xr:uid="{AB1AB6C0-F5A0-4560-9B22-F093B526B89C}"/>
    <cellStyle name="20% - Accent1 2 2 5" xfId="2156" xr:uid="{9D1689B5-4065-47CB-813F-63DB6AC7236D}"/>
    <cellStyle name="20% - Accent1 2 2_F001" xfId="367" xr:uid="{00000000-0005-0000-0000-000003000000}"/>
    <cellStyle name="20% - Accent1 2 3" xfId="353" xr:uid="{00000000-0005-0000-0000-000004000000}"/>
    <cellStyle name="20% - Accent1 2 3 2" xfId="7677" xr:uid="{F3422B60-58B8-480C-80AC-5E58A77A8BF6}"/>
    <cellStyle name="20% - Accent1 2 3 2 2" xfId="10953" xr:uid="{961DCEBF-11BA-40CB-9A2C-ADD70303925E}"/>
    <cellStyle name="20% - Accent1 2 3 2 3" xfId="17441" xr:uid="{75D22E82-8950-4B6D-87C4-E869B68A50C5}"/>
    <cellStyle name="20% - Accent1 2 3 2 3 2" xfId="33806" xr:uid="{532E96CF-3F66-4060-8E2E-6CE93203E36A}"/>
    <cellStyle name="20% - Accent1 2 3 2 4" xfId="26472" xr:uid="{EE7054B4-9E99-4A6E-8933-A268889CDDE3}"/>
    <cellStyle name="20% - Accent1 2 3 3" xfId="10652" xr:uid="{8D46BD3C-3F89-4C80-A3F6-566432C17AFA}"/>
    <cellStyle name="20% - Accent1 2 3 4" xfId="14638" xr:uid="{7E8BEC69-7E92-4C0B-8F49-A9093EA2E725}"/>
    <cellStyle name="20% - Accent1 2 3 4 2" xfId="31045" xr:uid="{D428182E-8C3C-457E-8166-FC3EE14EBCF2}"/>
    <cellStyle name="20% - Accent1 2 3 5" xfId="4846" xr:uid="{E541D0B1-A322-4B02-A99D-16FDA0487215}"/>
    <cellStyle name="20% - Accent1 2 4" xfId="369" xr:uid="{00000000-0005-0000-0000-000005000000}"/>
    <cellStyle name="20% - Accent1 2 4 2" xfId="8228" xr:uid="{06A707C9-B0A7-41EF-9DF5-55BA81054079}"/>
    <cellStyle name="20% - Accent1 2 4 2 2" xfId="10954" xr:uid="{AE775C14-42A7-4E6B-8E52-5BEC361747B1}"/>
    <cellStyle name="20% - Accent1 2 4 2 3" xfId="17992" xr:uid="{2A780C24-8755-4702-8900-878C65FB936A}"/>
    <cellStyle name="20% - Accent1 2 4 2 3 2" xfId="34357" xr:uid="{1392AA19-4125-47B0-87ED-30DE0CBB41F4}"/>
    <cellStyle name="20% - Accent1 2 4 2 4" xfId="27023" xr:uid="{71B50776-B8EA-41C2-BAC8-D5CABB965754}"/>
    <cellStyle name="20% - Accent1 2 4 3" xfId="10666" xr:uid="{D70D37E6-E7A9-4F9E-9D78-8F8CDC207D75}"/>
    <cellStyle name="20% - Accent1 2 4 4" xfId="15189" xr:uid="{8E377544-9101-4881-835F-DA32A9D1DD77}"/>
    <cellStyle name="20% - Accent1 2 4 4 2" xfId="31596" xr:uid="{2808EE62-7DDB-40A6-89CD-F6DCDE346932}"/>
    <cellStyle name="20% - Accent1 2 4 5" xfId="5397" xr:uid="{D4B2667F-E6E6-4D53-AAC6-A111A110342F}"/>
    <cellStyle name="20% - Accent1 2 5" xfId="5966" xr:uid="{CA7E327D-583C-458B-B175-CDF4A719ABC0}"/>
    <cellStyle name="20% - Accent1 2 5 2" xfId="10955" xr:uid="{9E1324C9-A92F-49D4-B3D5-6AB5CC613FBE}"/>
    <cellStyle name="20% - Accent1 2 5 3" xfId="15759" xr:uid="{41FB2920-932F-4C84-BA8C-9A5EE7C013DF}"/>
    <cellStyle name="20% - Accent1 2 5 3 2" xfId="32160" xr:uid="{0A5EAA3E-9F10-4F61-81A4-02FB96C2115B}"/>
    <cellStyle name="20% - Accent1 2 5 4" xfId="24868" xr:uid="{0EC2BF20-6BAF-4F08-9319-9A4782A66625}"/>
    <cellStyle name="20% - Accent1 2 6" xfId="8780" xr:uid="{05A619C8-85E0-448F-9269-0F06F017FA77}"/>
    <cellStyle name="20% - Accent1 2 6 2" xfId="18544" xr:uid="{64801457-34FB-407A-8328-E0FF48A87E6E}"/>
    <cellStyle name="20% - Accent1 2 6 2 2" xfId="34908" xr:uid="{E154E93B-80D7-4848-8772-8412325667E4}"/>
    <cellStyle name="20% - Accent1 2 6 3" xfId="27572" xr:uid="{D3D08813-5E08-430C-930E-BBF605636275}"/>
    <cellStyle name="20% - Accent1 2 7" xfId="9351" xr:uid="{8489473B-BE6B-4731-842E-3B411A31F372}"/>
    <cellStyle name="20% - Accent1 2 7 2" xfId="19115" xr:uid="{72C5E767-5061-4F49-A88D-EEBECFF09B45}"/>
    <cellStyle name="20% - Accent1 2 7 2 2" xfId="35469" xr:uid="{20D7DEEB-2357-46FA-9286-1A114CAF3565}"/>
    <cellStyle name="20% - Accent1 2 7 3" xfId="28132" xr:uid="{5CC10BC1-AA34-4689-9B20-0BE5533DD7C0}"/>
    <cellStyle name="20% - Accent1 2 8" xfId="3136" xr:uid="{91C226F2-A99D-4F67-B0D4-FCA7E713CCE5}"/>
    <cellStyle name="20% - Accent1 2 8 2" xfId="21327" xr:uid="{AD269FB1-D25A-4445-868C-A3FBAE11279B}"/>
    <cellStyle name="20% - Accent1 2 9" xfId="10524" xr:uid="{7C077E2B-6850-45FE-B914-AA14FF7E618A}"/>
    <cellStyle name="20% - Accent1 2_F001" xfId="366" xr:uid="{00000000-0005-0000-0000-000006000000}"/>
    <cellStyle name="20% - Accent1 3" xfId="232" xr:uid="{00000000-0005-0000-0000-000007000000}"/>
    <cellStyle name="20% - Accent1 3 10" xfId="10538" xr:uid="{E2982CFF-5970-446D-9556-22DF37E0D07D}"/>
    <cellStyle name="20% - Accent1 3 11" xfId="1242" xr:uid="{CB228C09-AFF5-4E5A-9460-615CDAA395D9}"/>
    <cellStyle name="20% - Accent1 3 2" xfId="298" xr:uid="{00000000-0005-0000-0000-000008000000}"/>
    <cellStyle name="20% - Accent1 3 2 2" xfId="372" xr:uid="{00000000-0005-0000-0000-000009000000}"/>
    <cellStyle name="20% - Accent1 3 2 2 2" xfId="10956" xr:uid="{DE6B4276-3E24-4A11-96D5-81D1AD4F92F6}"/>
    <cellStyle name="20% - Accent1 3 2 2 3" xfId="10667" xr:uid="{7C46C673-183A-4D63-81D6-9DF3C7DF945A}"/>
    <cellStyle name="20% - Accent1 3 2 2 4" xfId="16895" xr:uid="{2811E8EE-A979-4129-B5A2-079D82D856C0}"/>
    <cellStyle name="20% - Accent1 3 2 2 4 2" xfId="33264" xr:uid="{4798C8AF-9C49-4B16-9C79-BBA121E71007}"/>
    <cellStyle name="20% - Accent1 3 2 2 5" xfId="7131" xr:uid="{E61B8A3C-C4E9-4A0A-A7A7-57B2A3D90A8F}"/>
    <cellStyle name="20% - Accent1 3 2 3" xfId="4262" xr:uid="{8971E861-BE41-46AE-AF65-BE259833F404}"/>
    <cellStyle name="20% - Accent1 3 2 3 2" xfId="10957" xr:uid="{201E1863-248D-4FCD-AB1F-8905A5AA44B5}"/>
    <cellStyle name="20% - Accent1 3 2 3 3" xfId="14090" xr:uid="{DC6B3CEB-20B7-4243-A490-46EDF4BF330A}"/>
    <cellStyle name="20% - Accent1 3 2 3 3 2" xfId="30501" xr:uid="{2A4D6417-0D42-4DB5-BCDB-D311503FD54B}"/>
    <cellStyle name="20% - Accent1 3 2 3 4" xfId="23281" xr:uid="{08FB20B7-DF8D-4533-8B38-836F6DF5A301}"/>
    <cellStyle name="20% - Accent1 3 2 4" xfId="10601" xr:uid="{8B7F6E74-3F70-4A9D-807F-1B887F72A18C}"/>
    <cellStyle name="20% - Accent1 3 2 5" xfId="1559" xr:uid="{2D4E7CB2-B03F-4505-9F9C-9A8F7F7141FF}"/>
    <cellStyle name="20% - Accent1 3 2_F001" xfId="371" xr:uid="{00000000-0005-0000-0000-00000A000000}"/>
    <cellStyle name="20% - Accent1 3 3" xfId="373" xr:uid="{00000000-0005-0000-0000-00000B000000}"/>
    <cellStyle name="20% - Accent1 3 3 2" xfId="7697" xr:uid="{98D72A9B-1559-4742-83A0-6460F649A25A}"/>
    <cellStyle name="20% - Accent1 3 3 2 2" xfId="10958" xr:uid="{9B41D09F-8BDC-425E-99D1-42D78ED1DF16}"/>
    <cellStyle name="20% - Accent1 3 3 2 3" xfId="17461" xr:uid="{EDCCC6F8-9515-4423-B4E2-6B3CAF02C13A}"/>
    <cellStyle name="20% - Accent1 3 3 2 3 2" xfId="33826" xr:uid="{8FF20481-2319-46EC-99ED-D847A8FC069F}"/>
    <cellStyle name="20% - Accent1 3 3 2 4" xfId="26492" xr:uid="{ED64F7C8-7BEE-4291-AB44-DB568C8779BD}"/>
    <cellStyle name="20% - Accent1 3 3 3" xfId="10668" xr:uid="{00536DCA-6775-453E-BDC1-831BFA6D937E}"/>
    <cellStyle name="20% - Accent1 3 3 4" xfId="14658" xr:uid="{B3147876-BC29-4986-ACB8-9FF196D02660}"/>
    <cellStyle name="20% - Accent1 3 3 4 2" xfId="31065" xr:uid="{19233BC9-9A71-462C-A9BD-4E852D488FC8}"/>
    <cellStyle name="20% - Accent1 3 3 5" xfId="4867" xr:uid="{DD20D903-CB1A-4E3A-A494-5848F5ECF5F1}"/>
    <cellStyle name="20% - Accent1 3 4" xfId="5417" xr:uid="{008531E7-4231-4C80-9ECC-71A182E6C54F}"/>
    <cellStyle name="20% - Accent1 3 4 2" xfId="8248" xr:uid="{10ACCDE9-7515-471D-9D1D-D267E89AD7E4}"/>
    <cellStyle name="20% - Accent1 3 4 2 2" xfId="18012" xr:uid="{0096D9C8-15EB-4574-A338-CA242FF2B3F0}"/>
    <cellStyle name="20% - Accent1 3 4 2 2 2" xfId="34377" xr:uid="{701422AD-FFB1-4FE4-8F3A-CB8EBE4C95BF}"/>
    <cellStyle name="20% - Accent1 3 4 2 3" xfId="27043" xr:uid="{4359898F-478E-40B8-BE8E-F2B6A02CBE3D}"/>
    <cellStyle name="20% - Accent1 3 4 3" xfId="10959" xr:uid="{11B67E92-4C43-4F13-95FA-E0C3D57579C8}"/>
    <cellStyle name="20% - Accent1 3 4 4" xfId="15209" xr:uid="{AF86C920-35D5-4CDA-A18B-B7026045CFF3}"/>
    <cellStyle name="20% - Accent1 3 4 4 2" xfId="31616" xr:uid="{76DDD174-81E3-4DA9-8FE0-F3AE43871F12}"/>
    <cellStyle name="20% - Accent1 3 4 5" xfId="24337" xr:uid="{117E5B28-E39B-4598-85C0-683967722DD6}"/>
    <cellStyle name="20% - Accent1 3 5" xfId="5981" xr:uid="{B63EE86B-9635-4B01-A6EF-2FDCADEF387D}"/>
    <cellStyle name="20% - Accent1 3 5 2" xfId="21345" xr:uid="{6C4C2475-720C-4E4E-8A88-CCEB1307FA91}"/>
    <cellStyle name="20% - Accent1 3 6" xfId="6051" xr:uid="{46D33011-2519-40BE-8286-DF7EEC54F33C}"/>
    <cellStyle name="20% - Accent1 3 6 2" xfId="15815" xr:uid="{DC362157-9717-4FCB-9850-F77C13118B4E}"/>
    <cellStyle name="20% - Accent1 3 6 2 2" xfId="32184" xr:uid="{44F265D7-2E80-4709-80EB-4294FC64D457}"/>
    <cellStyle name="20% - Accent1 3 6 3" xfId="24890" xr:uid="{CD36AB44-8DD2-4760-8152-6BF07A8EBA15}"/>
    <cellStyle name="20% - Accent1 3 7" xfId="9333" xr:uid="{BE36E320-F4F9-4F2D-8FEC-5866E0227248}"/>
    <cellStyle name="20% - Accent1 3 7 2" xfId="19097" xr:uid="{22A7C3E9-406A-44C1-B868-D81CC751423E}"/>
    <cellStyle name="20% - Accent1 3 7 2 2" xfId="35451" xr:uid="{60CC929E-4775-4634-8BE3-DF05CCE5C4CC}"/>
    <cellStyle name="20% - Accent1 3 7 3" xfId="28114" xr:uid="{E2A6F3D8-4CD3-44FD-BB49-AFD5471D40B2}"/>
    <cellStyle name="20% - Accent1 3 8" xfId="9880" xr:uid="{3B5C82C1-E8F2-4BA6-B29D-1DF9489A678D}"/>
    <cellStyle name="20% - Accent1 3 8 2" xfId="19644" xr:uid="{AE22919C-CAD1-4181-B435-ACA884A062B8}"/>
    <cellStyle name="20% - Accent1 3 8 2 2" xfId="35998" xr:uid="{C5DD9130-71C1-4BE8-892D-68F0445DED77}"/>
    <cellStyle name="20% - Accent1 3 8 3" xfId="28661" xr:uid="{FA54379E-BEEB-46AE-83A7-37A31D68F6E1}"/>
    <cellStyle name="20% - Accent1 3 9" xfId="3161" xr:uid="{C64C53DD-5C12-4D23-ADC1-2CFA3B7C4EB3}"/>
    <cellStyle name="20% - Accent1 3 9 2" xfId="13014" xr:uid="{1F1AAC97-3329-4D0A-8181-B8252BB3B4B5}"/>
    <cellStyle name="20% - Accent1 3 9 2 2" xfId="29427" xr:uid="{996E2787-FB94-4FE0-90FB-2E69508D7E24}"/>
    <cellStyle name="20% - Accent1 3 9 3" xfId="22233" xr:uid="{6CF847D3-0DED-42DE-AD6A-12C4DC49C502}"/>
    <cellStyle name="20% - Accent1 3_F001" xfId="370" xr:uid="{00000000-0005-0000-0000-00000C000000}"/>
    <cellStyle name="20% - Accent1 4" xfId="250" xr:uid="{00000000-0005-0000-0000-00000D000000}"/>
    <cellStyle name="20% - Accent1 4 2" xfId="375" xr:uid="{00000000-0005-0000-0000-00000E000000}"/>
    <cellStyle name="20% - Accent1 4 2 2" xfId="10960" xr:uid="{75276BB2-A621-4D07-8593-2B01F35CA11B}"/>
    <cellStyle name="20% - Accent1 4 2 3" xfId="10669" xr:uid="{31361ED8-E13E-4BBC-8735-FB920893C956}"/>
    <cellStyle name="20% - Accent1 4 2 4" xfId="16873" xr:uid="{499412F0-A205-4F76-831D-75BFBB3FA3DD}"/>
    <cellStyle name="20% - Accent1 4 2 4 2" xfId="33242" xr:uid="{C0009251-032E-4355-BA32-E232F723C4DA}"/>
    <cellStyle name="20% - Accent1 4 2 5" xfId="7109" xr:uid="{69ED864A-0B85-4A1E-84A8-6E1BF207EF1E}"/>
    <cellStyle name="20% - Accent1 4 3" xfId="4240" xr:uid="{6FAA2652-172A-4E95-9CFF-B4552C7380F2}"/>
    <cellStyle name="20% - Accent1 4 3 2" xfId="10961" xr:uid="{6E0D8D7E-0480-47C4-8441-B1A813993856}"/>
    <cellStyle name="20% - Accent1 4 3 3" xfId="14068" xr:uid="{81C67AB6-1BA9-49BD-BCC5-BD40E72A7456}"/>
    <cellStyle name="20% - Accent1 4 3 3 2" xfId="30479" xr:uid="{8EBEBE02-A97C-44A3-9CE1-6F5C99AD6B4F}"/>
    <cellStyle name="20% - Accent1 4 3 4" xfId="23264" xr:uid="{3B4D0B33-92D3-4E27-8713-AF7974E4B465}"/>
    <cellStyle name="20% - Accent1 4 4" xfId="10160" xr:uid="{E2E61C9E-A641-4E5A-BC01-20C9BDA5CA6F}"/>
    <cellStyle name="20% - Accent1 4 5" xfId="10554" xr:uid="{845C1840-831B-4048-9133-FE7534A14D67}"/>
    <cellStyle name="20% - Accent1 4 6" xfId="1874" xr:uid="{8C4CAE2E-F35C-4770-BB3E-7A45294DFB9A}"/>
    <cellStyle name="20% - Accent1 4_F001" xfId="374" xr:uid="{00000000-0005-0000-0000-00000F000000}"/>
    <cellStyle name="20% - Accent1 5" xfId="319" xr:uid="{00000000-0005-0000-0000-000010000000}"/>
    <cellStyle name="20% - Accent1 5 2" xfId="7144" xr:uid="{328E574E-5295-4D85-8526-DB9808E19BB1}"/>
    <cellStyle name="20% - Accent1 5 2 2" xfId="10962" xr:uid="{DB8B3DD2-8373-48D3-8CAA-2E67095556CF}"/>
    <cellStyle name="20% - Accent1 5 2 3" xfId="16908" xr:uid="{D411627D-475F-4A01-B1C0-05C50CB2DA3D}"/>
    <cellStyle name="20% - Accent1 5 2 3 2" xfId="33277" xr:uid="{1A058612-D088-4D20-8E03-333916FD4142}"/>
    <cellStyle name="20% - Accent1 5 2 4" xfId="25943" xr:uid="{8BB918A1-283E-4B6A-B069-6D89BC5B6FAC}"/>
    <cellStyle name="20% - Accent1 5 3" xfId="10619" xr:uid="{5EC45AF6-02B7-45C3-A09C-E467A4B987CA}"/>
    <cellStyle name="20% - Accent1 5 4" xfId="14106" xr:uid="{742A37AA-E135-4AA8-8B76-81EC1E2CDE35}"/>
    <cellStyle name="20% - Accent1 5 4 2" xfId="30517" xr:uid="{9B9657EC-DAD5-447F-A8ED-5C543D407AE4}"/>
    <cellStyle name="20% - Accent1 5 5" xfId="4279" xr:uid="{547B4501-B461-4B87-85EC-D545D3614D00}"/>
    <cellStyle name="20% - Accent1 6" xfId="376" xr:uid="{00000000-0005-0000-0000-000011000000}"/>
    <cellStyle name="20% - Accent1 6 2" xfId="10963" xr:uid="{98810384-C10E-4168-8689-3D0F2311FA23}"/>
    <cellStyle name="20% - Accent1 6 3" xfId="10670" xr:uid="{445B7BD4-D80D-49A3-98F4-E2D1224B5D15}"/>
    <cellStyle name="20% - Accent1 6 4" xfId="4293" xr:uid="{2E472D5B-9FF3-461F-B909-9CF99265B2F3}"/>
    <cellStyle name="20% - Accent1 7" xfId="161" xr:uid="{00000000-0005-0000-0000-000012000000}"/>
    <cellStyle name="20% - Accent1 7 2" xfId="10484" xr:uid="{1B331243-6C3D-451D-81AF-7D70A7E09600}"/>
    <cellStyle name="20% - Accent1 7 3" xfId="15227" xr:uid="{D8063725-12CB-4671-91EB-2C3ABD2AC404}"/>
    <cellStyle name="20% - Accent1 7 3 2" xfId="31634" xr:uid="{CA0AED7B-55C9-493D-AF67-EE7CDB920EC4}"/>
    <cellStyle name="20% - Accent1 7 4" xfId="5435" xr:uid="{AB4A7D10-B83A-405B-BE63-3D9BDEC4DB56}"/>
    <cellStyle name="20% - Accent1 8" xfId="9898" xr:uid="{7627959D-B053-4A57-807E-F45416B50E8E}"/>
    <cellStyle name="20% - Accent1 8 2" xfId="19662" xr:uid="{658F1682-4F8C-467C-B3D9-F6037FF6C8D6}"/>
    <cellStyle name="20% - Accent1 8 2 2" xfId="36016" xr:uid="{A216D378-D7F9-4EBC-989C-CCD6D36BDEE2}"/>
    <cellStyle name="20% - Accent1 8 3" xfId="28678" xr:uid="{BBE91384-ADFF-4F70-B313-B1FAAE86DE88}"/>
    <cellStyle name="20% - Accent1 9" xfId="11512" xr:uid="{6155D9B7-033E-475C-B287-17C6D8857544}"/>
    <cellStyle name="20% - Accent1 9 2" xfId="21444" xr:uid="{4B7FD5C6-E4B3-4F47-85E0-2D7632933792}"/>
    <cellStyle name="20% - Accent2 10" xfId="11595" xr:uid="{56EC65A3-D563-45F1-8979-171D753703B9}"/>
    <cellStyle name="20% - Accent2 10 2" xfId="21458" xr:uid="{0AF40170-7760-495C-954B-CAE813397081}"/>
    <cellStyle name="20% - Accent2 11" xfId="20423" xr:uid="{5FEEA61C-DF23-4722-BCB4-15D676192066}"/>
    <cellStyle name="20% - Accent2 11 2" xfId="36175" xr:uid="{4BE13416-39D6-4493-935E-837C6F8E7E0C}"/>
    <cellStyle name="20% - Accent2 12" xfId="11700" xr:uid="{80DAD31E-86C8-4616-B05A-840E6703173B}"/>
    <cellStyle name="20% - Accent2 2" xfId="220" xr:uid="{00000000-0005-0000-0000-000013000000}"/>
    <cellStyle name="20% - Accent2 2 10" xfId="11786" xr:uid="{7946B6D7-8464-417E-837F-069B6240CC0E}"/>
    <cellStyle name="20% - Accent2 2 10 2" xfId="28843" xr:uid="{8368D1FE-B007-42BC-B276-A481DA890EFF}"/>
    <cellStyle name="20% - Accent2 2 11" xfId="2064" xr:uid="{D11045F3-9E8D-4A50-8DEF-16371746311E}"/>
    <cellStyle name="20% - Accent2 2 2" xfId="286" xr:uid="{00000000-0005-0000-0000-000014000000}"/>
    <cellStyle name="20% - Accent2 2 2 2" xfId="379" xr:uid="{00000000-0005-0000-0000-000015000000}"/>
    <cellStyle name="20% - Accent2 2 2 2 2" xfId="10964" xr:uid="{2B3D3AC2-ECB4-459A-B40F-295D370F6465}"/>
    <cellStyle name="20% - Accent2 2 2 2 3" xfId="10671" xr:uid="{854E3544-84CC-4F88-913A-BC5117AF3B1A}"/>
    <cellStyle name="20% - Accent2 2 2 2 4" xfId="16348" xr:uid="{2723D3C4-27B2-4C61-A2BA-2A3A56A13E7F}"/>
    <cellStyle name="20% - Accent2 2 2 2 4 2" xfId="32717" xr:uid="{A5363ECF-D6BE-4F3F-9D00-454ABF9858E3}"/>
    <cellStyle name="20% - Accent2 2 2 2 5" xfId="6584" xr:uid="{BF31F8D2-BD40-4A55-8D77-132932D52130}"/>
    <cellStyle name="20% - Accent2 2 2 3" xfId="3707" xr:uid="{886AA59C-56AA-4A8F-A640-071C0B05C50A}"/>
    <cellStyle name="20% - Accent2 2 2 3 2" xfId="10965" xr:uid="{7FBD4071-64F8-4067-BB96-3CFC5F256BDD}"/>
    <cellStyle name="20% - Accent2 2 2 3 3" xfId="13543" xr:uid="{C81621A4-A24F-4C3D-BFF0-AED06BA2F10C}"/>
    <cellStyle name="20% - Accent2 2 2 3 3 2" xfId="29955" xr:uid="{19D35851-BC42-45A3-8B6E-D7A601CCE457}"/>
    <cellStyle name="20% - Accent2 2 2 3 4" xfId="22750" xr:uid="{79DECC8D-D41B-480E-BA37-0C65E99E9CC5}"/>
    <cellStyle name="20% - Accent2 2 2 4" xfId="10589" xr:uid="{2BC5479D-AE69-4DF7-B77D-144A301450F0}"/>
    <cellStyle name="20% - Accent2 2 2 5" xfId="1160" xr:uid="{B61729F1-CCC2-42EE-8CDE-492FEF774801}"/>
    <cellStyle name="20% - Accent2 2 2_F001" xfId="378" xr:uid="{00000000-0005-0000-0000-000016000000}"/>
    <cellStyle name="20% - Accent2 2 3" xfId="355" xr:uid="{00000000-0005-0000-0000-000017000000}"/>
    <cellStyle name="20% - Accent2 2 3 2" xfId="7679" xr:uid="{44E3534E-9BAB-4C6C-960E-5563E4C35DC3}"/>
    <cellStyle name="20% - Accent2 2 3 2 2" xfId="10966" xr:uid="{BDE73A22-9637-4DF2-8493-17A356D430D7}"/>
    <cellStyle name="20% - Accent2 2 3 2 3" xfId="17443" xr:uid="{D86569FE-096B-463E-81CC-594043758C9C}"/>
    <cellStyle name="20% - Accent2 2 3 2 3 2" xfId="33808" xr:uid="{06F62328-1BCB-4EB4-9A7D-583D30A1E072}"/>
    <cellStyle name="20% - Accent2 2 3 2 4" xfId="26474" xr:uid="{8DACA157-66FE-4AC4-8A30-CEA0B780FA92}"/>
    <cellStyle name="20% - Accent2 2 3 3" xfId="10654" xr:uid="{0271557B-A291-40F5-ADF4-7ABF5F0FC490}"/>
    <cellStyle name="20% - Accent2 2 3 4" xfId="14640" xr:uid="{5EF26D87-92A7-454A-8212-0B6F3516B068}"/>
    <cellStyle name="20% - Accent2 2 3 4 2" xfId="31047" xr:uid="{2EECB692-BC08-4894-B072-B62275C46C16}"/>
    <cellStyle name="20% - Accent2 2 3 5" xfId="4848" xr:uid="{0092FA93-FEB6-48C6-84E0-10379EEA8763}"/>
    <cellStyle name="20% - Accent2 2 4" xfId="380" xr:uid="{00000000-0005-0000-0000-000018000000}"/>
    <cellStyle name="20% - Accent2 2 4 2" xfId="8230" xr:uid="{8F9CF7ED-CAA0-46A9-BD2B-5F4A2D4D089E}"/>
    <cellStyle name="20% - Accent2 2 4 2 2" xfId="10967" xr:uid="{5D41FA80-435D-4332-AD88-F2FB969C5089}"/>
    <cellStyle name="20% - Accent2 2 4 2 3" xfId="17994" xr:uid="{F695BDD2-8A01-4834-914E-F551A28BAEFD}"/>
    <cellStyle name="20% - Accent2 2 4 2 3 2" xfId="34359" xr:uid="{BBCB540C-076F-40C9-8F4B-251AC9A0CE6D}"/>
    <cellStyle name="20% - Accent2 2 4 2 4" xfId="27025" xr:uid="{E6FF77F0-E344-4CB1-89F3-02FFA1F98276}"/>
    <cellStyle name="20% - Accent2 2 4 3" xfId="10672" xr:uid="{071FC161-7ADB-44A5-9DCC-06434E851802}"/>
    <cellStyle name="20% - Accent2 2 4 4" xfId="15191" xr:uid="{5EC9597F-CB0D-4696-94E3-2CF9053007D5}"/>
    <cellStyle name="20% - Accent2 2 4 4 2" xfId="31598" xr:uid="{E895ED1F-2968-4ED6-A5C2-DE6672987199}"/>
    <cellStyle name="20% - Accent2 2 4 5" xfId="5399" xr:uid="{15DF5761-D3D0-47F7-A8EB-9520BB748BCF}"/>
    <cellStyle name="20% - Accent2 2 5" xfId="5968" xr:uid="{CB576C6B-1922-4A2C-A31F-808112FFB156}"/>
    <cellStyle name="20% - Accent2 2 5 2" xfId="10968" xr:uid="{FB72BFEC-0E93-4941-9A5F-767130139BDF}"/>
    <cellStyle name="20% - Accent2 2 5 3" xfId="15761" xr:uid="{5E3B683D-942A-42B5-A0C2-99ECB7EA1F91}"/>
    <cellStyle name="20% - Accent2 2 5 3 2" xfId="32162" xr:uid="{098AD83B-760F-4D67-9CAD-6609F7583FC1}"/>
    <cellStyle name="20% - Accent2 2 5 4" xfId="24870" xr:uid="{6ADA4D7B-0110-460C-81DB-311CC461EACD}"/>
    <cellStyle name="20% - Accent2 2 6" xfId="8782" xr:uid="{50F8F1B0-011D-48FE-A527-12535E8E2429}"/>
    <cellStyle name="20% - Accent2 2 6 2" xfId="18546" xr:uid="{0EDB667A-7C51-4583-A01D-5183A3CF67B2}"/>
    <cellStyle name="20% - Accent2 2 6 2 2" xfId="34910" xr:uid="{F5F68C85-3E86-43B4-B8B3-BB1E7C2EC8BA}"/>
    <cellStyle name="20% - Accent2 2 6 3" xfId="27574" xr:uid="{CC158C5D-AC11-416D-B4C6-2B0DB28CF4F3}"/>
    <cellStyle name="20% - Accent2 2 7" xfId="9349" xr:uid="{F65A17F9-55B0-4BFF-86C3-AF7765083E1E}"/>
    <cellStyle name="20% - Accent2 2 7 2" xfId="19113" xr:uid="{D1AA0B0B-6E98-4F81-B601-64D46AC059E5}"/>
    <cellStyle name="20% - Accent2 2 7 2 2" xfId="35467" xr:uid="{EEF1969D-4EA3-44A6-9E17-C1002BA58413}"/>
    <cellStyle name="20% - Accent2 2 7 3" xfId="28130" xr:uid="{9C001E79-E3A9-49E1-8680-0BC2C11DCB65}"/>
    <cellStyle name="20% - Accent2 2 8" xfId="3156" xr:uid="{7CCECB0E-2C81-4AFD-AD51-87110ADAA296}"/>
    <cellStyle name="20% - Accent2 2 8 2" xfId="21337" xr:uid="{846C900C-9EAA-4225-A5F8-276922C46221}"/>
    <cellStyle name="20% - Accent2 2 9" xfId="10526" xr:uid="{81B6B6B1-9D65-429E-A8CE-AADEA29C947B}"/>
    <cellStyle name="20% - Accent2 2_F001" xfId="377" xr:uid="{00000000-0005-0000-0000-000019000000}"/>
    <cellStyle name="20% - Accent2 3" xfId="234" xr:uid="{00000000-0005-0000-0000-00001A000000}"/>
    <cellStyle name="20% - Accent2 3 10" xfId="10540" xr:uid="{0CAAD300-6C82-4C84-A1E2-7BB52A70684C}"/>
    <cellStyle name="20% - Accent2 3 11" xfId="1437" xr:uid="{58A3191F-1CA0-4A0F-B04C-63A7C5DF28CD}"/>
    <cellStyle name="20% - Accent2 3 2" xfId="300" xr:uid="{00000000-0005-0000-0000-00001B000000}"/>
    <cellStyle name="20% - Accent2 3 2 2" xfId="383" xr:uid="{00000000-0005-0000-0000-00001C000000}"/>
    <cellStyle name="20% - Accent2 3 2 2 2" xfId="10969" xr:uid="{432E2A48-F024-491A-8D6B-1CC54161FF0C}"/>
    <cellStyle name="20% - Accent2 3 2 2 3" xfId="10673" xr:uid="{DB7BCAE5-0AED-448C-B1BE-E83CA5A67395}"/>
    <cellStyle name="20% - Accent2 3 2 2 4" xfId="16897" xr:uid="{7DEE868E-A84E-4553-8FD2-273732B42639}"/>
    <cellStyle name="20% - Accent2 3 2 2 4 2" xfId="33266" xr:uid="{1FC4A2A6-BC2B-4AAD-BB66-AEB6EE6C2E45}"/>
    <cellStyle name="20% - Accent2 3 2 2 5" xfId="7133" xr:uid="{7C2C05C9-BC03-4E01-B833-EB4F0357567D}"/>
    <cellStyle name="20% - Accent2 3 2 3" xfId="4264" xr:uid="{FA660D44-3CF6-478B-823B-9E36F55BB965}"/>
    <cellStyle name="20% - Accent2 3 2 3 2" xfId="10970" xr:uid="{46477065-1D6A-4E7D-A046-1CDD724D75C9}"/>
    <cellStyle name="20% - Accent2 3 2 3 3" xfId="14092" xr:uid="{A73C97EB-EABB-4D73-AD9E-122667C41FB5}"/>
    <cellStyle name="20% - Accent2 3 2 3 3 2" xfId="30503" xr:uid="{291B3CB8-1491-4130-B0B3-9BD437A5E480}"/>
    <cellStyle name="20% - Accent2 3 2 3 4" xfId="23282" xr:uid="{0DDB5744-6C26-4B1D-A509-39D9F04F6A78}"/>
    <cellStyle name="20% - Accent2 3 2 4" xfId="10603" xr:uid="{3C887CC6-0784-4594-A6DE-56C069D6509F}"/>
    <cellStyle name="20% - Accent2 3 2 5" xfId="1629" xr:uid="{4CF36181-1DAC-4680-813B-B08531C21243}"/>
    <cellStyle name="20% - Accent2 3 2_F001" xfId="382" xr:uid="{00000000-0005-0000-0000-00001D000000}"/>
    <cellStyle name="20% - Accent2 3 3" xfId="384" xr:uid="{00000000-0005-0000-0000-00001E000000}"/>
    <cellStyle name="20% - Accent2 3 3 2" xfId="7699" xr:uid="{11179A0F-AD98-47EE-9DB9-93CD3906E9F9}"/>
    <cellStyle name="20% - Accent2 3 3 2 2" xfId="10971" xr:uid="{B1A745F6-E144-42DF-9A54-0FDEFBFBEB6E}"/>
    <cellStyle name="20% - Accent2 3 3 2 3" xfId="17463" xr:uid="{ED49806C-4A93-47B0-AA20-76472545D685}"/>
    <cellStyle name="20% - Accent2 3 3 2 3 2" xfId="33828" xr:uid="{ADFBC9DF-8013-4AEB-9F1A-45A0041DEB09}"/>
    <cellStyle name="20% - Accent2 3 3 2 4" xfId="26494" xr:uid="{678C8311-BD2D-4C04-B1B5-CBA1B674F7E4}"/>
    <cellStyle name="20% - Accent2 3 3 3" xfId="10674" xr:uid="{4A3AEF03-6DA5-449C-BA99-46276CAE45E2}"/>
    <cellStyle name="20% - Accent2 3 3 4" xfId="14660" xr:uid="{CCFA6D1E-5960-4D56-91F9-A33165C51C62}"/>
    <cellStyle name="20% - Accent2 3 3 4 2" xfId="31067" xr:uid="{406791C1-9FEA-4FC2-A40D-8D99A14C8D04}"/>
    <cellStyle name="20% - Accent2 3 3 5" xfId="4869" xr:uid="{15F86225-728B-41F4-8D80-356B1424672D}"/>
    <cellStyle name="20% - Accent2 3 4" xfId="5419" xr:uid="{393072A7-309E-4EED-AA25-0FE0F0CC4C9E}"/>
    <cellStyle name="20% - Accent2 3 4 2" xfId="8250" xr:uid="{19AFD735-D235-4168-ADE0-E7BD0E46BB2D}"/>
    <cellStyle name="20% - Accent2 3 4 2 2" xfId="18014" xr:uid="{56156AA7-CED9-42D0-87A1-ED00673A3658}"/>
    <cellStyle name="20% - Accent2 3 4 2 2 2" xfId="34379" xr:uid="{1157B420-6368-4762-AB84-281EC543BDC1}"/>
    <cellStyle name="20% - Accent2 3 4 2 3" xfId="27045" xr:uid="{F705A8BA-4967-42F2-95CD-D2A52FF0449D}"/>
    <cellStyle name="20% - Accent2 3 4 3" xfId="10972" xr:uid="{5875CCC8-8B72-4F61-AA23-D669838FE777}"/>
    <cellStyle name="20% - Accent2 3 4 4" xfId="15211" xr:uid="{9B809923-EAFC-4893-B46D-D28B2749DFF7}"/>
    <cellStyle name="20% - Accent2 3 4 4 2" xfId="31618" xr:uid="{7C74EF0C-706F-443A-954F-17D0D0CD13FF}"/>
    <cellStyle name="20% - Accent2 3 4 5" xfId="24339" xr:uid="{C301C48A-EA59-440C-A563-6A557775A211}"/>
    <cellStyle name="20% - Accent2 3 5" xfId="5983" xr:uid="{3574C765-CBA0-4C85-BFDF-95D16F5659B7}"/>
    <cellStyle name="20% - Accent2 3 5 2" xfId="21347" xr:uid="{B1A977FB-652C-4326-8C3C-2EF861581192}"/>
    <cellStyle name="20% - Accent2 3 6" xfId="6053" xr:uid="{5B6A1679-3B49-4360-BD43-579EE740B8B3}"/>
    <cellStyle name="20% - Accent2 3 6 2" xfId="15817" xr:uid="{E518E4B8-4C3D-4B77-9F80-738852DFB699}"/>
    <cellStyle name="20% - Accent2 3 6 2 2" xfId="32186" xr:uid="{579D8356-3E8B-4E45-A1EA-68F2AD1F2DFF}"/>
    <cellStyle name="20% - Accent2 3 6 3" xfId="24892" xr:uid="{56ABFC80-9CC9-4881-8A89-1D8688A8EFE4}"/>
    <cellStyle name="20% - Accent2 3 7" xfId="9335" xr:uid="{05414D08-2B46-4D5F-8F83-F1ACFC88D28F}"/>
    <cellStyle name="20% - Accent2 3 7 2" xfId="19099" xr:uid="{EA5F5FF8-6B03-45EE-85EC-74E277A13524}"/>
    <cellStyle name="20% - Accent2 3 7 2 2" xfId="35453" xr:uid="{D02C59F5-950B-406B-B592-E27AE1D7869E}"/>
    <cellStyle name="20% - Accent2 3 7 3" xfId="28116" xr:uid="{122A76C0-0BD8-4E91-BBCD-BCEB02CE3AAC}"/>
    <cellStyle name="20% - Accent2 3 8" xfId="9882" xr:uid="{128FC7A5-368E-4804-947E-B2D1CD0F6CE3}"/>
    <cellStyle name="20% - Accent2 3 8 2" xfId="19646" xr:uid="{CFAB6ECD-5263-4946-A52F-03061792B192}"/>
    <cellStyle name="20% - Accent2 3 8 2 2" xfId="36000" xr:uid="{8E533202-4B8A-4BF3-9C6A-E5CB2B00420C}"/>
    <cellStyle name="20% - Accent2 3 8 3" xfId="28663" xr:uid="{F5D50B4C-BE0F-4345-B82D-013F10D8F09E}"/>
    <cellStyle name="20% - Accent2 3 9" xfId="3163" xr:uid="{EB883E95-DB33-4085-B695-E3F74146CA83}"/>
    <cellStyle name="20% - Accent2 3 9 2" xfId="13016" xr:uid="{4C55B2CC-2D38-4082-907A-A8E9BE691112}"/>
    <cellStyle name="20% - Accent2 3 9 2 2" xfId="29429" xr:uid="{C9F51811-29C7-4A29-B6C4-769461F2B444}"/>
    <cellStyle name="20% - Accent2 3 9 3" xfId="22235" xr:uid="{031CA1BF-7EDB-4EB3-AC3E-5188C0F2A11B}"/>
    <cellStyle name="20% - Accent2 3_F001" xfId="381" xr:uid="{00000000-0005-0000-0000-00001F000000}"/>
    <cellStyle name="20% - Accent2 4" xfId="252" xr:uid="{00000000-0005-0000-0000-000020000000}"/>
    <cellStyle name="20% - Accent2 4 2" xfId="386" xr:uid="{00000000-0005-0000-0000-000021000000}"/>
    <cellStyle name="20% - Accent2 4 2 2" xfId="10973" xr:uid="{55622519-B1D6-4D5B-A2C0-DFDA7BA23580}"/>
    <cellStyle name="20% - Accent2 4 2 3" xfId="10675" xr:uid="{4F8692AB-A809-446D-9D1C-A4AA5ED158F7}"/>
    <cellStyle name="20% - Accent2 4 2 4" xfId="16875" xr:uid="{78151DF6-5DDF-449B-8267-B92E8C014E8C}"/>
    <cellStyle name="20% - Accent2 4 2 4 2" xfId="33244" xr:uid="{E7BBC576-831A-49FB-8CF1-7D80DF6AD64D}"/>
    <cellStyle name="20% - Accent2 4 2 5" xfId="7111" xr:uid="{297C6433-6FEC-4708-9B10-1390754ED26E}"/>
    <cellStyle name="20% - Accent2 4 3" xfId="4242" xr:uid="{92FC7212-769C-44FD-98D8-672AF45461F7}"/>
    <cellStyle name="20% - Accent2 4 3 2" xfId="10974" xr:uid="{091A2DD2-05CC-4484-B5E1-350F09EAA98F}"/>
    <cellStyle name="20% - Accent2 4 3 3" xfId="14070" xr:uid="{B9E7E331-5E19-4477-A378-B35AEEA1DD89}"/>
    <cellStyle name="20% - Accent2 4 3 3 2" xfId="30481" xr:uid="{6414B776-9EC3-4839-A258-E920220C6E6E}"/>
    <cellStyle name="20% - Accent2 4 3 4" xfId="23266" xr:uid="{CA1B01C6-0759-440C-A75D-1947EEE65BE5}"/>
    <cellStyle name="20% - Accent2 4 4" xfId="10161" xr:uid="{73F38B0D-81C2-498B-8D7A-1B81DC31ED47}"/>
    <cellStyle name="20% - Accent2 4 5" xfId="10556" xr:uid="{C649E967-F39E-42CB-9BEF-C37FB34D05E4}"/>
    <cellStyle name="20% - Accent2 4 6" xfId="1171" xr:uid="{A703FE65-4981-4A26-879E-23481C98FF0A}"/>
    <cellStyle name="20% - Accent2 4_F001" xfId="385" xr:uid="{00000000-0005-0000-0000-000022000000}"/>
    <cellStyle name="20% - Accent2 5" xfId="321" xr:uid="{00000000-0005-0000-0000-000023000000}"/>
    <cellStyle name="20% - Accent2 5 2" xfId="7146" xr:uid="{7F9F7CB6-8570-4763-A4DE-789A9AFEEAAA}"/>
    <cellStyle name="20% - Accent2 5 2 2" xfId="10975" xr:uid="{1B0AF8A2-9646-480B-BE5C-75BB9AB45EB4}"/>
    <cellStyle name="20% - Accent2 5 2 3" xfId="16910" xr:uid="{4F9F8937-6D40-40C2-B335-1D9D1E04D6A6}"/>
    <cellStyle name="20% - Accent2 5 2 3 2" xfId="33279" xr:uid="{3CDACE69-8531-49D2-933F-917F229BEF6C}"/>
    <cellStyle name="20% - Accent2 5 2 4" xfId="25945" xr:uid="{296450C1-0BF3-490D-965C-FD33AE37BEBC}"/>
    <cellStyle name="20% - Accent2 5 3" xfId="10621" xr:uid="{5191F7CF-59E6-4888-BC98-3C5E89E3A1B2}"/>
    <cellStyle name="20% - Accent2 5 4" xfId="14108" xr:uid="{DDF9A41E-ECBC-45B6-A4FF-A9B8983BB637}"/>
    <cellStyle name="20% - Accent2 5 4 2" xfId="30519" xr:uid="{0A144D1E-67C8-4C1B-9B5A-455DA1C2FD26}"/>
    <cellStyle name="20% - Accent2 5 5" xfId="4281" xr:uid="{35584694-D455-45D2-BFBC-A0CF1316A5CA}"/>
    <cellStyle name="20% - Accent2 6" xfId="387" xr:uid="{00000000-0005-0000-0000-000024000000}"/>
    <cellStyle name="20% - Accent2 6 2" xfId="10976" xr:uid="{23B86CC1-ADA1-47AF-9A32-45E025FA744C}"/>
    <cellStyle name="20% - Accent2 6 3" xfId="10676" xr:uid="{AC87B1B8-5CAD-4ACF-B399-0062DE241F85}"/>
    <cellStyle name="20% - Accent2 6 4" xfId="4294" xr:uid="{5CB66543-41F8-4016-960B-2FCA02A07014}"/>
    <cellStyle name="20% - Accent2 7" xfId="165" xr:uid="{00000000-0005-0000-0000-000025000000}"/>
    <cellStyle name="20% - Accent2 7 2" xfId="10486" xr:uid="{1B4C54F4-9FA2-4A20-BED8-3F25E42CD5C9}"/>
    <cellStyle name="20% - Accent2 7 3" xfId="15229" xr:uid="{2F79D453-56F2-4D7C-A11F-2BF92221AF26}"/>
    <cellStyle name="20% - Accent2 7 3 2" xfId="31636" xr:uid="{64CE1A71-97CA-4948-97B4-88DD464CF5AF}"/>
    <cellStyle name="20% - Accent2 7 4" xfId="5437" xr:uid="{B3EDA067-1856-4549-B71D-198E80B1E6CD}"/>
    <cellStyle name="20% - Accent2 8" xfId="9900" xr:uid="{8A69CDC2-95DA-4AA6-B6F3-47A9D905FD5F}"/>
    <cellStyle name="20% - Accent2 8 2" xfId="19664" xr:uid="{F5FBC9E3-40E9-40AF-8865-DF3131422923}"/>
    <cellStyle name="20% - Accent2 8 2 2" xfId="36018" xr:uid="{C819072D-74BF-4FF8-8CA7-8A3C820ED5B2}"/>
    <cellStyle name="20% - Accent2 8 3" xfId="28680" xr:uid="{C467D878-0665-46F4-B4C4-286CF73C0536}"/>
    <cellStyle name="20% - Accent2 9" xfId="11514" xr:uid="{9B13422A-BEAD-4CC9-98BE-94E0AD710F01}"/>
    <cellStyle name="20% - Accent2 9 2" xfId="21446" xr:uid="{F6CA93B6-9F26-43BE-AFC5-5ECC0044C3FC}"/>
    <cellStyle name="20% - Accent3 10" xfId="11596" xr:uid="{FADA8E80-6D9C-4013-801E-7A422079E3DA}"/>
    <cellStyle name="20% - Accent3 10 2" xfId="21459" xr:uid="{E1CB0705-9230-4CF8-9BD5-74379A039317}"/>
    <cellStyle name="20% - Accent3 11" xfId="20426" xr:uid="{15702DC6-E2F1-4D32-BEC5-FF8F7F18468E}"/>
    <cellStyle name="20% - Accent3 11 2" xfId="36178" xr:uid="{07E150FF-2310-4876-B574-514D589C7998}"/>
    <cellStyle name="20% - Accent3 12" xfId="11704" xr:uid="{7B2E65CE-CCB7-44FE-8015-40DDB993EA98}"/>
    <cellStyle name="20% - Accent3 2" xfId="222" xr:uid="{00000000-0005-0000-0000-000026000000}"/>
    <cellStyle name="20% - Accent3 2 10" xfId="10528" xr:uid="{945A2A87-79E5-4AAC-AE73-95A3E392FD3F}"/>
    <cellStyle name="20% - Accent3 2 11" xfId="11788" xr:uid="{D8EBEBAB-F6B1-4449-A00B-60B7D74C77E2}"/>
    <cellStyle name="20% - Accent3 2 11 2" xfId="28845" xr:uid="{6D93E2D6-A445-45E9-ACDA-C26D8F08FF0E}"/>
    <cellStyle name="20% - Accent3 2 12" xfId="1771" xr:uid="{FEF87140-D69A-4C94-BF84-F401C941FA0C}"/>
    <cellStyle name="20% - Accent3 2 2" xfId="288" xr:uid="{00000000-0005-0000-0000-000027000000}"/>
    <cellStyle name="20% - Accent3 2 2 2" xfId="390" xr:uid="{00000000-0005-0000-0000-000028000000}"/>
    <cellStyle name="20% - Accent3 2 2 2 2" xfId="10977" xr:uid="{49DE0B98-3136-4AEC-9D21-F8D8D5DB5461}"/>
    <cellStyle name="20% - Accent3 2 2 2 3" xfId="10677" xr:uid="{F741A6E4-58DB-4B4B-8F9D-032A314D05DD}"/>
    <cellStyle name="20% - Accent3 2 2 2 4" xfId="16350" xr:uid="{6648317E-0DFE-48DB-8B61-4E0D9A4A70B3}"/>
    <cellStyle name="20% - Accent3 2 2 2 4 2" xfId="32719" xr:uid="{9F587EA7-AAEC-4231-B1B9-F48AC9D1998E}"/>
    <cellStyle name="20% - Accent3 2 2 2 5" xfId="6586" xr:uid="{7258BC27-7F0D-44AA-9807-BE37BD83C1CF}"/>
    <cellStyle name="20% - Accent3 2 2 3" xfId="10978" xr:uid="{037E0C8C-97DE-4DFC-9BDC-E985F80969D7}"/>
    <cellStyle name="20% - Accent3 2 2 4" xfId="10591" xr:uid="{B8F7EEA6-9E53-4264-AFDD-EAC56ADE8C9F}"/>
    <cellStyle name="20% - Accent3 2 2 5" xfId="13545" xr:uid="{B407FE51-88A1-4EFC-8BE1-493A918A8AB6}"/>
    <cellStyle name="20% - Accent3 2 2 5 2" xfId="29957" xr:uid="{206E6E00-8D08-4520-B6FA-92D43A2E8F2F}"/>
    <cellStyle name="20% - Accent3 2 2 6" xfId="3711" xr:uid="{013213EA-1BD1-457E-B469-537A9A9B5EB3}"/>
    <cellStyle name="20% - Accent3 2 2_F001" xfId="389" xr:uid="{00000000-0005-0000-0000-000029000000}"/>
    <cellStyle name="20% - Accent3 2 3" xfId="357" xr:uid="{00000000-0005-0000-0000-00002A000000}"/>
    <cellStyle name="20% - Accent3 2 3 2" xfId="7681" xr:uid="{F5938CCF-7741-492C-AB39-4811EF0B285C}"/>
    <cellStyle name="20% - Accent3 2 3 2 2" xfId="10979" xr:uid="{F34C6872-F418-4A2F-A7D7-3BA4DD96F183}"/>
    <cellStyle name="20% - Accent3 2 3 2 3" xfId="17445" xr:uid="{D8C2419C-8A5A-4BFF-B3A0-323C6A917F2A}"/>
    <cellStyle name="20% - Accent3 2 3 2 3 2" xfId="33810" xr:uid="{56A5F952-2E3F-40A8-9467-A62DEF4AE9EF}"/>
    <cellStyle name="20% - Accent3 2 3 2 4" xfId="26476" xr:uid="{15B2B75A-A7FE-4913-BBD9-988E158DE985}"/>
    <cellStyle name="20% - Accent3 2 3 3" xfId="10656" xr:uid="{2D77F6D3-FF81-41AB-BDEB-F83BE0609C2F}"/>
    <cellStyle name="20% - Accent3 2 3 4" xfId="14642" xr:uid="{399EB6AD-6599-46E9-89B6-D84C277059C0}"/>
    <cellStyle name="20% - Accent3 2 3 4 2" xfId="31049" xr:uid="{E9E7173D-C002-4F93-8EC5-E09377C52F35}"/>
    <cellStyle name="20% - Accent3 2 3 5" xfId="4850" xr:uid="{B1D6B9DC-4FFA-41E9-9207-8F877AD35BB8}"/>
    <cellStyle name="20% - Accent3 2 4" xfId="391" xr:uid="{00000000-0005-0000-0000-00002B000000}"/>
    <cellStyle name="20% - Accent3 2 4 2" xfId="8232" xr:uid="{0980AFFA-1733-4AB9-A8BA-B7D0F4AE3BF4}"/>
    <cellStyle name="20% - Accent3 2 4 2 2" xfId="10980" xr:uid="{316AFE46-FECF-4D31-B763-C3F56F3BE2DE}"/>
    <cellStyle name="20% - Accent3 2 4 2 3" xfId="17996" xr:uid="{F9D76BB8-F280-4955-BF1A-58F2842A0148}"/>
    <cellStyle name="20% - Accent3 2 4 2 3 2" xfId="34361" xr:uid="{1CD2A082-20A5-4308-959A-DACB80ECF4E3}"/>
    <cellStyle name="20% - Accent3 2 4 2 4" xfId="27027" xr:uid="{134569B5-6112-4FA7-A3F0-69E8D4AB9E7D}"/>
    <cellStyle name="20% - Accent3 2 4 3" xfId="10678" xr:uid="{A55A6D62-5238-4295-9F7B-3D06AB8A1C73}"/>
    <cellStyle name="20% - Accent3 2 4 4" xfId="15193" xr:uid="{A69688D0-C32A-43AD-A315-D6FDC0756C5A}"/>
    <cellStyle name="20% - Accent3 2 4 4 2" xfId="31600" xr:uid="{B8B2AF1B-708D-4F67-A8AC-0E0B5329707D}"/>
    <cellStyle name="20% - Accent3 2 4 5" xfId="5401" xr:uid="{03403364-5CA9-461F-BBA2-9A2FAE9763DD}"/>
    <cellStyle name="20% - Accent3 2 5" xfId="5970" xr:uid="{8E2C0AE7-B5CA-4C50-9319-44B6F5C7FF40}"/>
    <cellStyle name="20% - Accent3 2 5 2" xfId="10981" xr:uid="{CD930B8F-3C6D-4FD2-A2B1-CCEADB56A7B3}"/>
    <cellStyle name="20% - Accent3 2 5 3" xfId="15763" xr:uid="{1A9E2542-2AA1-4E92-96D0-7EA74DEC2AEE}"/>
    <cellStyle name="20% - Accent3 2 5 3 2" xfId="32164" xr:uid="{20F96623-F63B-411D-8A63-20F49AA81216}"/>
    <cellStyle name="20% - Accent3 2 5 4" xfId="24872" xr:uid="{C8CCBB33-6001-4710-B364-46F84EFA0676}"/>
    <cellStyle name="20% - Accent3 2 6" xfId="8784" xr:uid="{B5F5A9B4-A1DB-431A-B5D4-774AF254C57C}"/>
    <cellStyle name="20% - Accent3 2 6 2" xfId="18548" xr:uid="{9737068D-1E3F-4098-8F44-916F11C0419D}"/>
    <cellStyle name="20% - Accent3 2 6 2 2" xfId="34912" xr:uid="{122190B7-9BF2-4AB0-B0B8-F815ED134543}"/>
    <cellStyle name="20% - Accent3 2 6 3" xfId="27576" xr:uid="{509552C5-4BCB-46D2-B7F6-59DBC40D5629}"/>
    <cellStyle name="20% - Accent3 2 7" xfId="9352" xr:uid="{80FF326C-6FB4-48C4-86B4-E85179A8C48B}"/>
    <cellStyle name="20% - Accent3 2 7 2" xfId="19116" xr:uid="{DCBF8353-386F-435C-95AF-5030391E9A4F}"/>
    <cellStyle name="20% - Accent3 2 7 2 2" xfId="35470" xr:uid="{65B03E7B-76A4-461D-BD8C-4DFEA878B0A6}"/>
    <cellStyle name="20% - Accent3 2 7 3" xfId="28133" xr:uid="{408F4A21-12D6-41BD-AD1F-63B7C87C2D92}"/>
    <cellStyle name="20% - Accent3 2 8" xfId="3127" xr:uid="{F21CF69A-6843-4BC0-AE61-51F8004BB412}"/>
    <cellStyle name="20% - Accent3 2 8 2" xfId="21324" xr:uid="{2A56ED11-3A67-4E06-9AB8-8AE095037814}"/>
    <cellStyle name="20% - Accent3 2 9" xfId="10271" xr:uid="{9FAF6A2C-8E2A-45BC-8A3C-93FF196C3C83}"/>
    <cellStyle name="20% - Accent3 2_F001" xfId="388" xr:uid="{00000000-0005-0000-0000-00002C000000}"/>
    <cellStyle name="20% - Accent3 3" xfId="236" xr:uid="{00000000-0005-0000-0000-00002D000000}"/>
    <cellStyle name="20% - Accent3 3 10" xfId="10162" xr:uid="{72F4CB5C-EE78-42AB-BA72-ED577E0B83CA}"/>
    <cellStyle name="20% - Accent3 3 11" xfId="10542" xr:uid="{B758E664-E188-438E-A86C-B83C23E4D92F}"/>
    <cellStyle name="20% - Accent3 3 12" xfId="2009" xr:uid="{4AE885C2-D4C3-4915-8BF1-BDE17BFDF958}"/>
    <cellStyle name="20% - Accent3 3 2" xfId="302" xr:uid="{00000000-0005-0000-0000-00002E000000}"/>
    <cellStyle name="20% - Accent3 3 2 2" xfId="394" xr:uid="{00000000-0005-0000-0000-00002F000000}"/>
    <cellStyle name="20% - Accent3 3 2 2 2" xfId="10982" xr:uid="{DDEFDD60-FDBE-4F7B-8037-6CC0FAAEA77E}"/>
    <cellStyle name="20% - Accent3 3 2 2 3" xfId="10679" xr:uid="{118CB561-2B14-4FE6-9B38-5FDD37E59E4A}"/>
    <cellStyle name="20% - Accent3 3 2 2 4" xfId="16899" xr:uid="{3BAE43B6-F89C-4171-AB0F-A44A8AF5E98F}"/>
    <cellStyle name="20% - Accent3 3 2 2 4 2" xfId="33268" xr:uid="{0AD4DE67-48F8-4C64-9C75-2818C188A84C}"/>
    <cellStyle name="20% - Accent3 3 2 2 5" xfId="7135" xr:uid="{9AB1A046-A0DC-40C4-883D-8D5E82DC1661}"/>
    <cellStyle name="20% - Accent3 3 2 3" xfId="10983" xr:uid="{E78F72FC-7A89-4A76-86B5-452C4BD7B41C}"/>
    <cellStyle name="20% - Accent3 3 2 4" xfId="10605" xr:uid="{7C0835FD-55CD-4ABD-B911-5EE5C220F816}"/>
    <cellStyle name="20% - Accent3 3 2 5" xfId="14094" xr:uid="{4ACEDB92-B131-4192-BF6C-B436B503E0F4}"/>
    <cellStyle name="20% - Accent3 3 2 5 2" xfId="30505" xr:uid="{054457B9-FC2C-42B4-AA4E-80CE6566E457}"/>
    <cellStyle name="20% - Accent3 3 2 6" xfId="4266" xr:uid="{960DAD63-473D-46DB-A62A-3EED9B2058D3}"/>
    <cellStyle name="20% - Accent3 3 2_F001" xfId="393" xr:uid="{00000000-0005-0000-0000-000030000000}"/>
    <cellStyle name="20% - Accent3 3 3" xfId="395" xr:uid="{00000000-0005-0000-0000-000031000000}"/>
    <cellStyle name="20% - Accent3 3 3 2" xfId="7701" xr:uid="{95989260-A0B4-4FE7-BBB9-93083A355C50}"/>
    <cellStyle name="20% - Accent3 3 3 2 2" xfId="10984" xr:uid="{EA4F890A-CB8B-4978-AB9B-CC2B292784DF}"/>
    <cellStyle name="20% - Accent3 3 3 2 3" xfId="17465" xr:uid="{F1EE36FF-9C1E-4CB2-9B81-4B16273E83E0}"/>
    <cellStyle name="20% - Accent3 3 3 2 3 2" xfId="33830" xr:uid="{EBC15E14-EEEA-4B35-AF5F-8055049A67BF}"/>
    <cellStyle name="20% - Accent3 3 3 2 4" xfId="26496" xr:uid="{EFE74944-1C1A-4982-A6CC-D686FB13FB61}"/>
    <cellStyle name="20% - Accent3 3 3 3" xfId="10680" xr:uid="{18F570EC-D0E5-4B3C-B895-08012C1D7798}"/>
    <cellStyle name="20% - Accent3 3 3 4" xfId="14662" xr:uid="{59799E66-9774-4A81-A08A-A311D8CC57F0}"/>
    <cellStyle name="20% - Accent3 3 3 4 2" xfId="31069" xr:uid="{85356D01-E382-43E3-9683-71D3882A2128}"/>
    <cellStyle name="20% - Accent3 3 3 5" xfId="4871" xr:uid="{80CA6272-B16E-4520-95D5-3B5323C09EF3}"/>
    <cellStyle name="20% - Accent3 3 4" xfId="5421" xr:uid="{DB6BDA9B-3453-4AE9-ADCE-8F6EF37E7E8B}"/>
    <cellStyle name="20% - Accent3 3 4 2" xfId="8252" xr:uid="{5BEF8BA5-AE54-44E7-8027-C9051E33BF1B}"/>
    <cellStyle name="20% - Accent3 3 4 2 2" xfId="18016" xr:uid="{CBCC92E4-5DF4-4CA1-BFBB-DE57B97BD6AD}"/>
    <cellStyle name="20% - Accent3 3 4 2 2 2" xfId="34381" xr:uid="{F03B1C94-17E4-4F29-AF84-AADD9BC5AAF2}"/>
    <cellStyle name="20% - Accent3 3 4 2 3" xfId="27047" xr:uid="{8B91A8C0-7C0A-47A5-8E39-36B00C75DF94}"/>
    <cellStyle name="20% - Accent3 3 4 3" xfId="10985" xr:uid="{393D54D9-F361-40DE-B94F-78D53A9D9592}"/>
    <cellStyle name="20% - Accent3 3 4 4" xfId="15213" xr:uid="{803B9899-151E-43C8-9E73-DC4303DC1BC7}"/>
    <cellStyle name="20% - Accent3 3 4 4 2" xfId="31620" xr:uid="{FECFB5EB-9A24-4360-8E93-0133132167F4}"/>
    <cellStyle name="20% - Accent3 3 4 5" xfId="24341" xr:uid="{9D856ABA-5BBA-4130-AA3C-09DAEFFC25F4}"/>
    <cellStyle name="20% - Accent3 3 5" xfId="5985" xr:uid="{63630576-169A-4AA0-A560-3E643E4A9473}"/>
    <cellStyle name="20% - Accent3 3 5 2" xfId="21349" xr:uid="{A05435B5-1415-4E0C-A5BE-F911EB35A144}"/>
    <cellStyle name="20% - Accent3 3 6" xfId="6055" xr:uid="{0664BDDA-47FC-461A-9766-2B476C04C1EB}"/>
    <cellStyle name="20% - Accent3 3 6 2" xfId="15819" xr:uid="{0D129E89-04C8-404A-810C-046E549F06BD}"/>
    <cellStyle name="20% - Accent3 3 6 2 2" xfId="32188" xr:uid="{F6FBCD0C-AE48-456A-ADF3-DFF6705477AD}"/>
    <cellStyle name="20% - Accent3 3 6 3" xfId="24894" xr:uid="{791F081B-E616-4B4D-B94A-69E76C8379B7}"/>
    <cellStyle name="20% - Accent3 3 7" xfId="9337" xr:uid="{C559F970-C9FD-47FF-926D-2E38D15117D4}"/>
    <cellStyle name="20% - Accent3 3 7 2" xfId="19101" xr:uid="{29EA7F8D-EFC9-41DE-86C8-35F8C5837E64}"/>
    <cellStyle name="20% - Accent3 3 7 2 2" xfId="35455" xr:uid="{043C6D18-9BF7-49F4-B740-CAEA2A8EAE17}"/>
    <cellStyle name="20% - Accent3 3 7 3" xfId="28118" xr:uid="{64855C40-6154-4CD7-A8F3-8DB1A516CF93}"/>
    <cellStyle name="20% - Accent3 3 8" xfId="9884" xr:uid="{C87FCC0A-A159-4062-83D4-A676B1E0AFD6}"/>
    <cellStyle name="20% - Accent3 3 8 2" xfId="19648" xr:uid="{6D81530D-BF84-45C2-B949-5C1EE4F9FEDC}"/>
    <cellStyle name="20% - Accent3 3 8 2 2" xfId="36002" xr:uid="{FA4388A7-C602-47D4-9EEA-181E6BC00CE0}"/>
    <cellStyle name="20% - Accent3 3 8 3" xfId="28665" xr:uid="{A380AC49-22F5-4D9B-B1D7-D1C250AC76C7}"/>
    <cellStyle name="20% - Accent3 3 9" xfId="3165" xr:uid="{8088553D-FDFA-4474-A952-DE12B3FD60B7}"/>
    <cellStyle name="20% - Accent3 3 9 2" xfId="13018" xr:uid="{C7A8F038-B560-46F2-9094-BF255CBD2B00}"/>
    <cellStyle name="20% - Accent3 3 9 2 2" xfId="29431" xr:uid="{9A80C0FF-0D8B-4F64-B2C0-FAF6C149D094}"/>
    <cellStyle name="20% - Accent3 3 9 3" xfId="22237" xr:uid="{DF24FFAD-4950-4910-87AC-199D21BA9798}"/>
    <cellStyle name="20% - Accent3 3_F001" xfId="392" xr:uid="{00000000-0005-0000-0000-000032000000}"/>
    <cellStyle name="20% - Accent3 4" xfId="254" xr:uid="{00000000-0005-0000-0000-000033000000}"/>
    <cellStyle name="20% - Accent3 4 2" xfId="397" xr:uid="{00000000-0005-0000-0000-000034000000}"/>
    <cellStyle name="20% - Accent3 4 2 2" xfId="10986" xr:uid="{EE568296-D005-4DB2-84F2-A9364985C0C8}"/>
    <cellStyle name="20% - Accent3 4 2 3" xfId="10681" xr:uid="{B2299063-7779-425D-99E2-E6CA4A9EA6A6}"/>
    <cellStyle name="20% - Accent3 4 2 4" xfId="16877" xr:uid="{C9F18B34-2638-4303-B2A8-1011EB941762}"/>
    <cellStyle name="20% - Accent3 4 2 4 2" xfId="33246" xr:uid="{A973FDC0-DBEC-4868-BF0E-864EA0F6D017}"/>
    <cellStyle name="20% - Accent3 4 2 5" xfId="7113" xr:uid="{E1C12E43-53EF-4990-A47C-95FFE2785F9A}"/>
    <cellStyle name="20% - Accent3 4 3" xfId="4244" xr:uid="{4330FB68-7177-462C-8956-189A9A548FB3}"/>
    <cellStyle name="20% - Accent3 4 3 2" xfId="10987" xr:uid="{4A52071A-E450-4A37-8398-D766D9CF7A4E}"/>
    <cellStyle name="20% - Accent3 4 3 3" xfId="14072" xr:uid="{0A428569-18BE-4174-9690-A82C2C7A3188}"/>
    <cellStyle name="20% - Accent3 4 3 3 2" xfId="30483" xr:uid="{2DBDA52F-AEB8-4B5D-ABAC-D49CD74807DE}"/>
    <cellStyle name="20% - Accent3 4 3 4" xfId="23267" xr:uid="{B47C0053-E9A8-4449-A43F-FAB340C97929}"/>
    <cellStyle name="20% - Accent3 4 4" xfId="10558" xr:uid="{58642F13-B05F-4814-B179-CC9907A05242}"/>
    <cellStyle name="20% - Accent3 4 5" xfId="1596" xr:uid="{F1BC80F6-BDA5-4E26-93D5-80EEE4D19534}"/>
    <cellStyle name="20% - Accent3 4_F001" xfId="396" xr:uid="{00000000-0005-0000-0000-000035000000}"/>
    <cellStyle name="20% - Accent3 5" xfId="323" xr:uid="{00000000-0005-0000-0000-000036000000}"/>
    <cellStyle name="20% - Accent3 5 2" xfId="7148" xr:uid="{39E685E1-A0B2-4FC9-BB59-39EA4C006F79}"/>
    <cellStyle name="20% - Accent3 5 2 2" xfId="10988" xr:uid="{B6874A0E-1578-4E4A-BB69-6E1539FC9633}"/>
    <cellStyle name="20% - Accent3 5 2 3" xfId="16912" xr:uid="{FB632411-154A-4A62-9DB0-82ADC773C04D}"/>
    <cellStyle name="20% - Accent3 5 2 3 2" xfId="33281" xr:uid="{780508DA-F738-470B-AC46-C675E896C2CC}"/>
    <cellStyle name="20% - Accent3 5 2 4" xfId="25947" xr:uid="{5BB6D753-2BFD-4EA7-8DF3-03E5E76FD163}"/>
    <cellStyle name="20% - Accent3 5 3" xfId="10623" xr:uid="{26565DA3-7706-4FC9-9839-D1AD2B81F021}"/>
    <cellStyle name="20% - Accent3 5 4" xfId="14110" xr:uid="{BCD62293-198E-4351-A27E-941E92390B94}"/>
    <cellStyle name="20% - Accent3 5 4 2" xfId="30521" xr:uid="{AB342DE6-637A-46EC-B64A-3C5665F01DA3}"/>
    <cellStyle name="20% - Accent3 5 5" xfId="4283" xr:uid="{679F5E5E-D883-4F8A-84A1-B8151DDD8BAD}"/>
    <cellStyle name="20% - Accent3 6" xfId="398" xr:uid="{00000000-0005-0000-0000-000037000000}"/>
    <cellStyle name="20% - Accent3 6 2" xfId="10989" xr:uid="{69B6B327-4525-4863-B1F5-721BFDDFD8B6}"/>
    <cellStyle name="20% - Accent3 6 3" xfId="10682" xr:uid="{2BDC3F37-05E3-4A47-A553-2916D499393E}"/>
    <cellStyle name="20% - Accent3 6 4" xfId="4295" xr:uid="{D9878355-F9B5-4913-BA3F-AEBEC96DFFE6}"/>
    <cellStyle name="20% - Accent3 7" xfId="169" xr:uid="{00000000-0005-0000-0000-000038000000}"/>
    <cellStyle name="20% - Accent3 7 2" xfId="10488" xr:uid="{EAD64BD6-B28C-4AAE-9F9C-8353AE59C6D9}"/>
    <cellStyle name="20% - Accent3 7 3" xfId="15231" xr:uid="{A7139F05-202E-4B81-ACD1-D060BD189779}"/>
    <cellStyle name="20% - Accent3 7 3 2" xfId="31638" xr:uid="{99484523-9116-40F0-9B0F-E15F4907D217}"/>
    <cellStyle name="20% - Accent3 7 4" xfId="5439" xr:uid="{C2722B84-37FB-4021-991D-221950EEEE1A}"/>
    <cellStyle name="20% - Accent3 8" xfId="9902" xr:uid="{1B35220D-C8AD-40DD-A011-578F75228C29}"/>
    <cellStyle name="20% - Accent3 8 2" xfId="19666" xr:uid="{F93CA380-727F-45B6-B4F8-05C0BA0E9E87}"/>
    <cellStyle name="20% - Accent3 8 2 2" xfId="36020" xr:uid="{569A7464-9119-4C75-9D00-D61D97CD5EC4}"/>
    <cellStyle name="20% - Accent3 8 3" xfId="28682" xr:uid="{B9046E07-811D-402B-86BF-4CFB5368C1A1}"/>
    <cellStyle name="20% - Accent3 9" xfId="11516" xr:uid="{1648A57F-6667-48E2-B682-7EA9059F913E}"/>
    <cellStyle name="20% - Accent3 9 2" xfId="21448" xr:uid="{3D72C44D-EF34-4ADA-8176-200C1C26EF35}"/>
    <cellStyle name="20% - Accent4 10" xfId="11598" xr:uid="{70001F2C-2E73-4402-870D-BFBE984C320C}"/>
    <cellStyle name="20% - Accent4 10 2" xfId="21461" xr:uid="{D1CF585B-6037-4452-9F46-BA350C5E96EE}"/>
    <cellStyle name="20% - Accent4 11" xfId="20429" xr:uid="{8EDE77F3-E16F-4E68-BDC2-B8878D81368F}"/>
    <cellStyle name="20% - Accent4 11 2" xfId="36181" xr:uid="{1806774D-20A9-4C45-83D0-E6E9216EEB38}"/>
    <cellStyle name="20% - Accent4 12" xfId="11708" xr:uid="{CC2ACB56-065D-4009-B906-A22DDB49877E}"/>
    <cellStyle name="20% - Accent4 2" xfId="224" xr:uid="{00000000-0005-0000-0000-000039000000}"/>
    <cellStyle name="20% - Accent4 2 10" xfId="11790" xr:uid="{A80313F1-546B-44C3-B917-B2E1A91D4097}"/>
    <cellStyle name="20% - Accent4 2 10 2" xfId="28847" xr:uid="{EFEB7B9C-DDE8-407D-AE12-83828690AE55}"/>
    <cellStyle name="20% - Accent4 2 11" xfId="1955" xr:uid="{3371D820-5C08-40AC-8BF3-84EBFE4828DB}"/>
    <cellStyle name="20% - Accent4 2 2" xfId="290" xr:uid="{00000000-0005-0000-0000-00003A000000}"/>
    <cellStyle name="20% - Accent4 2 2 2" xfId="401" xr:uid="{00000000-0005-0000-0000-00003B000000}"/>
    <cellStyle name="20% - Accent4 2 2 2 2" xfId="10990" xr:uid="{BB87A798-8FB3-4261-B562-FB8B88F23712}"/>
    <cellStyle name="20% - Accent4 2 2 2 3" xfId="10683" xr:uid="{63AE1A75-99AA-4AEE-8F7C-44CA96ED2B55}"/>
    <cellStyle name="20% - Accent4 2 2 2 4" xfId="16352" xr:uid="{48DF2F2F-2268-49FD-A175-2117416808AE}"/>
    <cellStyle name="20% - Accent4 2 2 2 4 2" xfId="32721" xr:uid="{E14DADEE-D2D0-4753-A934-3580EAFF347D}"/>
    <cellStyle name="20% - Accent4 2 2 2 5" xfId="6588" xr:uid="{A1D18764-F65C-4B39-A099-48B6A2225869}"/>
    <cellStyle name="20% - Accent4 2 2 3" xfId="3715" xr:uid="{5675AA0C-DA02-407C-ACAA-CF93068C95C3}"/>
    <cellStyle name="20% - Accent4 2 2 3 2" xfId="10991" xr:uid="{A02286A6-AF10-44E0-BF22-01ADAF6CF489}"/>
    <cellStyle name="20% - Accent4 2 2 3 3" xfId="13547" xr:uid="{CB79BA1E-BAB4-4F73-A88A-82DC64D5778A}"/>
    <cellStyle name="20% - Accent4 2 2 3 3 2" xfId="29959" xr:uid="{C074CCD7-F5C0-4C77-B036-B719C1BECDA3}"/>
    <cellStyle name="20% - Accent4 2 2 3 4" xfId="22751" xr:uid="{AAD7C4F0-92BD-4EA0-A724-C2D9F5ADF97C}"/>
    <cellStyle name="20% - Accent4 2 2 4" xfId="10593" xr:uid="{3B6A711F-A04A-4FC8-BE75-D997FAEF97E8}"/>
    <cellStyle name="20% - Accent4 2 2 5" xfId="1374" xr:uid="{9C513269-37EA-43B0-9000-FBDA5E09C6D0}"/>
    <cellStyle name="20% - Accent4 2 2_F001" xfId="400" xr:uid="{00000000-0005-0000-0000-00003C000000}"/>
    <cellStyle name="20% - Accent4 2 3" xfId="359" xr:uid="{00000000-0005-0000-0000-00003D000000}"/>
    <cellStyle name="20% - Accent4 2 3 2" xfId="7683" xr:uid="{866007E1-D4B5-403B-8CEF-347ABDA3114E}"/>
    <cellStyle name="20% - Accent4 2 3 2 2" xfId="10992" xr:uid="{24BE19E2-E27B-4ACB-9E87-F9DC67F885E9}"/>
    <cellStyle name="20% - Accent4 2 3 2 3" xfId="17447" xr:uid="{D1AEBA61-E62A-4830-A9D0-83092CB46F48}"/>
    <cellStyle name="20% - Accent4 2 3 2 3 2" xfId="33812" xr:uid="{585A1190-9DEE-448D-B7A3-5985537D56AB}"/>
    <cellStyle name="20% - Accent4 2 3 2 4" xfId="26478" xr:uid="{4519880E-1E0E-4F14-84C8-4B669E79C07E}"/>
    <cellStyle name="20% - Accent4 2 3 3" xfId="10658" xr:uid="{F3872D07-AB96-4B33-85DA-1C04A24B39F9}"/>
    <cellStyle name="20% - Accent4 2 3 4" xfId="14644" xr:uid="{67401717-DC1D-4D34-90DB-6B90F59B8D24}"/>
    <cellStyle name="20% - Accent4 2 3 4 2" xfId="31051" xr:uid="{314FE18D-5D31-4D15-B99E-14C4CB7C957E}"/>
    <cellStyle name="20% - Accent4 2 3 5" xfId="4852" xr:uid="{325CC332-80EB-4101-BEDC-9CC5D2336BAA}"/>
    <cellStyle name="20% - Accent4 2 4" xfId="402" xr:uid="{00000000-0005-0000-0000-00003E000000}"/>
    <cellStyle name="20% - Accent4 2 4 2" xfId="8234" xr:uid="{AA993CC2-838E-4914-80C8-EDCAF92296F2}"/>
    <cellStyle name="20% - Accent4 2 4 2 2" xfId="10993" xr:uid="{58DB03F3-E12B-4DDF-A043-ED9C1EBE9B88}"/>
    <cellStyle name="20% - Accent4 2 4 2 3" xfId="17998" xr:uid="{DF1F6E50-9AB2-4864-BBA4-BDE6E9A2DB3C}"/>
    <cellStyle name="20% - Accent4 2 4 2 3 2" xfId="34363" xr:uid="{5880C397-3C51-4E61-8D07-39157B96F753}"/>
    <cellStyle name="20% - Accent4 2 4 2 4" xfId="27029" xr:uid="{88D765C9-A016-4044-816A-4B70EE754482}"/>
    <cellStyle name="20% - Accent4 2 4 3" xfId="10684" xr:uid="{5EA38313-EB66-4D6F-BACB-5D375C5E7D74}"/>
    <cellStyle name="20% - Accent4 2 4 4" xfId="15195" xr:uid="{1AF7C065-0545-4BD9-B481-D6CC7E74E83A}"/>
    <cellStyle name="20% - Accent4 2 4 4 2" xfId="31602" xr:uid="{2BB2660F-58E6-43A1-91A7-9434697E51B2}"/>
    <cellStyle name="20% - Accent4 2 4 5" xfId="5403" xr:uid="{29FD9D53-9561-4174-8419-BE1FBCE8268C}"/>
    <cellStyle name="20% - Accent4 2 5" xfId="5972" xr:uid="{92378550-4138-4F5F-94D0-13E2F426A8F3}"/>
    <cellStyle name="20% - Accent4 2 5 2" xfId="10994" xr:uid="{A46BC41B-5F24-4E83-B800-9330A0DDB28C}"/>
    <cellStyle name="20% - Accent4 2 5 3" xfId="15765" xr:uid="{E03A2385-1F9D-4968-B0D7-D9D058C542BA}"/>
    <cellStyle name="20% - Accent4 2 5 3 2" xfId="32166" xr:uid="{8EA7F613-56BE-47F2-AFD3-A59398F0825C}"/>
    <cellStyle name="20% - Accent4 2 5 4" xfId="24874" xr:uid="{1B5F7348-8B6E-4D38-B723-EF511633ABCA}"/>
    <cellStyle name="20% - Accent4 2 6" xfId="8786" xr:uid="{10289AAA-A55E-4B5E-8059-3103F1D10F66}"/>
    <cellStyle name="20% - Accent4 2 6 2" xfId="18550" xr:uid="{2FE3EF4F-A10F-4ED3-8FB0-CEF9CE47099B}"/>
    <cellStyle name="20% - Accent4 2 6 2 2" xfId="34914" xr:uid="{E1C6A96D-D94A-49E0-B4D1-B72262E2C91B}"/>
    <cellStyle name="20% - Accent4 2 6 3" xfId="27578" xr:uid="{FDCF107C-5CE7-4215-BE4E-A30DF2F5F64D}"/>
    <cellStyle name="20% - Accent4 2 7" xfId="8984" xr:uid="{D5223F7A-E59E-4A44-B916-0D9088350C57}"/>
    <cellStyle name="20% - Accent4 2 7 2" xfId="18748" xr:uid="{8B1536EA-7A1E-4799-8454-7115D8B5CA06}"/>
    <cellStyle name="20% - Accent4 2 7 2 2" xfId="35106" xr:uid="{DC53E87A-A9AA-4F95-BC4F-EE92066404D5}"/>
    <cellStyle name="20% - Accent4 2 7 3" xfId="27769" xr:uid="{CE39A283-FD43-4920-856A-0FEF8460A989}"/>
    <cellStyle name="20% - Accent4 2 8" xfId="3129" xr:uid="{35BAB3AD-D979-4E03-90FF-3BEA8D5D1DA3}"/>
    <cellStyle name="20% - Accent4 2 8 2" xfId="21325" xr:uid="{E173076F-439D-423E-915D-60C065171339}"/>
    <cellStyle name="20% - Accent4 2 9" xfId="10530" xr:uid="{C5F4C456-0CE3-4DEA-A791-97865C8391EF}"/>
    <cellStyle name="20% - Accent4 2_F001" xfId="399" xr:uid="{00000000-0005-0000-0000-00003F000000}"/>
    <cellStyle name="20% - Accent4 3" xfId="238" xr:uid="{00000000-0005-0000-0000-000040000000}"/>
    <cellStyle name="20% - Accent4 3 10" xfId="10544" xr:uid="{465014BC-0A62-45FC-8155-62E797893D6C}"/>
    <cellStyle name="20% - Accent4 3 11" xfId="1314" xr:uid="{B036A31C-DAF6-4DE1-A669-1B7DABE07C4A}"/>
    <cellStyle name="20% - Accent4 3 2" xfId="304" xr:uid="{00000000-0005-0000-0000-000041000000}"/>
    <cellStyle name="20% - Accent4 3 2 2" xfId="405" xr:uid="{00000000-0005-0000-0000-000042000000}"/>
    <cellStyle name="20% - Accent4 3 2 2 2" xfId="10995" xr:uid="{B26471EB-89B3-42CD-86DE-28A9F6B8090C}"/>
    <cellStyle name="20% - Accent4 3 2 2 3" xfId="10685" xr:uid="{FA75DB1B-F5FB-4EB8-A14C-0E944DAC4B02}"/>
    <cellStyle name="20% - Accent4 3 2 2 4" xfId="16901" xr:uid="{DEB95DDD-66D6-4179-9F43-90A6B84E089B}"/>
    <cellStyle name="20% - Accent4 3 2 2 4 2" xfId="33270" xr:uid="{E60A6BD9-C069-4F24-94B6-CBAD13128FB5}"/>
    <cellStyle name="20% - Accent4 3 2 2 5" xfId="7137" xr:uid="{C22F5BFD-0428-44E3-B07F-374CD2BC3F16}"/>
    <cellStyle name="20% - Accent4 3 2 3" xfId="4268" xr:uid="{1FCB1E61-4CBF-4D37-B642-B0305CBFED4D}"/>
    <cellStyle name="20% - Accent4 3 2 3 2" xfId="10996" xr:uid="{49C0DBEE-9513-4A22-9E19-4ED57F5B50B0}"/>
    <cellStyle name="20% - Accent4 3 2 3 3" xfId="14096" xr:uid="{F63C6982-7DD1-4217-87E8-7E3654BE37A5}"/>
    <cellStyle name="20% - Accent4 3 2 3 3 2" xfId="30507" xr:uid="{AD7DACC4-1DF2-418F-8A67-445BDA3C096A}"/>
    <cellStyle name="20% - Accent4 3 2 3 4" xfId="23283" xr:uid="{5230F2DA-6BE5-4F92-AC54-3237E529628C}"/>
    <cellStyle name="20% - Accent4 3 2 4" xfId="10607" xr:uid="{999A477D-DDE1-4111-AD5A-18C642468268}"/>
    <cellStyle name="20% - Accent4 3 2 5" xfId="1772" xr:uid="{CB17F7F6-C4DB-4590-B60C-CFCA4DA53199}"/>
    <cellStyle name="20% - Accent4 3 2_F001" xfId="404" xr:uid="{00000000-0005-0000-0000-000043000000}"/>
    <cellStyle name="20% - Accent4 3 3" xfId="406" xr:uid="{00000000-0005-0000-0000-000044000000}"/>
    <cellStyle name="20% - Accent4 3 3 2" xfId="7703" xr:uid="{42450A56-ECBB-42F8-A399-E78ECD96263C}"/>
    <cellStyle name="20% - Accent4 3 3 2 2" xfId="10997" xr:uid="{95823AA6-6960-4D49-9A71-D68D89A3DED4}"/>
    <cellStyle name="20% - Accent4 3 3 2 3" xfId="17467" xr:uid="{C31DB094-5ED5-4F88-9F8B-1BFC82BB4A35}"/>
    <cellStyle name="20% - Accent4 3 3 2 3 2" xfId="33832" xr:uid="{AA61289F-A9E2-430A-A088-B44CB8F1037C}"/>
    <cellStyle name="20% - Accent4 3 3 2 4" xfId="26498" xr:uid="{2AD706D3-BEE2-4FC1-A20D-D96CFDE7CE4C}"/>
    <cellStyle name="20% - Accent4 3 3 3" xfId="10686" xr:uid="{BE51C65D-8558-41D0-97F4-FD50BCA1C737}"/>
    <cellStyle name="20% - Accent4 3 3 4" xfId="14664" xr:uid="{A0BF3175-60E1-410C-A3EB-085F800E7891}"/>
    <cellStyle name="20% - Accent4 3 3 4 2" xfId="31071" xr:uid="{63BEB32E-0F21-4684-8A78-4CACFCEA7BD5}"/>
    <cellStyle name="20% - Accent4 3 3 5" xfId="4873" xr:uid="{1E9E6523-9BDF-4A10-8EAA-8CE239A5431E}"/>
    <cellStyle name="20% - Accent4 3 4" xfId="5423" xr:uid="{90C64FFE-F871-410A-ADEA-7DB255CD5461}"/>
    <cellStyle name="20% - Accent4 3 4 2" xfId="8254" xr:uid="{C7F2372E-880C-4EB7-8C55-ADE86404CE48}"/>
    <cellStyle name="20% - Accent4 3 4 2 2" xfId="18018" xr:uid="{A73F5675-EE04-497B-8374-C762F7C39F38}"/>
    <cellStyle name="20% - Accent4 3 4 2 2 2" xfId="34383" xr:uid="{AC1B81DE-5523-4944-8E9B-3872445D13B7}"/>
    <cellStyle name="20% - Accent4 3 4 2 3" xfId="27049" xr:uid="{11F3F4E9-A4B8-48B9-830A-7043D560A289}"/>
    <cellStyle name="20% - Accent4 3 4 3" xfId="10998" xr:uid="{45FB505C-BBF0-43EF-9117-E0467FEA3700}"/>
    <cellStyle name="20% - Accent4 3 4 4" xfId="15215" xr:uid="{DB2F5522-38F2-44F5-B0A6-B5DC7AEAAB1F}"/>
    <cellStyle name="20% - Accent4 3 4 4 2" xfId="31622" xr:uid="{41E938F6-4154-473A-8C05-E339C0300494}"/>
    <cellStyle name="20% - Accent4 3 4 5" xfId="24343" xr:uid="{5A8AFFDB-F389-472E-858E-3B4CFDCF7246}"/>
    <cellStyle name="20% - Accent4 3 5" xfId="5987" xr:uid="{A6B117D3-B9EC-4892-BEFB-BCDC48554EC7}"/>
    <cellStyle name="20% - Accent4 3 5 2" xfId="21351" xr:uid="{05590623-E5DB-47BE-A829-3A92C49C28BB}"/>
    <cellStyle name="20% - Accent4 3 6" xfId="6057" xr:uid="{20072C27-0F5B-41BE-AAA0-99445F8AD254}"/>
    <cellStyle name="20% - Accent4 3 6 2" xfId="15821" xr:uid="{5439D4B2-3C05-4EE0-BB59-CAE0CDA377D4}"/>
    <cellStyle name="20% - Accent4 3 6 2 2" xfId="32190" xr:uid="{FBFF8332-9BA0-479A-AAEB-4D23E3CE898D}"/>
    <cellStyle name="20% - Accent4 3 6 3" xfId="24896" xr:uid="{1EC1E3FF-C1DA-4A94-B5E7-3B5EF661449F}"/>
    <cellStyle name="20% - Accent4 3 7" xfId="9339" xr:uid="{C52C0526-6A25-4E38-8713-68B252592278}"/>
    <cellStyle name="20% - Accent4 3 7 2" xfId="19103" xr:uid="{1D9C9B40-7E23-48D1-ABBB-EF7DD970DBBC}"/>
    <cellStyle name="20% - Accent4 3 7 2 2" xfId="35457" xr:uid="{C1CF186C-30A9-4111-A102-8B3F457F8F2E}"/>
    <cellStyle name="20% - Accent4 3 7 3" xfId="28120" xr:uid="{DD572032-10F0-479D-AB17-9A5BA7E9E2E4}"/>
    <cellStyle name="20% - Accent4 3 8" xfId="9886" xr:uid="{455ED21F-6421-45CE-A6AD-3BF96621804C}"/>
    <cellStyle name="20% - Accent4 3 8 2" xfId="19650" xr:uid="{14147B6A-5024-4B21-822B-87650E81BAF9}"/>
    <cellStyle name="20% - Accent4 3 8 2 2" xfId="36004" xr:uid="{28317C53-2843-49FA-8711-05CCE4C5E360}"/>
    <cellStyle name="20% - Accent4 3 8 3" xfId="28667" xr:uid="{E796B0EB-96D3-44DC-93AB-1F640F78E597}"/>
    <cellStyle name="20% - Accent4 3 9" xfId="3167" xr:uid="{C5A500A3-D4AB-4F91-9D94-D76667C7209A}"/>
    <cellStyle name="20% - Accent4 3 9 2" xfId="13020" xr:uid="{8709D943-8C5C-4B3E-B450-91173837DB29}"/>
    <cellStyle name="20% - Accent4 3 9 2 2" xfId="29433" xr:uid="{42DCBDF3-02A6-4E78-8B25-BF36128DC9B5}"/>
    <cellStyle name="20% - Accent4 3 9 3" xfId="22239" xr:uid="{3D55C2B4-9C23-4696-A281-6B83915A1BE1}"/>
    <cellStyle name="20% - Accent4 3_F001" xfId="403" xr:uid="{00000000-0005-0000-0000-000045000000}"/>
    <cellStyle name="20% - Accent4 4" xfId="256" xr:uid="{00000000-0005-0000-0000-000046000000}"/>
    <cellStyle name="20% - Accent4 4 2" xfId="408" xr:uid="{00000000-0005-0000-0000-000047000000}"/>
    <cellStyle name="20% - Accent4 4 2 2" xfId="10999" xr:uid="{DF6EE1FB-CD21-4F35-9D82-498C6A14A046}"/>
    <cellStyle name="20% - Accent4 4 2 3" xfId="10687" xr:uid="{3B277DD6-C217-46AF-B2DB-066B9E0336DF}"/>
    <cellStyle name="20% - Accent4 4 2 4" xfId="16879" xr:uid="{3BB66419-0D37-4DD1-8CEE-DC2F2DEC4817}"/>
    <cellStyle name="20% - Accent4 4 2 4 2" xfId="33248" xr:uid="{97D63A9C-45DB-4B7A-867B-8711977E8E6C}"/>
    <cellStyle name="20% - Accent4 4 2 5" xfId="7115" xr:uid="{778597CA-807F-421E-8FB5-FCE604244371}"/>
    <cellStyle name="20% - Accent4 4 3" xfId="4246" xr:uid="{33B7A4EC-B97F-436A-93C2-AF2DF8C7412E}"/>
    <cellStyle name="20% - Accent4 4 3 2" xfId="11000" xr:uid="{5931AD07-2B44-485C-B1C0-FD60D73D0DDF}"/>
    <cellStyle name="20% - Accent4 4 3 3" xfId="14074" xr:uid="{C22A899A-C3EE-4FAA-BFDC-7164270290E3}"/>
    <cellStyle name="20% - Accent4 4 3 3 2" xfId="30485" xr:uid="{9DB1090C-9140-4ED2-92D0-6F3B4184BB43}"/>
    <cellStyle name="20% - Accent4 4 3 4" xfId="23269" xr:uid="{B35510A0-23EC-43A0-B32C-64C22066E43D}"/>
    <cellStyle name="20% - Accent4 4 4" xfId="10163" xr:uid="{F265BEB3-6E58-4E46-9FB2-A834D1AA0DE8}"/>
    <cellStyle name="20% - Accent4 4 5" xfId="10560" xr:uid="{13EA56B8-BF89-495A-A940-39E235713898}"/>
    <cellStyle name="20% - Accent4 4 6" xfId="1283" xr:uid="{7F640356-679E-4BBB-8FCA-AB7DFBB3FE10}"/>
    <cellStyle name="20% - Accent4 4_F001" xfId="407" xr:uid="{00000000-0005-0000-0000-000048000000}"/>
    <cellStyle name="20% - Accent4 5" xfId="325" xr:uid="{00000000-0005-0000-0000-000049000000}"/>
    <cellStyle name="20% - Accent4 5 2" xfId="7150" xr:uid="{17C63E87-C669-4ABA-9E49-27BFDBE8EF20}"/>
    <cellStyle name="20% - Accent4 5 2 2" xfId="11001" xr:uid="{3C6EB060-380C-4C7D-AB29-F5CE423332D5}"/>
    <cellStyle name="20% - Accent4 5 2 3" xfId="16914" xr:uid="{8CF61650-7BF3-45C8-B211-41EE5B80D3DF}"/>
    <cellStyle name="20% - Accent4 5 2 3 2" xfId="33283" xr:uid="{9C253D01-B57F-4F6B-BE50-604BA9B54930}"/>
    <cellStyle name="20% - Accent4 5 2 4" xfId="25949" xr:uid="{C601BD52-EBE0-4C60-A2CA-FC6F0028BC01}"/>
    <cellStyle name="20% - Accent4 5 3" xfId="10625" xr:uid="{B1808AFA-4190-4978-BA1D-EE59B2DEB17B}"/>
    <cellStyle name="20% - Accent4 5 4" xfId="14112" xr:uid="{CE861EDA-4498-4446-BC22-E947760F4D2E}"/>
    <cellStyle name="20% - Accent4 5 4 2" xfId="30523" xr:uid="{2510A231-D11F-4991-BB39-A971A8C0A9FD}"/>
    <cellStyle name="20% - Accent4 5 5" xfId="4285" xr:uid="{EC315EE7-FF4E-4D1B-8534-16AED56F381F}"/>
    <cellStyle name="20% - Accent4 6" xfId="409" xr:uid="{00000000-0005-0000-0000-00004A000000}"/>
    <cellStyle name="20% - Accent4 6 2" xfId="11002" xr:uid="{4F43DF3A-8CA1-4DE9-80FE-D5856ED13C46}"/>
    <cellStyle name="20% - Accent4 6 3" xfId="10688" xr:uid="{A9A3B3F3-A761-4F65-9211-35A27BE9F315}"/>
    <cellStyle name="20% - Accent4 6 4" xfId="4296" xr:uid="{CABE2A40-5506-4C4F-9521-832B409B9CA2}"/>
    <cellStyle name="20% - Accent4 7" xfId="173" xr:uid="{00000000-0005-0000-0000-00004B000000}"/>
    <cellStyle name="20% - Accent4 7 2" xfId="10490" xr:uid="{9E339417-B684-4C6A-8714-9D2F58545F66}"/>
    <cellStyle name="20% - Accent4 7 3" xfId="15233" xr:uid="{C1C88677-535A-49B1-85D7-2BA313A6394E}"/>
    <cellStyle name="20% - Accent4 7 3 2" xfId="31640" xr:uid="{FD697256-65EF-4C2D-8608-DD2EDAB17CD0}"/>
    <cellStyle name="20% - Accent4 7 4" xfId="5441" xr:uid="{DA55E154-B841-43AE-B646-BD55E7AFA7B4}"/>
    <cellStyle name="20% - Accent4 8" xfId="9904" xr:uid="{8B0BBF24-7C93-420B-BDE4-849F63F818A9}"/>
    <cellStyle name="20% - Accent4 8 2" xfId="19668" xr:uid="{1A843852-727E-49B1-B333-D25CC9DA65E3}"/>
    <cellStyle name="20% - Accent4 8 2 2" xfId="36022" xr:uid="{3EA5714F-5F09-4229-8879-ED5D68943E72}"/>
    <cellStyle name="20% - Accent4 8 3" xfId="28684" xr:uid="{3DC39F88-EA94-4536-BB3A-DC488869724F}"/>
    <cellStyle name="20% - Accent4 9" xfId="11518" xr:uid="{B23FD23E-0BA6-4699-8C05-FFD0B4004A59}"/>
    <cellStyle name="20% - Accent4 9 2" xfId="21450" xr:uid="{08C029C2-7379-4F0B-97F7-30C25BCEDE3B}"/>
    <cellStyle name="20% - Accent5 10" xfId="11600" xr:uid="{1B3E719F-BC1E-46F5-B795-575FA9D03B97}"/>
    <cellStyle name="20% - Accent5 10 2" xfId="21463" xr:uid="{A781299E-EC1B-43A1-BE6F-9876B3EDB974}"/>
    <cellStyle name="20% - Accent5 11" xfId="20432" xr:uid="{05C5EC06-8F11-4589-89E4-2F29344543BE}"/>
    <cellStyle name="20% - Accent5 11 2" xfId="36184" xr:uid="{64060B07-2B6A-4B7B-BC45-075B88C99F3C}"/>
    <cellStyle name="20% - Accent5 12" xfId="11712" xr:uid="{0D9C698C-9792-4CEA-AFB5-9CE977B259EB}"/>
    <cellStyle name="20% - Accent5 2" xfId="226" xr:uid="{00000000-0005-0000-0000-00004C000000}"/>
    <cellStyle name="20% - Accent5 2 10" xfId="10532" xr:uid="{C9040F9D-D3B5-441A-8413-C7C3FBC3931F}"/>
    <cellStyle name="20% - Accent5 2 11" xfId="11792" xr:uid="{6E6BC4DD-63D5-4378-946B-CECA4FA9033C}"/>
    <cellStyle name="20% - Accent5 2 11 2" xfId="28849" xr:uid="{54EAFDF4-B5DF-4200-B3BD-E132B00BF846}"/>
    <cellStyle name="20% - Accent5 2 12" xfId="1271" xr:uid="{5FC82CC5-9037-419C-A5FA-823A2C9358EF}"/>
    <cellStyle name="20% - Accent5 2 2" xfId="292" xr:uid="{00000000-0005-0000-0000-00004D000000}"/>
    <cellStyle name="20% - Accent5 2 2 2" xfId="412" xr:uid="{00000000-0005-0000-0000-00004E000000}"/>
    <cellStyle name="20% - Accent5 2 2 2 2" xfId="11003" xr:uid="{BF8FDBD2-EE69-416E-9B8B-4503B9AB3ED5}"/>
    <cellStyle name="20% - Accent5 2 2 2 3" xfId="10689" xr:uid="{417BAC9C-0C31-456B-BBF6-3B377DA4C379}"/>
    <cellStyle name="20% - Accent5 2 2 2 4" xfId="16354" xr:uid="{4DA2756C-80EB-4FE2-8507-74B8B9A38588}"/>
    <cellStyle name="20% - Accent5 2 2 2 4 2" xfId="32723" xr:uid="{6863AB69-729F-4B06-8F0D-BDD6CECFCD31}"/>
    <cellStyle name="20% - Accent5 2 2 2 5" xfId="6590" xr:uid="{CE2F4FC9-823C-4DAD-93AC-E975CF1EE629}"/>
    <cellStyle name="20% - Accent5 2 2 3" xfId="11004" xr:uid="{9B63F1D8-81DF-466C-B39B-53C52D06F54D}"/>
    <cellStyle name="20% - Accent5 2 2 4" xfId="10595" xr:uid="{2B7C161A-6C22-496C-B546-573A19D25E59}"/>
    <cellStyle name="20% - Accent5 2 2 5" xfId="13549" xr:uid="{85302929-7D62-4C8A-98FA-23510F5A9D4B}"/>
    <cellStyle name="20% - Accent5 2 2 5 2" xfId="29961" xr:uid="{C61218A5-FE57-48EB-AEF2-2DBCB648E164}"/>
    <cellStyle name="20% - Accent5 2 2 6" xfId="3719" xr:uid="{8ABAB383-7298-4250-AE68-7A3BB6C1543E}"/>
    <cellStyle name="20% - Accent5 2 2_F001" xfId="411" xr:uid="{00000000-0005-0000-0000-00004F000000}"/>
    <cellStyle name="20% - Accent5 2 3" xfId="361" xr:uid="{00000000-0005-0000-0000-000050000000}"/>
    <cellStyle name="20% - Accent5 2 3 2" xfId="7685" xr:uid="{BC0397B0-8022-44E7-819B-6208331C8729}"/>
    <cellStyle name="20% - Accent5 2 3 2 2" xfId="11005" xr:uid="{571FBB7F-83F7-4C32-A0F6-361FF1EC6A02}"/>
    <cellStyle name="20% - Accent5 2 3 2 3" xfId="17449" xr:uid="{C097CE6F-D7BD-4996-8782-6BE14B30EE67}"/>
    <cellStyle name="20% - Accent5 2 3 2 3 2" xfId="33814" xr:uid="{409B7F78-B3CB-4453-9A71-C14022E184F3}"/>
    <cellStyle name="20% - Accent5 2 3 2 4" xfId="26480" xr:uid="{3D9FDE4A-197C-41AA-B4FA-F7F98A176D11}"/>
    <cellStyle name="20% - Accent5 2 3 3" xfId="10660" xr:uid="{285CE0C5-CE10-48FE-BD89-E47582055DC2}"/>
    <cellStyle name="20% - Accent5 2 3 4" xfId="14646" xr:uid="{6E657181-9586-4FFB-A470-94D5FEA3342F}"/>
    <cellStyle name="20% - Accent5 2 3 4 2" xfId="31053" xr:uid="{106802CE-1CC1-4ECA-AADA-A071A133260E}"/>
    <cellStyle name="20% - Accent5 2 3 5" xfId="4854" xr:uid="{29BC263D-610A-48E8-BF45-D26ACA10A51E}"/>
    <cellStyle name="20% - Accent5 2 4" xfId="413" xr:uid="{00000000-0005-0000-0000-000051000000}"/>
    <cellStyle name="20% - Accent5 2 4 2" xfId="8236" xr:uid="{A6E4E80E-6BCF-4CEB-AE91-01EEBE3C4673}"/>
    <cellStyle name="20% - Accent5 2 4 2 2" xfId="11006" xr:uid="{6A3B6BED-82B0-4E7F-8869-0972B1DE69F3}"/>
    <cellStyle name="20% - Accent5 2 4 2 3" xfId="18000" xr:uid="{2F3052D7-C278-4C2B-9E1F-5C58F4B1E556}"/>
    <cellStyle name="20% - Accent5 2 4 2 3 2" xfId="34365" xr:uid="{8086E81B-62DB-498D-9D2C-8AFBC0C42E03}"/>
    <cellStyle name="20% - Accent5 2 4 2 4" xfId="27031" xr:uid="{70C68F1F-AE88-4285-A3F5-AA02D960F852}"/>
    <cellStyle name="20% - Accent5 2 4 3" xfId="10690" xr:uid="{559071FE-5102-4A98-9581-3B112BEC3427}"/>
    <cellStyle name="20% - Accent5 2 4 4" xfId="15197" xr:uid="{4CCB3627-9C0B-4998-B98C-AE53804FAA55}"/>
    <cellStyle name="20% - Accent5 2 4 4 2" xfId="31604" xr:uid="{1D53080A-1215-46F4-B6D8-35FC73EC11DB}"/>
    <cellStyle name="20% - Accent5 2 4 5" xfId="5405" xr:uid="{A3B2A20B-4BF5-4BBD-AF51-5975C0A0B6AA}"/>
    <cellStyle name="20% - Accent5 2 5" xfId="5974" xr:uid="{6A423570-0C7E-436E-8654-230D5F325604}"/>
    <cellStyle name="20% - Accent5 2 5 2" xfId="11007" xr:uid="{F1A691CB-9A64-4316-93AB-39C1F8342493}"/>
    <cellStyle name="20% - Accent5 2 5 3" xfId="15767" xr:uid="{83DE86E0-43DD-4BF7-8165-9CD94ACF46C8}"/>
    <cellStyle name="20% - Accent5 2 5 3 2" xfId="32168" xr:uid="{122C2AF0-B01F-4829-8F56-989FF6C457FB}"/>
    <cellStyle name="20% - Accent5 2 5 4" xfId="24876" xr:uid="{E3046E7A-C212-4AEB-B96F-E0CCC9A93E43}"/>
    <cellStyle name="20% - Accent5 2 6" xfId="8788" xr:uid="{347B6764-5A38-4E54-8187-342B1CB5B5E8}"/>
    <cellStyle name="20% - Accent5 2 6 2" xfId="18552" xr:uid="{0613E753-DCF2-4EF3-9439-E3679EE90957}"/>
    <cellStyle name="20% - Accent5 2 6 2 2" xfId="34916" xr:uid="{ED73FA16-3E1D-4010-9EF7-2FEB675CCB7B}"/>
    <cellStyle name="20% - Accent5 2 6 3" xfId="27580" xr:uid="{372E4473-4A55-484B-8369-B994F92700E1}"/>
    <cellStyle name="20% - Accent5 2 7" xfId="9354" xr:uid="{864E8ED6-5F53-4859-9B35-117F6ADCC3DB}"/>
    <cellStyle name="20% - Accent5 2 7 2" xfId="19118" xr:uid="{E559D668-623A-4BDA-AC32-AC42E4ADFB7A}"/>
    <cellStyle name="20% - Accent5 2 7 2 2" xfId="35472" xr:uid="{99E28A67-D624-4EB5-B6DE-616F8DB33808}"/>
    <cellStyle name="20% - Accent5 2 7 3" xfId="28135" xr:uid="{2566CD61-F78F-440F-ACB9-11619D800EDB}"/>
    <cellStyle name="20% - Accent5 2 8" xfId="3154" xr:uid="{527712FA-5BBB-4DDB-90E3-01E72D48B45D}"/>
    <cellStyle name="20% - Accent5 2 8 2" xfId="21335" xr:uid="{7E5396FF-4390-4951-93C2-D50E77EFD5C3}"/>
    <cellStyle name="20% - Accent5 2 9" xfId="10272" xr:uid="{6E97A5D8-290D-4FC4-A8B8-B1AC45669851}"/>
    <cellStyle name="20% - Accent5 2_F001" xfId="410" xr:uid="{00000000-0005-0000-0000-000052000000}"/>
    <cellStyle name="20% - Accent5 3" xfId="240" xr:uid="{00000000-0005-0000-0000-000053000000}"/>
    <cellStyle name="20% - Accent5 3 10" xfId="10164" xr:uid="{3031D118-FDCF-4726-A6D1-1F12DE906A39}"/>
    <cellStyle name="20% - Accent5 3 11" xfId="10546" xr:uid="{2E899CDB-D2C3-4B6F-ADB9-0C86188B4A7C}"/>
    <cellStyle name="20% - Accent5 3 12" xfId="1828" xr:uid="{A58B294F-5340-40C4-988E-FA0BF2F88C3D}"/>
    <cellStyle name="20% - Accent5 3 2" xfId="306" xr:uid="{00000000-0005-0000-0000-000054000000}"/>
    <cellStyle name="20% - Accent5 3 2 2" xfId="416" xr:uid="{00000000-0005-0000-0000-000055000000}"/>
    <cellStyle name="20% - Accent5 3 2 2 2" xfId="11008" xr:uid="{4D93E665-87EB-487D-A602-7808532E64D7}"/>
    <cellStyle name="20% - Accent5 3 2 2 3" xfId="10691" xr:uid="{9B6E4CDD-D612-4095-B89F-180E598B60AB}"/>
    <cellStyle name="20% - Accent5 3 2 2 4" xfId="16903" xr:uid="{7D85BB45-B2D5-4353-B204-D73E39FB9B9B}"/>
    <cellStyle name="20% - Accent5 3 2 2 4 2" xfId="33272" xr:uid="{40D7A12E-096B-47D5-A96A-44238973168D}"/>
    <cellStyle name="20% - Accent5 3 2 2 5" xfId="7139" xr:uid="{B97FB79B-B233-4436-B46B-9BD486A58020}"/>
    <cellStyle name="20% - Accent5 3 2 3" xfId="11009" xr:uid="{F9C75A00-3749-4C63-9D1A-A088320F51CD}"/>
    <cellStyle name="20% - Accent5 3 2 4" xfId="10609" xr:uid="{C0BCF565-2D15-47BE-A465-77E4EBB84A64}"/>
    <cellStyle name="20% - Accent5 3 2 5" xfId="14098" xr:uid="{3EDF2661-8D70-466B-80F2-168E58D1A37B}"/>
    <cellStyle name="20% - Accent5 3 2 5 2" xfId="30509" xr:uid="{E307ADC5-F6B2-4FA1-910F-0CCD755C8130}"/>
    <cellStyle name="20% - Accent5 3 2 6" xfId="4270" xr:uid="{FC2288E0-9B2B-4483-AAAA-6813B1FA96BD}"/>
    <cellStyle name="20% - Accent5 3 2_F001" xfId="415" xr:uid="{00000000-0005-0000-0000-000056000000}"/>
    <cellStyle name="20% - Accent5 3 3" xfId="417" xr:uid="{00000000-0005-0000-0000-000057000000}"/>
    <cellStyle name="20% - Accent5 3 3 2" xfId="7705" xr:uid="{F620C924-A71D-4217-9421-CA5BDA4F03DF}"/>
    <cellStyle name="20% - Accent5 3 3 2 2" xfId="11010" xr:uid="{B9BC9FBA-AC5D-4103-BF0E-23DA002AB1C7}"/>
    <cellStyle name="20% - Accent5 3 3 2 3" xfId="17469" xr:uid="{77A58852-A561-4037-9DAD-9C7175BD2AF3}"/>
    <cellStyle name="20% - Accent5 3 3 2 3 2" xfId="33834" xr:uid="{103ED252-1088-4404-940A-19C6B6A577DC}"/>
    <cellStyle name="20% - Accent5 3 3 2 4" xfId="26500" xr:uid="{E29D5AC0-0647-4424-9BAA-1D1EC025176A}"/>
    <cellStyle name="20% - Accent5 3 3 3" xfId="10692" xr:uid="{C8458C37-BC33-4B64-9959-0E3D16B3F4DE}"/>
    <cellStyle name="20% - Accent5 3 3 4" xfId="14666" xr:uid="{7A9D242F-C66F-41EA-AE5A-A4694B5657F2}"/>
    <cellStyle name="20% - Accent5 3 3 4 2" xfId="31073" xr:uid="{A33A77E2-BF57-4AAA-B70E-B0E4EB1DD0B2}"/>
    <cellStyle name="20% - Accent5 3 3 5" xfId="4875" xr:uid="{0BA420F0-E3F5-45C9-B341-98D054B90CD1}"/>
    <cellStyle name="20% - Accent5 3 4" xfId="5425" xr:uid="{F5202801-DF24-48B4-B99D-7A56D4DD8612}"/>
    <cellStyle name="20% - Accent5 3 4 2" xfId="8256" xr:uid="{A04C4544-8FD5-46A6-94F8-B2E5883BB1D4}"/>
    <cellStyle name="20% - Accent5 3 4 2 2" xfId="18020" xr:uid="{5CB8B7C0-B9B9-41CB-AE14-B8CCEA3B12B7}"/>
    <cellStyle name="20% - Accent5 3 4 2 2 2" xfId="34385" xr:uid="{19AC9672-FBE2-433F-B692-365B795A687B}"/>
    <cellStyle name="20% - Accent5 3 4 2 3" xfId="27051" xr:uid="{F4266874-CFA5-4095-BCB6-2507BFEDC99B}"/>
    <cellStyle name="20% - Accent5 3 4 3" xfId="11011" xr:uid="{A545ABAB-9754-4A93-9B3D-DE0B815943AF}"/>
    <cellStyle name="20% - Accent5 3 4 4" xfId="15217" xr:uid="{F1A3D953-CF2E-44DE-A57E-DA8B98ED1776}"/>
    <cellStyle name="20% - Accent5 3 4 4 2" xfId="31624" xr:uid="{7A26AF71-1F68-4897-96CF-A4F3CDDEA281}"/>
    <cellStyle name="20% - Accent5 3 4 5" xfId="24345" xr:uid="{30259201-07F4-4513-B9A0-E7268932996B}"/>
    <cellStyle name="20% - Accent5 3 5" xfId="5989" xr:uid="{2CAD1ED1-35FD-48FC-878F-578EBE3A9FF7}"/>
    <cellStyle name="20% - Accent5 3 5 2" xfId="21353" xr:uid="{1C7E7879-6ED4-406D-802A-F9D589D5B4A6}"/>
    <cellStyle name="20% - Accent5 3 6" xfId="6059" xr:uid="{30C42DF3-466B-438E-BE10-FE085DF2D7C3}"/>
    <cellStyle name="20% - Accent5 3 6 2" xfId="15823" xr:uid="{933CC4A8-77DC-44D6-9A22-B8B79461AB41}"/>
    <cellStyle name="20% - Accent5 3 6 2 2" xfId="32192" xr:uid="{9F21F6A0-249F-40A2-B730-B59969D89120}"/>
    <cellStyle name="20% - Accent5 3 6 3" xfId="24898" xr:uid="{F86F229B-6EA4-4DEC-AF88-CEFD8556C389}"/>
    <cellStyle name="20% - Accent5 3 7" xfId="9341" xr:uid="{65719AA0-01FA-4FC5-99CD-0B27331E6ADC}"/>
    <cellStyle name="20% - Accent5 3 7 2" xfId="19105" xr:uid="{AF8B3F42-D19F-437C-9D89-8DC466D6229C}"/>
    <cellStyle name="20% - Accent5 3 7 2 2" xfId="35459" xr:uid="{AB70C781-1959-4E6D-9175-12145B257ED1}"/>
    <cellStyle name="20% - Accent5 3 7 3" xfId="28122" xr:uid="{D93F7070-F6E3-4054-BB2A-BD4185DB5930}"/>
    <cellStyle name="20% - Accent5 3 8" xfId="9888" xr:uid="{D03AF2A7-1AFA-47AC-8940-BC49E337ADB7}"/>
    <cellStyle name="20% - Accent5 3 8 2" xfId="19652" xr:uid="{0C020F0D-E9CF-4053-B075-B907C0C28C97}"/>
    <cellStyle name="20% - Accent5 3 8 2 2" xfId="36006" xr:uid="{BCF692C6-8422-446F-99A4-936038EC6010}"/>
    <cellStyle name="20% - Accent5 3 8 3" xfId="28669" xr:uid="{6B084805-F75F-46D3-8B6B-14F0CE3F396F}"/>
    <cellStyle name="20% - Accent5 3 9" xfId="3169" xr:uid="{7C9DC374-5AEB-4288-AA63-925594AF5B4A}"/>
    <cellStyle name="20% - Accent5 3 9 2" xfId="13022" xr:uid="{FFD84127-9A9C-4319-B26D-4586343C23D9}"/>
    <cellStyle name="20% - Accent5 3 9 2 2" xfId="29435" xr:uid="{88B4E71D-7A00-48CE-BFE5-22513D3FBC45}"/>
    <cellStyle name="20% - Accent5 3 9 3" xfId="22241" xr:uid="{83076948-9EEE-4CD5-B686-D021AD04DB9B}"/>
    <cellStyle name="20% - Accent5 3_F001" xfId="414" xr:uid="{00000000-0005-0000-0000-000058000000}"/>
    <cellStyle name="20% - Accent5 4" xfId="258" xr:uid="{00000000-0005-0000-0000-000059000000}"/>
    <cellStyle name="20% - Accent5 4 2" xfId="419" xr:uid="{00000000-0005-0000-0000-00005A000000}"/>
    <cellStyle name="20% - Accent5 4 2 2" xfId="11012" xr:uid="{BECEC3E7-EC3A-41E6-ABFF-42DE14E3140A}"/>
    <cellStyle name="20% - Accent5 4 2 3" xfId="10693" xr:uid="{30184284-3349-42F5-8436-830FEEAA049D}"/>
    <cellStyle name="20% - Accent5 4 2 4" xfId="16881" xr:uid="{20FEB414-1717-4A07-B598-20E66EDA907B}"/>
    <cellStyle name="20% - Accent5 4 2 4 2" xfId="33250" xr:uid="{601C4094-32BC-4E7D-AEF1-E87C25DC3D2B}"/>
    <cellStyle name="20% - Accent5 4 2 5" xfId="7117" xr:uid="{8B7BBB53-D5B1-47DA-BED1-73C2ADC2FAC5}"/>
    <cellStyle name="20% - Accent5 4 3" xfId="4248" xr:uid="{CEBBF7C1-0149-4E54-9D83-EE8DD081FBC5}"/>
    <cellStyle name="20% - Accent5 4 3 2" xfId="11013" xr:uid="{DFD75482-2687-4DCA-8BE6-A41E1663EF51}"/>
    <cellStyle name="20% - Accent5 4 3 3" xfId="14076" xr:uid="{95194BF4-9ECA-45DA-A140-DF9360EF3AE1}"/>
    <cellStyle name="20% - Accent5 4 3 3 2" xfId="30487" xr:uid="{5DE43AC3-E135-4344-BD6F-56291FE51B99}"/>
    <cellStyle name="20% - Accent5 4 3 4" xfId="23271" xr:uid="{512B9F50-2452-4576-88BA-9963EFC94FF9}"/>
    <cellStyle name="20% - Accent5 4 4" xfId="10562" xr:uid="{A7E28260-1B9B-4B4E-ABDC-362D45F6417E}"/>
    <cellStyle name="20% - Accent5 4 5" xfId="1257" xr:uid="{B30BF4A7-2666-490F-AC85-45819F877DF4}"/>
    <cellStyle name="20% - Accent5 4_F001" xfId="418" xr:uid="{00000000-0005-0000-0000-00005B000000}"/>
    <cellStyle name="20% - Accent5 5" xfId="327" xr:uid="{00000000-0005-0000-0000-00005C000000}"/>
    <cellStyle name="20% - Accent5 5 2" xfId="7152" xr:uid="{3CC032BA-333F-49E3-9187-E8571A76B351}"/>
    <cellStyle name="20% - Accent5 5 2 2" xfId="11014" xr:uid="{3F0EFDCD-A7B7-4F50-8AD4-FF8216010476}"/>
    <cellStyle name="20% - Accent5 5 2 3" xfId="16916" xr:uid="{72CAFADB-2310-4581-9A2C-6AD8D46250C3}"/>
    <cellStyle name="20% - Accent5 5 2 3 2" xfId="33285" xr:uid="{94C39C77-7DE7-4C54-9465-075C312362E1}"/>
    <cellStyle name="20% - Accent5 5 2 4" xfId="25951" xr:uid="{45E30FF5-3DBF-4F67-B9E9-826F54161DE3}"/>
    <cellStyle name="20% - Accent5 5 3" xfId="10627" xr:uid="{3048218C-656D-4631-9919-9CCAE133DEDB}"/>
    <cellStyle name="20% - Accent5 5 4" xfId="14114" xr:uid="{B8383F66-4089-4F76-ABF3-7733848FA715}"/>
    <cellStyle name="20% - Accent5 5 4 2" xfId="30525" xr:uid="{12BB8299-5F08-4D30-A5A8-43B08141DF93}"/>
    <cellStyle name="20% - Accent5 5 5" xfId="4287" xr:uid="{2F7EE5C9-D8D0-4CF3-9E8A-FA3F72064834}"/>
    <cellStyle name="20% - Accent5 6" xfId="420" xr:uid="{00000000-0005-0000-0000-00005D000000}"/>
    <cellStyle name="20% - Accent5 6 2" xfId="11015" xr:uid="{CF5E3730-46E9-4C7C-A66C-692CDC403892}"/>
    <cellStyle name="20% - Accent5 6 3" xfId="10694" xr:uid="{2AAA5C3F-325C-4671-964D-197225464CE6}"/>
    <cellStyle name="20% - Accent5 6 4" xfId="4297" xr:uid="{0ED94A67-A22D-4FE7-A84B-F3498FE79343}"/>
    <cellStyle name="20% - Accent5 7" xfId="177" xr:uid="{00000000-0005-0000-0000-00005E000000}"/>
    <cellStyle name="20% - Accent5 7 2" xfId="10492" xr:uid="{8F81CDA6-0A98-493B-907F-AFD7356F0193}"/>
    <cellStyle name="20% - Accent5 7 3" xfId="15235" xr:uid="{38243A48-364B-4226-8134-06F10706304F}"/>
    <cellStyle name="20% - Accent5 7 3 2" xfId="31642" xr:uid="{7EFA8CE8-30A3-403B-81A4-4CDE7372123B}"/>
    <cellStyle name="20% - Accent5 7 4" xfId="5443" xr:uid="{58E26B29-6136-4FD1-ADFA-944A048A0289}"/>
    <cellStyle name="20% - Accent5 8" xfId="9906" xr:uid="{3BECFF39-AF76-4887-A732-8A6E7D9702B8}"/>
    <cellStyle name="20% - Accent5 8 2" xfId="19670" xr:uid="{3BF1794F-FFF0-492F-AE3F-AC5CC8D42FE5}"/>
    <cellStyle name="20% - Accent5 8 2 2" xfId="36024" xr:uid="{85819EBA-AB42-4290-89A5-14CF1CCCE5C8}"/>
    <cellStyle name="20% - Accent5 8 3" xfId="28686" xr:uid="{6503305A-04E3-4A5C-ABE7-A6C7D4304A29}"/>
    <cellStyle name="20% - Accent5 9" xfId="11520" xr:uid="{E3F05DD1-5857-4331-BB7A-91E82851E033}"/>
    <cellStyle name="20% - Accent5 9 2" xfId="21452" xr:uid="{A5C3734B-75F1-422A-8CC0-C6EF160C24C7}"/>
    <cellStyle name="20% - Accent6 10" xfId="11602" xr:uid="{D82CABA3-E54A-4E81-A486-A872496788E3}"/>
    <cellStyle name="20% - Accent6 10 2" xfId="21465" xr:uid="{1B0C57A4-6D14-4A25-A8B4-510ABEB0D303}"/>
    <cellStyle name="20% - Accent6 11" xfId="20435" xr:uid="{E3F814F7-8A72-4C88-B515-04A5DFB9FEEE}"/>
    <cellStyle name="20% - Accent6 11 2" xfId="36187" xr:uid="{51FDC1BC-CF53-4746-9EC2-04537EF12D68}"/>
    <cellStyle name="20% - Accent6 12" xfId="11716" xr:uid="{094410E3-B8E3-449B-8EB2-FB6991CDBF10}"/>
    <cellStyle name="20% - Accent6 2" xfId="228" xr:uid="{00000000-0005-0000-0000-00005F000000}"/>
    <cellStyle name="20% - Accent6 2 10" xfId="11794" xr:uid="{D57EEF43-F885-4194-96FD-B929F750E336}"/>
    <cellStyle name="20% - Accent6 2 10 2" xfId="28851" xr:uid="{6D368AAB-6869-4267-B92E-90071C933C18}"/>
    <cellStyle name="20% - Accent6 2 11" xfId="2066" xr:uid="{B7296A11-07CD-43D6-9BF8-591128DA286D}"/>
    <cellStyle name="20% - Accent6 2 2" xfId="294" xr:uid="{00000000-0005-0000-0000-000060000000}"/>
    <cellStyle name="20% - Accent6 2 2 2" xfId="423" xr:uid="{00000000-0005-0000-0000-000061000000}"/>
    <cellStyle name="20% - Accent6 2 2 2 2" xfId="11016" xr:uid="{884527BC-844A-4893-A322-27FB9BAA33DA}"/>
    <cellStyle name="20% - Accent6 2 2 2 3" xfId="10695" xr:uid="{60820DF2-3FB5-4377-878E-7DE55AFC14CA}"/>
    <cellStyle name="20% - Accent6 2 2 2 4" xfId="16356" xr:uid="{5FA74FF8-9778-4138-8674-1EDD7BBDAAB0}"/>
    <cellStyle name="20% - Accent6 2 2 2 4 2" xfId="32725" xr:uid="{B139D155-3E27-4290-B103-C425B50A4EC1}"/>
    <cellStyle name="20% - Accent6 2 2 2 5" xfId="6592" xr:uid="{ED536BB3-859A-420C-9DAE-37846EE9BC35}"/>
    <cellStyle name="20% - Accent6 2 2 3" xfId="3723" xr:uid="{CA6DCAA1-105F-4470-9DA7-43E57D3C58FB}"/>
    <cellStyle name="20% - Accent6 2 2 3 2" xfId="11017" xr:uid="{1AA07E46-2C39-4D86-BAAA-38CEAB7C8F02}"/>
    <cellStyle name="20% - Accent6 2 2 3 3" xfId="13551" xr:uid="{0B985FA1-3528-47CF-A769-D6600956E7F0}"/>
    <cellStyle name="20% - Accent6 2 2 3 3 2" xfId="29963" xr:uid="{34361DCF-7E46-4A1C-874A-5EF4FF28A0B4}"/>
    <cellStyle name="20% - Accent6 2 2 3 4" xfId="22752" xr:uid="{4AA7B9DA-1285-40D2-99F2-938A03EE79C8}"/>
    <cellStyle name="20% - Accent6 2 2 4" xfId="10597" xr:uid="{C36F97E8-4A98-4F21-B6DC-DDFF1BC42FC0}"/>
    <cellStyle name="20% - Accent6 2 2 5" xfId="1245" xr:uid="{BF2B25F3-DF66-4745-990B-F1F5F4032E37}"/>
    <cellStyle name="20% - Accent6 2 2_F001" xfId="422" xr:uid="{00000000-0005-0000-0000-000062000000}"/>
    <cellStyle name="20% - Accent6 2 3" xfId="363" xr:uid="{00000000-0005-0000-0000-000063000000}"/>
    <cellStyle name="20% - Accent6 2 3 2" xfId="7687" xr:uid="{77AAD8F9-DB3C-46B8-8000-92E3E2F12C65}"/>
    <cellStyle name="20% - Accent6 2 3 2 2" xfId="11018" xr:uid="{C44DC27B-D7DF-4377-8398-CE9C5C85C3F0}"/>
    <cellStyle name="20% - Accent6 2 3 2 3" xfId="17451" xr:uid="{6F7404D4-0493-486D-9476-71AC77F544B5}"/>
    <cellStyle name="20% - Accent6 2 3 2 3 2" xfId="33816" xr:uid="{EED6C1B6-4409-4D7E-883F-C8E59216A651}"/>
    <cellStyle name="20% - Accent6 2 3 2 4" xfId="26482" xr:uid="{20028530-1557-44CB-A0FD-0D58E107DB8B}"/>
    <cellStyle name="20% - Accent6 2 3 3" xfId="10662" xr:uid="{4235D68D-4502-48CD-827D-7671D9D1AC05}"/>
    <cellStyle name="20% - Accent6 2 3 4" xfId="14648" xr:uid="{6B4170B8-3437-4B06-A46E-AFF6076BB0EA}"/>
    <cellStyle name="20% - Accent6 2 3 4 2" xfId="31055" xr:uid="{3E90CD14-ED59-458A-8EC1-86F5910DC380}"/>
    <cellStyle name="20% - Accent6 2 3 5" xfId="4856" xr:uid="{A7A5DB5D-16D3-4377-872A-10C2090ADDED}"/>
    <cellStyle name="20% - Accent6 2 4" xfId="424" xr:uid="{00000000-0005-0000-0000-000064000000}"/>
    <cellStyle name="20% - Accent6 2 4 2" xfId="8238" xr:uid="{500E32AF-DE14-4AC5-88AD-2178D6C98199}"/>
    <cellStyle name="20% - Accent6 2 4 2 2" xfId="11019" xr:uid="{60C2611A-BCF1-43A4-AAA9-482A64ED6D30}"/>
    <cellStyle name="20% - Accent6 2 4 2 3" xfId="18002" xr:uid="{D54BE8F9-AAB7-4D9D-B8D9-92E7B4B27F87}"/>
    <cellStyle name="20% - Accent6 2 4 2 3 2" xfId="34367" xr:uid="{DD23D454-D233-4AF2-9D1F-A5E2335564FB}"/>
    <cellStyle name="20% - Accent6 2 4 2 4" xfId="27033" xr:uid="{1CE3CC75-BB4F-4318-84A6-3DD0E106549F}"/>
    <cellStyle name="20% - Accent6 2 4 3" xfId="10696" xr:uid="{293E5A5C-31FA-45C9-BDB5-6CF588CDE735}"/>
    <cellStyle name="20% - Accent6 2 4 4" xfId="15199" xr:uid="{EA729368-ECF3-4979-8DE8-DC903155CDEA}"/>
    <cellStyle name="20% - Accent6 2 4 4 2" xfId="31606" xr:uid="{47B39CA4-86D8-41F9-AF62-68692AD75489}"/>
    <cellStyle name="20% - Accent6 2 4 5" xfId="5407" xr:uid="{2413EA96-4A6A-42E6-BE58-BED2B7620F20}"/>
    <cellStyle name="20% - Accent6 2 5" xfId="5976" xr:uid="{66EB124C-1827-40C9-B2E0-BB1D893A746C}"/>
    <cellStyle name="20% - Accent6 2 5 2" xfId="11020" xr:uid="{9EB523EE-866F-4058-9084-69C0D13244C9}"/>
    <cellStyle name="20% - Accent6 2 5 3" xfId="15769" xr:uid="{23A9576E-CBDF-4601-B52D-A8E08E58FE4A}"/>
    <cellStyle name="20% - Accent6 2 5 3 2" xfId="32170" xr:uid="{7E252B1C-C813-45DC-8FEE-049FE54689CC}"/>
    <cellStyle name="20% - Accent6 2 5 4" xfId="24878" xr:uid="{ED366EDF-389E-42C3-A20B-FEE98C2FE567}"/>
    <cellStyle name="20% - Accent6 2 6" xfId="8790" xr:uid="{919B859E-84D1-4E3D-878C-50A08B5631AD}"/>
    <cellStyle name="20% - Accent6 2 6 2" xfId="18554" xr:uid="{84F3CAF7-C384-4B2E-96F0-3ECCAEFCBAAD}"/>
    <cellStyle name="20% - Accent6 2 6 2 2" xfId="34918" xr:uid="{5BD10E00-7A9E-4145-9931-B6FABFD26F7C}"/>
    <cellStyle name="20% - Accent6 2 6 3" xfId="27582" xr:uid="{BE213516-856B-40FE-A15B-868A56B54F91}"/>
    <cellStyle name="20% - Accent6 2 7" xfId="9353" xr:uid="{DEB0BC12-FB5F-4A7B-AC87-AAD5F024DA32}"/>
    <cellStyle name="20% - Accent6 2 7 2" xfId="19117" xr:uid="{35528AF2-84FF-48F1-863E-B73A216E9EC9}"/>
    <cellStyle name="20% - Accent6 2 7 2 2" xfId="35471" xr:uid="{BF349532-D7A6-4374-B99E-0ECDA40AB773}"/>
    <cellStyle name="20% - Accent6 2 7 3" xfId="28134" xr:uid="{88703B26-48B6-4366-82B2-721F536FB3E0}"/>
    <cellStyle name="20% - Accent6 2 8" xfId="3155" xr:uid="{CEB50B56-A8A8-4B19-8A7F-1AA476B7C001}"/>
    <cellStyle name="20% - Accent6 2 8 2" xfId="21336" xr:uid="{7DD692D5-5D94-47EE-B702-BC697B3193CF}"/>
    <cellStyle name="20% - Accent6 2 9" xfId="10534" xr:uid="{56648233-DBD0-41AA-B796-46063AE879FD}"/>
    <cellStyle name="20% - Accent6 2_F001" xfId="421" xr:uid="{00000000-0005-0000-0000-000065000000}"/>
    <cellStyle name="20% - Accent6 3" xfId="242" xr:uid="{00000000-0005-0000-0000-000066000000}"/>
    <cellStyle name="20% - Accent6 3 10" xfId="10548" xr:uid="{66CB3B07-6F4C-476A-9810-CE227029D564}"/>
    <cellStyle name="20% - Accent6 3 11" xfId="1218" xr:uid="{0E54E9E0-A9BB-4530-985E-173D29037129}"/>
    <cellStyle name="20% - Accent6 3 2" xfId="308" xr:uid="{00000000-0005-0000-0000-000067000000}"/>
    <cellStyle name="20% - Accent6 3 2 2" xfId="427" xr:uid="{00000000-0005-0000-0000-000068000000}"/>
    <cellStyle name="20% - Accent6 3 2 2 2" xfId="11021" xr:uid="{CA7AE617-2BE1-49D5-85D7-BE4B0D47DCAF}"/>
    <cellStyle name="20% - Accent6 3 2 2 3" xfId="10697" xr:uid="{90C09E37-7B85-4B07-994F-AD7C81468C9A}"/>
    <cellStyle name="20% - Accent6 3 2 2 4" xfId="16905" xr:uid="{F3641B4D-7DDA-4557-A783-F45997071917}"/>
    <cellStyle name="20% - Accent6 3 2 2 4 2" xfId="33274" xr:uid="{DBE81633-2A21-4FF0-9303-05504C78262B}"/>
    <cellStyle name="20% - Accent6 3 2 2 5" xfId="7141" xr:uid="{1D9B65B0-7A9B-4F21-9D84-AF69CBC72BA0}"/>
    <cellStyle name="20% - Accent6 3 2 3" xfId="4272" xr:uid="{91BF462F-A90C-47E2-A6D2-5F4A4638E1C7}"/>
    <cellStyle name="20% - Accent6 3 2 3 2" xfId="11022" xr:uid="{B493E4B0-0D10-4FFA-8A92-A16E68180416}"/>
    <cellStyle name="20% - Accent6 3 2 3 3" xfId="14100" xr:uid="{3BDE4954-0C28-4796-80A1-4B778876AD00}"/>
    <cellStyle name="20% - Accent6 3 2 3 3 2" xfId="30511" xr:uid="{17189214-B896-403D-AA01-698E131CC612}"/>
    <cellStyle name="20% - Accent6 3 2 3 4" xfId="23284" xr:uid="{A6ABC93D-CA1D-4650-8160-87A8E09377FC}"/>
    <cellStyle name="20% - Accent6 3 2 4" xfId="10611" xr:uid="{A99C081F-0600-47F8-ACA8-14145E3DF6CE}"/>
    <cellStyle name="20% - Accent6 3 2 5" xfId="1526" xr:uid="{1AD8C2D5-C899-4781-8126-8E0D4D792058}"/>
    <cellStyle name="20% - Accent6 3 2_F001" xfId="426" xr:uid="{00000000-0005-0000-0000-000069000000}"/>
    <cellStyle name="20% - Accent6 3 3" xfId="428" xr:uid="{00000000-0005-0000-0000-00006A000000}"/>
    <cellStyle name="20% - Accent6 3 3 2" xfId="7707" xr:uid="{18709896-0295-4FA5-BA39-E0254B40C48B}"/>
    <cellStyle name="20% - Accent6 3 3 2 2" xfId="11023" xr:uid="{3131B280-BA73-44AE-9741-4A500D9B349F}"/>
    <cellStyle name="20% - Accent6 3 3 2 3" xfId="17471" xr:uid="{F4DC32D0-1475-40DB-B5A3-D27D174124DC}"/>
    <cellStyle name="20% - Accent6 3 3 2 3 2" xfId="33836" xr:uid="{9218893F-EC3C-4F5D-A1D9-2867A60D659B}"/>
    <cellStyle name="20% - Accent6 3 3 2 4" xfId="26502" xr:uid="{0A3BDF3A-840D-46CA-81CB-BA43BF5AC2A4}"/>
    <cellStyle name="20% - Accent6 3 3 3" xfId="10698" xr:uid="{403F2ACB-E889-4F70-A2EF-53E2A781FF1D}"/>
    <cellStyle name="20% - Accent6 3 3 4" xfId="14668" xr:uid="{3D32E588-06F8-4E94-AA6F-4F8B0639E6DE}"/>
    <cellStyle name="20% - Accent6 3 3 4 2" xfId="31075" xr:uid="{E3D06F02-153F-477E-81A3-7DD7D29769BF}"/>
    <cellStyle name="20% - Accent6 3 3 5" xfId="4877" xr:uid="{A852B479-1117-4D39-9CCF-7A8A2D90D6CD}"/>
    <cellStyle name="20% - Accent6 3 4" xfId="5427" xr:uid="{E8C0CD52-21AA-4D32-898B-C9E4AF2A967A}"/>
    <cellStyle name="20% - Accent6 3 4 2" xfId="8258" xr:uid="{A5D52B87-3496-4EED-805B-D157098114F8}"/>
    <cellStyle name="20% - Accent6 3 4 2 2" xfId="18022" xr:uid="{1822FF8A-36E7-4572-AADB-9201EFF0F8EF}"/>
    <cellStyle name="20% - Accent6 3 4 2 2 2" xfId="34387" xr:uid="{CF30F781-DCA5-4A66-A6A3-E2575A117E45}"/>
    <cellStyle name="20% - Accent6 3 4 2 3" xfId="27053" xr:uid="{B53B12EF-F616-47AE-BE6D-FA6350FFD9DE}"/>
    <cellStyle name="20% - Accent6 3 4 3" xfId="11024" xr:uid="{8B715686-5A43-4B46-8EDC-41BA477B5E1E}"/>
    <cellStyle name="20% - Accent6 3 4 4" xfId="15219" xr:uid="{81078306-9ED5-4B97-9D7E-71E4FA98C2A4}"/>
    <cellStyle name="20% - Accent6 3 4 4 2" xfId="31626" xr:uid="{B2093D11-E4B4-4A66-89C2-95718A1ADF77}"/>
    <cellStyle name="20% - Accent6 3 4 5" xfId="24347" xr:uid="{6B47D51A-EB0F-4D22-9E54-D6740E44EB03}"/>
    <cellStyle name="20% - Accent6 3 5" xfId="5991" xr:uid="{A5FAFCD9-1AF7-41DE-85F1-F36788314C3F}"/>
    <cellStyle name="20% - Accent6 3 5 2" xfId="21355" xr:uid="{F094B499-8B6C-4057-A8EA-506806FA21C7}"/>
    <cellStyle name="20% - Accent6 3 6" xfId="6061" xr:uid="{64DC55E6-C766-4A9A-8395-1B5954AB9057}"/>
    <cellStyle name="20% - Accent6 3 6 2" xfId="15825" xr:uid="{E1CF27A0-0EFF-4C2D-A24D-4F08266E7293}"/>
    <cellStyle name="20% - Accent6 3 6 2 2" xfId="32194" xr:uid="{CBA930AB-3F70-44A7-8582-193394EC533A}"/>
    <cellStyle name="20% - Accent6 3 6 3" xfId="24900" xr:uid="{956BF429-D6E5-47BA-A3F4-9E42D3F78FA1}"/>
    <cellStyle name="20% - Accent6 3 7" xfId="9343" xr:uid="{AF482AE2-9157-4B1B-9D98-5CA0DDE474C5}"/>
    <cellStyle name="20% - Accent6 3 7 2" xfId="19107" xr:uid="{414101FB-3A36-4E80-8DB4-FDBF1FEFA856}"/>
    <cellStyle name="20% - Accent6 3 7 2 2" xfId="35461" xr:uid="{906B1F20-2C08-476B-8A4B-39C462B2C946}"/>
    <cellStyle name="20% - Accent6 3 7 3" xfId="28124" xr:uid="{71F2407E-E46C-4593-8F36-E499F7D795EA}"/>
    <cellStyle name="20% - Accent6 3 8" xfId="9890" xr:uid="{4EA99A37-4E87-4F95-B7DD-481D20FF7182}"/>
    <cellStyle name="20% - Accent6 3 8 2" xfId="19654" xr:uid="{C2FBB398-02BE-4DEE-8BF8-7BEC9ED07CB3}"/>
    <cellStyle name="20% - Accent6 3 8 2 2" xfId="36008" xr:uid="{C302644D-37B7-4A68-B05A-EE6F991B8D70}"/>
    <cellStyle name="20% - Accent6 3 8 3" xfId="28671" xr:uid="{312087B0-4634-436C-88F7-0E1BDC3BBBF7}"/>
    <cellStyle name="20% - Accent6 3 9" xfId="3171" xr:uid="{A07821C1-950C-4BBB-A113-88819D153467}"/>
    <cellStyle name="20% - Accent6 3 9 2" xfId="13024" xr:uid="{7506BB16-7AB5-4CD7-914E-79BA3BE41600}"/>
    <cellStyle name="20% - Accent6 3 9 2 2" xfId="29437" xr:uid="{3579F2CB-E468-498E-B7E3-F0C19108D860}"/>
    <cellStyle name="20% - Accent6 3 9 3" xfId="22243" xr:uid="{8777D424-D1E6-4CDA-9D23-D5187FE61737}"/>
    <cellStyle name="20% - Accent6 3_F001" xfId="425" xr:uid="{00000000-0005-0000-0000-00006B000000}"/>
    <cellStyle name="20% - Accent6 4" xfId="260" xr:uid="{00000000-0005-0000-0000-00006C000000}"/>
    <cellStyle name="20% - Accent6 4 2" xfId="430" xr:uid="{00000000-0005-0000-0000-00006D000000}"/>
    <cellStyle name="20% - Accent6 4 2 2" xfId="11025" xr:uid="{03236703-F5E1-4EA5-B521-82D10A97E870}"/>
    <cellStyle name="20% - Accent6 4 2 3" xfId="10699" xr:uid="{6867EC35-5CCF-4825-AF6E-F509395D4428}"/>
    <cellStyle name="20% - Accent6 4 2 4" xfId="16883" xr:uid="{4B51EADE-1698-4282-A524-526A0B6CADF0}"/>
    <cellStyle name="20% - Accent6 4 2 4 2" xfId="33252" xr:uid="{6AAB69F2-65FA-4BEC-B972-122AB55491CE}"/>
    <cellStyle name="20% - Accent6 4 2 5" xfId="7119" xr:uid="{6C53A893-1FA1-44A1-8B92-7A341C634DC3}"/>
    <cellStyle name="20% - Accent6 4 3" xfId="4250" xr:uid="{3BD1BBBC-1BBA-40A2-8C1F-EABAB71627C5}"/>
    <cellStyle name="20% - Accent6 4 3 2" xfId="11026" xr:uid="{7E4835B6-92D8-4D6B-801B-6846AC5E7DCA}"/>
    <cellStyle name="20% - Accent6 4 3 3" xfId="14078" xr:uid="{B0A226E0-E5D6-4C3D-B4DB-5158C206ACEC}"/>
    <cellStyle name="20% - Accent6 4 3 3 2" xfId="30489" xr:uid="{B9CFA24C-499E-438D-A957-759108557C38}"/>
    <cellStyle name="20% - Accent6 4 3 4" xfId="23273" xr:uid="{347B31D5-00A1-416B-A3C0-FBF9865BD7A2}"/>
    <cellStyle name="20% - Accent6 4 4" xfId="10165" xr:uid="{6C124765-23C7-4B38-8BD5-3E1594CE6445}"/>
    <cellStyle name="20% - Accent6 4 5" xfId="10564" xr:uid="{E0EA629C-5665-427A-9797-529182F3B873}"/>
    <cellStyle name="20% - Accent6 4 6" xfId="2149" xr:uid="{40A0D6DF-B497-4F17-8EF7-79CEB8DA28DC}"/>
    <cellStyle name="20% - Accent6 4_F001" xfId="429" xr:uid="{00000000-0005-0000-0000-00006E000000}"/>
    <cellStyle name="20% - Accent6 5" xfId="329" xr:uid="{00000000-0005-0000-0000-00006F000000}"/>
    <cellStyle name="20% - Accent6 5 2" xfId="7154" xr:uid="{8AFA2E2C-9680-448F-81A1-8A85931791D3}"/>
    <cellStyle name="20% - Accent6 5 2 2" xfId="11027" xr:uid="{AF4EEAF9-CFE4-45E1-8E38-EF1082B82C17}"/>
    <cellStyle name="20% - Accent6 5 2 3" xfId="16918" xr:uid="{7E428B1B-6FA6-42A1-8EEC-A6C2D3C43BBA}"/>
    <cellStyle name="20% - Accent6 5 2 3 2" xfId="33287" xr:uid="{92A8F259-F278-4B3D-9C74-59CC5582FB5D}"/>
    <cellStyle name="20% - Accent6 5 2 4" xfId="25953" xr:uid="{5CA90385-7FFE-4CAE-999D-6E6CC45F2D8A}"/>
    <cellStyle name="20% - Accent6 5 3" xfId="10629" xr:uid="{A193B9F4-8647-4C8C-80AF-E04A001F5ABF}"/>
    <cellStyle name="20% - Accent6 5 4" xfId="14116" xr:uid="{D24AE8C5-5EBA-4343-A40C-60AC07A6E3A8}"/>
    <cellStyle name="20% - Accent6 5 4 2" xfId="30527" xr:uid="{E670D714-B2CA-42F6-A28C-FEED9C6C535A}"/>
    <cellStyle name="20% - Accent6 5 5" xfId="4289" xr:uid="{75378E5C-4262-4A17-96F2-9A2F66DDEA70}"/>
    <cellStyle name="20% - Accent6 6" xfId="431" xr:uid="{00000000-0005-0000-0000-000070000000}"/>
    <cellStyle name="20% - Accent6 6 2" xfId="11028" xr:uid="{78F2C882-1B6B-4E11-8583-3DA94EB691C5}"/>
    <cellStyle name="20% - Accent6 6 3" xfId="10700" xr:uid="{80A8D8DE-7193-4E3A-A1F7-B82842B275E9}"/>
    <cellStyle name="20% - Accent6 6 4" xfId="4298" xr:uid="{242B8907-AF7A-4E66-AC17-4F2880665262}"/>
    <cellStyle name="20% - Accent6 7" xfId="181" xr:uid="{00000000-0005-0000-0000-000071000000}"/>
    <cellStyle name="20% - Accent6 7 2" xfId="10494" xr:uid="{488E3AAE-2DC6-469B-AB50-0BC9179375AD}"/>
    <cellStyle name="20% - Accent6 7 3" xfId="15237" xr:uid="{E006A591-E739-4750-A350-1815B6D19E38}"/>
    <cellStyle name="20% - Accent6 7 3 2" xfId="31644" xr:uid="{20110F92-5A51-4AE0-B39F-508E9FC9D1E2}"/>
    <cellStyle name="20% - Accent6 7 4" xfId="5445" xr:uid="{4A7D97B1-3BCE-4312-92CB-4915C55D76CD}"/>
    <cellStyle name="20% - Accent6 8" xfId="9908" xr:uid="{F4F833FF-BED7-4903-9B41-E38766B56134}"/>
    <cellStyle name="20% - Accent6 8 2" xfId="19672" xr:uid="{ACA5651D-9C72-436C-99C9-ABCA2AF6B1E3}"/>
    <cellStyle name="20% - Accent6 8 2 2" xfId="36026" xr:uid="{52779993-7BB4-43D6-BB53-21478129E855}"/>
    <cellStyle name="20% - Accent6 8 3" xfId="28688" xr:uid="{F342E7B2-E7AD-4532-AC56-A5DE7E764A43}"/>
    <cellStyle name="20% - Accent6 9" xfId="11522" xr:uid="{1445B842-3C32-4529-AAD4-169680330528}"/>
    <cellStyle name="20% - Accent6 9 2" xfId="21454" xr:uid="{36BB23C0-E18E-47B0-B92D-CDDC1E1A5DA3}"/>
    <cellStyle name="20% - ส่วนที่ถูกเน้น1" xfId="1823" xr:uid="{8B4FF627-6F63-4A31-A7B1-3EDC1B0FF54A}"/>
    <cellStyle name="20% - ส่วนที่ถูกเน้น2" xfId="1837" xr:uid="{361E68D8-EFDE-49DA-AFC6-AC41CB7DEDC7}"/>
    <cellStyle name="20% - ส่วนที่ถูกเน้น3" xfId="1775" xr:uid="{5E6C1D74-8472-4D44-8D27-F04E5A24FE24}"/>
    <cellStyle name="20% - ส่วนที่ถูกเน้น4" xfId="1548" xr:uid="{64641B82-088E-4DB5-8827-0A80413701ED}"/>
    <cellStyle name="20% - ส่วนที่ถูกเน้น5" xfId="1361" xr:uid="{F2664118-909C-4523-A352-D6445568E520}"/>
    <cellStyle name="20% - ส่วนที่ถูกเน้น6" xfId="1489" xr:uid="{25167476-F7EF-485A-82D2-83330424EF03}"/>
    <cellStyle name="3232" xfId="2538" xr:uid="{6C0B5305-4F86-4D78-9DD4-8E1A23FE1CF1}"/>
    <cellStyle name="40% - Accent1 10" xfId="11594" xr:uid="{21FB602D-3D77-47A7-B9E5-538EEA9DADC3}"/>
    <cellStyle name="40% - Accent1 10 2" xfId="21457" xr:uid="{BA41ADB8-9BB4-4ABC-AE11-B3C6E008AF50}"/>
    <cellStyle name="40% - Accent1 11" xfId="20421" xr:uid="{78CD62D2-FDD9-4601-8857-605C9CC3D8AA}"/>
    <cellStyle name="40% - Accent1 11 2" xfId="36173" xr:uid="{5CB225B4-E2FD-478A-B2AE-CA76B3838D52}"/>
    <cellStyle name="40% - Accent1 12" xfId="11697" xr:uid="{07CB23D8-D2B3-43D1-80EB-D063AB94CAEF}"/>
    <cellStyle name="40% - Accent1 2" xfId="219" xr:uid="{00000000-0005-0000-0000-000072000000}"/>
    <cellStyle name="40% - Accent1 2 10" xfId="10525" xr:uid="{F92F875F-9FD5-4E0D-AA3B-D757958D4E2F}"/>
    <cellStyle name="40% - Accent1 2 11" xfId="11785" xr:uid="{9C3F317F-F684-467C-BBA8-B0B1B208944C}"/>
    <cellStyle name="40% - Accent1 2 11 2" xfId="28842" xr:uid="{0ECFDB9A-5BCF-414B-9CA7-EAB68376377B}"/>
    <cellStyle name="40% - Accent1 2 12" xfId="1555" xr:uid="{250A947D-72A1-46E2-9CCA-582E8D403D89}"/>
    <cellStyle name="40% - Accent1 2 2" xfId="285" xr:uid="{00000000-0005-0000-0000-000073000000}"/>
    <cellStyle name="40% - Accent1 2 2 2" xfId="434" xr:uid="{00000000-0005-0000-0000-000074000000}"/>
    <cellStyle name="40% - Accent1 2 2 2 2" xfId="11029" xr:uid="{4DE22265-FFBF-4374-AE90-0F66574F8E97}"/>
    <cellStyle name="40% - Accent1 2 2 2 3" xfId="10701" xr:uid="{CFFD6688-2084-47C9-AD98-E14A47D0BFF0}"/>
    <cellStyle name="40% - Accent1 2 2 2 4" xfId="16347" xr:uid="{764B8820-3526-4BDC-96E6-2AFC34285FE8}"/>
    <cellStyle name="40% - Accent1 2 2 2 4 2" xfId="32716" xr:uid="{FD7DB95B-CCF8-437D-B4C6-B3F9DAA6BD84}"/>
    <cellStyle name="40% - Accent1 2 2 2 5" xfId="6583" xr:uid="{2E8B01FA-F45D-48EC-8459-64D5F0DE411C}"/>
    <cellStyle name="40% - Accent1 2 2 3" xfId="11030" xr:uid="{8248480E-9272-47BD-A7CA-8D4A117AD441}"/>
    <cellStyle name="40% - Accent1 2 2 4" xfId="10588" xr:uid="{167EAE95-7446-4A8A-894E-073B498ED800}"/>
    <cellStyle name="40% - Accent1 2 2 5" xfId="13542" xr:uid="{BEF2FB08-54AB-4DCB-ADBF-1D320067AE53}"/>
    <cellStyle name="40% - Accent1 2 2 5 2" xfId="29954" xr:uid="{E209A043-3B6C-4591-8042-C92419F4D783}"/>
    <cellStyle name="40% - Accent1 2 2 6" xfId="3704" xr:uid="{765501E5-DF69-457E-BFBC-8928500B6339}"/>
    <cellStyle name="40% - Accent1 2 2_F001" xfId="433" xr:uid="{00000000-0005-0000-0000-000075000000}"/>
    <cellStyle name="40% - Accent1 2 3" xfId="354" xr:uid="{00000000-0005-0000-0000-000076000000}"/>
    <cellStyle name="40% - Accent1 2 3 2" xfId="7678" xr:uid="{493B6111-A344-4A79-8652-734E94F3437C}"/>
    <cellStyle name="40% - Accent1 2 3 2 2" xfId="11031" xr:uid="{6F7842B1-0836-4676-8FB2-E141E4FEC440}"/>
    <cellStyle name="40% - Accent1 2 3 2 3" xfId="17442" xr:uid="{69259C97-D46A-4483-A079-A574762A752D}"/>
    <cellStyle name="40% - Accent1 2 3 2 3 2" xfId="33807" xr:uid="{07FAA315-CF67-4DEF-975B-5E6169FE38D7}"/>
    <cellStyle name="40% - Accent1 2 3 2 4" xfId="26473" xr:uid="{24F49075-9252-42A3-AC51-43F761B117F8}"/>
    <cellStyle name="40% - Accent1 2 3 3" xfId="10653" xr:uid="{51AB7F9E-9DC9-4346-93A6-36B9E4BB7963}"/>
    <cellStyle name="40% - Accent1 2 3 4" xfId="14639" xr:uid="{520E6A3E-E098-4130-B8F8-A57964F3FF32}"/>
    <cellStyle name="40% - Accent1 2 3 4 2" xfId="31046" xr:uid="{ACAF4C40-F5C8-42B4-9772-4ABFC41D65DF}"/>
    <cellStyle name="40% - Accent1 2 3 5" xfId="4847" xr:uid="{C04B0A1D-98CF-4F8E-817C-BEEC5529E31A}"/>
    <cellStyle name="40% - Accent1 2 4" xfId="435" xr:uid="{00000000-0005-0000-0000-000077000000}"/>
    <cellStyle name="40% - Accent1 2 4 2" xfId="8229" xr:uid="{2D198CE8-160E-48A3-8C36-4373110008A2}"/>
    <cellStyle name="40% - Accent1 2 4 2 2" xfId="11032" xr:uid="{6E0968EA-08A2-4F2D-91D8-66AD7F440F02}"/>
    <cellStyle name="40% - Accent1 2 4 2 3" xfId="17993" xr:uid="{216EB67C-C4F6-420D-BACE-0DE9327C0402}"/>
    <cellStyle name="40% - Accent1 2 4 2 3 2" xfId="34358" xr:uid="{04CA82D3-5BE5-4155-9887-0D313C9CBF54}"/>
    <cellStyle name="40% - Accent1 2 4 2 4" xfId="27024" xr:uid="{1849A4A0-9997-4444-97AB-A5F04DC27677}"/>
    <cellStyle name="40% - Accent1 2 4 3" xfId="10702" xr:uid="{0B4E78A5-63B4-4CC1-83DB-6378FE94ADCF}"/>
    <cellStyle name="40% - Accent1 2 4 4" xfId="15190" xr:uid="{B48B0B39-05B6-4B45-BA87-06CB3D84EE2F}"/>
    <cellStyle name="40% - Accent1 2 4 4 2" xfId="31597" xr:uid="{B4A65EE5-8C0B-44E4-8A83-A52DAE966E9A}"/>
    <cellStyle name="40% - Accent1 2 4 5" xfId="5398" xr:uid="{2E840809-A5E4-4C9B-8747-D25B5E36E1D8}"/>
    <cellStyle name="40% - Accent1 2 5" xfId="5967" xr:uid="{16FE1DC1-AC36-467F-BF20-E90580F94589}"/>
    <cellStyle name="40% - Accent1 2 5 2" xfId="11033" xr:uid="{E66FBC1D-EFB0-4580-A517-1EC933BB6770}"/>
    <cellStyle name="40% - Accent1 2 5 3" xfId="15760" xr:uid="{B2957411-C2B8-410C-A7A2-C1D7727F887A}"/>
    <cellStyle name="40% - Accent1 2 5 3 2" xfId="32161" xr:uid="{BD12FD94-3E08-4609-85BD-A2F1EEDBC873}"/>
    <cellStyle name="40% - Accent1 2 5 4" xfId="24869" xr:uid="{8C87C986-0C7E-4B39-B24C-CE24EDC9AC26}"/>
    <cellStyle name="40% - Accent1 2 6" xfId="8781" xr:uid="{77669A7A-1EF2-4B9D-B5CE-AA3C28F9483C}"/>
    <cellStyle name="40% - Accent1 2 6 2" xfId="18545" xr:uid="{E1FE27BA-4856-42B0-8E1E-484645855A0F}"/>
    <cellStyle name="40% - Accent1 2 6 2 2" xfId="34909" xr:uid="{7B1DFE9D-40EC-40C8-8A8A-B05DE1E6CE33}"/>
    <cellStyle name="40% - Accent1 2 6 3" xfId="27573" xr:uid="{4E8D2955-EF01-48AF-AB34-733410EA5AC1}"/>
    <cellStyle name="40% - Accent1 2 7" xfId="8971" xr:uid="{A491B6D7-6966-4652-BA17-530CC00401A6}"/>
    <cellStyle name="40% - Accent1 2 7 2" xfId="18735" xr:uid="{82F7DF8E-21AF-489C-A75D-DF8D694A7BA8}"/>
    <cellStyle name="40% - Accent1 2 7 2 2" xfId="35093" xr:uid="{56D0F726-CC3A-4063-B15C-F2A7F891D9E4}"/>
    <cellStyle name="40% - Accent1 2 7 3" xfId="27756" xr:uid="{08C6E01F-299C-48B9-9935-5B5F7591DEAD}"/>
    <cellStyle name="40% - Accent1 2 8" xfId="3131" xr:uid="{98009156-370A-44A0-9EF3-935C8DD86158}"/>
    <cellStyle name="40% - Accent1 2 8 2" xfId="21326" xr:uid="{E99232CE-91E4-49D4-9205-8D63BA6297C6}"/>
    <cellStyle name="40% - Accent1 2 9" xfId="10273" xr:uid="{38ED799B-309A-47CE-98A1-20893E0E5E74}"/>
    <cellStyle name="40% - Accent1 2_F001" xfId="432" xr:uid="{00000000-0005-0000-0000-000078000000}"/>
    <cellStyle name="40% - Accent1 3" xfId="233" xr:uid="{00000000-0005-0000-0000-000079000000}"/>
    <cellStyle name="40% - Accent1 3 10" xfId="10166" xr:uid="{D2B9A9B8-F3A8-4873-8403-FE88C18D9961}"/>
    <cellStyle name="40% - Accent1 3 11" xfId="10539" xr:uid="{C32E1B79-25DE-4473-B38B-742E3EFEE8A7}"/>
    <cellStyle name="40% - Accent1 3 12" xfId="1528" xr:uid="{5236D398-3ED1-4F83-BA91-1244BD595420}"/>
    <cellStyle name="40% - Accent1 3 2" xfId="299" xr:uid="{00000000-0005-0000-0000-00007A000000}"/>
    <cellStyle name="40% - Accent1 3 2 2" xfId="438" xr:uid="{00000000-0005-0000-0000-00007B000000}"/>
    <cellStyle name="40% - Accent1 3 2 2 2" xfId="11034" xr:uid="{3057C9EA-D885-47BC-9E77-7723D1E9B067}"/>
    <cellStyle name="40% - Accent1 3 2 2 3" xfId="10703" xr:uid="{6AE13709-C806-44BA-9193-6E8FC6B60E0F}"/>
    <cellStyle name="40% - Accent1 3 2 2 4" xfId="16896" xr:uid="{1BD5EA87-1243-4CB8-BA35-AACEA3B37E71}"/>
    <cellStyle name="40% - Accent1 3 2 2 4 2" xfId="33265" xr:uid="{1CEE5ECB-AAF6-4ACA-809A-6FE1316F063D}"/>
    <cellStyle name="40% - Accent1 3 2 2 5" xfId="7132" xr:uid="{6549B327-DDCF-4606-B1C5-EC859293105D}"/>
    <cellStyle name="40% - Accent1 3 2 3" xfId="11035" xr:uid="{3A98C2B6-658F-4EDB-A7DE-CE970D0DACB6}"/>
    <cellStyle name="40% - Accent1 3 2 4" xfId="10602" xr:uid="{4392D01B-66D3-400E-9D36-DD84361B0B32}"/>
    <cellStyle name="40% - Accent1 3 2 5" xfId="14091" xr:uid="{499CEC35-C6FF-4431-A0F8-0AA12D047CAD}"/>
    <cellStyle name="40% - Accent1 3 2 5 2" xfId="30502" xr:uid="{EC33F7DB-4227-46DD-8041-094BCC697A8B}"/>
    <cellStyle name="40% - Accent1 3 2 6" xfId="4263" xr:uid="{9A7E1D2F-D826-4AD0-B4EF-F9EDD13E3BFC}"/>
    <cellStyle name="40% - Accent1 3 2_F001" xfId="437" xr:uid="{00000000-0005-0000-0000-00007C000000}"/>
    <cellStyle name="40% - Accent1 3 3" xfId="439" xr:uid="{00000000-0005-0000-0000-00007D000000}"/>
    <cellStyle name="40% - Accent1 3 3 2" xfId="7698" xr:uid="{D93AE186-3A50-4E44-85F9-53B369192C08}"/>
    <cellStyle name="40% - Accent1 3 3 2 2" xfId="11036" xr:uid="{A18360CF-ABF4-4157-B7C7-916A66D4AC28}"/>
    <cellStyle name="40% - Accent1 3 3 2 3" xfId="17462" xr:uid="{65E3D5D1-71F4-4BC8-98A6-B1DE1C350C18}"/>
    <cellStyle name="40% - Accent1 3 3 2 3 2" xfId="33827" xr:uid="{6187AE9D-4062-4DDF-9B68-5A7263FFE1A9}"/>
    <cellStyle name="40% - Accent1 3 3 2 4" xfId="26493" xr:uid="{17A12F35-0D26-48DB-9FE2-D04EBA749F9A}"/>
    <cellStyle name="40% - Accent1 3 3 3" xfId="10704" xr:uid="{32AA64F0-2D04-49DC-B639-F28B9D92598F}"/>
    <cellStyle name="40% - Accent1 3 3 4" xfId="14659" xr:uid="{A7E53B99-122F-4F63-AAB8-77B825556E5F}"/>
    <cellStyle name="40% - Accent1 3 3 4 2" xfId="31066" xr:uid="{CD9F38B1-FC24-4E77-91A6-E4E8441CB660}"/>
    <cellStyle name="40% - Accent1 3 3 5" xfId="4868" xr:uid="{E0CE52E3-1DBF-4B43-86A3-34851AE0760C}"/>
    <cellStyle name="40% - Accent1 3 4" xfId="5418" xr:uid="{4B7B115B-6AFB-42DF-A7A1-05F5430297C0}"/>
    <cellStyle name="40% - Accent1 3 4 2" xfId="8249" xr:uid="{35C876A3-F0CD-4E34-91FA-E8E2E69C50EF}"/>
    <cellStyle name="40% - Accent1 3 4 2 2" xfId="18013" xr:uid="{2203E206-F221-42D5-8A93-775F38D0A342}"/>
    <cellStyle name="40% - Accent1 3 4 2 2 2" xfId="34378" xr:uid="{70771D5B-FC14-46B8-ABA6-5C56DB055720}"/>
    <cellStyle name="40% - Accent1 3 4 2 3" xfId="27044" xr:uid="{E8799CA3-A28A-4F17-912B-46CF81CC7139}"/>
    <cellStyle name="40% - Accent1 3 4 3" xfId="11037" xr:uid="{B22BA0BA-A84B-4564-9D31-D1AA28911109}"/>
    <cellStyle name="40% - Accent1 3 4 4" xfId="15210" xr:uid="{78C6A616-1E26-43A0-84FD-A0012E6AAFC4}"/>
    <cellStyle name="40% - Accent1 3 4 4 2" xfId="31617" xr:uid="{1508C931-3BE8-45C0-A855-66FA9961BCE8}"/>
    <cellStyle name="40% - Accent1 3 4 5" xfId="24338" xr:uid="{2F476ABF-2B22-4E4D-B62C-8952D6775B51}"/>
    <cellStyle name="40% - Accent1 3 5" xfId="5982" xr:uid="{FE08C815-0085-48E7-B228-EAE5CBFE9A72}"/>
    <cellStyle name="40% - Accent1 3 5 2" xfId="21346" xr:uid="{AAB13A5A-4324-4B8A-B5C2-66B4BFE74033}"/>
    <cellStyle name="40% - Accent1 3 6" xfId="6052" xr:uid="{9E9BB46E-10BB-434C-9DEE-056F84B0C9E1}"/>
    <cellStyle name="40% - Accent1 3 6 2" xfId="15816" xr:uid="{705AADB6-A0BA-46A3-B073-9947481B6486}"/>
    <cellStyle name="40% - Accent1 3 6 2 2" xfId="32185" xr:uid="{4495A29C-33C0-44A5-B53C-488247C3B42E}"/>
    <cellStyle name="40% - Accent1 3 6 3" xfId="24891" xr:uid="{32BB4055-CEBF-4E38-BBC9-4275A4BA30D2}"/>
    <cellStyle name="40% - Accent1 3 7" xfId="9334" xr:uid="{4FBE0C9C-4D2E-4AFA-887D-820FA3DA9046}"/>
    <cellStyle name="40% - Accent1 3 7 2" xfId="19098" xr:uid="{66C62FF7-74A7-497C-96A4-D7BB15F6BF41}"/>
    <cellStyle name="40% - Accent1 3 7 2 2" xfId="35452" xr:uid="{B41F857E-81D5-4343-9A34-2BB309CA5682}"/>
    <cellStyle name="40% - Accent1 3 7 3" xfId="28115" xr:uid="{DB3785D9-EFD5-459B-85BF-D801BC8A0263}"/>
    <cellStyle name="40% - Accent1 3 8" xfId="9881" xr:uid="{A67BB6AF-7E1D-4227-AB1F-57283F9FDF60}"/>
    <cellStyle name="40% - Accent1 3 8 2" xfId="19645" xr:uid="{421A25FA-4EE6-4EA7-A30A-DE5E3B280DA8}"/>
    <cellStyle name="40% - Accent1 3 8 2 2" xfId="35999" xr:uid="{1993FEBF-79FF-4F11-976B-731F9E39302A}"/>
    <cellStyle name="40% - Accent1 3 8 3" xfId="28662" xr:uid="{6F7038FC-FE4A-46C4-8BF5-04632396CC8A}"/>
    <cellStyle name="40% - Accent1 3 9" xfId="3162" xr:uid="{C1A0FF89-469D-4FEE-9A96-37B3822F0517}"/>
    <cellStyle name="40% - Accent1 3 9 2" xfId="13015" xr:uid="{D1703C08-12C7-4A5D-992E-EEBD57648B95}"/>
    <cellStyle name="40% - Accent1 3 9 2 2" xfId="29428" xr:uid="{F63D0FAA-F53B-4220-8612-22A1DB1412AE}"/>
    <cellStyle name="40% - Accent1 3 9 3" xfId="22234" xr:uid="{2A1BAEC7-0D50-4A86-998B-410C59A1ACFD}"/>
    <cellStyle name="40% - Accent1 3_F001" xfId="436" xr:uid="{00000000-0005-0000-0000-00007E000000}"/>
    <cellStyle name="40% - Accent1 4" xfId="251" xr:uid="{00000000-0005-0000-0000-00007F000000}"/>
    <cellStyle name="40% - Accent1 4 2" xfId="441" xr:uid="{00000000-0005-0000-0000-000080000000}"/>
    <cellStyle name="40% - Accent1 4 2 2" xfId="11038" xr:uid="{D6AB3D45-2C91-4019-BED0-8CB49D76E66E}"/>
    <cellStyle name="40% - Accent1 4 2 3" xfId="10705" xr:uid="{1B80A2E0-F63D-42CF-8C51-7138F4F31934}"/>
    <cellStyle name="40% - Accent1 4 2 4" xfId="16874" xr:uid="{DC0354F5-ED9D-4CD4-BDFB-E176AA977AC1}"/>
    <cellStyle name="40% - Accent1 4 2 4 2" xfId="33243" xr:uid="{C7AADDE6-8D98-48B9-92D8-F43EA6BAF2AA}"/>
    <cellStyle name="40% - Accent1 4 2 5" xfId="7110" xr:uid="{73005649-2BED-4610-A811-73EB5DDD3D22}"/>
    <cellStyle name="40% - Accent1 4 3" xfId="4241" xr:uid="{B67918C2-10F0-409A-A040-AE59965C3CAC}"/>
    <cellStyle name="40% - Accent1 4 3 2" xfId="11039" xr:uid="{1D2262C3-8199-4EF3-9318-0398E274E990}"/>
    <cellStyle name="40% - Accent1 4 3 3" xfId="14069" xr:uid="{FE432AB7-9721-43CF-9E97-B355DD2B0474}"/>
    <cellStyle name="40% - Accent1 4 3 3 2" xfId="30480" xr:uid="{FC1DD96F-F0E0-4876-B036-AFA88F12B868}"/>
    <cellStyle name="40% - Accent1 4 3 4" xfId="23265" xr:uid="{25050B44-6C78-4F06-BDC8-4F8B345C1111}"/>
    <cellStyle name="40% - Accent1 4 4" xfId="10555" xr:uid="{7FD253E3-9835-4961-9740-CE1B60242387}"/>
    <cellStyle name="40% - Accent1 4 5" xfId="1666" xr:uid="{4543CF85-0CD3-4503-BAA5-1056EF9E31D9}"/>
    <cellStyle name="40% - Accent1 4_F001" xfId="440" xr:uid="{00000000-0005-0000-0000-000081000000}"/>
    <cellStyle name="40% - Accent1 5" xfId="320" xr:uid="{00000000-0005-0000-0000-000082000000}"/>
    <cellStyle name="40% - Accent1 5 2" xfId="7145" xr:uid="{680010EB-ACD1-4617-87CC-B3460A836B0C}"/>
    <cellStyle name="40% - Accent1 5 2 2" xfId="11040" xr:uid="{0E90A65C-5FF8-4C72-84F5-0DC9658D54F2}"/>
    <cellStyle name="40% - Accent1 5 2 3" xfId="16909" xr:uid="{3C5B11C8-8962-4ED2-82EC-F7D91F31BD28}"/>
    <cellStyle name="40% - Accent1 5 2 3 2" xfId="33278" xr:uid="{30CB9B61-E7F2-42F1-8026-36F0A50E82CC}"/>
    <cellStyle name="40% - Accent1 5 2 4" xfId="25944" xr:uid="{F226FCD2-146E-4884-AC54-1D9EDFB24EA1}"/>
    <cellStyle name="40% - Accent1 5 3" xfId="10620" xr:uid="{D31B2F94-6937-4493-9C90-938A2E25E7C6}"/>
    <cellStyle name="40% - Accent1 5 4" xfId="14107" xr:uid="{F8AD3BEB-8654-42D1-83EB-0CBC1C8BD052}"/>
    <cellStyle name="40% - Accent1 5 4 2" xfId="30518" xr:uid="{0D3715BB-811D-46DE-A1AE-E007CB04AA60}"/>
    <cellStyle name="40% - Accent1 5 5" xfId="4280" xr:uid="{AE6239EB-AB52-42B8-8E0A-3D7E330A973F}"/>
    <cellStyle name="40% - Accent1 6" xfId="442" xr:uid="{00000000-0005-0000-0000-000083000000}"/>
    <cellStyle name="40% - Accent1 6 2" xfId="11041" xr:uid="{F7BE2A87-BDE8-4241-A751-1889502C5410}"/>
    <cellStyle name="40% - Accent1 6 3" xfId="10706" xr:uid="{43B3A1CC-845E-450C-85E2-70B63C6F34ED}"/>
    <cellStyle name="40% - Accent1 6 4" xfId="4299" xr:uid="{FB5088A8-81F3-4979-B8EF-2E43B8A4489A}"/>
    <cellStyle name="40% - Accent1 7" xfId="162" xr:uid="{00000000-0005-0000-0000-000084000000}"/>
    <cellStyle name="40% - Accent1 7 2" xfId="10485" xr:uid="{EB6ED408-4497-431A-9333-31699B25CDA1}"/>
    <cellStyle name="40% - Accent1 7 3" xfId="15228" xr:uid="{E4BF86E3-C6E0-4F54-AE66-0FDC4B170A15}"/>
    <cellStyle name="40% - Accent1 7 3 2" xfId="31635" xr:uid="{4F951C9D-C20D-4F86-86E7-48B6290699EF}"/>
    <cellStyle name="40% - Accent1 7 4" xfId="5436" xr:uid="{76055A01-C2D0-4DE7-BADB-BDE9B7E9374E}"/>
    <cellStyle name="40% - Accent1 8" xfId="9899" xr:uid="{99BB7355-8CF7-4CB7-BF99-CA8A217977DC}"/>
    <cellStyle name="40% - Accent1 8 2" xfId="19663" xr:uid="{0143D86C-EF15-451A-9B91-9CF71780FD02}"/>
    <cellStyle name="40% - Accent1 8 2 2" xfId="36017" xr:uid="{277624CB-6107-452F-9C90-DC3389F97B4C}"/>
    <cellStyle name="40% - Accent1 8 3" xfId="28679" xr:uid="{9A90E3EF-976E-46AC-8B7D-F4CCB07F7DEE}"/>
    <cellStyle name="40% - Accent1 9" xfId="11513" xr:uid="{D7C5BE18-C34B-4C74-9A94-6011355935B5}"/>
    <cellStyle name="40% - Accent1 9 2" xfId="21445" xr:uid="{54615CEC-ACEF-4447-85C2-7AB3BF7E8A0E}"/>
    <cellStyle name="40% - Accent2 10" xfId="11515" xr:uid="{C73617D0-EDCE-4E0A-8257-3BCB700DC1CE}"/>
    <cellStyle name="40% - Accent2 10 2" xfId="21447" xr:uid="{23175FCE-4F8A-4080-9382-3F2F49576160}"/>
    <cellStyle name="40% - Accent2 11" xfId="20424" xr:uid="{18A463EA-0A24-4AE8-B493-5D2C0C75409F}"/>
    <cellStyle name="40% - Accent2 11 2" xfId="36176" xr:uid="{37A7C4A4-9268-4BB2-BD16-C94EFBBE4888}"/>
    <cellStyle name="40% - Accent2 12" xfId="11701" xr:uid="{1E8C4C6D-F50F-4FFA-A4DB-56648A784663}"/>
    <cellStyle name="40% - Accent2 2" xfId="221" xr:uid="{00000000-0005-0000-0000-000085000000}"/>
    <cellStyle name="40% - Accent2 2 10" xfId="12069" xr:uid="{3202EC1F-E1CC-4D41-8F90-2CB669062AC0}"/>
    <cellStyle name="40% - Accent2 2 10 2" xfId="28877" xr:uid="{4999788C-F4B0-47E0-8000-E558D802013B}"/>
    <cellStyle name="40% - Accent2 2 11" xfId="1761" xr:uid="{73A50BAD-37D2-427F-9C45-4D8FF2A6F547}"/>
    <cellStyle name="40% - Accent2 2 2" xfId="287" xr:uid="{00000000-0005-0000-0000-000086000000}"/>
    <cellStyle name="40% - Accent2 2 2 2" xfId="445" xr:uid="{00000000-0005-0000-0000-000087000000}"/>
    <cellStyle name="40% - Accent2 2 2 2 2" xfId="11042" xr:uid="{8564E7D4-07FC-4BD8-8D28-0821C34613DC}"/>
    <cellStyle name="40% - Accent2 2 2 2 3" xfId="10707" xr:uid="{1E2B838A-6061-4028-ADFF-343F3E1899F7}"/>
    <cellStyle name="40% - Accent2 2 2 2 4" xfId="2449" xr:uid="{07E90F56-1F8D-40DF-BFFD-8ADFF44CE6FC}"/>
    <cellStyle name="40% - Accent2 2 2 3" xfId="11043" xr:uid="{E5F516C7-5775-4DE2-AF5B-67E90F237127}"/>
    <cellStyle name="40% - Accent2 2 2 4" xfId="10590" xr:uid="{9056604E-30C8-440A-A9E1-CB47BB6433D3}"/>
    <cellStyle name="40% - Accent2 2 2 5" xfId="2537" xr:uid="{F19C1D1D-35DA-44C7-A876-9C6CC2D3214A}"/>
    <cellStyle name="40% - Accent2 2 2_F001" xfId="444" xr:uid="{00000000-0005-0000-0000-000088000000}"/>
    <cellStyle name="40% - Accent2 2 3" xfId="356" xr:uid="{00000000-0005-0000-0000-000089000000}"/>
    <cellStyle name="40% - Accent2 2 3 2" xfId="11044" xr:uid="{7BD15201-37EE-42CE-8312-0BD3D182AD87}"/>
    <cellStyle name="40% - Accent2 2 3 3" xfId="10655" xr:uid="{87D103BF-765B-48AF-BDD6-614B4AE4963E}"/>
    <cellStyle name="40% - Accent2 2 3 4" xfId="2536" xr:uid="{E67D5E5C-95C5-4549-ACEC-76B1EF9DE4FA}"/>
    <cellStyle name="40% - Accent2 2 4" xfId="446" xr:uid="{00000000-0005-0000-0000-00008A000000}"/>
    <cellStyle name="40% - Accent2 2 4 2" xfId="11045" xr:uid="{A64C6D57-1C6B-4222-8B2F-03F489857433}"/>
    <cellStyle name="40% - Accent2 2 4 3" xfId="10708" xr:uid="{A74B0520-FB53-4382-A108-337B8D8C5981}"/>
    <cellStyle name="40% - Accent2 2 4 4" xfId="2493" xr:uid="{6575FEBC-969C-4044-A466-8F77BFB46E25}"/>
    <cellStyle name="40% - Accent2 2 5" xfId="10274" xr:uid="{3EBA7399-3B2D-4D3D-AB1A-B3C2A187F604}"/>
    <cellStyle name="40% - Accent2 2 5 2" xfId="11046" xr:uid="{1C0FDE2B-F31D-416A-B521-A636C0235EF2}"/>
    <cellStyle name="40% - Accent2 2 6" xfId="10527" xr:uid="{0EE4ACB4-ED5C-4B34-BF0C-F0FC1D39D9A7}"/>
    <cellStyle name="40% - Accent2 2 7" xfId="11787" xr:uid="{08FE64FD-75B5-4007-B320-DABE4B5F5AC3}"/>
    <cellStyle name="40% - Accent2 2 7 2" xfId="28844" xr:uid="{88C422FB-94E0-4360-AECF-E32E866EF00B}"/>
    <cellStyle name="40% - Accent2 2 8" xfId="12077" xr:uid="{05351E7E-B349-43DC-87E8-857C7AB57848}"/>
    <cellStyle name="40% - Accent2 2 8 2" xfId="28878" xr:uid="{F57A8925-4BDF-43A8-8270-A31047C276D6}"/>
    <cellStyle name="40% - Accent2 2 9" xfId="20536" xr:uid="{A56C25F7-E7D4-42D4-B034-A07C4EBA0777}"/>
    <cellStyle name="40% - Accent2 2 9 2" xfId="36201" xr:uid="{A6BFEC80-B376-4EA0-8C08-E4324B3ACCEB}"/>
    <cellStyle name="40% - Accent2 2_F001" xfId="443" xr:uid="{00000000-0005-0000-0000-00008B000000}"/>
    <cellStyle name="40% - Accent2 3" xfId="235" xr:uid="{00000000-0005-0000-0000-00008C000000}"/>
    <cellStyle name="40% - Accent2 3 10" xfId="10541" xr:uid="{B44E0E95-3862-43EA-984C-53C063341298}"/>
    <cellStyle name="40% - Accent2 3 11" xfId="1737" xr:uid="{F1FFCA87-9DB3-4DAD-AE7E-3F7B8A69BBB5}"/>
    <cellStyle name="40% - Accent2 3 2" xfId="301" xr:uid="{00000000-0005-0000-0000-00008D000000}"/>
    <cellStyle name="40% - Accent2 3 2 2" xfId="449" xr:uid="{00000000-0005-0000-0000-00008E000000}"/>
    <cellStyle name="40% - Accent2 3 2 2 2" xfId="11047" xr:uid="{F5951C29-57E6-446C-963C-95D122F47288}"/>
    <cellStyle name="40% - Accent2 3 2 2 3" xfId="10709" xr:uid="{B1E9CA49-25C6-4D86-A153-5B7D0609CC69}"/>
    <cellStyle name="40% - Accent2 3 2 2 4" xfId="16349" xr:uid="{CE03A860-8E7D-4233-8263-BD8FFD5694F9}"/>
    <cellStyle name="40% - Accent2 3 2 2 4 2" xfId="32718" xr:uid="{95D9338D-F9CF-49DF-817B-12081C6348AD}"/>
    <cellStyle name="40% - Accent2 3 2 2 5" xfId="6585" xr:uid="{40743D77-60F4-4C98-9EEA-9C294D8DD587}"/>
    <cellStyle name="40% - Accent2 3 2 3" xfId="11048" xr:uid="{4F554CE9-248C-4986-BD14-732534FB2667}"/>
    <cellStyle name="40% - Accent2 3 2 4" xfId="10604" xr:uid="{A68AA8AD-8E31-443F-93FE-D00E826358B7}"/>
    <cellStyle name="40% - Accent2 3 2 5" xfId="13544" xr:uid="{57DFA61C-2ACD-433A-80A1-1C83E656E911}"/>
    <cellStyle name="40% - Accent2 3 2 5 2" xfId="29956" xr:uid="{CAD78B96-E3E7-46DB-A159-063799CB5921}"/>
    <cellStyle name="40% - Accent2 3 2 6" xfId="3708" xr:uid="{B4102354-04E3-4023-B89D-F3635A3145BE}"/>
    <cellStyle name="40% - Accent2 3 2_F001" xfId="448" xr:uid="{00000000-0005-0000-0000-00008F000000}"/>
    <cellStyle name="40% - Accent2 3 3" xfId="450" xr:uid="{00000000-0005-0000-0000-000090000000}"/>
    <cellStyle name="40% - Accent2 3 3 2" xfId="7680" xr:uid="{0B9E4ADD-0CD0-421F-8A51-123BDA770013}"/>
    <cellStyle name="40% - Accent2 3 3 2 2" xfId="11049" xr:uid="{280D5BDB-F7EC-4037-A467-680F1A7DFED3}"/>
    <cellStyle name="40% - Accent2 3 3 2 3" xfId="17444" xr:uid="{74FD7F6D-11AC-4040-9BEE-1FA68034D12E}"/>
    <cellStyle name="40% - Accent2 3 3 2 3 2" xfId="33809" xr:uid="{2A6E4F25-BE76-45F9-8090-73E0505F0E70}"/>
    <cellStyle name="40% - Accent2 3 3 2 4" xfId="26475" xr:uid="{90D2477F-17DC-47E7-8826-8618361650FD}"/>
    <cellStyle name="40% - Accent2 3 3 3" xfId="10710" xr:uid="{962280E0-E019-48FE-86AC-36BC02391096}"/>
    <cellStyle name="40% - Accent2 3 3 4" xfId="14641" xr:uid="{F4CB8542-5CF6-4147-8495-BAAFA8324276}"/>
    <cellStyle name="40% - Accent2 3 3 4 2" xfId="31048" xr:uid="{82AEFAFB-A848-4F6A-89BE-6CD3CF1E34C2}"/>
    <cellStyle name="40% - Accent2 3 3 5" xfId="4849" xr:uid="{93C47C95-3A34-4876-A2A4-265D8FBFDD79}"/>
    <cellStyle name="40% - Accent2 3 4" xfId="5400" xr:uid="{0ADCECFC-46B0-4F88-AA7F-E6EBBCC461A4}"/>
    <cellStyle name="40% - Accent2 3 4 2" xfId="8231" xr:uid="{7E32BC93-D60C-48A2-BE97-AD81DF2833D8}"/>
    <cellStyle name="40% - Accent2 3 4 2 2" xfId="17995" xr:uid="{8E270D54-EF94-436E-8E57-5206F730CEC6}"/>
    <cellStyle name="40% - Accent2 3 4 2 2 2" xfId="34360" xr:uid="{01C1D15F-1AB9-4FEA-A2A8-9EA4DAA9229C}"/>
    <cellStyle name="40% - Accent2 3 4 2 3" xfId="27026" xr:uid="{33099450-59D3-4B45-BC1F-BA7D8722755C}"/>
    <cellStyle name="40% - Accent2 3 4 3" xfId="11050" xr:uid="{6AEE1A47-F290-40FC-B2BE-1CD8B0AAD59C}"/>
    <cellStyle name="40% - Accent2 3 4 4" xfId="15192" xr:uid="{4763B6CB-3315-4C3F-975B-83305361972A}"/>
    <cellStyle name="40% - Accent2 3 4 4 2" xfId="31599" xr:uid="{EA5A65D5-2555-4E0C-86F6-23E22D914DAA}"/>
    <cellStyle name="40% - Accent2 3 4 5" xfId="24328" xr:uid="{A4F91177-8A81-453F-9394-972F26D0470A}"/>
    <cellStyle name="40% - Accent2 3 5" xfId="5969" xr:uid="{75D2D14B-3084-499D-B940-4594313BCF5A}"/>
    <cellStyle name="40% - Accent2 3 5 2" xfId="15762" xr:uid="{AAD51156-2C20-49B0-AAEF-1403F56A82EA}"/>
    <cellStyle name="40% - Accent2 3 5 2 2" xfId="32163" xr:uid="{938F1495-B525-4879-A34D-976929D7B87E}"/>
    <cellStyle name="40% - Accent2 3 5 3" xfId="24871" xr:uid="{CBB4D6DB-F835-4A2C-9C48-634319A218D8}"/>
    <cellStyle name="40% - Accent2 3 6" xfId="8783" xr:uid="{F10E88EF-8A33-46B6-B6C6-7114EE76B7BF}"/>
    <cellStyle name="40% - Accent2 3 6 2" xfId="18547" xr:uid="{9F238F29-BA3B-4971-A0F3-4951FD9304DC}"/>
    <cellStyle name="40% - Accent2 3 6 2 2" xfId="34911" xr:uid="{C64BD0AB-5A92-450E-A13B-15C4C60347DD}"/>
    <cellStyle name="40% - Accent2 3 6 3" xfId="27575" xr:uid="{0F0638C5-CD0E-41E8-867B-8FF315718C44}"/>
    <cellStyle name="40% - Accent2 3 7" xfId="8799" xr:uid="{4EB5C99D-75ED-4D3A-88D4-DAEAD8F68DA9}"/>
    <cellStyle name="40% - Accent2 3 7 2" xfId="18563" xr:uid="{6745BE55-CD9B-49C6-97E3-3ED1BAE1BBA8}"/>
    <cellStyle name="40% - Accent2 3 7 2 2" xfId="34921" xr:uid="{3C50B9D7-FF42-47BE-A07C-DD0021CB1BF7}"/>
    <cellStyle name="40% - Accent2 3 7 3" xfId="27584" xr:uid="{19E6E813-867E-4C3D-BF2B-F363C954DB6C}"/>
    <cellStyle name="40% - Accent2 3 8" xfId="3144" xr:uid="{6FA2B0D7-5D4C-44DC-B658-F94896969077}"/>
    <cellStyle name="40% - Accent2 3 8 2" xfId="21331" xr:uid="{47A2F276-0CB0-4F2C-8D8E-4B4A40E0F648}"/>
    <cellStyle name="40% - Accent2 3 9" xfId="10167" xr:uid="{EC62E18C-EA41-44F7-8A6A-6029BDA94DD4}"/>
    <cellStyle name="40% - Accent2 3_F001" xfId="447" xr:uid="{00000000-0005-0000-0000-000091000000}"/>
    <cellStyle name="40% - Accent2 4" xfId="253" xr:uid="{00000000-0005-0000-0000-000092000000}"/>
    <cellStyle name="40% - Accent2 4 10" xfId="10557" xr:uid="{C70B41D8-5339-4792-BFC5-87014A5884F8}"/>
    <cellStyle name="40% - Accent2 4 11" xfId="2173" xr:uid="{4DEB5428-FC5B-455D-9CEB-DF2DD835D345}"/>
    <cellStyle name="40% - Accent2 4 2" xfId="452" xr:uid="{00000000-0005-0000-0000-000093000000}"/>
    <cellStyle name="40% - Accent2 4 2 2" xfId="7134" xr:uid="{54DEC4E1-AA32-4326-B77F-B9A7DCB28A50}"/>
    <cellStyle name="40% - Accent2 4 2 2 2" xfId="11051" xr:uid="{3D56576D-457A-4AB4-BA0A-09C917430ED6}"/>
    <cellStyle name="40% - Accent2 4 2 2 3" xfId="16898" xr:uid="{B41A1039-F34E-4396-8DFD-A23448ABB6B8}"/>
    <cellStyle name="40% - Accent2 4 2 2 3 2" xfId="33267" xr:uid="{91B10BAD-6D32-4100-B461-6827F7C22516}"/>
    <cellStyle name="40% - Accent2 4 2 2 4" xfId="25941" xr:uid="{FFC4BEFB-E38D-4CFC-B8A6-628DA66BCF6E}"/>
    <cellStyle name="40% - Accent2 4 2 3" xfId="10711" xr:uid="{598A13D4-3D17-4C3B-AF39-45F1A8D66E5C}"/>
    <cellStyle name="40% - Accent2 4 2 4" xfId="14093" xr:uid="{0582E1C9-4164-471C-849C-07ADCC184092}"/>
    <cellStyle name="40% - Accent2 4 2 4 2" xfId="30504" xr:uid="{C8313739-9900-4D34-B172-F37BB9A07223}"/>
    <cellStyle name="40% - Accent2 4 2 5" xfId="4265" xr:uid="{10AF47AC-7F1A-4654-BEAE-214D0DFDB36E}"/>
    <cellStyle name="40% - Accent2 4 3" xfId="4870" xr:uid="{6E4E4D9C-B1D1-4F6D-9150-954847A38714}"/>
    <cellStyle name="40% - Accent2 4 3 2" xfId="7700" xr:uid="{DC470871-6609-4507-A31C-FEE5E2C3BA7F}"/>
    <cellStyle name="40% - Accent2 4 3 2 2" xfId="17464" xr:uid="{AAB63A8C-3792-4EFD-8CFE-5A578AB91ED4}"/>
    <cellStyle name="40% - Accent2 4 3 2 2 2" xfId="33829" xr:uid="{2E0ED4C5-6A7C-41E0-BAC1-3F3285FFAEF3}"/>
    <cellStyle name="40% - Accent2 4 3 2 3" xfId="26495" xr:uid="{1722A5C6-1086-42F9-90BE-9A5018D40167}"/>
    <cellStyle name="40% - Accent2 4 3 3" xfId="11052" xr:uid="{43B45568-E966-416D-A672-9F072376F863}"/>
    <cellStyle name="40% - Accent2 4 3 4" xfId="14661" xr:uid="{051A717D-D5F6-4B45-8829-7E5357774AAD}"/>
    <cellStyle name="40% - Accent2 4 3 4 2" xfId="31068" xr:uid="{17A3199D-7CE5-47B6-BD3E-2DB52F87A469}"/>
    <cellStyle name="40% - Accent2 4 3 5" xfId="23810" xr:uid="{D6F56E9B-7117-4DE1-8ADC-90631396B6A6}"/>
    <cellStyle name="40% - Accent2 4 4" xfId="5420" xr:uid="{DFCE2104-F575-4401-906D-D6D857FCFB9E}"/>
    <cellStyle name="40% - Accent2 4 4 2" xfId="8251" xr:uid="{A81B80C4-EDC8-4BCF-A727-598232C8AA0A}"/>
    <cellStyle name="40% - Accent2 4 4 2 2" xfId="18015" xr:uid="{49A8E35E-57EB-4D41-A32B-75B03A070B88}"/>
    <cellStyle name="40% - Accent2 4 4 2 2 2" xfId="34380" xr:uid="{C9B25528-8586-49A2-AEAE-0B84C595C502}"/>
    <cellStyle name="40% - Accent2 4 4 2 3" xfId="27046" xr:uid="{F443C1B9-8252-43F0-BE02-870F782F197E}"/>
    <cellStyle name="40% - Accent2 4 4 3" xfId="15212" xr:uid="{36434AC3-4D62-4BFA-BE3B-E1F400EDB790}"/>
    <cellStyle name="40% - Accent2 4 4 3 2" xfId="31619" xr:uid="{9C7AE9D4-5DF2-44BD-87C1-99787354710D}"/>
    <cellStyle name="40% - Accent2 4 4 4" xfId="24340" xr:uid="{1C575395-F7E7-4F77-8227-5D32537ADEDF}"/>
    <cellStyle name="40% - Accent2 4 5" xfId="5984" xr:uid="{946721FC-69FA-4461-A382-D023D7C7DB7A}"/>
    <cellStyle name="40% - Accent2 4 5 2" xfId="21348" xr:uid="{C995FEEE-D075-4F4B-8F77-AFDEAD3F4F63}"/>
    <cellStyle name="40% - Accent2 4 6" xfId="6054" xr:uid="{A8F50D0B-C48B-4144-BFD1-60BEF0138739}"/>
    <cellStyle name="40% - Accent2 4 6 2" xfId="15818" xr:uid="{6CD6A622-AF0B-4298-B5D2-77EA973CDAC9}"/>
    <cellStyle name="40% - Accent2 4 6 2 2" xfId="32187" xr:uid="{4F729380-9B22-4C93-9DE0-DC75357470DE}"/>
    <cellStyle name="40% - Accent2 4 6 3" xfId="24893" xr:uid="{3D9D87F9-8025-4F12-9AFA-CD10CEB6F886}"/>
    <cellStyle name="40% - Accent2 4 7" xfId="9336" xr:uid="{FDC9A0F0-88C1-4D60-BA2F-DFD8AFD64D7E}"/>
    <cellStyle name="40% - Accent2 4 7 2" xfId="19100" xr:uid="{31EF8E70-A945-4E84-983E-EE2A186CE457}"/>
    <cellStyle name="40% - Accent2 4 7 2 2" xfId="35454" xr:uid="{F605FD87-292E-45A9-8FE9-6288EBA65464}"/>
    <cellStyle name="40% - Accent2 4 7 3" xfId="28117" xr:uid="{12383C75-962B-4A28-92BB-FAFB7F232EED}"/>
    <cellStyle name="40% - Accent2 4 8" xfId="9883" xr:uid="{7D1CA229-94B8-4036-9F25-2481C5A07719}"/>
    <cellStyle name="40% - Accent2 4 8 2" xfId="19647" xr:uid="{A0EE8A69-19BE-4131-9183-6B7D893482A6}"/>
    <cellStyle name="40% - Accent2 4 8 2 2" xfId="36001" xr:uid="{04C7A90C-3080-44B6-8CB3-732D0E49CA2F}"/>
    <cellStyle name="40% - Accent2 4 8 3" xfId="28664" xr:uid="{90AED293-0DA8-4D1C-97D3-4DF6E4CEBFC7}"/>
    <cellStyle name="40% - Accent2 4 9" xfId="3164" xr:uid="{74D56425-8EAB-478A-858A-3469A865D109}"/>
    <cellStyle name="40% - Accent2 4 9 2" xfId="13017" xr:uid="{2250E440-74D5-4E94-874D-6A2D7D4AF301}"/>
    <cellStyle name="40% - Accent2 4 9 2 2" xfId="29430" xr:uid="{9C776D95-5DD2-40F8-A6FE-A27EE6BDA438}"/>
    <cellStyle name="40% - Accent2 4 9 3" xfId="22236" xr:uid="{B640A310-B539-4CA3-AA4F-2841BA2905F1}"/>
    <cellStyle name="40% - Accent2 4_F001" xfId="451" xr:uid="{00000000-0005-0000-0000-000094000000}"/>
    <cellStyle name="40% - Accent2 5" xfId="322" xr:uid="{00000000-0005-0000-0000-000095000000}"/>
    <cellStyle name="40% - Accent2 5 2" xfId="7112" xr:uid="{6D3CF383-FA16-4EE3-B4A9-BEA0FF2C1B15}"/>
    <cellStyle name="40% - Accent2 5 2 2" xfId="11053" xr:uid="{40890821-F4CE-4129-952B-4B1FD32EEDE0}"/>
    <cellStyle name="40% - Accent2 5 2 3" xfId="16876" xr:uid="{313839C2-799A-497F-AE0E-106E09D26748}"/>
    <cellStyle name="40% - Accent2 5 2 3 2" xfId="33245" xr:uid="{EDC9B0E3-DEC5-419E-B9F2-5BD561C2C77A}"/>
    <cellStyle name="40% - Accent2 5 2 4" xfId="25930" xr:uid="{ED856F0D-EDBA-4AFF-A1BC-8C3952117C28}"/>
    <cellStyle name="40% - Accent2 5 3" xfId="10622" xr:uid="{92E69737-7AEB-4B3C-ADC4-0A7891D70C5D}"/>
    <cellStyle name="40% - Accent2 5 4" xfId="14071" xr:uid="{5DE41EE3-7182-48FF-A27E-798BD339ADB0}"/>
    <cellStyle name="40% - Accent2 5 4 2" xfId="30482" xr:uid="{214D7587-2217-4FB3-A67D-5C12E50C9783}"/>
    <cellStyle name="40% - Accent2 5 5" xfId="4243" xr:uid="{26EDA9B9-990B-4816-B31D-5A340DF7317A}"/>
    <cellStyle name="40% - Accent2 6" xfId="453" xr:uid="{00000000-0005-0000-0000-000096000000}"/>
    <cellStyle name="40% - Accent2 6 2" xfId="7147" xr:uid="{FE4A3EE9-95CB-4FC1-AB75-4280AD9DD1B2}"/>
    <cellStyle name="40% - Accent2 6 2 2" xfId="11054" xr:uid="{EF4BA35B-C92B-4FA1-A439-E865AF2F131F}"/>
    <cellStyle name="40% - Accent2 6 2 3" xfId="16911" xr:uid="{204DA4B2-1040-4653-ADB2-6AFDA1F0F9B0}"/>
    <cellStyle name="40% - Accent2 6 2 3 2" xfId="33280" xr:uid="{EA3A46B1-23EB-429B-B14D-9E1D0CE07283}"/>
    <cellStyle name="40% - Accent2 6 2 4" xfId="25946" xr:uid="{1DB77795-37FB-4462-B2DE-57132318009D}"/>
    <cellStyle name="40% - Accent2 6 3" xfId="10712" xr:uid="{1AEB6747-D386-43D0-B6DA-B3979EF79DFE}"/>
    <cellStyle name="40% - Accent2 6 4" xfId="14109" xr:uid="{30708530-2A8C-4DB5-B94B-B7D4062599A4}"/>
    <cellStyle name="40% - Accent2 6 4 2" xfId="30520" xr:uid="{E98507D7-EA29-4178-9AC3-B5FA59D0D52E}"/>
    <cellStyle name="40% - Accent2 6 5" xfId="4282" xr:uid="{8320323C-E127-4562-B35E-6BF4E996E01C}"/>
    <cellStyle name="40% - Accent2 7" xfId="166" xr:uid="{00000000-0005-0000-0000-000097000000}"/>
    <cellStyle name="40% - Accent2 7 2" xfId="10487" xr:uid="{E7C2746E-FD73-4163-BED4-85F1C0782260}"/>
    <cellStyle name="40% - Accent2 7 3" xfId="4300" xr:uid="{E7B53C0A-AEF8-477A-8EE9-B7BA32C2F5F8}"/>
    <cellStyle name="40% - Accent2 8" xfId="5438" xr:uid="{80DA0FD0-1404-4222-AB23-24AF238C65F0}"/>
    <cellStyle name="40% - Accent2 8 2" xfId="15230" xr:uid="{D1A1F8EC-7898-4C43-A37F-5F8878B647B3}"/>
    <cellStyle name="40% - Accent2 8 2 2" xfId="31637" xr:uid="{882AB95A-CA07-431C-A409-BD5F677DA715}"/>
    <cellStyle name="40% - Accent2 8 3" xfId="24354" xr:uid="{AF54DE77-8F9F-4A61-BA3E-E804EB52E264}"/>
    <cellStyle name="40% - Accent2 9" xfId="9901" xr:uid="{3ABC89D6-D9C5-4781-9FD3-52028E27FF75}"/>
    <cellStyle name="40% - Accent2 9 2" xfId="19665" xr:uid="{93D1A314-7D45-4DF6-8E3A-1AE1B7A6A8E0}"/>
    <cellStyle name="40% - Accent2 9 2 2" xfId="36019" xr:uid="{8A87B9AB-3BE3-48D1-9630-E5058A284E9D}"/>
    <cellStyle name="40% - Accent2 9 3" xfId="28681" xr:uid="{A4AB247C-D2C2-49AE-8F62-02586CB3C5B5}"/>
    <cellStyle name="40% - Accent3 10" xfId="11597" xr:uid="{A65FE94E-4511-4D9B-B001-4803FA674F64}"/>
    <cellStyle name="40% - Accent3 10 2" xfId="21460" xr:uid="{C4B2CD3D-3C99-410D-BDC6-3DC6CB709E6C}"/>
    <cellStyle name="40% - Accent3 11" xfId="20427" xr:uid="{476C3FB3-F53C-478A-AD89-72725F1B966C}"/>
    <cellStyle name="40% - Accent3 11 2" xfId="36179" xr:uid="{EB81A613-5606-40E7-B6CA-955C181FA2EF}"/>
    <cellStyle name="40% - Accent3 12" xfId="11705" xr:uid="{29A41D59-6718-403E-89A6-9B379D83A717}"/>
    <cellStyle name="40% - Accent3 2" xfId="223" xr:uid="{00000000-0005-0000-0000-000098000000}"/>
    <cellStyle name="40% - Accent3 2 10" xfId="10529" xr:uid="{CC9CE232-7E1E-4600-9F11-E61C5ECFC1FC}"/>
    <cellStyle name="40% - Accent3 2 11" xfId="11789" xr:uid="{8C3BEDA1-99E8-4AB1-8DAE-65E275B1C0C0}"/>
    <cellStyle name="40% - Accent3 2 11 2" xfId="28846" xr:uid="{135DAFE6-F23A-4557-AA8F-5D0CE647AC63}"/>
    <cellStyle name="40% - Accent3 2 12" xfId="2195" xr:uid="{D454812F-AE03-42FF-9C3C-C8025A0D62E0}"/>
    <cellStyle name="40% - Accent3 2 2" xfId="289" xr:uid="{00000000-0005-0000-0000-000099000000}"/>
    <cellStyle name="40% - Accent3 2 2 2" xfId="456" xr:uid="{00000000-0005-0000-0000-00009A000000}"/>
    <cellStyle name="40% - Accent3 2 2 2 2" xfId="11055" xr:uid="{0B9E5427-1107-4616-9EE9-D309E2F679D9}"/>
    <cellStyle name="40% - Accent3 2 2 2 3" xfId="10713" xr:uid="{7F00637F-26AD-4A53-A48C-28A34A98F1B8}"/>
    <cellStyle name="40% - Accent3 2 2 2 4" xfId="16351" xr:uid="{FB4D3261-F31D-4BC3-8DF2-62155F823538}"/>
    <cellStyle name="40% - Accent3 2 2 2 4 2" xfId="32720" xr:uid="{DFCE679C-6F8D-49F2-831B-F857D249B448}"/>
    <cellStyle name="40% - Accent3 2 2 2 5" xfId="6587" xr:uid="{4A343E96-1D3F-48F0-9EB9-2AD83BCD83E7}"/>
    <cellStyle name="40% - Accent3 2 2 3" xfId="11056" xr:uid="{7E46CF26-323C-46F6-AA01-679B7D027349}"/>
    <cellStyle name="40% - Accent3 2 2 4" xfId="10592" xr:uid="{B30C0E17-B661-4E61-8409-B60D0990012A}"/>
    <cellStyle name="40% - Accent3 2 2 5" xfId="13546" xr:uid="{8F0047AB-9F21-459F-BE3F-193705224DD3}"/>
    <cellStyle name="40% - Accent3 2 2 5 2" xfId="29958" xr:uid="{0526BA92-6525-4E15-ACFC-554584561CC9}"/>
    <cellStyle name="40% - Accent3 2 2 6" xfId="3712" xr:uid="{CA001571-B5C1-4776-9E9C-349447EE07F2}"/>
    <cellStyle name="40% - Accent3 2 2_F001" xfId="455" xr:uid="{00000000-0005-0000-0000-00009B000000}"/>
    <cellStyle name="40% - Accent3 2 3" xfId="358" xr:uid="{00000000-0005-0000-0000-00009C000000}"/>
    <cellStyle name="40% - Accent3 2 3 2" xfId="7682" xr:uid="{1B62096A-DD4B-4698-9043-FB97C76EB768}"/>
    <cellStyle name="40% - Accent3 2 3 2 2" xfId="11057" xr:uid="{4AA8F13C-466A-4E17-A78D-4C4C3220E58B}"/>
    <cellStyle name="40% - Accent3 2 3 2 3" xfId="17446" xr:uid="{CF3786A8-3D28-4BDB-9EE1-CBB6EF54D146}"/>
    <cellStyle name="40% - Accent3 2 3 2 3 2" xfId="33811" xr:uid="{F90DB76B-40C0-4FD5-8A11-EED4BD32BFAB}"/>
    <cellStyle name="40% - Accent3 2 3 2 4" xfId="26477" xr:uid="{22A0DB1F-2296-492E-8415-48104BF6E741}"/>
    <cellStyle name="40% - Accent3 2 3 3" xfId="10657" xr:uid="{55DC4627-D3C2-4E7B-B55E-7A8844D190AB}"/>
    <cellStyle name="40% - Accent3 2 3 4" xfId="14643" xr:uid="{499428FF-431C-4BEE-8CEF-98A620590F50}"/>
    <cellStyle name="40% - Accent3 2 3 4 2" xfId="31050" xr:uid="{71F3F913-07B1-491C-A608-9E0917C87380}"/>
    <cellStyle name="40% - Accent3 2 3 5" xfId="4851" xr:uid="{5B60AE35-8F98-4761-921F-FC873AE968D6}"/>
    <cellStyle name="40% - Accent3 2 4" xfId="457" xr:uid="{00000000-0005-0000-0000-00009D000000}"/>
    <cellStyle name="40% - Accent3 2 4 2" xfId="8233" xr:uid="{9218B711-A2F0-41CE-8832-2766860DC095}"/>
    <cellStyle name="40% - Accent3 2 4 2 2" xfId="11058" xr:uid="{E6FCBA31-A122-4A36-9FFE-157C10455532}"/>
    <cellStyle name="40% - Accent3 2 4 2 3" xfId="17997" xr:uid="{605B0057-94EB-4B74-8BEC-5E3B001A4A91}"/>
    <cellStyle name="40% - Accent3 2 4 2 3 2" xfId="34362" xr:uid="{AE386C3E-1125-4A4F-A502-D7FF6B13B19F}"/>
    <cellStyle name="40% - Accent3 2 4 2 4" xfId="27028" xr:uid="{00F302B5-9404-4046-B79A-1ABB8BED62D5}"/>
    <cellStyle name="40% - Accent3 2 4 3" xfId="10714" xr:uid="{E4243279-FF3D-406C-91B9-129C8E9135DB}"/>
    <cellStyle name="40% - Accent3 2 4 4" xfId="15194" xr:uid="{E22A0388-0CE1-40F6-BCE7-208A406F3DFC}"/>
    <cellStyle name="40% - Accent3 2 4 4 2" xfId="31601" xr:uid="{FA41F2D8-1DEC-4523-8FE8-F4A67B18C067}"/>
    <cellStyle name="40% - Accent3 2 4 5" xfId="5402" xr:uid="{E549D9C9-4505-4476-9EAA-57E184A54570}"/>
    <cellStyle name="40% - Accent3 2 5" xfId="5971" xr:uid="{25232C52-D6F2-42A9-B0C2-D551047B9F35}"/>
    <cellStyle name="40% - Accent3 2 5 2" xfId="11059" xr:uid="{AEBEB90D-BA48-42DB-8484-1C9CB8CE7B63}"/>
    <cellStyle name="40% - Accent3 2 5 3" xfId="15764" xr:uid="{7D89ABC9-6109-4FFA-A4DF-96F42436F200}"/>
    <cellStyle name="40% - Accent3 2 5 3 2" xfId="32165" xr:uid="{1D0239DC-7401-4D59-BF0E-D12B6D28003E}"/>
    <cellStyle name="40% - Accent3 2 5 4" xfId="24873" xr:uid="{B3C47AF9-0A55-49E2-B5EE-9FF328CB47A2}"/>
    <cellStyle name="40% - Accent3 2 6" xfId="8785" xr:uid="{A0FA5E84-BFA7-4116-B7A9-F89DE2899456}"/>
    <cellStyle name="40% - Accent3 2 6 2" xfId="18549" xr:uid="{B9923AF5-A729-4ED6-B876-DD1F64DE6CB5}"/>
    <cellStyle name="40% - Accent3 2 6 2 2" xfId="34913" xr:uid="{555E63C6-AF8A-4B69-90C8-BD5705F102EB}"/>
    <cellStyle name="40% - Accent3 2 6 3" xfId="27577" xr:uid="{E4B2C7E7-9882-4A30-A359-84320B4563EC}"/>
    <cellStyle name="40% - Accent3 2 7" xfId="9328" xr:uid="{A57DE656-5263-4687-A5E1-4103E1D67DD7}"/>
    <cellStyle name="40% - Accent3 2 7 2" xfId="19092" xr:uid="{DF052535-A110-462C-B9D6-B92B0736459B}"/>
    <cellStyle name="40% - Accent3 2 7 2 2" xfId="35446" xr:uid="{CB724E0E-4321-4FE0-AE1B-C4C0EE0D4386}"/>
    <cellStyle name="40% - Accent3 2 7 3" xfId="28109" xr:uid="{165871A6-2361-4BFD-A363-D89C011AE87F}"/>
    <cellStyle name="40% - Accent3 2 8" xfId="3148" xr:uid="{B52A59B3-48D5-4315-8240-67D471B5ECF8}"/>
    <cellStyle name="40% - Accent3 2 8 2" xfId="21332" xr:uid="{61358784-C5ED-4381-88C7-C625020DD87B}"/>
    <cellStyle name="40% - Accent3 2 9" xfId="10275" xr:uid="{C5EEE480-F86D-4B09-B7F2-564B8AF0609A}"/>
    <cellStyle name="40% - Accent3 2_F001" xfId="454" xr:uid="{00000000-0005-0000-0000-00009E000000}"/>
    <cellStyle name="40% - Accent3 3" xfId="237" xr:uid="{00000000-0005-0000-0000-00009F000000}"/>
    <cellStyle name="40% - Accent3 3 10" xfId="10168" xr:uid="{791848A3-1D6A-4BB0-BB49-06ACEE66ED46}"/>
    <cellStyle name="40% - Accent3 3 11" xfId="10543" xr:uid="{CB85AF8F-1E3F-4C61-BBA2-AA0EB09D6641}"/>
    <cellStyle name="40% - Accent3 3 12" xfId="1430" xr:uid="{AAC49140-A333-4317-8598-DD39235F80A6}"/>
    <cellStyle name="40% - Accent3 3 2" xfId="303" xr:uid="{00000000-0005-0000-0000-0000A0000000}"/>
    <cellStyle name="40% - Accent3 3 2 2" xfId="460" xr:uid="{00000000-0005-0000-0000-0000A1000000}"/>
    <cellStyle name="40% - Accent3 3 2 2 2" xfId="11060" xr:uid="{347EFC69-39A3-4470-A5DE-E3F9D1621F7E}"/>
    <cellStyle name="40% - Accent3 3 2 2 3" xfId="10715" xr:uid="{5D6E59B5-0153-4FD5-B845-5F2791688F14}"/>
    <cellStyle name="40% - Accent3 3 2 2 4" xfId="16900" xr:uid="{552FD5F6-DC8B-4E26-8DE0-8F74FFA69748}"/>
    <cellStyle name="40% - Accent3 3 2 2 4 2" xfId="33269" xr:uid="{F95A48FC-78BE-45E0-AD50-A04F5812B631}"/>
    <cellStyle name="40% - Accent3 3 2 2 5" xfId="7136" xr:uid="{C3BDDD06-FCE0-4541-99E8-B3D678E2FE44}"/>
    <cellStyle name="40% - Accent3 3 2 3" xfId="11061" xr:uid="{A35FC1D8-995B-4015-BC4F-1CF543C508E6}"/>
    <cellStyle name="40% - Accent3 3 2 4" xfId="10606" xr:uid="{13114557-6FBC-43EA-991F-CE3CAEBB9279}"/>
    <cellStyle name="40% - Accent3 3 2 5" xfId="14095" xr:uid="{6E2AD1F8-C848-4562-B459-11585696F2DE}"/>
    <cellStyle name="40% - Accent3 3 2 5 2" xfId="30506" xr:uid="{0DCCAFEE-775A-4592-B03A-9F5A749A50EE}"/>
    <cellStyle name="40% - Accent3 3 2 6" xfId="4267" xr:uid="{65453EF1-B3E8-4C64-A79E-7D76AB32528C}"/>
    <cellStyle name="40% - Accent3 3 2_F001" xfId="459" xr:uid="{00000000-0005-0000-0000-0000A2000000}"/>
    <cellStyle name="40% - Accent3 3 3" xfId="461" xr:uid="{00000000-0005-0000-0000-0000A3000000}"/>
    <cellStyle name="40% - Accent3 3 3 2" xfId="7702" xr:uid="{A3AEF4FB-5488-4F8A-A55D-89BEC8E10F15}"/>
    <cellStyle name="40% - Accent3 3 3 2 2" xfId="11062" xr:uid="{F478EA5A-7BA2-44FC-BA36-F8BD21DCCC23}"/>
    <cellStyle name="40% - Accent3 3 3 2 3" xfId="17466" xr:uid="{781F2AC8-5747-463A-8F20-0D5AFCCB2CA0}"/>
    <cellStyle name="40% - Accent3 3 3 2 3 2" xfId="33831" xr:uid="{8E8508CB-CF9A-4424-81B8-A69319A9E72A}"/>
    <cellStyle name="40% - Accent3 3 3 2 4" xfId="26497" xr:uid="{E857635A-F5EC-4F51-B403-EABE83EB0664}"/>
    <cellStyle name="40% - Accent3 3 3 3" xfId="10716" xr:uid="{0C71231E-BC5E-4CE6-B2B9-9B06D7CB8E96}"/>
    <cellStyle name="40% - Accent3 3 3 4" xfId="14663" xr:uid="{28A96EF9-7960-41DF-98C6-8C18E5ED5AC0}"/>
    <cellStyle name="40% - Accent3 3 3 4 2" xfId="31070" xr:uid="{963F9B08-2FD9-454B-92EB-11D0A129DACB}"/>
    <cellStyle name="40% - Accent3 3 3 5" xfId="4872" xr:uid="{7AB611E8-7BD3-4238-9A8D-9578236D001C}"/>
    <cellStyle name="40% - Accent3 3 4" xfId="5422" xr:uid="{040F06FF-D265-4764-8994-EF1E15C4344F}"/>
    <cellStyle name="40% - Accent3 3 4 2" xfId="8253" xr:uid="{B7CFE722-D2AA-4788-A80C-C5FA68BC015D}"/>
    <cellStyle name="40% - Accent3 3 4 2 2" xfId="18017" xr:uid="{32CBFCD8-EE76-4630-8229-E4BCD609C739}"/>
    <cellStyle name="40% - Accent3 3 4 2 2 2" xfId="34382" xr:uid="{9D9BD133-5B9C-413A-94C0-F6EDE26EC073}"/>
    <cellStyle name="40% - Accent3 3 4 2 3" xfId="27048" xr:uid="{04922DFE-BF62-4B27-9752-1E052D549CEA}"/>
    <cellStyle name="40% - Accent3 3 4 3" xfId="11063" xr:uid="{7FEDD87A-8C53-48F5-9974-2809BA1E9025}"/>
    <cellStyle name="40% - Accent3 3 4 4" xfId="15214" xr:uid="{A73B580B-3E5B-4C1E-B119-0D490B4EFAE4}"/>
    <cellStyle name="40% - Accent3 3 4 4 2" xfId="31621" xr:uid="{824BB47B-5D1B-4A4B-B134-837F8E014808}"/>
    <cellStyle name="40% - Accent3 3 4 5" xfId="24342" xr:uid="{A437D3DE-E18A-44C4-A8EA-29022563A88D}"/>
    <cellStyle name="40% - Accent3 3 5" xfId="5986" xr:uid="{DBD9A525-D77F-41CB-B83E-4A8D64655D3E}"/>
    <cellStyle name="40% - Accent3 3 5 2" xfId="21350" xr:uid="{25B26CCB-6A9F-4D01-BACD-AF1251FC1D06}"/>
    <cellStyle name="40% - Accent3 3 6" xfId="6056" xr:uid="{927DB6F7-38B5-473B-B7E8-6C08E9AFAD8A}"/>
    <cellStyle name="40% - Accent3 3 6 2" xfId="15820" xr:uid="{5978BF5D-3ACB-4E0E-BC5E-C22617539AA5}"/>
    <cellStyle name="40% - Accent3 3 6 2 2" xfId="32189" xr:uid="{CBB044E0-7EAA-47E8-BE04-9045D66AC44E}"/>
    <cellStyle name="40% - Accent3 3 6 3" xfId="24895" xr:uid="{7AFAEE9A-751C-472F-AA6D-5345F99AFDF7}"/>
    <cellStyle name="40% - Accent3 3 7" xfId="9338" xr:uid="{972D290E-E2EA-45F9-88AA-6E4DEF65C209}"/>
    <cellStyle name="40% - Accent3 3 7 2" xfId="19102" xr:uid="{8DB20F2E-A218-4495-AC65-AC269FEC2549}"/>
    <cellStyle name="40% - Accent3 3 7 2 2" xfId="35456" xr:uid="{DF48E54D-2EEC-4ACD-A0B3-83D8E75EF6C1}"/>
    <cellStyle name="40% - Accent3 3 7 3" xfId="28119" xr:uid="{8D804BB6-893A-4D08-BCE0-86EFBD7930C0}"/>
    <cellStyle name="40% - Accent3 3 8" xfId="9885" xr:uid="{9B02ED71-A264-42FD-9209-D81D6B56FD20}"/>
    <cellStyle name="40% - Accent3 3 8 2" xfId="19649" xr:uid="{1052C613-AC8A-4C37-AB16-4CDDB0BBE79F}"/>
    <cellStyle name="40% - Accent3 3 8 2 2" xfId="36003" xr:uid="{39C3A138-4432-42F6-8C12-EAA4C8D9206E}"/>
    <cellStyle name="40% - Accent3 3 8 3" xfId="28666" xr:uid="{9818BF86-DDEE-4E3B-BD77-74E20E42FD02}"/>
    <cellStyle name="40% - Accent3 3 9" xfId="3166" xr:uid="{6964BFF3-5B5D-4AD3-99B9-6BF28B4B4A21}"/>
    <cellStyle name="40% - Accent3 3 9 2" xfId="13019" xr:uid="{64DB6035-1399-4586-B8D8-944CE3F6201D}"/>
    <cellStyle name="40% - Accent3 3 9 2 2" xfId="29432" xr:uid="{B4E86EA2-C4AB-4B02-B5D1-C2FC7BF746FC}"/>
    <cellStyle name="40% - Accent3 3 9 3" xfId="22238" xr:uid="{5428B7CF-4F38-440F-96BD-4257DE5F8FA0}"/>
    <cellStyle name="40% - Accent3 3_F001" xfId="458" xr:uid="{00000000-0005-0000-0000-0000A4000000}"/>
    <cellStyle name="40% - Accent3 4" xfId="255" xr:uid="{00000000-0005-0000-0000-0000A5000000}"/>
    <cellStyle name="40% - Accent3 4 2" xfId="463" xr:uid="{00000000-0005-0000-0000-0000A6000000}"/>
    <cellStyle name="40% - Accent3 4 2 2" xfId="11064" xr:uid="{1FA01F95-0F1A-46E1-9168-07ADF99CE10A}"/>
    <cellStyle name="40% - Accent3 4 2 3" xfId="10717" xr:uid="{238FC6D3-9325-477A-8251-4277EED4F423}"/>
    <cellStyle name="40% - Accent3 4 2 4" xfId="16878" xr:uid="{5F46E1EA-F81C-413D-98F3-C7F0A7697016}"/>
    <cellStyle name="40% - Accent3 4 2 4 2" xfId="33247" xr:uid="{D6E09E34-7C6A-4E6F-BD60-CA1E6053D09A}"/>
    <cellStyle name="40% - Accent3 4 2 5" xfId="7114" xr:uid="{F35C134E-5DEA-4E83-9D3C-C012A1F518D7}"/>
    <cellStyle name="40% - Accent3 4 3" xfId="4245" xr:uid="{9F118398-3CBC-4ADC-908E-02FFFC2009A4}"/>
    <cellStyle name="40% - Accent3 4 3 2" xfId="11065" xr:uid="{602791B7-946F-4964-9CC9-1B2DE24DF54E}"/>
    <cellStyle name="40% - Accent3 4 3 3" xfId="14073" xr:uid="{6A8F1CC1-E29F-450A-8643-99DCDF98240F}"/>
    <cellStyle name="40% - Accent3 4 3 3 2" xfId="30484" xr:uid="{14D9B164-EC5C-474E-80E2-016E6D010917}"/>
    <cellStyle name="40% - Accent3 4 3 4" xfId="23268" xr:uid="{76C89D05-8F1C-4173-832A-1DA5A9E6C2C7}"/>
    <cellStyle name="40% - Accent3 4 4" xfId="10559" xr:uid="{D8ED08AF-96D3-43DC-B1BB-9D72728079BE}"/>
    <cellStyle name="40% - Accent3 4 5" xfId="1886" xr:uid="{8ACA7042-B9DC-4FCE-9033-AAA9B467D59C}"/>
    <cellStyle name="40% - Accent3 4_F001" xfId="462" xr:uid="{00000000-0005-0000-0000-0000A7000000}"/>
    <cellStyle name="40% - Accent3 5" xfId="324" xr:uid="{00000000-0005-0000-0000-0000A8000000}"/>
    <cellStyle name="40% - Accent3 5 2" xfId="7149" xr:uid="{8620294C-E47F-4457-A8E6-6F4FDC1AEDB6}"/>
    <cellStyle name="40% - Accent3 5 2 2" xfId="11066" xr:uid="{366EE132-E5BE-4106-91F1-832BCBA9F155}"/>
    <cellStyle name="40% - Accent3 5 2 3" xfId="16913" xr:uid="{23625D64-9277-45A5-BACC-570CA86A92D4}"/>
    <cellStyle name="40% - Accent3 5 2 3 2" xfId="33282" xr:uid="{EDD9E43F-0401-4520-BFFA-7A377079F3B3}"/>
    <cellStyle name="40% - Accent3 5 2 4" xfId="25948" xr:uid="{ADC1E038-30C0-499F-808E-6484AF9B744B}"/>
    <cellStyle name="40% - Accent3 5 3" xfId="10624" xr:uid="{39297882-DEE2-454A-823C-2C0040B01287}"/>
    <cellStyle name="40% - Accent3 5 4" xfId="14111" xr:uid="{12B84F4E-5273-4B29-BF6D-66EEA5F904AC}"/>
    <cellStyle name="40% - Accent3 5 4 2" xfId="30522" xr:uid="{5D083163-C8BB-46D0-AD19-76A378E77F33}"/>
    <cellStyle name="40% - Accent3 5 5" xfId="4284" xr:uid="{77A91749-074C-4878-9C29-CBAB4793EC06}"/>
    <cellStyle name="40% - Accent3 6" xfId="464" xr:uid="{00000000-0005-0000-0000-0000A9000000}"/>
    <cellStyle name="40% - Accent3 6 2" xfId="11067" xr:uid="{30780701-1BDA-47C7-AC49-70016DF01D6F}"/>
    <cellStyle name="40% - Accent3 6 3" xfId="10718" xr:uid="{938B21F6-6BA2-4F5A-81BD-7F033F4828DE}"/>
    <cellStyle name="40% - Accent3 6 4" xfId="4301" xr:uid="{3CDBF831-F0FD-4344-B4D6-3B8E809F20A8}"/>
    <cellStyle name="40% - Accent3 7" xfId="170" xr:uid="{00000000-0005-0000-0000-0000AA000000}"/>
    <cellStyle name="40% - Accent3 7 2" xfId="10489" xr:uid="{FE012529-9B0A-4A2B-BBDE-EA80430B3ABF}"/>
    <cellStyle name="40% - Accent3 7 3" xfId="15232" xr:uid="{C0859BAA-6464-4CA6-891C-B18819C8851F}"/>
    <cellStyle name="40% - Accent3 7 3 2" xfId="31639" xr:uid="{460FB254-116F-4B64-9492-27A2CB22B631}"/>
    <cellStyle name="40% - Accent3 7 4" xfId="5440" xr:uid="{B28E9B83-AE91-418B-B8F1-1A60DC5D74BC}"/>
    <cellStyle name="40% - Accent3 8" xfId="9903" xr:uid="{EF98CECB-EA23-4AD7-89C7-04616B90126F}"/>
    <cellStyle name="40% - Accent3 8 2" xfId="19667" xr:uid="{AAC1613D-DACC-4D26-960C-CCB0613B578E}"/>
    <cellStyle name="40% - Accent3 8 2 2" xfId="36021" xr:uid="{6CCFE807-10A8-4A36-B17E-931E23D38931}"/>
    <cellStyle name="40% - Accent3 8 3" xfId="28683" xr:uid="{050F82BF-C305-4495-AD97-5CAFE5306ECF}"/>
    <cellStyle name="40% - Accent3 9" xfId="11517" xr:uid="{8A07A9A8-A453-41CD-9182-35C34A9DCAAD}"/>
    <cellStyle name="40% - Accent3 9 2" xfId="21449" xr:uid="{6A22B2D3-3354-45C2-B89E-9A580A63DCA2}"/>
    <cellStyle name="40% - Accent4 10" xfId="11599" xr:uid="{2C2E78B3-42B7-439F-A14F-17EF7BAA9449}"/>
    <cellStyle name="40% - Accent4 10 2" xfId="21462" xr:uid="{4D894328-ED5D-49C5-A34C-F272E17906E7}"/>
    <cellStyle name="40% - Accent4 11" xfId="20430" xr:uid="{79E98D39-B475-46DC-9B59-CF50D639C651}"/>
    <cellStyle name="40% - Accent4 11 2" xfId="36182" xr:uid="{7D89674B-9CE1-48BC-A29D-24A4B4E15E2E}"/>
    <cellStyle name="40% - Accent4 12" xfId="11709" xr:uid="{1A2B6B71-D29B-45D8-A603-371627020ECA}"/>
    <cellStyle name="40% - Accent4 2" xfId="225" xr:uid="{00000000-0005-0000-0000-0000AB000000}"/>
    <cellStyle name="40% - Accent4 2 10" xfId="10531" xr:uid="{7A1EDC5F-1AB7-48A2-B44F-A1623A774126}"/>
    <cellStyle name="40% - Accent4 2 11" xfId="11791" xr:uid="{A4A5E44D-7A6A-4D37-8B1B-7A2342248E9B}"/>
    <cellStyle name="40% - Accent4 2 11 2" xfId="28848" xr:uid="{F035778C-4D65-4219-98A7-216F6A557D12}"/>
    <cellStyle name="40% - Accent4 2 12" xfId="1440" xr:uid="{92223D16-AF26-47DE-B4D8-028DCAF27711}"/>
    <cellStyle name="40% - Accent4 2 2" xfId="291" xr:uid="{00000000-0005-0000-0000-0000AC000000}"/>
    <cellStyle name="40% - Accent4 2 2 2" xfId="467" xr:uid="{00000000-0005-0000-0000-0000AD000000}"/>
    <cellStyle name="40% - Accent4 2 2 2 2" xfId="11068" xr:uid="{FF852350-3276-427D-B68E-CA464D086795}"/>
    <cellStyle name="40% - Accent4 2 2 2 3" xfId="10719" xr:uid="{B54A1E6C-0DA3-469C-908B-FDE6CDF4043C}"/>
    <cellStyle name="40% - Accent4 2 2 2 4" xfId="16353" xr:uid="{2A12C699-148F-4ECA-9357-B3FAB07554C0}"/>
    <cellStyle name="40% - Accent4 2 2 2 4 2" xfId="32722" xr:uid="{227F0FA4-833E-4CC1-A237-086063BC8C75}"/>
    <cellStyle name="40% - Accent4 2 2 2 5" xfId="6589" xr:uid="{86F025B9-FA21-477F-ABDA-4194CA12556E}"/>
    <cellStyle name="40% - Accent4 2 2 3" xfId="11069" xr:uid="{A50BEC5F-8DC6-4292-A222-1A58E648FFC2}"/>
    <cellStyle name="40% - Accent4 2 2 4" xfId="10594" xr:uid="{CE32BE91-CF78-4190-AC7F-27FC987236DF}"/>
    <cellStyle name="40% - Accent4 2 2 5" xfId="13548" xr:uid="{49484C58-532D-42FF-B73D-241DDD47525D}"/>
    <cellStyle name="40% - Accent4 2 2 5 2" xfId="29960" xr:uid="{61F8BF9C-7F39-41FA-BAB5-E59F84BC69A1}"/>
    <cellStyle name="40% - Accent4 2 2 6" xfId="3716" xr:uid="{01AEE756-45E6-4745-81B4-22902E95F1B8}"/>
    <cellStyle name="40% - Accent4 2 2_F001" xfId="466" xr:uid="{00000000-0005-0000-0000-0000AE000000}"/>
    <cellStyle name="40% - Accent4 2 3" xfId="360" xr:uid="{00000000-0005-0000-0000-0000AF000000}"/>
    <cellStyle name="40% - Accent4 2 3 2" xfId="7684" xr:uid="{4B015551-123E-4848-89B5-B4D9FAD99C3A}"/>
    <cellStyle name="40% - Accent4 2 3 2 2" xfId="11070" xr:uid="{211107D9-EF18-4410-8E28-80BD45005D93}"/>
    <cellStyle name="40% - Accent4 2 3 2 3" xfId="17448" xr:uid="{C901D2D2-0009-4A0F-8946-196F72D05670}"/>
    <cellStyle name="40% - Accent4 2 3 2 3 2" xfId="33813" xr:uid="{682EAC6A-E2CA-4DF7-94F0-7A4AE1639C0F}"/>
    <cellStyle name="40% - Accent4 2 3 2 4" xfId="26479" xr:uid="{F05DC377-4ADA-4ED1-82B5-4052FDD0A614}"/>
    <cellStyle name="40% - Accent4 2 3 3" xfId="10659" xr:uid="{59AE2BE6-57E9-4382-947F-2FE32BE1681F}"/>
    <cellStyle name="40% - Accent4 2 3 4" xfId="14645" xr:uid="{590ACAF3-409E-47ED-BB7C-00D243F56220}"/>
    <cellStyle name="40% - Accent4 2 3 4 2" xfId="31052" xr:uid="{BAC12B61-3387-47E0-B636-9ED5CFA78E5D}"/>
    <cellStyle name="40% - Accent4 2 3 5" xfId="4853" xr:uid="{09F3D9ED-BB78-486A-9442-F68DBC342101}"/>
    <cellStyle name="40% - Accent4 2 4" xfId="468" xr:uid="{00000000-0005-0000-0000-0000B0000000}"/>
    <cellStyle name="40% - Accent4 2 4 2" xfId="8235" xr:uid="{3F482A59-F45E-4C2F-80B3-39E2F2B36F94}"/>
    <cellStyle name="40% - Accent4 2 4 2 2" xfId="11071" xr:uid="{CDE2DBE7-43C1-4C7E-B98B-D703CCD79980}"/>
    <cellStyle name="40% - Accent4 2 4 2 3" xfId="17999" xr:uid="{044C5767-A24D-466D-8298-49EA3B01DA76}"/>
    <cellStyle name="40% - Accent4 2 4 2 3 2" xfId="34364" xr:uid="{619D9116-2C4C-45E4-BCAF-92BAF185AA77}"/>
    <cellStyle name="40% - Accent4 2 4 2 4" xfId="27030" xr:uid="{F25AEB37-7F1E-41B2-A3AF-E888FB7FD531}"/>
    <cellStyle name="40% - Accent4 2 4 3" xfId="10720" xr:uid="{D8A6390B-81EB-4966-A791-925BAB9EE16A}"/>
    <cellStyle name="40% - Accent4 2 4 4" xfId="15196" xr:uid="{774191BA-88AD-4F35-A2DC-BE603BD2C62A}"/>
    <cellStyle name="40% - Accent4 2 4 4 2" xfId="31603" xr:uid="{7FCA923D-9FB2-451B-8411-6904BBB2F751}"/>
    <cellStyle name="40% - Accent4 2 4 5" xfId="5404" xr:uid="{662BE1B8-4F45-43BF-B123-C3525EC44FCC}"/>
    <cellStyle name="40% - Accent4 2 5" xfId="5973" xr:uid="{86D07A05-67B5-4744-9B42-673B35F0D2B2}"/>
    <cellStyle name="40% - Accent4 2 5 2" xfId="11072" xr:uid="{F526AE1F-E5C2-4421-A1F1-A50F4AD600FC}"/>
    <cellStyle name="40% - Accent4 2 5 3" xfId="15766" xr:uid="{C9C3E4F2-71B6-4B6F-95BB-9DBA618F3E55}"/>
    <cellStyle name="40% - Accent4 2 5 3 2" xfId="32167" xr:uid="{2C39A565-F3F9-4367-8501-894749402C8B}"/>
    <cellStyle name="40% - Accent4 2 5 4" xfId="24875" xr:uid="{F2770213-0BA1-42E4-B326-F9BD20392B48}"/>
    <cellStyle name="40% - Accent4 2 6" xfId="8787" xr:uid="{A649F527-93A1-4B4D-9D70-2A506E1B96B2}"/>
    <cellStyle name="40% - Accent4 2 6 2" xfId="18551" xr:uid="{87F4FD47-43AA-49B6-8E95-DAE512E3CFE2}"/>
    <cellStyle name="40% - Accent4 2 6 2 2" xfId="34915" xr:uid="{DC4A2CB6-9A37-4928-BA16-575DFBDAAB98}"/>
    <cellStyle name="40% - Accent4 2 6 3" xfId="27579" xr:uid="{3B067F9C-4D69-4C54-82D0-E9541D7795E2}"/>
    <cellStyle name="40% - Accent4 2 7" xfId="9355" xr:uid="{83F47E1A-04E7-4C20-B590-71B5B57D17E9}"/>
    <cellStyle name="40% - Accent4 2 7 2" xfId="19119" xr:uid="{8261A128-A41C-4249-B8F3-0B31FF92E90C}"/>
    <cellStyle name="40% - Accent4 2 7 2 2" xfId="35473" xr:uid="{5BB6DF69-38A6-4F38-8F69-37B1657295B0}"/>
    <cellStyle name="40% - Accent4 2 7 3" xfId="28136" xr:uid="{56004AEA-7BC8-430F-ACA8-EF1BFF81D0D3}"/>
    <cellStyle name="40% - Accent4 2 8" xfId="3138" xr:uid="{CBE143EB-3B89-4E6B-BC1D-F3F73B7387F3}"/>
    <cellStyle name="40% - Accent4 2 8 2" xfId="21328" xr:uid="{1439B977-1508-4164-BECD-C479C3E8CDC0}"/>
    <cellStyle name="40% - Accent4 2 9" xfId="10276" xr:uid="{51DB1A93-9166-45C5-BB01-338B2A047975}"/>
    <cellStyle name="40% - Accent4 2_F001" xfId="465" xr:uid="{00000000-0005-0000-0000-0000B1000000}"/>
    <cellStyle name="40% - Accent4 3" xfId="239" xr:uid="{00000000-0005-0000-0000-0000B2000000}"/>
    <cellStyle name="40% - Accent4 3 10" xfId="10169" xr:uid="{EA481D8C-9897-4556-83CE-90BA67BAD25A}"/>
    <cellStyle name="40% - Accent4 3 11" xfId="10545" xr:uid="{CA1F3165-28FB-47DC-84CD-382CF23B0D11}"/>
    <cellStyle name="40% - Accent4 3 12" xfId="1431" xr:uid="{3115EDFB-47EC-4EAF-828D-1C5833A232EC}"/>
    <cellStyle name="40% - Accent4 3 2" xfId="305" xr:uid="{00000000-0005-0000-0000-0000B3000000}"/>
    <cellStyle name="40% - Accent4 3 2 2" xfId="471" xr:uid="{00000000-0005-0000-0000-0000B4000000}"/>
    <cellStyle name="40% - Accent4 3 2 2 2" xfId="11073" xr:uid="{99DD7C21-7205-47E0-80A1-E644B46601BA}"/>
    <cellStyle name="40% - Accent4 3 2 2 3" xfId="10721" xr:uid="{BA61C448-7B12-4345-9FEC-A4C211E47B93}"/>
    <cellStyle name="40% - Accent4 3 2 2 4" xfId="16902" xr:uid="{44D50AC5-0EE2-4A7F-AF50-351E8957D0CC}"/>
    <cellStyle name="40% - Accent4 3 2 2 4 2" xfId="33271" xr:uid="{94B0EA35-9B06-45D6-AD7B-D9E1BE35ABC6}"/>
    <cellStyle name="40% - Accent4 3 2 2 5" xfId="7138" xr:uid="{2FBA615D-5B4B-46EA-AB95-3458818127E9}"/>
    <cellStyle name="40% - Accent4 3 2 3" xfId="11074" xr:uid="{B0E5DA03-1BCA-46D2-8A37-D945599009A6}"/>
    <cellStyle name="40% - Accent4 3 2 4" xfId="10608" xr:uid="{3A89D9EB-66A9-40AB-A537-08C9B274C6C6}"/>
    <cellStyle name="40% - Accent4 3 2 5" xfId="14097" xr:uid="{D75E5256-4A69-4492-A4FA-8282FB6F8E63}"/>
    <cellStyle name="40% - Accent4 3 2 5 2" xfId="30508" xr:uid="{B538CBE5-C7A0-430F-881B-484F05042B20}"/>
    <cellStyle name="40% - Accent4 3 2 6" xfId="4269" xr:uid="{F7DB4213-4681-4B32-AE30-185275F0AA7E}"/>
    <cellStyle name="40% - Accent4 3 2_F001" xfId="470" xr:uid="{00000000-0005-0000-0000-0000B5000000}"/>
    <cellStyle name="40% - Accent4 3 3" xfId="472" xr:uid="{00000000-0005-0000-0000-0000B6000000}"/>
    <cellStyle name="40% - Accent4 3 3 2" xfId="7704" xr:uid="{A805E896-80D4-4C94-AB41-86EB21CE69D3}"/>
    <cellStyle name="40% - Accent4 3 3 2 2" xfId="11075" xr:uid="{AF49EB54-98E1-4E77-957C-3657F67F2679}"/>
    <cellStyle name="40% - Accent4 3 3 2 3" xfId="17468" xr:uid="{2232D3D4-DCA4-4614-9112-849C98483B00}"/>
    <cellStyle name="40% - Accent4 3 3 2 3 2" xfId="33833" xr:uid="{B9BA3274-3DEB-4DB1-81B7-7FD429B54A50}"/>
    <cellStyle name="40% - Accent4 3 3 2 4" xfId="26499" xr:uid="{200B3D31-8875-47BD-86C1-861F761E3D84}"/>
    <cellStyle name="40% - Accent4 3 3 3" xfId="10722" xr:uid="{7F1CB6E0-D116-4617-8F8A-07ECFAAE83CD}"/>
    <cellStyle name="40% - Accent4 3 3 4" xfId="14665" xr:uid="{19BF2D73-71E8-43DB-9B41-66FFD6C55748}"/>
    <cellStyle name="40% - Accent4 3 3 4 2" xfId="31072" xr:uid="{EC8FEAB6-70CE-4224-B278-EDC0185E5FD5}"/>
    <cellStyle name="40% - Accent4 3 3 5" xfId="4874" xr:uid="{5F0F21C8-314D-4B6C-93D7-5B2704DD7B2D}"/>
    <cellStyle name="40% - Accent4 3 4" xfId="5424" xr:uid="{56069A78-FDC6-4512-81F8-549FBBFE6937}"/>
    <cellStyle name="40% - Accent4 3 4 2" xfId="8255" xr:uid="{8A01CA1A-1316-4727-B405-42900A597809}"/>
    <cellStyle name="40% - Accent4 3 4 2 2" xfId="18019" xr:uid="{EAB9C544-8112-47A3-A4C3-C567D6496F15}"/>
    <cellStyle name="40% - Accent4 3 4 2 2 2" xfId="34384" xr:uid="{19418E41-02DC-4C16-AE0E-BDC13E00025F}"/>
    <cellStyle name="40% - Accent4 3 4 2 3" xfId="27050" xr:uid="{8468C3AA-5758-468D-87B1-E379123FC675}"/>
    <cellStyle name="40% - Accent4 3 4 3" xfId="11076" xr:uid="{6D4C336C-B311-4684-94EB-81BA1CB74F4F}"/>
    <cellStyle name="40% - Accent4 3 4 4" xfId="15216" xr:uid="{C3DD47BD-1351-4366-90D9-B36266AFC362}"/>
    <cellStyle name="40% - Accent4 3 4 4 2" xfId="31623" xr:uid="{B265B375-A5E8-4AD0-B38B-8E3EDF4ED0B5}"/>
    <cellStyle name="40% - Accent4 3 4 5" xfId="24344" xr:uid="{3A7A5B73-88A4-4DDD-ABE7-C46F9BBECD57}"/>
    <cellStyle name="40% - Accent4 3 5" xfId="5988" xr:uid="{BCCFFBA9-4E64-443A-9C1C-68E593A019F0}"/>
    <cellStyle name="40% - Accent4 3 5 2" xfId="21352" xr:uid="{C201DEC9-AE0E-4D5E-BACD-7D2412FC5817}"/>
    <cellStyle name="40% - Accent4 3 6" xfId="6058" xr:uid="{3BD02D45-8760-4DD4-88AA-FD1188D79972}"/>
    <cellStyle name="40% - Accent4 3 6 2" xfId="15822" xr:uid="{D3B80285-1DDE-4D25-A596-C94DC3B71265}"/>
    <cellStyle name="40% - Accent4 3 6 2 2" xfId="32191" xr:uid="{2D2265CF-BD36-45F1-AAF6-0603ABD3EDEB}"/>
    <cellStyle name="40% - Accent4 3 6 3" xfId="24897" xr:uid="{1AEFBBCC-10D0-4E02-B374-2D9ABE06C8B9}"/>
    <cellStyle name="40% - Accent4 3 7" xfId="9340" xr:uid="{6443CA64-4E32-47D2-8438-543540CB06B5}"/>
    <cellStyle name="40% - Accent4 3 7 2" xfId="19104" xr:uid="{1C3C1887-5D39-458F-A86B-F5BD40BE4C44}"/>
    <cellStyle name="40% - Accent4 3 7 2 2" xfId="35458" xr:uid="{2456D669-CC03-47C5-B38B-C2FDCD52859A}"/>
    <cellStyle name="40% - Accent4 3 7 3" xfId="28121" xr:uid="{603D05ED-B1A0-4A76-8072-9B9E2DE1A68A}"/>
    <cellStyle name="40% - Accent4 3 8" xfId="9887" xr:uid="{63D6E5C9-4805-44BA-B50E-4154E7DE4E08}"/>
    <cellStyle name="40% - Accent4 3 8 2" xfId="19651" xr:uid="{5523849C-3578-495D-B05E-ECA0A83DEF07}"/>
    <cellStyle name="40% - Accent4 3 8 2 2" xfId="36005" xr:uid="{E42E1E4D-A2B8-4D9E-BF17-B95AA96F1225}"/>
    <cellStyle name="40% - Accent4 3 8 3" xfId="28668" xr:uid="{359129EF-21DA-466A-B874-D9AB200BCFD4}"/>
    <cellStyle name="40% - Accent4 3 9" xfId="3168" xr:uid="{07A3B85F-1EE6-4306-9703-25357DF9942A}"/>
    <cellStyle name="40% - Accent4 3 9 2" xfId="13021" xr:uid="{0209B7E6-CD66-46D1-9993-A92DAFF80E5B}"/>
    <cellStyle name="40% - Accent4 3 9 2 2" xfId="29434" xr:uid="{BE6D8A3A-C09F-40ED-B395-D1A7EFD9BBC9}"/>
    <cellStyle name="40% - Accent4 3 9 3" xfId="22240" xr:uid="{B7B6C8E2-8EE7-47A6-8087-C9B16DD4229B}"/>
    <cellStyle name="40% - Accent4 3_F001" xfId="469" xr:uid="{00000000-0005-0000-0000-0000B7000000}"/>
    <cellStyle name="40% - Accent4 4" xfId="257" xr:uid="{00000000-0005-0000-0000-0000B8000000}"/>
    <cellStyle name="40% - Accent4 4 2" xfId="474" xr:uid="{00000000-0005-0000-0000-0000B9000000}"/>
    <cellStyle name="40% - Accent4 4 2 2" xfId="11077" xr:uid="{29DF66FC-D32D-4445-9FFD-5C672DE9568F}"/>
    <cellStyle name="40% - Accent4 4 2 3" xfId="10723" xr:uid="{85381213-984C-460D-9BF3-5295B151D1E3}"/>
    <cellStyle name="40% - Accent4 4 2 4" xfId="16880" xr:uid="{A9CEE1BA-BAD3-4894-9095-36E583CFAADB}"/>
    <cellStyle name="40% - Accent4 4 2 4 2" xfId="33249" xr:uid="{F1B855DB-92C1-4430-B3F3-65267E0DFA72}"/>
    <cellStyle name="40% - Accent4 4 2 5" xfId="7116" xr:uid="{A3E7E660-9853-4BC1-8E3A-75C730E7E578}"/>
    <cellStyle name="40% - Accent4 4 3" xfId="4247" xr:uid="{B1C30D5C-2FA4-49F9-8F39-07B0EA6535E7}"/>
    <cellStyle name="40% - Accent4 4 3 2" xfId="11078" xr:uid="{0CDE306B-89E0-4FAF-9AC2-9535CA8C08C1}"/>
    <cellStyle name="40% - Accent4 4 3 3" xfId="14075" xr:uid="{23F69179-DB29-4D41-BFA5-9703E827B737}"/>
    <cellStyle name="40% - Accent4 4 3 3 2" xfId="30486" xr:uid="{7B860C56-46A3-4067-8145-D63CA6C2B1A9}"/>
    <cellStyle name="40% - Accent4 4 3 4" xfId="23270" xr:uid="{DDC0FFE5-AA6F-45D0-BAEF-8F9C08F27E3E}"/>
    <cellStyle name="40% - Accent4 4 4" xfId="10561" xr:uid="{486E3EFE-8D77-4526-AB3B-8C7579E91741}"/>
    <cellStyle name="40% - Accent4 4 5" xfId="1691" xr:uid="{1D546661-27DE-40D0-94EA-0236ECE444A5}"/>
    <cellStyle name="40% - Accent4 4_F001" xfId="473" xr:uid="{00000000-0005-0000-0000-0000BA000000}"/>
    <cellStyle name="40% - Accent4 5" xfId="326" xr:uid="{00000000-0005-0000-0000-0000BB000000}"/>
    <cellStyle name="40% - Accent4 5 2" xfId="7151" xr:uid="{D3C6DFC5-8DAE-4CB9-BA4C-C4709950062D}"/>
    <cellStyle name="40% - Accent4 5 2 2" xfId="11079" xr:uid="{4523719C-1434-4F97-9579-09B7CF6AD8B6}"/>
    <cellStyle name="40% - Accent4 5 2 3" xfId="16915" xr:uid="{1C54532D-71F8-40A5-AC86-15A10F8515F5}"/>
    <cellStyle name="40% - Accent4 5 2 3 2" xfId="33284" xr:uid="{B9EBA3F3-1C07-4BB4-B59B-CA1696ABFF99}"/>
    <cellStyle name="40% - Accent4 5 2 4" xfId="25950" xr:uid="{4F71BD72-ED49-4BCC-B9FA-EAE873ED705E}"/>
    <cellStyle name="40% - Accent4 5 3" xfId="10626" xr:uid="{11080994-E5D9-4FEA-9EF7-9A7C992AB743}"/>
    <cellStyle name="40% - Accent4 5 4" xfId="14113" xr:uid="{07266B62-DB63-4829-8A5A-8CD331D334A8}"/>
    <cellStyle name="40% - Accent4 5 4 2" xfId="30524" xr:uid="{5DE7FAA8-B74F-4525-ACBE-EAD8546370A7}"/>
    <cellStyle name="40% - Accent4 5 5" xfId="4286" xr:uid="{361F97A9-AD84-4B95-A084-68E7B3C74496}"/>
    <cellStyle name="40% - Accent4 6" xfId="475" xr:uid="{00000000-0005-0000-0000-0000BC000000}"/>
    <cellStyle name="40% - Accent4 6 2" xfId="11080" xr:uid="{314A4FCE-8C12-4B06-A5D3-2ED34EE74294}"/>
    <cellStyle name="40% - Accent4 6 3" xfId="10724" xr:uid="{7E25AF55-C146-446E-884B-085A7F2AAC09}"/>
    <cellStyle name="40% - Accent4 6 4" xfId="4302" xr:uid="{7E6690AC-59C7-41C1-91D3-56A70B911C78}"/>
    <cellStyle name="40% - Accent4 7" xfId="174" xr:uid="{00000000-0005-0000-0000-0000BD000000}"/>
    <cellStyle name="40% - Accent4 7 2" xfId="10491" xr:uid="{BA072C68-37C0-4972-9868-D7CE1FC1F49D}"/>
    <cellStyle name="40% - Accent4 7 3" xfId="15234" xr:uid="{F0690ED6-60E7-496E-B228-D5825C6E7ADC}"/>
    <cellStyle name="40% - Accent4 7 3 2" xfId="31641" xr:uid="{94DDC952-C7C3-4091-971C-76BC4CED1A74}"/>
    <cellStyle name="40% - Accent4 7 4" xfId="5442" xr:uid="{A505FE9C-BE5D-40B8-84C8-7C8EA42B7BC1}"/>
    <cellStyle name="40% - Accent4 8" xfId="9905" xr:uid="{29C95E06-1EB5-44CB-817A-36E5C0C6B628}"/>
    <cellStyle name="40% - Accent4 8 2" xfId="19669" xr:uid="{F00711E7-4130-48B8-B6F1-7D3CAE3396AB}"/>
    <cellStyle name="40% - Accent4 8 2 2" xfId="36023" xr:uid="{AF1EB4C8-9417-4B68-B6D7-9A9F9F4C99BF}"/>
    <cellStyle name="40% - Accent4 8 3" xfId="28685" xr:uid="{3B9FEE10-2ECA-44EF-B986-BBFBCB9A3678}"/>
    <cellStyle name="40% - Accent4 9" xfId="11519" xr:uid="{0D3F03E4-C38C-41CF-BA6A-2ACF0E487B88}"/>
    <cellStyle name="40% - Accent4 9 2" xfId="21451" xr:uid="{A11D885D-2525-4BD6-AA9B-32546ABA89FA}"/>
    <cellStyle name="40% - Accent5 10" xfId="11601" xr:uid="{7F4328D0-8ADF-4B75-9EE6-BDAA090A6FB5}"/>
    <cellStyle name="40% - Accent5 10 2" xfId="21464" xr:uid="{5C5AA27A-1107-43F9-9A64-AE8490F56322}"/>
    <cellStyle name="40% - Accent5 11" xfId="20433" xr:uid="{BA1F135B-AA0B-4D5D-A42C-4312186039AB}"/>
    <cellStyle name="40% - Accent5 11 2" xfId="36185" xr:uid="{F1744BB3-725A-4F15-BA04-E18889BC2CA0}"/>
    <cellStyle name="40% - Accent5 12" xfId="11713" xr:uid="{68B6B046-582A-4BAC-9726-0C0E7F606510}"/>
    <cellStyle name="40% - Accent5 2" xfId="227" xr:uid="{00000000-0005-0000-0000-0000BE000000}"/>
    <cellStyle name="40% - Accent5 2 10" xfId="10533" xr:uid="{A02E08D3-5330-4255-8A12-C522FF870363}"/>
    <cellStyle name="40% - Accent5 2 11" xfId="11793" xr:uid="{9E1F7C9C-FB05-44E7-AB56-29D4D4A9981D}"/>
    <cellStyle name="40% - Accent5 2 11 2" xfId="28850" xr:uid="{6C17AE5A-D58F-4645-BE8A-EC4AAEB9D359}"/>
    <cellStyle name="40% - Accent5 2 12" xfId="1175" xr:uid="{D4724C7D-5589-4B32-9C6E-F36C4A04CBA1}"/>
    <cellStyle name="40% - Accent5 2 2" xfId="293" xr:uid="{00000000-0005-0000-0000-0000BF000000}"/>
    <cellStyle name="40% - Accent5 2 2 2" xfId="478" xr:uid="{00000000-0005-0000-0000-0000C0000000}"/>
    <cellStyle name="40% - Accent5 2 2 2 2" xfId="11081" xr:uid="{8DEF07ED-AC7E-48FE-818D-857142B0ABDD}"/>
    <cellStyle name="40% - Accent5 2 2 2 3" xfId="10725" xr:uid="{E83B71CD-D1D8-4629-9929-516E7C5B0CD4}"/>
    <cellStyle name="40% - Accent5 2 2 2 4" xfId="16355" xr:uid="{AF4670AA-C05B-432C-B3C7-76C343204B3E}"/>
    <cellStyle name="40% - Accent5 2 2 2 4 2" xfId="32724" xr:uid="{6CE1228F-8CE8-4754-8054-F1B84DE7A5D9}"/>
    <cellStyle name="40% - Accent5 2 2 2 5" xfId="6591" xr:uid="{87109C89-3EDA-4E16-B7D7-3F892192A10B}"/>
    <cellStyle name="40% - Accent5 2 2 3" xfId="11082" xr:uid="{E77EE603-4659-48BD-B4F7-A99F3076E197}"/>
    <cellStyle name="40% - Accent5 2 2 4" xfId="10596" xr:uid="{7C7CD2A5-2541-4F6D-8590-479F5757B86D}"/>
    <cellStyle name="40% - Accent5 2 2 5" xfId="13550" xr:uid="{27BAEEB9-635D-4ACE-88E7-F9C852046260}"/>
    <cellStyle name="40% - Accent5 2 2 5 2" xfId="29962" xr:uid="{80FAA01D-CC06-43AE-B3A8-2F7F7CA84A9D}"/>
    <cellStyle name="40% - Accent5 2 2 6" xfId="3720" xr:uid="{8CB04E42-A36A-4C5D-A61C-86B84271AACA}"/>
    <cellStyle name="40% - Accent5 2 2_F001" xfId="477" xr:uid="{00000000-0005-0000-0000-0000C1000000}"/>
    <cellStyle name="40% - Accent5 2 3" xfId="362" xr:uid="{00000000-0005-0000-0000-0000C2000000}"/>
    <cellStyle name="40% - Accent5 2 3 2" xfId="7686" xr:uid="{41F1E63C-7E71-47E4-9874-0755F30DB9A9}"/>
    <cellStyle name="40% - Accent5 2 3 2 2" xfId="11083" xr:uid="{7D573DFE-7A6D-4F99-B1B7-E37E5540F613}"/>
    <cellStyle name="40% - Accent5 2 3 2 3" xfId="17450" xr:uid="{EC7E358C-67FA-49BC-8EDD-5992AF54AF14}"/>
    <cellStyle name="40% - Accent5 2 3 2 3 2" xfId="33815" xr:uid="{9B5C9270-16CC-4D09-A3F2-1AA9A0F2D189}"/>
    <cellStyle name="40% - Accent5 2 3 2 4" xfId="26481" xr:uid="{96013B7D-2D3E-4081-A43A-788E1A64FEF5}"/>
    <cellStyle name="40% - Accent5 2 3 3" xfId="10661" xr:uid="{92736BFE-BDE9-4A09-8391-482A39ECE250}"/>
    <cellStyle name="40% - Accent5 2 3 4" xfId="14647" xr:uid="{44C5EF6A-2BB7-4EFB-8790-E9624D86A97C}"/>
    <cellStyle name="40% - Accent5 2 3 4 2" xfId="31054" xr:uid="{5052389C-66E4-4E9A-9630-1EFC0F2E95C7}"/>
    <cellStyle name="40% - Accent5 2 3 5" xfId="4855" xr:uid="{158C37FC-1AE3-494D-B3F7-6EB69E778756}"/>
    <cellStyle name="40% - Accent5 2 4" xfId="479" xr:uid="{00000000-0005-0000-0000-0000C3000000}"/>
    <cellStyle name="40% - Accent5 2 4 2" xfId="8237" xr:uid="{931F05C6-B5C7-4E86-B37F-166EB4B7E678}"/>
    <cellStyle name="40% - Accent5 2 4 2 2" xfId="11084" xr:uid="{07ED821D-10E7-4583-B082-7B3913B02A00}"/>
    <cellStyle name="40% - Accent5 2 4 2 3" xfId="18001" xr:uid="{A0655DC3-E16A-41B8-A73A-E1F80A6051A4}"/>
    <cellStyle name="40% - Accent5 2 4 2 3 2" xfId="34366" xr:uid="{E0FE79D9-8DA1-430D-8DB8-54F5AFA87B55}"/>
    <cellStyle name="40% - Accent5 2 4 2 4" xfId="27032" xr:uid="{2CF028F8-360D-4C44-B02F-21A376DA3B97}"/>
    <cellStyle name="40% - Accent5 2 4 3" xfId="10726" xr:uid="{64D20B20-F973-45FC-98F0-929D9ADEF458}"/>
    <cellStyle name="40% - Accent5 2 4 4" xfId="15198" xr:uid="{86410FCC-05D0-4CDE-B748-54805625FB99}"/>
    <cellStyle name="40% - Accent5 2 4 4 2" xfId="31605" xr:uid="{B0ACA675-313C-476E-AA83-6ED1E2D4CAFF}"/>
    <cellStyle name="40% - Accent5 2 4 5" xfId="5406" xr:uid="{F364CF5F-407B-416D-BC01-C3583173E498}"/>
    <cellStyle name="40% - Accent5 2 5" xfId="5975" xr:uid="{187A9C33-3140-4038-81C7-5833067FCB72}"/>
    <cellStyle name="40% - Accent5 2 5 2" xfId="11085" xr:uid="{17B34714-9838-4277-BF2C-FB39DDEBCA02}"/>
    <cellStyle name="40% - Accent5 2 5 3" xfId="15768" xr:uid="{C98FCA06-B85B-4CBC-87E1-4EBFE3E43830}"/>
    <cellStyle name="40% - Accent5 2 5 3 2" xfId="32169" xr:uid="{3A0C1F8F-4403-4EE5-91B2-C3C84A5FEC39}"/>
    <cellStyle name="40% - Accent5 2 5 4" xfId="24877" xr:uid="{569497F0-8EAE-4B12-A667-2B649D1F4F6F}"/>
    <cellStyle name="40% - Accent5 2 6" xfId="8789" xr:uid="{69833650-BCF8-47D6-BE65-BC0CCB7C5FBA}"/>
    <cellStyle name="40% - Accent5 2 6 2" xfId="18553" xr:uid="{456F0966-352F-4E09-BD42-5D73E0BE3C79}"/>
    <cellStyle name="40% - Accent5 2 6 2 2" xfId="34917" xr:uid="{BDF49F97-5841-42FA-BBDE-6E4731D365E5}"/>
    <cellStyle name="40% - Accent5 2 6 3" xfId="27581" xr:uid="{94A82AEC-52F6-4AB9-8519-698334A15987}"/>
    <cellStyle name="40% - Accent5 2 7" xfId="9350" xr:uid="{850C0252-E8D9-4459-AB3E-F0F74AB2C9E7}"/>
    <cellStyle name="40% - Accent5 2 7 2" xfId="19114" xr:uid="{7B45DAF5-6EB3-4023-AE05-52C0F8857C98}"/>
    <cellStyle name="40% - Accent5 2 7 2 2" xfId="35468" xr:uid="{1274C4F8-C7E5-466E-A89C-D178CCF76C1B}"/>
    <cellStyle name="40% - Accent5 2 7 3" xfId="28131" xr:uid="{165BD9DD-161C-418B-A0AD-C06A68ABA170}"/>
    <cellStyle name="40% - Accent5 2 8" xfId="3153" xr:uid="{D9C69BE3-0B02-428B-9798-68CB1AEF0642}"/>
    <cellStyle name="40% - Accent5 2 8 2" xfId="21334" xr:uid="{B7261A32-5635-4A35-8AE4-C8CBE7A2A6C2}"/>
    <cellStyle name="40% - Accent5 2 9" xfId="10277" xr:uid="{8410CB2D-DD20-473F-80DF-6164C15CEDA3}"/>
    <cellStyle name="40% - Accent5 2_F001" xfId="476" xr:uid="{00000000-0005-0000-0000-0000C4000000}"/>
    <cellStyle name="40% - Accent5 3" xfId="241" xr:uid="{00000000-0005-0000-0000-0000C5000000}"/>
    <cellStyle name="40% - Accent5 3 10" xfId="10170" xr:uid="{5446BF51-9D6C-418A-84B4-4A5A77912D61}"/>
    <cellStyle name="40% - Accent5 3 11" xfId="10547" xr:uid="{B0F44F13-666E-4E60-982A-96D12DDF5DF3}"/>
    <cellStyle name="40% - Accent5 3 12" xfId="1482" xr:uid="{41F4AFAC-78D5-41CD-9F9A-12E06F1B078C}"/>
    <cellStyle name="40% - Accent5 3 2" xfId="307" xr:uid="{00000000-0005-0000-0000-0000C6000000}"/>
    <cellStyle name="40% - Accent5 3 2 2" xfId="482" xr:uid="{00000000-0005-0000-0000-0000C7000000}"/>
    <cellStyle name="40% - Accent5 3 2 2 2" xfId="11086" xr:uid="{4C0B537C-F38F-40CF-9719-3404CAB0559E}"/>
    <cellStyle name="40% - Accent5 3 2 2 3" xfId="10727" xr:uid="{CD1D3FF7-637E-4BA7-87A1-5F50776E423C}"/>
    <cellStyle name="40% - Accent5 3 2 2 4" xfId="16904" xr:uid="{A828DFA7-DE88-403A-90D8-C5039EDC31FD}"/>
    <cellStyle name="40% - Accent5 3 2 2 4 2" xfId="33273" xr:uid="{AF459E8A-770F-4E11-ADA0-2A4264BFABA1}"/>
    <cellStyle name="40% - Accent5 3 2 2 5" xfId="7140" xr:uid="{A5777F73-6393-43F1-A906-45490FF7708C}"/>
    <cellStyle name="40% - Accent5 3 2 3" xfId="11087" xr:uid="{37BCDD09-F10F-44AA-804A-FA18A60A701C}"/>
    <cellStyle name="40% - Accent5 3 2 4" xfId="10610" xr:uid="{0B97E403-6475-46D2-9024-3844C066B623}"/>
    <cellStyle name="40% - Accent5 3 2 5" xfId="14099" xr:uid="{8CD7F659-D5E6-4464-81AE-AC2B70F87A48}"/>
    <cellStyle name="40% - Accent5 3 2 5 2" xfId="30510" xr:uid="{47BE4F16-2B1D-4A4C-B684-9A3030DF1483}"/>
    <cellStyle name="40% - Accent5 3 2 6" xfId="4271" xr:uid="{79310D2C-FF87-4919-8C54-9E07920F9F56}"/>
    <cellStyle name="40% - Accent5 3 2_F001" xfId="481" xr:uid="{00000000-0005-0000-0000-0000C8000000}"/>
    <cellStyle name="40% - Accent5 3 3" xfId="483" xr:uid="{00000000-0005-0000-0000-0000C9000000}"/>
    <cellStyle name="40% - Accent5 3 3 2" xfId="7706" xr:uid="{920366F4-DD35-46EA-922C-8ED64176029F}"/>
    <cellStyle name="40% - Accent5 3 3 2 2" xfId="11088" xr:uid="{976CEA44-CCAF-4EDE-A7CB-FCBA4C53BB05}"/>
    <cellStyle name="40% - Accent5 3 3 2 3" xfId="17470" xr:uid="{369FCA42-3CA6-4E5A-B310-C1028181DDA1}"/>
    <cellStyle name="40% - Accent5 3 3 2 3 2" xfId="33835" xr:uid="{3101AC93-FBFB-4FDA-974C-52CBF3D6E9EF}"/>
    <cellStyle name="40% - Accent5 3 3 2 4" xfId="26501" xr:uid="{FB46AF9D-A049-422B-AE7B-8BDB15B72673}"/>
    <cellStyle name="40% - Accent5 3 3 3" xfId="10728" xr:uid="{FED729D3-E910-431D-B434-645C491D7F8F}"/>
    <cellStyle name="40% - Accent5 3 3 4" xfId="14667" xr:uid="{F0F5E4CF-0797-4773-BBD2-B843D05B41A9}"/>
    <cellStyle name="40% - Accent5 3 3 4 2" xfId="31074" xr:uid="{06B6DC91-D954-46AA-87EC-E5EAF2844AEB}"/>
    <cellStyle name="40% - Accent5 3 3 5" xfId="4876" xr:uid="{0C19B55F-70B2-4B87-9A8B-CC43DF638B8E}"/>
    <cellStyle name="40% - Accent5 3 4" xfId="5426" xr:uid="{0E4FBF73-F635-4D44-B00B-957F931521F4}"/>
    <cellStyle name="40% - Accent5 3 4 2" xfId="8257" xr:uid="{24D3A2CD-4331-4913-9CE4-B2789CE89961}"/>
    <cellStyle name="40% - Accent5 3 4 2 2" xfId="18021" xr:uid="{5A982B48-452C-42D0-A48C-CE90CD8187AB}"/>
    <cellStyle name="40% - Accent5 3 4 2 2 2" xfId="34386" xr:uid="{3EB576F4-4128-4600-B960-B049A9EB710A}"/>
    <cellStyle name="40% - Accent5 3 4 2 3" xfId="27052" xr:uid="{1C6B4018-2A2F-41B3-971D-95232C992AA1}"/>
    <cellStyle name="40% - Accent5 3 4 3" xfId="11089" xr:uid="{FF46320E-5DC0-49B8-AAD7-3FB79B8B20FC}"/>
    <cellStyle name="40% - Accent5 3 4 4" xfId="15218" xr:uid="{DF3681EC-22E3-4721-AE2F-EE37528CF2F7}"/>
    <cellStyle name="40% - Accent5 3 4 4 2" xfId="31625" xr:uid="{2AE70723-CB74-4791-952A-81F97BA62C5B}"/>
    <cellStyle name="40% - Accent5 3 4 5" xfId="24346" xr:uid="{08325047-C8DB-49FF-96D7-221A8121F56F}"/>
    <cellStyle name="40% - Accent5 3 5" xfId="5990" xr:uid="{1302FAC3-AF46-479F-AA34-235537F1ED9F}"/>
    <cellStyle name="40% - Accent5 3 5 2" xfId="21354" xr:uid="{61D9BC7C-2787-4EE3-AFC2-2A6DBE555D61}"/>
    <cellStyle name="40% - Accent5 3 6" xfId="6060" xr:uid="{FCF04330-5ADE-4846-94EE-9533D9D883AE}"/>
    <cellStyle name="40% - Accent5 3 6 2" xfId="15824" xr:uid="{E9E2B036-2BD4-45AE-867C-40501FF6F45E}"/>
    <cellStyle name="40% - Accent5 3 6 2 2" xfId="32193" xr:uid="{25294C22-25C3-46A2-9B80-3BCD70C7C6E6}"/>
    <cellStyle name="40% - Accent5 3 6 3" xfId="24899" xr:uid="{E4EC74DD-F2B2-4766-AC1E-45AA8F40998F}"/>
    <cellStyle name="40% - Accent5 3 7" xfId="9342" xr:uid="{83F0CE36-7EED-4703-91A6-A2EDD303032A}"/>
    <cellStyle name="40% - Accent5 3 7 2" xfId="19106" xr:uid="{DB47944D-10B0-4710-A461-0D7DB11B5444}"/>
    <cellStyle name="40% - Accent5 3 7 2 2" xfId="35460" xr:uid="{36714DFB-F68F-4C4A-B0F4-519DD2E585F9}"/>
    <cellStyle name="40% - Accent5 3 7 3" xfId="28123" xr:uid="{80DE512B-7DA2-4F05-821F-CADC9FA6E6ED}"/>
    <cellStyle name="40% - Accent5 3 8" xfId="9889" xr:uid="{A2AE937C-5487-4143-914C-B2AAEB0EA894}"/>
    <cellStyle name="40% - Accent5 3 8 2" xfId="19653" xr:uid="{33DE7891-995D-4EB5-BF0C-F8B801E28262}"/>
    <cellStyle name="40% - Accent5 3 8 2 2" xfId="36007" xr:uid="{19FC3069-51EE-428E-B4E6-2FD044E42FBD}"/>
    <cellStyle name="40% - Accent5 3 8 3" xfId="28670" xr:uid="{49AEE2B9-50A7-4D33-8BCA-5104BC9C7364}"/>
    <cellStyle name="40% - Accent5 3 9" xfId="3170" xr:uid="{A953DDC9-074D-4686-9B22-0567E6CA8FAD}"/>
    <cellStyle name="40% - Accent5 3 9 2" xfId="13023" xr:uid="{F7AAE4DB-A486-4EB5-A4E2-6ABD0FB25494}"/>
    <cellStyle name="40% - Accent5 3 9 2 2" xfId="29436" xr:uid="{FCEDD8C3-9288-4DCB-97D4-F40533B9ED8E}"/>
    <cellStyle name="40% - Accent5 3 9 3" xfId="22242" xr:uid="{A17D1C9C-6F3E-4A29-BD60-11D3C8D18F7C}"/>
    <cellStyle name="40% - Accent5 3_F001" xfId="480" xr:uid="{00000000-0005-0000-0000-0000CA000000}"/>
    <cellStyle name="40% - Accent5 4" xfId="259" xr:uid="{00000000-0005-0000-0000-0000CB000000}"/>
    <cellStyle name="40% - Accent5 4 2" xfId="485" xr:uid="{00000000-0005-0000-0000-0000CC000000}"/>
    <cellStyle name="40% - Accent5 4 2 2" xfId="11090" xr:uid="{BD81F3D2-B792-47A4-9078-273A56F3819C}"/>
    <cellStyle name="40% - Accent5 4 2 3" xfId="10729" xr:uid="{F5B1916A-1FAB-428A-9155-F1B103CB6E23}"/>
    <cellStyle name="40% - Accent5 4 2 4" xfId="16882" xr:uid="{4D3162D6-EFE4-4AA6-9922-DD321D65FCF8}"/>
    <cellStyle name="40% - Accent5 4 2 4 2" xfId="33251" xr:uid="{B6B61AE1-D075-4508-BF62-534161B4A971}"/>
    <cellStyle name="40% - Accent5 4 2 5" xfId="7118" xr:uid="{50ECA725-DF30-4C6D-8778-E507DF2C9A5F}"/>
    <cellStyle name="40% - Accent5 4 3" xfId="4249" xr:uid="{7B57514D-90A3-402F-BFD2-06B982371E91}"/>
    <cellStyle name="40% - Accent5 4 3 2" xfId="11091" xr:uid="{50017C84-B3BB-4B23-84F4-6D5346AABAB1}"/>
    <cellStyle name="40% - Accent5 4 3 3" xfId="14077" xr:uid="{C368C151-40C5-4F43-BF7A-22BA7BCAC78E}"/>
    <cellStyle name="40% - Accent5 4 3 3 2" xfId="30488" xr:uid="{AAEC27BC-AB7E-4DBA-B03F-2D9EE673849C}"/>
    <cellStyle name="40% - Accent5 4 3 4" xfId="23272" xr:uid="{3B9F77DA-4C03-49EC-9915-A22D5F52F085}"/>
    <cellStyle name="40% - Accent5 4 4" xfId="10563" xr:uid="{C5A9ED01-E353-4475-9926-7F1C95848630}"/>
    <cellStyle name="40% - Accent5 4 5" xfId="1186" xr:uid="{F0832BE7-4E1D-40B5-A5DD-55D7C6B40F78}"/>
    <cellStyle name="40% - Accent5 4_F001" xfId="484" xr:uid="{00000000-0005-0000-0000-0000CD000000}"/>
    <cellStyle name="40% - Accent5 5" xfId="328" xr:uid="{00000000-0005-0000-0000-0000CE000000}"/>
    <cellStyle name="40% - Accent5 5 2" xfId="7153" xr:uid="{C7A385DA-7C41-41FF-B562-B4378F9EA731}"/>
    <cellStyle name="40% - Accent5 5 2 2" xfId="11092" xr:uid="{714D0DA9-A2C0-42F8-9564-FF3962065C8F}"/>
    <cellStyle name="40% - Accent5 5 2 3" xfId="16917" xr:uid="{96808C2F-7FE3-4C30-97A3-B724EEF98F64}"/>
    <cellStyle name="40% - Accent5 5 2 3 2" xfId="33286" xr:uid="{F200AB49-F9BF-4AD8-AEEE-B6656D0CE10D}"/>
    <cellStyle name="40% - Accent5 5 2 4" xfId="25952" xr:uid="{37137134-61CE-44E9-AA98-4AF0E0CE6A3A}"/>
    <cellStyle name="40% - Accent5 5 3" xfId="10628" xr:uid="{F1620709-6632-4F8D-9CF2-2A02284E0D56}"/>
    <cellStyle name="40% - Accent5 5 4" xfId="14115" xr:uid="{7F7B119E-C63E-4517-B145-7B63C3B2F2F7}"/>
    <cellStyle name="40% - Accent5 5 4 2" xfId="30526" xr:uid="{167E0FC1-7C27-4D58-BDB4-1B7638CF2824}"/>
    <cellStyle name="40% - Accent5 5 5" xfId="4288" xr:uid="{2569799F-AEA7-4D4E-A3F6-6B2802C0B5DE}"/>
    <cellStyle name="40% - Accent5 6" xfId="486" xr:uid="{00000000-0005-0000-0000-0000CF000000}"/>
    <cellStyle name="40% - Accent5 6 2" xfId="11093" xr:uid="{324D7276-842E-4A61-A09C-C606CC3B6713}"/>
    <cellStyle name="40% - Accent5 6 3" xfId="10730" xr:uid="{509193CD-5458-4FC9-B1F1-74C284EE2C00}"/>
    <cellStyle name="40% - Accent5 6 4" xfId="4303" xr:uid="{2048E737-3E51-4E01-BEFE-DBF5120A03F5}"/>
    <cellStyle name="40% - Accent5 7" xfId="178" xr:uid="{00000000-0005-0000-0000-0000D0000000}"/>
    <cellStyle name="40% - Accent5 7 2" xfId="10493" xr:uid="{4E958110-A6F2-48B0-BD48-3A361B86C20D}"/>
    <cellStyle name="40% - Accent5 7 3" xfId="15236" xr:uid="{99CB031F-6721-4FFB-94DE-55ACE1706E53}"/>
    <cellStyle name="40% - Accent5 7 3 2" xfId="31643" xr:uid="{69C47E9E-9652-45CD-9BA9-912B2DB82976}"/>
    <cellStyle name="40% - Accent5 7 4" xfId="5444" xr:uid="{D3D53B25-0FF9-49EF-8B64-F7119B12BDE0}"/>
    <cellStyle name="40% - Accent5 8" xfId="9907" xr:uid="{214AFD8A-B625-4311-AFDC-381C30C1B242}"/>
    <cellStyle name="40% - Accent5 8 2" xfId="19671" xr:uid="{48D11D52-BDE1-4DDA-8E51-3C2F78417F8C}"/>
    <cellStyle name="40% - Accent5 8 2 2" xfId="36025" xr:uid="{ECE53BD7-D05E-4CA1-B5CB-8B08B8868D27}"/>
    <cellStyle name="40% - Accent5 8 3" xfId="28687" xr:uid="{03B1A62A-AE2B-4CCC-BAB6-061F82D182B2}"/>
    <cellStyle name="40% - Accent5 9" xfId="11521" xr:uid="{467ECB3E-32E0-4B7B-986A-F04682A330FC}"/>
    <cellStyle name="40% - Accent5 9 2" xfId="21453" xr:uid="{3A805FBD-EEEA-46A8-82BC-CD4575B08210}"/>
    <cellStyle name="40% - Accent6 10" xfId="11603" xr:uid="{E30DF7C9-320F-437E-91BE-D0D67F97DEC0}"/>
    <cellStyle name="40% - Accent6 10 2" xfId="21466" xr:uid="{A55CA501-1AC8-436C-A034-C8214ADB46B8}"/>
    <cellStyle name="40% - Accent6 11" xfId="20436" xr:uid="{A4FB9E3F-B0C0-4C46-8B8F-3BBDA6B345AB}"/>
    <cellStyle name="40% - Accent6 11 2" xfId="36188" xr:uid="{E309F879-8192-48CB-AB97-F4A424B3517E}"/>
    <cellStyle name="40% - Accent6 12" xfId="11717" xr:uid="{1F288517-17F9-4C81-B180-643F5B83A0EB}"/>
    <cellStyle name="40% - Accent6 2" xfId="229" xr:uid="{00000000-0005-0000-0000-0000D1000000}"/>
    <cellStyle name="40% - Accent6 2 10" xfId="11795" xr:uid="{762491F0-A369-48A4-8BB4-9EA6DD70565D}"/>
    <cellStyle name="40% - Accent6 2 10 2" xfId="28852" xr:uid="{C6B160F7-C788-4017-B476-DCCE7EB13C99}"/>
    <cellStyle name="40% - Accent6 2 11" xfId="1993" xr:uid="{927CFFA9-9E8D-4A2A-A9AA-F6C1C9F9B7FA}"/>
    <cellStyle name="40% - Accent6 2 2" xfId="295" xr:uid="{00000000-0005-0000-0000-0000D2000000}"/>
    <cellStyle name="40% - Accent6 2 2 2" xfId="489" xr:uid="{00000000-0005-0000-0000-0000D3000000}"/>
    <cellStyle name="40% - Accent6 2 2 2 2" xfId="11094" xr:uid="{222D57D3-B6F8-495E-B797-54D1BBF8F527}"/>
    <cellStyle name="40% - Accent6 2 2 2 3" xfId="10731" xr:uid="{3FA926BA-AF98-4719-87C5-84E381C101DE}"/>
    <cellStyle name="40% - Accent6 2 2 2 4" xfId="16357" xr:uid="{78FBDD23-DB39-4346-BBA6-DB5FA55F3F81}"/>
    <cellStyle name="40% - Accent6 2 2 2 4 2" xfId="32726" xr:uid="{605DD6CF-152C-4D29-ABB7-5156E847D63D}"/>
    <cellStyle name="40% - Accent6 2 2 2 5" xfId="6593" xr:uid="{86259C91-A72C-4C43-A618-099B886B867E}"/>
    <cellStyle name="40% - Accent6 2 2 3" xfId="3724" xr:uid="{A38D8A70-AD1F-43D2-9815-C18547FFBC6B}"/>
    <cellStyle name="40% - Accent6 2 2 3 2" xfId="11095" xr:uid="{4AE69628-448F-4861-A2D6-30685A7B5C78}"/>
    <cellStyle name="40% - Accent6 2 2 3 3" xfId="13552" xr:uid="{023BA752-9F64-43A9-A330-280866AC62BD}"/>
    <cellStyle name="40% - Accent6 2 2 3 3 2" xfId="29964" xr:uid="{BB54A6EA-171C-4DD2-A518-A72B2D3E25C7}"/>
    <cellStyle name="40% - Accent6 2 2 3 4" xfId="22753" xr:uid="{ABE95C9E-8181-4A38-88C0-A85E07C148E1}"/>
    <cellStyle name="40% - Accent6 2 2 4" xfId="10598" xr:uid="{4E15143E-1288-405D-A185-DA29696B3E6A}"/>
    <cellStyle name="40% - Accent6 2 2 5" xfId="2011" xr:uid="{29C680DD-2263-465D-B5A3-EDC7276C7F1C}"/>
    <cellStyle name="40% - Accent6 2 2_F001" xfId="488" xr:uid="{00000000-0005-0000-0000-0000D4000000}"/>
    <cellStyle name="40% - Accent6 2 3" xfId="364" xr:uid="{00000000-0005-0000-0000-0000D5000000}"/>
    <cellStyle name="40% - Accent6 2 3 2" xfId="7688" xr:uid="{99E8EC0B-2AA0-4A43-A134-CBFA74C0EE4B}"/>
    <cellStyle name="40% - Accent6 2 3 2 2" xfId="11096" xr:uid="{87AC2977-3238-48CA-B253-D44A85131B5A}"/>
    <cellStyle name="40% - Accent6 2 3 2 3" xfId="17452" xr:uid="{2E3704A3-0CC6-43D0-B6F9-BAE71C8ED11B}"/>
    <cellStyle name="40% - Accent6 2 3 2 3 2" xfId="33817" xr:uid="{A1CAC6FC-23C1-4241-ADCC-D4C0B535C746}"/>
    <cellStyle name="40% - Accent6 2 3 2 4" xfId="26483" xr:uid="{A86F2235-3328-4257-B9DD-4B3D8E9BDA26}"/>
    <cellStyle name="40% - Accent6 2 3 3" xfId="10663" xr:uid="{B3169CE0-1A5A-4A5A-876F-2BE0AC5DA217}"/>
    <cellStyle name="40% - Accent6 2 3 4" xfId="14649" xr:uid="{65CA344A-58B0-49AD-986B-7AE0552C9221}"/>
    <cellStyle name="40% - Accent6 2 3 4 2" xfId="31056" xr:uid="{5FC83EBD-2961-4FB4-9CCE-E8D40ECA25FB}"/>
    <cellStyle name="40% - Accent6 2 3 5" xfId="4857" xr:uid="{B22D0A7F-8376-4C94-812B-D82FB9B097DC}"/>
    <cellStyle name="40% - Accent6 2 4" xfId="490" xr:uid="{00000000-0005-0000-0000-0000D6000000}"/>
    <cellStyle name="40% - Accent6 2 4 2" xfId="8239" xr:uid="{88CA5570-2B0E-40DD-B86B-A2941B8E480B}"/>
    <cellStyle name="40% - Accent6 2 4 2 2" xfId="11097" xr:uid="{67AF8D63-013F-49A9-A127-FBB938DC4AAF}"/>
    <cellStyle name="40% - Accent6 2 4 2 3" xfId="18003" xr:uid="{36F59229-FDC0-4252-8085-537E25B451AB}"/>
    <cellStyle name="40% - Accent6 2 4 2 3 2" xfId="34368" xr:uid="{DA435DF6-B9E3-4F40-AF8E-5CBFD26EE8ED}"/>
    <cellStyle name="40% - Accent6 2 4 2 4" xfId="27034" xr:uid="{4589B034-DC8B-46B9-A492-A4CF34FA1B36}"/>
    <cellStyle name="40% - Accent6 2 4 3" xfId="10732" xr:uid="{0911D701-F25C-40AE-9DB9-EA90B5F992F0}"/>
    <cellStyle name="40% - Accent6 2 4 4" xfId="15200" xr:uid="{0620ED3A-369B-4555-BC9C-7CF8B7B67E4A}"/>
    <cellStyle name="40% - Accent6 2 4 4 2" xfId="31607" xr:uid="{97209135-7528-407D-8D6B-E433916645DA}"/>
    <cellStyle name="40% - Accent6 2 4 5" xfId="5408" xr:uid="{A934ABC0-76C5-4937-8C29-3795E8440FF1}"/>
    <cellStyle name="40% - Accent6 2 5" xfId="5977" xr:uid="{7A44B272-1242-4646-9F84-ED099155DA21}"/>
    <cellStyle name="40% - Accent6 2 5 2" xfId="11098" xr:uid="{9AD7ED17-BEE6-495A-8917-9D24344E0BB2}"/>
    <cellStyle name="40% - Accent6 2 5 3" xfId="15770" xr:uid="{15BE0D70-F775-4BE2-8311-D31A3E86E2DF}"/>
    <cellStyle name="40% - Accent6 2 5 3 2" xfId="32171" xr:uid="{83CA3FD6-C865-4F9C-8239-FB04E4716810}"/>
    <cellStyle name="40% - Accent6 2 5 4" xfId="24879" xr:uid="{94325813-2CA5-45FA-B233-B369A13D9014}"/>
    <cellStyle name="40% - Accent6 2 6" xfId="8791" xr:uid="{FE8C2144-870F-40C4-92B1-28BE441495F0}"/>
    <cellStyle name="40% - Accent6 2 6 2" xfId="18555" xr:uid="{C8387AA2-1957-4EE2-A8DA-C39AD4B90429}"/>
    <cellStyle name="40% - Accent6 2 6 2 2" xfId="34919" xr:uid="{4B2CDAE7-8DFC-4BA0-A2AE-5CC0129B7EA6}"/>
    <cellStyle name="40% - Accent6 2 6 3" xfId="27583" xr:uid="{896269EA-6393-4C47-90AE-BA501FC40E1B}"/>
    <cellStyle name="40% - Accent6 2 7" xfId="8991" xr:uid="{59AB5B17-9092-40A3-9BFE-48CA562A731B}"/>
    <cellStyle name="40% - Accent6 2 7 2" xfId="18755" xr:uid="{F2E6200C-55E2-44CC-A93C-C9C33C66035F}"/>
    <cellStyle name="40% - Accent6 2 7 2 2" xfId="35113" xr:uid="{444A34C8-1E1F-4408-92D2-55CDDB8F21A5}"/>
    <cellStyle name="40% - Accent6 2 7 3" xfId="27776" xr:uid="{73BF935C-0A60-4619-A23D-DC5BCB0F5B72}"/>
    <cellStyle name="40% - Accent6 2 8" xfId="3150" xr:uid="{5734E371-176C-4F1B-8F8B-5D519CAF780B}"/>
    <cellStyle name="40% - Accent6 2 8 2" xfId="21333" xr:uid="{417BC25F-7FD0-46B3-8AF1-18CA69417FE9}"/>
    <cellStyle name="40% - Accent6 2 9" xfId="10535" xr:uid="{2A4306BA-A933-451C-B828-C5B292107014}"/>
    <cellStyle name="40% - Accent6 2_F001" xfId="487" xr:uid="{00000000-0005-0000-0000-0000D7000000}"/>
    <cellStyle name="40% - Accent6 3" xfId="243" xr:uid="{00000000-0005-0000-0000-0000D8000000}"/>
    <cellStyle name="40% - Accent6 3 10" xfId="10549" xr:uid="{780A516B-0A54-4AA5-8031-B0D38CE42484}"/>
    <cellStyle name="40% - Accent6 3 11" xfId="1747" xr:uid="{746DD56D-75AD-4867-B1FB-593D10F46C61}"/>
    <cellStyle name="40% - Accent6 3 2" xfId="309" xr:uid="{00000000-0005-0000-0000-0000D9000000}"/>
    <cellStyle name="40% - Accent6 3 2 2" xfId="493" xr:uid="{00000000-0005-0000-0000-0000DA000000}"/>
    <cellStyle name="40% - Accent6 3 2 2 2" xfId="11099" xr:uid="{60F6FE34-32BA-470F-969F-FED5EFFA36A1}"/>
    <cellStyle name="40% - Accent6 3 2 2 3" xfId="10733" xr:uid="{2651CA23-73F5-46D3-81BA-C5AE337BED7C}"/>
    <cellStyle name="40% - Accent6 3 2 2 4" xfId="16906" xr:uid="{F5CED4A5-449E-413C-8E1E-3FAEA2048479}"/>
    <cellStyle name="40% - Accent6 3 2 2 4 2" xfId="33275" xr:uid="{85DED26B-A517-4D9C-8503-E6F235F25D98}"/>
    <cellStyle name="40% - Accent6 3 2 2 5" xfId="7142" xr:uid="{0A128C3E-EA9D-4CCA-AD54-CBBAA6ADB522}"/>
    <cellStyle name="40% - Accent6 3 2 3" xfId="4273" xr:uid="{3C0A67A2-4E1A-4295-A0B9-A04769AEA9C5}"/>
    <cellStyle name="40% - Accent6 3 2 3 2" xfId="11100" xr:uid="{42577A0D-6F49-44DF-ADDC-8305DB1F7657}"/>
    <cellStyle name="40% - Accent6 3 2 3 3" xfId="14101" xr:uid="{F4C00374-9578-49E7-BE6D-C146DED40F7F}"/>
    <cellStyle name="40% - Accent6 3 2 3 3 2" xfId="30512" xr:uid="{97738241-4B35-4E7B-B317-2B8A6C4690B8}"/>
    <cellStyle name="40% - Accent6 3 2 3 4" xfId="23285" xr:uid="{418CF560-5143-4068-9CAF-FEE9BDD56479}"/>
    <cellStyle name="40% - Accent6 3 2 4" xfId="10612" xr:uid="{AE2DB7AB-8D32-4E16-BC28-112C2474E383}"/>
    <cellStyle name="40% - Accent6 3 2 5" xfId="1808" xr:uid="{D63D1BA3-CBF8-4A16-9193-F2DA3E26D19D}"/>
    <cellStyle name="40% - Accent6 3 2_F001" xfId="492" xr:uid="{00000000-0005-0000-0000-0000DB000000}"/>
    <cellStyle name="40% - Accent6 3 3" xfId="494" xr:uid="{00000000-0005-0000-0000-0000DC000000}"/>
    <cellStyle name="40% - Accent6 3 3 2" xfId="7708" xr:uid="{9812909A-4224-4C54-9080-85681383CB62}"/>
    <cellStyle name="40% - Accent6 3 3 2 2" xfId="11101" xr:uid="{FBC4FDD4-E141-440F-A12E-5B3295930B2A}"/>
    <cellStyle name="40% - Accent6 3 3 2 3" xfId="17472" xr:uid="{C4AB5D0E-F87C-4806-B149-4085920A1C52}"/>
    <cellStyle name="40% - Accent6 3 3 2 3 2" xfId="33837" xr:uid="{ED0120B4-5F43-4970-B98A-1F5346BF725B}"/>
    <cellStyle name="40% - Accent6 3 3 2 4" xfId="26503" xr:uid="{1E679D69-1246-4CB8-B9BB-D6343443D0AF}"/>
    <cellStyle name="40% - Accent6 3 3 3" xfId="10734" xr:uid="{62277EB0-FBDD-4A14-AEB6-53F8E479DD27}"/>
    <cellStyle name="40% - Accent6 3 3 4" xfId="14669" xr:uid="{B33E90E6-D517-4435-8C81-1ED951C04A24}"/>
    <cellStyle name="40% - Accent6 3 3 4 2" xfId="31076" xr:uid="{E2674720-45EE-4437-A423-1B4DFAB2FEDB}"/>
    <cellStyle name="40% - Accent6 3 3 5" xfId="4878" xr:uid="{8467EF53-8EEB-403D-9726-5034C2908710}"/>
    <cellStyle name="40% - Accent6 3 4" xfId="5428" xr:uid="{D4E07D54-ED8C-4EAE-9BC4-C159943B0A62}"/>
    <cellStyle name="40% - Accent6 3 4 2" xfId="8259" xr:uid="{5A4DF262-189E-4412-8739-B8CA973587B4}"/>
    <cellStyle name="40% - Accent6 3 4 2 2" xfId="18023" xr:uid="{259B991D-1EE1-490B-9337-BFDAAC64E8A8}"/>
    <cellStyle name="40% - Accent6 3 4 2 2 2" xfId="34388" xr:uid="{6BC9FF9F-0D85-40B7-AF10-B5BC71084305}"/>
    <cellStyle name="40% - Accent6 3 4 2 3" xfId="27054" xr:uid="{52B58EB8-1868-46D6-A31E-93270C8CFE6B}"/>
    <cellStyle name="40% - Accent6 3 4 3" xfId="11102" xr:uid="{F6E202C3-062A-498C-AC30-3766ABF4262E}"/>
    <cellStyle name="40% - Accent6 3 4 4" xfId="15220" xr:uid="{C822924D-F605-425D-827A-BA8B932642C2}"/>
    <cellStyle name="40% - Accent6 3 4 4 2" xfId="31627" xr:uid="{A8606630-0429-49CF-93D4-F652855E1D5E}"/>
    <cellStyle name="40% - Accent6 3 4 5" xfId="24348" xr:uid="{BF291ACD-6F06-4367-9570-DDEC203D93E9}"/>
    <cellStyle name="40% - Accent6 3 5" xfId="5992" xr:uid="{CA95E1FE-1E06-445F-A1B3-9C5D827CA0EB}"/>
    <cellStyle name="40% - Accent6 3 5 2" xfId="21356" xr:uid="{DBFE66DF-387D-4C1A-8DCA-65205D0A738E}"/>
    <cellStyle name="40% - Accent6 3 6" xfId="6062" xr:uid="{B08C1858-2991-4312-8623-B10AA0450EC1}"/>
    <cellStyle name="40% - Accent6 3 6 2" xfId="15826" xr:uid="{2E172B30-031B-4CE3-AC2C-0D7540B00790}"/>
    <cellStyle name="40% - Accent6 3 6 2 2" xfId="32195" xr:uid="{08A0976B-AF22-466B-8968-2EDE48910F48}"/>
    <cellStyle name="40% - Accent6 3 6 3" xfId="24901" xr:uid="{7503F047-3647-44D5-890C-13DC905A2AF6}"/>
    <cellStyle name="40% - Accent6 3 7" xfId="9344" xr:uid="{6C94D321-4C15-4732-83F9-2285CC72E2D2}"/>
    <cellStyle name="40% - Accent6 3 7 2" xfId="19108" xr:uid="{0FB96667-E2C6-4D3C-8509-C2C0D9C521A4}"/>
    <cellStyle name="40% - Accent6 3 7 2 2" xfId="35462" xr:uid="{5CED3086-02B6-49FF-8A3D-5F1C26DF1969}"/>
    <cellStyle name="40% - Accent6 3 7 3" xfId="28125" xr:uid="{75A17B16-7D9F-4519-A8B4-8B2D72CB219D}"/>
    <cellStyle name="40% - Accent6 3 8" xfId="9891" xr:uid="{ED0CA50A-390E-41BA-A22E-08E27DA25AD3}"/>
    <cellStyle name="40% - Accent6 3 8 2" xfId="19655" xr:uid="{CD711D91-1B5E-4A1F-9BB8-285D399457AD}"/>
    <cellStyle name="40% - Accent6 3 8 2 2" xfId="36009" xr:uid="{26B7CECB-6B1F-4827-891C-392E76948DFE}"/>
    <cellStyle name="40% - Accent6 3 8 3" xfId="28672" xr:uid="{20B1A6A2-675B-4694-8EAC-2FFCB6FB5FE2}"/>
    <cellStyle name="40% - Accent6 3 9" xfId="3172" xr:uid="{12B788DF-E8E9-4032-A518-D2C2F043C5CD}"/>
    <cellStyle name="40% - Accent6 3 9 2" xfId="13025" xr:uid="{AE9E2879-B4E4-491F-9960-D210503F291C}"/>
    <cellStyle name="40% - Accent6 3 9 2 2" xfId="29438" xr:uid="{CC954849-4701-43FE-9779-278BBFA0B937}"/>
    <cellStyle name="40% - Accent6 3 9 3" xfId="22244" xr:uid="{EB914E24-6AE4-4C54-BE0A-5037695F9B20}"/>
    <cellStyle name="40% - Accent6 3_F001" xfId="491" xr:uid="{00000000-0005-0000-0000-0000DD000000}"/>
    <cellStyle name="40% - Accent6 4" xfId="261" xr:uid="{00000000-0005-0000-0000-0000DE000000}"/>
    <cellStyle name="40% - Accent6 4 2" xfId="496" xr:uid="{00000000-0005-0000-0000-0000DF000000}"/>
    <cellStyle name="40% - Accent6 4 2 2" xfId="11103" xr:uid="{8F944BEE-FD20-4FDE-969E-13C33740FB8F}"/>
    <cellStyle name="40% - Accent6 4 2 3" xfId="10735" xr:uid="{4717501A-B3CF-4993-BF72-8FC3A08EDA27}"/>
    <cellStyle name="40% - Accent6 4 2 4" xfId="16884" xr:uid="{2E0024BE-07C5-4FF9-9113-9A28B84EB66C}"/>
    <cellStyle name="40% - Accent6 4 2 4 2" xfId="33253" xr:uid="{558AA0E5-B71B-455B-ACF2-9F27EC851067}"/>
    <cellStyle name="40% - Accent6 4 2 5" xfId="7120" xr:uid="{CCD975A0-6EBF-469B-B8A4-27976E77683E}"/>
    <cellStyle name="40% - Accent6 4 3" xfId="4251" xr:uid="{B01DF527-56C8-48E2-A094-8E384298F1EC}"/>
    <cellStyle name="40% - Accent6 4 3 2" xfId="11104" xr:uid="{DED8443B-E0F7-4042-8EE3-183E6E7FD459}"/>
    <cellStyle name="40% - Accent6 4 3 3" xfId="14079" xr:uid="{FB80DA5A-B2DB-4A68-B950-99BF329C4436}"/>
    <cellStyle name="40% - Accent6 4 3 3 2" xfId="30490" xr:uid="{171C999F-6066-4CDE-B786-C171FA85A39E}"/>
    <cellStyle name="40% - Accent6 4 3 4" xfId="23274" xr:uid="{290B7A36-FC07-4DF2-9D43-C8DFF4C1CED9}"/>
    <cellStyle name="40% - Accent6 4 4" xfId="10171" xr:uid="{871B570A-5735-4045-8134-8A98D501DAF6}"/>
    <cellStyle name="40% - Accent6 4 5" xfId="10565" xr:uid="{CDF3F4B8-7DD7-4936-A953-150FE6D83E30}"/>
    <cellStyle name="40% - Accent6 4 6" xfId="1595" xr:uid="{BCF52E3B-127A-4B5E-97ED-22D06CA481F5}"/>
    <cellStyle name="40% - Accent6 4_F001" xfId="495" xr:uid="{00000000-0005-0000-0000-0000E0000000}"/>
    <cellStyle name="40% - Accent6 5" xfId="330" xr:uid="{00000000-0005-0000-0000-0000E1000000}"/>
    <cellStyle name="40% - Accent6 5 2" xfId="7155" xr:uid="{D6F3E12D-2132-4720-885E-F490D92A3B77}"/>
    <cellStyle name="40% - Accent6 5 2 2" xfId="11105" xr:uid="{4085105D-96CA-43CE-ACAB-A3556B42FBDA}"/>
    <cellStyle name="40% - Accent6 5 2 3" xfId="16919" xr:uid="{E68EB499-A87A-41E9-A3CD-47CADA529A2F}"/>
    <cellStyle name="40% - Accent6 5 2 3 2" xfId="33288" xr:uid="{1D892F62-2C6B-435E-B870-7002E89B5DF3}"/>
    <cellStyle name="40% - Accent6 5 2 4" xfId="25954" xr:uid="{6C1AD93F-55A0-42C2-9BBA-9C56A519DA5F}"/>
    <cellStyle name="40% - Accent6 5 3" xfId="10630" xr:uid="{12C7C655-91CA-436F-A31C-D4D767701204}"/>
    <cellStyle name="40% - Accent6 5 4" xfId="14117" xr:uid="{3192D248-4B96-4BC5-B14D-7A341739C544}"/>
    <cellStyle name="40% - Accent6 5 4 2" xfId="30528" xr:uid="{14552D41-F0DF-45C7-87F4-02232A7FE7FD}"/>
    <cellStyle name="40% - Accent6 5 5" xfId="4290" xr:uid="{2EFCB25B-29E0-40E3-BED9-81F8FA1DDF81}"/>
    <cellStyle name="40% - Accent6 6" xfId="497" xr:uid="{00000000-0005-0000-0000-0000E2000000}"/>
    <cellStyle name="40% - Accent6 6 2" xfId="11106" xr:uid="{3912804B-1CF9-4549-B546-1A881F321068}"/>
    <cellStyle name="40% - Accent6 6 3" xfId="10736" xr:uid="{3C938643-1661-45A4-82E8-B9DE7DBAB9AA}"/>
    <cellStyle name="40% - Accent6 6 4" xfId="4304" xr:uid="{2EB759A4-2035-4692-BCF7-07E3E6458E1D}"/>
    <cellStyle name="40% - Accent6 7" xfId="182" xr:uid="{00000000-0005-0000-0000-0000E3000000}"/>
    <cellStyle name="40% - Accent6 7 2" xfId="10495" xr:uid="{E9A88213-C3D1-48EB-B84E-EDFDAE0C3A3E}"/>
    <cellStyle name="40% - Accent6 7 3" xfId="15238" xr:uid="{9BE603A9-F480-44EA-A466-6C6AA8F77645}"/>
    <cellStyle name="40% - Accent6 7 3 2" xfId="31645" xr:uid="{02C6FDA9-A94C-4DD4-B605-13F872BED3FA}"/>
    <cellStyle name="40% - Accent6 7 4" xfId="5446" xr:uid="{47F41D10-E3F7-40BF-A201-B9DD01A90D98}"/>
    <cellStyle name="40% - Accent6 8" xfId="9909" xr:uid="{E2570ABB-7062-44CE-9553-4383364FE049}"/>
    <cellStyle name="40% - Accent6 8 2" xfId="19673" xr:uid="{062AB778-5470-44B9-801D-994705E3A7B7}"/>
    <cellStyle name="40% - Accent6 8 2 2" xfId="36027" xr:uid="{33A031D7-0AE0-45D6-81E2-8BDDB3DD4975}"/>
    <cellStyle name="40% - Accent6 8 3" xfId="28689" xr:uid="{EED5B2FB-1A9A-468A-B8DA-132778A6EB5B}"/>
    <cellStyle name="40% - Accent6 9" xfId="11523" xr:uid="{9BE0F9D0-339F-4482-9496-B958F04D93C0}"/>
    <cellStyle name="40% - Accent6 9 2" xfId="21455" xr:uid="{A2D91494-2069-4A65-85F4-C53D1AABFEB6}"/>
    <cellStyle name="40% - ส่วนที่ถูกเน้น1" xfId="2022" xr:uid="{FBB5AC67-13CA-4FB5-90C0-CD1589C47AE3}"/>
    <cellStyle name="40% - ส่วนที่ถูกเน้น2" xfId="1745" xr:uid="{3D1FD2D0-0BA8-428D-B8AE-4775405F5E9B}"/>
    <cellStyle name="40% - ส่วนที่ถูกเน้น3" xfId="1582" xr:uid="{157AD5D3-09A6-457C-AE00-293869D81072}"/>
    <cellStyle name="40% - ส่วนที่ถูกเน้น4" xfId="2125" xr:uid="{7B2D75E6-8A38-4E5D-B41E-0E4B750EE7DF}"/>
    <cellStyle name="40% - ส่วนที่ถูกเน้น5" xfId="1635" xr:uid="{39C7337F-1CE9-444B-A972-9D7EA3B98069}"/>
    <cellStyle name="40% - ส่วนที่ถูกเน้น6" xfId="1848" xr:uid="{96C751FD-3DB8-406F-AC4F-ACF136A0964E}"/>
    <cellStyle name="60% - Accent1 2" xfId="163" xr:uid="{00000000-0005-0000-0000-0000E4000000}"/>
    <cellStyle name="60% - Accent1 2 2" xfId="3705" xr:uid="{8DF762C6-C515-42DA-BF12-2C72716A1D55}"/>
    <cellStyle name="60% - Accent1 2 3" xfId="3147" xr:uid="{F12AE591-DD35-468E-89CF-2CCD446D3DC9}"/>
    <cellStyle name="60% - Accent1 2 4" xfId="10278" xr:uid="{D1C88E6A-DEBC-4922-81FB-073FC54187C7}"/>
    <cellStyle name="60% - Accent1 2 5" xfId="11365" xr:uid="{3D87117A-5F56-4A5C-B830-F586A0420E0B}"/>
    <cellStyle name="60% - Accent1 2 6" xfId="1286" xr:uid="{76EBA7DC-C2C1-46BD-A636-9255194BBBF2}"/>
    <cellStyle name="60% - Accent1 3" xfId="1718" xr:uid="{321808E7-1979-4B20-AB34-E0A70F1F2C7E}"/>
    <cellStyle name="60% - Accent1 3 2" xfId="4305" xr:uid="{8D2D92E1-EF91-4264-9063-D49E78F2CE18}"/>
    <cellStyle name="60% - Accent1 3 3" xfId="11493" xr:uid="{5C8D8C8E-EE6F-43EB-BCF6-94522DC9CAA1}"/>
    <cellStyle name="60% - Accent1 4" xfId="1225" xr:uid="{33349F0A-852C-4B40-813E-79880A362BDA}"/>
    <cellStyle name="60% - Accent1 5" xfId="10414" xr:uid="{909DE21A-F15B-4A9E-A1D0-C98C9610CCE3}"/>
    <cellStyle name="60% - Accent1 6" xfId="20422" xr:uid="{880E25D1-BFF2-45C6-970A-F0C755FFFBA2}"/>
    <cellStyle name="60% - Accent1 6 2" xfId="36174" xr:uid="{03A7E101-4737-4CE7-B202-A69701F162A6}"/>
    <cellStyle name="60% - Accent1 7" xfId="11698" xr:uid="{121D52DA-5656-4558-BD0D-CB91ADAB1BDB}"/>
    <cellStyle name="60% - Accent2 2" xfId="167" xr:uid="{00000000-0005-0000-0000-0000E5000000}"/>
    <cellStyle name="60% - Accent2 2 2" xfId="3709" xr:uid="{A9344929-126E-4E96-A5EC-A4BADC803125}"/>
    <cellStyle name="60% - Accent2 2 3" xfId="3146" xr:uid="{41FB1290-99B2-48C8-AD52-F8158167BCC3}"/>
    <cellStyle name="60% - Accent2 2 4" xfId="10279" xr:uid="{48DA1587-7F20-4595-BF29-85B1B1F34AD8}"/>
    <cellStyle name="60% - Accent2 2 5" xfId="11366" xr:uid="{98ED9ABB-E756-460C-94FE-0B5C569E9C0C}"/>
    <cellStyle name="60% - Accent2 2 6" xfId="1899" xr:uid="{2936D564-B824-4B3E-968B-6BA416EEF169}"/>
    <cellStyle name="60% - Accent2 3" xfId="1472" xr:uid="{77AE4391-42EA-4617-8237-46D9C6360585}"/>
    <cellStyle name="60% - Accent2 3 2" xfId="4306" xr:uid="{7EFFCD20-0946-4B7F-81EF-76DC6A52EDB8}"/>
    <cellStyle name="60% - Accent2 3 3" xfId="11495" xr:uid="{36CD4ED7-E068-45A9-A500-19275EDAB117}"/>
    <cellStyle name="60% - Accent2 4" xfId="1999" xr:uid="{79FDA2D5-F002-40B1-B1C7-C54A9B82E13D}"/>
    <cellStyle name="60% - Accent2 5" xfId="10416" xr:uid="{7110BDF6-FE6C-46CD-9681-30C77F64FDC2}"/>
    <cellStyle name="60% - Accent2 6" xfId="20425" xr:uid="{23B60624-E6B6-4E49-89DE-F30D4A291336}"/>
    <cellStyle name="60% - Accent2 6 2" xfId="36177" xr:uid="{9893C38A-F87D-442D-A1C6-A22D468EC9F4}"/>
    <cellStyle name="60% - Accent2 7" xfId="11702" xr:uid="{5EE03895-235A-41E5-B885-24118D01FED4}"/>
    <cellStyle name="60% - Accent3 2" xfId="171" xr:uid="{00000000-0005-0000-0000-0000E6000000}"/>
    <cellStyle name="60% - Accent3 2 2" xfId="3713" xr:uid="{6ACB0183-4485-46A8-AE8E-158F34B1509B}"/>
    <cellStyle name="60% - Accent3 2 3" xfId="3134" xr:uid="{156F3C33-73E3-40AE-BCD0-56DCBCC8F487}"/>
    <cellStyle name="60% - Accent3 2 4" xfId="10280" xr:uid="{BF6561E9-EC10-4CAB-88CB-5E2C7974DAC0}"/>
    <cellStyle name="60% - Accent3 2 5" xfId="11367" xr:uid="{A306A0EC-177E-4310-99FB-77B5F7D2263C}"/>
    <cellStyle name="60% - Accent3 2 6" xfId="1924" xr:uid="{C491AD4F-8153-4A42-AAB2-8FC4729E8CB2}"/>
    <cellStyle name="60% - Accent3 3" xfId="1276" xr:uid="{26E7D2DB-82A6-446D-9C43-ABDBFABA5D0C}"/>
    <cellStyle name="60% - Accent3 3 2" xfId="4307" xr:uid="{EFFD40FF-7E9F-4601-8FF6-C703FB1D7919}"/>
    <cellStyle name="60% - Accent3 3 3" xfId="11497" xr:uid="{7E10F5A2-0F0D-48DB-979B-CAA997BA73E7}"/>
    <cellStyle name="60% - Accent3 4" xfId="1217" xr:uid="{F2C71E32-509E-44EA-B85C-976A4BFE9A13}"/>
    <cellStyle name="60% - Accent3 5" xfId="10418" xr:uid="{2165B4BA-60C1-428B-95B4-E18EF483D83C}"/>
    <cellStyle name="60% - Accent3 6" xfId="20428" xr:uid="{A9C0FA11-D709-4EA9-88B1-CCE5C282D27C}"/>
    <cellStyle name="60% - Accent3 6 2" xfId="36180" xr:uid="{8520D410-3CE1-44A6-8386-73AB15608B84}"/>
    <cellStyle name="60% - Accent3 7" xfId="11706" xr:uid="{E724CB62-5395-448A-BF5A-0C063E572EAE}"/>
    <cellStyle name="60% - Accent4 2" xfId="175" xr:uid="{00000000-0005-0000-0000-0000E7000000}"/>
    <cellStyle name="60% - Accent4 2 2" xfId="3717" xr:uid="{892E484C-6D4B-47DB-BE57-0C2E371A5D14}"/>
    <cellStyle name="60% - Accent4 2 3" xfId="3139" xr:uid="{EF01A5B5-8B16-4312-A685-C4FDF49025C0}"/>
    <cellStyle name="60% - Accent4 2 4" xfId="10281" xr:uid="{FC79E629-4E93-4F5E-BBA5-62677B4B6141}"/>
    <cellStyle name="60% - Accent4 2 5" xfId="11368" xr:uid="{D8913C90-356B-41BC-941D-EDBEA371F484}"/>
    <cellStyle name="60% - Accent4 2 6" xfId="1746" xr:uid="{A6A6EAB6-DD77-41F1-9B07-7B5CB297BC07}"/>
    <cellStyle name="60% - Accent4 3" xfId="1978" xr:uid="{EA7A1050-A2D8-4CC6-B164-0978FC6BA585}"/>
    <cellStyle name="60% - Accent4 3 2" xfId="4308" xr:uid="{812E55C1-8CD2-41CB-8FC9-DB932220AEC7}"/>
    <cellStyle name="60% - Accent4 3 3" xfId="11499" xr:uid="{4698326B-D8FD-47EA-AD82-02A262E2D4BC}"/>
    <cellStyle name="60% - Accent4 4" xfId="1462" xr:uid="{B88B4B70-771B-474D-898A-2BE54A8D30E5}"/>
    <cellStyle name="60% - Accent4 5" xfId="10420" xr:uid="{1EA9BC25-50E5-4C8A-A6AA-87C7B46F4E4F}"/>
    <cellStyle name="60% - Accent4 6" xfId="20431" xr:uid="{CB004132-3B36-4AFF-A1DB-206503395DA2}"/>
    <cellStyle name="60% - Accent4 6 2" xfId="36183" xr:uid="{CE01414F-94C6-41A5-BA3C-B7F13F7C4AD6}"/>
    <cellStyle name="60% - Accent4 7" xfId="11710" xr:uid="{0CD2051F-9E7D-4909-BC7A-61C8A0296544}"/>
    <cellStyle name="60% - Accent5 2" xfId="179" xr:uid="{00000000-0005-0000-0000-0000E8000000}"/>
    <cellStyle name="60% - Accent5 2 2" xfId="3721" xr:uid="{6A55B43C-0900-45DC-9860-8E2F7E0F7F4A}"/>
    <cellStyle name="60% - Accent5 2 3" xfId="3140" xr:uid="{3F890E48-A607-4A35-9F4D-7789A5E2F9BC}"/>
    <cellStyle name="60% - Accent5 2 4" xfId="10282" xr:uid="{74014546-B6D5-4351-A393-42890C86FFBD}"/>
    <cellStyle name="60% - Accent5 2 5" xfId="11369" xr:uid="{1678B12B-923A-4AB8-81A5-37033AC8B9A3}"/>
    <cellStyle name="60% - Accent5 2 6" xfId="1169" xr:uid="{D174EB43-06E2-4F2E-9FCF-713933688DF6}"/>
    <cellStyle name="60% - Accent5 3" xfId="1309" xr:uid="{2B64151D-9DC3-49F9-923E-5D82983D3C4A}"/>
    <cellStyle name="60% - Accent5 3 2" xfId="4309" xr:uid="{41751F6D-2496-4B36-94AA-5E36FF148C08}"/>
    <cellStyle name="60% - Accent5 3 3" xfId="11501" xr:uid="{A02E801C-031E-4D51-8EB8-9BE9604BFBCA}"/>
    <cellStyle name="60% - Accent5 4" xfId="1298" xr:uid="{A9758E80-E117-4520-9B0C-8E1627E64874}"/>
    <cellStyle name="60% - Accent5 5" xfId="10422" xr:uid="{261F3244-F6DB-4648-BD64-86E5C3B4E804}"/>
    <cellStyle name="60% - Accent5 6" xfId="20434" xr:uid="{6D7B6C8F-E4AE-41F8-83FA-0A2BEBD0F87E}"/>
    <cellStyle name="60% - Accent5 6 2" xfId="36186" xr:uid="{692C99E7-8E79-4920-83D1-E00A866D76A2}"/>
    <cellStyle name="60% - Accent5 7" xfId="11714" xr:uid="{94B1089B-46A2-49E0-8649-8D89F6780EF8}"/>
    <cellStyle name="60% - Accent6 2" xfId="183" xr:uid="{00000000-0005-0000-0000-0000E9000000}"/>
    <cellStyle name="60% - Accent6 2 2" xfId="1916" xr:uid="{D47AE4AD-69A1-4B12-B1FF-C213342F9035}"/>
    <cellStyle name="60% - Accent6 2 2 2" xfId="3725" xr:uid="{62DF6002-100C-4270-B064-83BD0096CA9D}"/>
    <cellStyle name="60% - Accent6 2 3" xfId="3157" xr:uid="{67D1A1F0-DED6-44C1-8912-5009023F1A4E}"/>
    <cellStyle name="60% - Accent6 2 4" xfId="11370" xr:uid="{293203CB-2D26-4ABC-BB24-815821E14750}"/>
    <cellStyle name="60% - Accent6 2 5" xfId="1156" xr:uid="{0C7CC99E-ABE7-404A-83E2-8C52BABD2ADC}"/>
    <cellStyle name="60% - Accent6 3" xfId="2192" xr:uid="{77C80743-47C3-46CB-8952-0EDDF24746D5}"/>
    <cellStyle name="60% - Accent6 3 2" xfId="1583" xr:uid="{4B02622C-6F5A-4875-9DF4-95B5AC055076}"/>
    <cellStyle name="60% - Accent6 3 3" xfId="4310" xr:uid="{3C677275-8EBC-45B0-8D58-135A41EB9192}"/>
    <cellStyle name="60% - Accent6 3 4" xfId="11503" xr:uid="{95343F71-B1F0-4467-80BD-67D19D928F3F}"/>
    <cellStyle name="60% - Accent6 4" xfId="1534" xr:uid="{902B655B-A834-4E83-8709-30A6BFCF826A}"/>
    <cellStyle name="60% - Accent6 4 2" xfId="10172" xr:uid="{01BF46E2-C418-46A2-B417-EC1C783C0303}"/>
    <cellStyle name="60% - Accent6 5" xfId="10424" xr:uid="{D1FB5EE9-A61C-4D46-8B96-492C3C42F82C}"/>
    <cellStyle name="60% - Accent6 6" xfId="20437" xr:uid="{8E2FC0BA-F9A8-4B01-8183-9F781A62673D}"/>
    <cellStyle name="60% - Accent6 6 2" xfId="36189" xr:uid="{88965E13-2752-4F95-9A6C-C9D8F4CF391A}"/>
    <cellStyle name="60% - Accent6 7" xfId="11718" xr:uid="{38DC2BF7-3065-42C4-B53A-B4C6714ED52A}"/>
    <cellStyle name="60% - ส่วนที่ถูกเน้น1" xfId="1251" xr:uid="{0C2866B4-0032-4846-9430-E04E9A6E5D17}"/>
    <cellStyle name="60% - ส่วนที่ถูกเน้น2" xfId="1230" xr:uid="{FCE40D0C-DFEE-4559-9BAF-4808C4AF7803}"/>
    <cellStyle name="60% - ส่วนที่ถูกเน้น3" xfId="1250" xr:uid="{423CD3C4-796E-4B3A-AFC4-76A26592EC5B}"/>
    <cellStyle name="60% - ส่วนที่ถูกเน้น4" xfId="1569" xr:uid="{E7C2FAA9-A428-4073-9D26-1D8FC439CF5E}"/>
    <cellStyle name="60% - ส่วนที่ถูกเน้น5" xfId="2073" xr:uid="{8600B9B3-90EC-456B-96A6-C50AF802A824}"/>
    <cellStyle name="60% - ส่วนที่ถูกเน้น6" xfId="1738" xr:uid="{45E3D62C-3CD8-46A8-91BE-E96A6672A265}"/>
    <cellStyle name="75" xfId="2032" xr:uid="{A15668C9-0F06-4364-9319-4B18C777250C}"/>
    <cellStyle name="75 2" xfId="10173" xr:uid="{BA4D72D4-67A0-491B-B4A2-0AF92EB576EE}"/>
    <cellStyle name="Accent1 2" xfId="160" xr:uid="{00000000-0005-0000-0000-0000EA000000}"/>
    <cellStyle name="Accent1 2 2" xfId="2431" xr:uid="{FE13BDF9-D1EE-487C-8F5C-C87F4D2FDFE8}"/>
    <cellStyle name="Accent1 2 3" xfId="10283" xr:uid="{AC68B368-E670-4605-955F-BEC357983491}"/>
    <cellStyle name="Accent1 2 4" xfId="11371" xr:uid="{A3A85769-77CB-4378-9B31-5FAA1767DEEC}"/>
    <cellStyle name="Accent1 2 5" xfId="1700" xr:uid="{0024A18F-B8B1-4D0A-9C38-2073FF69E747}"/>
    <cellStyle name="Accent1 3" xfId="1694" xr:uid="{0C0AE1A8-A2E4-4EB7-A8BB-1E60B14B815A}"/>
    <cellStyle name="Accent1 3 2" xfId="3702" xr:uid="{5708D834-877E-4CBC-B077-E0D7E643F550}"/>
    <cellStyle name="Accent1 3 3" xfId="3151" xr:uid="{191FEAD8-4E89-4C54-B6C2-3016579D3C0C}"/>
    <cellStyle name="Accent1 3 4" xfId="10174" xr:uid="{17975E43-AAB0-4EE9-AF24-562DE3436FC9}"/>
    <cellStyle name="Accent1 4" xfId="1483" xr:uid="{21BD7AEB-AB30-4BD0-99AD-EA71664D7693}"/>
    <cellStyle name="Accent1 4 2" xfId="4576" xr:uid="{02823C6A-C7FD-4D1C-9582-E7D4EBD03D2A}"/>
    <cellStyle name="Accent1 5" xfId="10413" xr:uid="{D4FE54BC-84E5-409D-87D1-14635D10B421}"/>
    <cellStyle name="Accent1 6" xfId="11695" xr:uid="{727B6A82-596C-49F8-9E11-3EF575B37EAB}"/>
    <cellStyle name="Accent2 2" xfId="164" xr:uid="{00000000-0005-0000-0000-0000EB000000}"/>
    <cellStyle name="Accent2 2 2" xfId="2107" xr:uid="{C5B346AE-EE15-484D-A715-BD95D96F6256}"/>
    <cellStyle name="Accent2 2 2 2" xfId="3706" xr:uid="{6AC2F08D-87E6-485C-AB80-1B7F65A1BE61}"/>
    <cellStyle name="Accent2 2 3" xfId="3135" xr:uid="{8155A446-9AA5-4B89-AA45-061A9C89E1BB}"/>
    <cellStyle name="Accent2 2 4" xfId="11372" xr:uid="{ED6AE07E-6325-412D-9004-7652F0863C3E}"/>
    <cellStyle name="Accent2 2 5" xfId="1953" xr:uid="{12073420-3768-4124-9477-FD10C073FA18}"/>
    <cellStyle name="Accent2 3" xfId="1289" xr:uid="{A89F66A5-10B2-48C7-8329-3E0E4D18A211}"/>
    <cellStyle name="Accent2 3 2" xfId="2186" xr:uid="{0C867371-B0CF-4742-93AB-5F55239A0304}"/>
    <cellStyle name="Accent2 3 3" xfId="4577" xr:uid="{C00DCBFB-2B81-4BCB-AFC8-87F820E019BD}"/>
    <cellStyle name="Accent2 3 4" xfId="11494" xr:uid="{F0BC6FCC-B4EE-446E-89BD-5531DEE3B075}"/>
    <cellStyle name="Accent2 4" xfId="1600" xr:uid="{539FCC60-9CF9-4CA9-9920-FEA716B021FE}"/>
    <cellStyle name="Accent2 4 2" xfId="10175" xr:uid="{952DF062-FD41-46C8-B68E-4546215401B9}"/>
    <cellStyle name="Accent2 5" xfId="10415" xr:uid="{A1E80B60-104A-40BF-9C42-C5770F9D4441}"/>
    <cellStyle name="Accent2 6" xfId="11699" xr:uid="{EA353A72-B5D6-4DAF-B07B-282B58967C76}"/>
    <cellStyle name="Accent3 2" xfId="168" xr:uid="{00000000-0005-0000-0000-0000EC000000}"/>
    <cellStyle name="Accent3 2 2" xfId="1882" xr:uid="{4AD04015-8177-40DA-90CC-4FFBEE045378}"/>
    <cellStyle name="Accent3 2 2 2" xfId="3710" xr:uid="{01F155BA-400E-4CF4-A760-F590F105A625}"/>
    <cellStyle name="Accent3 2 3" xfId="3130" xr:uid="{EC8C4FD8-5858-48B6-8C00-3AAFD1209687}"/>
    <cellStyle name="Accent3 2 4" xfId="11373" xr:uid="{3B774210-8498-4AF2-AC1D-1E0D774C468E}"/>
    <cellStyle name="Accent3 2 5" xfId="1940" xr:uid="{7111CC60-2AD6-48FD-937E-5AFD27499CFF}"/>
    <cellStyle name="Accent3 3" xfId="2121" xr:uid="{3AC29B92-A05D-4527-952D-DC692A252740}"/>
    <cellStyle name="Accent3 3 2" xfId="1303" xr:uid="{FDEF1000-9473-42B4-BE05-00190388DA8A}"/>
    <cellStyle name="Accent3 3 3" xfId="4578" xr:uid="{6EA19BF6-7A71-4BA6-A1D6-F79898F0DCEE}"/>
    <cellStyle name="Accent3 3 4" xfId="11496" xr:uid="{9D89AD61-1743-4CE1-ADD8-A09E867474C2}"/>
    <cellStyle name="Accent3 4" xfId="1390" xr:uid="{BB4767E0-B7E7-43CF-AEAA-14541CC47769}"/>
    <cellStyle name="Accent3 4 2" xfId="10176" xr:uid="{047C45ED-35EB-4EB7-8235-2F49F4B87494}"/>
    <cellStyle name="Accent3 5" xfId="10417" xr:uid="{7E5197FB-CA48-4B9D-9A88-62D6A7D6B32B}"/>
    <cellStyle name="Accent3 6" xfId="11703" xr:uid="{B50CF4FF-B262-41EA-8AAC-6F71A30FF941}"/>
    <cellStyle name="Accent4 2" xfId="172" xr:uid="{00000000-0005-0000-0000-0000ED000000}"/>
    <cellStyle name="Accent4 2 2" xfId="3714" xr:uid="{5BEB8362-1C69-4B2D-A8C2-50A57C016535}"/>
    <cellStyle name="Accent4 2 3" xfId="3152" xr:uid="{C0311E5F-4221-41F9-9DF2-4B44FA2DAEEE}"/>
    <cellStyle name="Accent4 2 4" xfId="10284" xr:uid="{BC925A31-C691-4B31-8BEF-7B38EC47822B}"/>
    <cellStyle name="Accent4 2 5" xfId="11374" xr:uid="{B2CE0704-3947-4AB8-BD32-1886D1418E08}"/>
    <cellStyle name="Accent4 2 6" xfId="1748" xr:uid="{76232E9B-7D06-4201-8412-C328F536ACB0}"/>
    <cellStyle name="Accent4 3" xfId="1972" xr:uid="{D160C55A-EF4B-4B03-886A-FD1718BD57DF}"/>
    <cellStyle name="Accent4 3 2" xfId="4579" xr:uid="{0FF49026-4879-42F1-8895-D6D138803582}"/>
    <cellStyle name="Accent4 3 3" xfId="11498" xr:uid="{6E9F7A2F-D840-43C9-87DE-075342E07303}"/>
    <cellStyle name="Accent4 4" xfId="1777" xr:uid="{404AD9B9-2001-4FCF-ADBA-C2319671755A}"/>
    <cellStyle name="Accent4 5" xfId="10419" xr:uid="{D87EF6E2-3DD0-441A-BE25-2D1928A00CE2}"/>
    <cellStyle name="Accent4 6" xfId="11707" xr:uid="{C662B139-E023-4D13-9990-E522F977B137}"/>
    <cellStyle name="Accent5 2" xfId="176" xr:uid="{00000000-0005-0000-0000-0000EE000000}"/>
    <cellStyle name="Accent5 2 2" xfId="3718" xr:uid="{DE5B1C2A-2235-45FF-A562-B8B00B78E1B2}"/>
    <cellStyle name="Accent5 2 3" xfId="3125" xr:uid="{8F9901F8-3B5B-427C-95DD-DB208D8189F0}"/>
    <cellStyle name="Accent5 2 4" xfId="10285" xr:uid="{54392C69-96B1-4682-AF67-2832769067A4}"/>
    <cellStyle name="Accent5 2 5" xfId="11375" xr:uid="{2D097B81-3535-45DE-90E9-0860E4447A45}"/>
    <cellStyle name="Accent5 2 6" xfId="2178" xr:uid="{40863776-EAD4-4C11-A56F-3A041655DE84}"/>
    <cellStyle name="Accent5 3" xfId="1457" xr:uid="{7606FD82-09AE-4E55-8F52-B86C2C49DAC6}"/>
    <cellStyle name="Accent5 3 2" xfId="4580" xr:uid="{677ED276-56A0-4798-B1A9-E30C741E293E}"/>
    <cellStyle name="Accent5 3 3" xfId="11500" xr:uid="{191073F5-AAFB-490F-8DA3-49A58CA7B730}"/>
    <cellStyle name="Accent5 4" xfId="1773" xr:uid="{BAE6D81E-9FCD-4651-BDFD-A2CF2C9D99DA}"/>
    <cellStyle name="Accent5 5" xfId="10421" xr:uid="{166C7655-A01A-472C-8AF9-408427276D92}"/>
    <cellStyle name="Accent5 6" xfId="11711" xr:uid="{8071C58B-B29D-42E8-83FF-E7E310C9E60F}"/>
    <cellStyle name="Accent6 2" xfId="180" xr:uid="{00000000-0005-0000-0000-0000EF000000}"/>
    <cellStyle name="Accent6 2 2" xfId="3722" xr:uid="{DFDE8A98-F102-4129-B3A8-94BDF6C29C55}"/>
    <cellStyle name="Accent6 2 3" xfId="3126" xr:uid="{B147238A-DEF0-4FE5-9C93-7EE3457A62AB}"/>
    <cellStyle name="Accent6 2 4" xfId="10286" xr:uid="{F4A62FA0-E9A9-4A57-986E-74979D7F30B6}"/>
    <cellStyle name="Accent6 2 5" xfId="11376" xr:uid="{B3050731-1CCF-4537-928A-4B7F9C58C486}"/>
    <cellStyle name="Accent6 2 6" xfId="1792" xr:uid="{78F26757-2F23-4F13-8986-E765D5775986}"/>
    <cellStyle name="Accent6 3" xfId="1189" xr:uid="{9B3D18D7-1B91-4681-827B-E32D51E3CED9}"/>
    <cellStyle name="Accent6 3 2" xfId="4581" xr:uid="{D890B0C7-E42D-4160-B6BE-22F0305D3FD8}"/>
    <cellStyle name="Accent6 3 3" xfId="11502" xr:uid="{9493CE3A-B75F-44C4-857B-BC1B1A554E46}"/>
    <cellStyle name="Accent6 4" xfId="1820" xr:uid="{7DD3B08D-1196-48C5-8FDF-33209CDF18D0}"/>
    <cellStyle name="Accent6 5" xfId="10423" xr:uid="{0BF4511F-9E3C-4A9F-ADFD-1FEDA9304FA7}"/>
    <cellStyle name="Accent6 6" xfId="11715" xr:uid="{E564C6E9-4E1C-4F5D-815C-DFDB5503CECF}"/>
    <cellStyle name="amount" xfId="15" xr:uid="{00000000-0005-0000-0000-0000F0000000}"/>
    <cellStyle name="amount 2" xfId="19942" xr:uid="{AFC69E69-BFAF-49E0-81BC-95F920ACBF1F}"/>
    <cellStyle name="amount 3" xfId="10377" xr:uid="{CB197E4E-7FD6-4B26-8FED-56216A0BC4B8}"/>
    <cellStyle name="Bad 2" xfId="150" xr:uid="{00000000-0005-0000-0000-0000F1000000}"/>
    <cellStyle name="Bad 2 2" xfId="1190" xr:uid="{81F9857A-F629-4FC2-A9F5-24A2880D1E9C}"/>
    <cellStyle name="Bad 2 3" xfId="11377" xr:uid="{AF5E684A-373F-4CF4-8834-A522B6E023AE}"/>
    <cellStyle name="Bad 2 4" xfId="2128" xr:uid="{CC1FEE22-6399-40B6-B0E7-E282AC1C0739}"/>
    <cellStyle name="Bad 3" xfId="1387" xr:uid="{E466BA97-D6E0-488C-8BCC-5928531E3B80}"/>
    <cellStyle name="Bad 3 2" xfId="1827" xr:uid="{BBE576D9-2D7D-4684-AEAC-3AE96A9D2F89}"/>
    <cellStyle name="Bad 3 3" xfId="3114" xr:uid="{C8729E19-3851-4CCB-BB7A-826458FFCB29}"/>
    <cellStyle name="Bad 4" xfId="1977" xr:uid="{31B2ADA1-F05F-442E-981A-303F76A68C41}"/>
    <cellStyle name="Bad 4 2" xfId="4575" xr:uid="{A2B3C2E1-6C0C-4E53-BF1A-72975F77C79F}"/>
    <cellStyle name="Bad 5" xfId="10403" xr:uid="{29F07632-E158-41AB-8450-B9FDC76413B9}"/>
    <cellStyle name="Bad 6" xfId="11685" xr:uid="{71F27AD4-2B74-4C11-A49D-87AA904D15B2}"/>
    <cellStyle name="Body" xfId="16" xr:uid="{00000000-0005-0000-0000-0000F2000000}"/>
    <cellStyle name="Body 2" xfId="91" xr:uid="{00000000-0005-0000-0000-0000F3000000}"/>
    <cellStyle name="Body 3" xfId="498" xr:uid="{00000000-0005-0000-0000-0000F4000000}"/>
    <cellStyle name="Body 4" xfId="984" xr:uid="{00000000-0005-0000-0000-0000F5000000}"/>
    <cellStyle name="Body 4 2" xfId="10425" xr:uid="{A700777D-138C-4EDE-939C-5D27204B3795}"/>
    <cellStyle name="Calc Currency (0)" xfId="17" xr:uid="{00000000-0005-0000-0000-0000F6000000}"/>
    <cellStyle name="Calc Currency (0) 2" xfId="92" xr:uid="{00000000-0005-0000-0000-0000F7000000}"/>
    <cellStyle name="Calc Currency (0) 3" xfId="500" xr:uid="{00000000-0005-0000-0000-0000F8000000}"/>
    <cellStyle name="Calc Currency (0) 4" xfId="935" xr:uid="{00000000-0005-0000-0000-0000F9000000}"/>
    <cellStyle name="Calc Currency (0) 4 2" xfId="10426" xr:uid="{19146A30-1752-424F-B6B5-BD902A87BEB1}"/>
    <cellStyle name="Calc Currency (0)_F001" xfId="499" xr:uid="{00000000-0005-0000-0000-0000FA000000}"/>
    <cellStyle name="Calculation 10" xfId="11689" xr:uid="{CEF324F3-4BE0-411C-9E21-39A777C6E8CE}"/>
    <cellStyle name="Calculation 2" xfId="154" xr:uid="{00000000-0005-0000-0000-0000FB000000}"/>
    <cellStyle name="Calculation 2 2" xfId="1954" xr:uid="{5B91A658-2A7F-4AF3-A312-21AC8250E914}"/>
    <cellStyle name="Calculation 2 2 2" xfId="2429" xr:uid="{47422D3D-83FC-4464-A88D-66BDC6CC2CC8}"/>
    <cellStyle name="Calculation 2 2 3" xfId="10091" xr:uid="{4595B4CB-AC96-42C3-849F-E5F035E0A512}"/>
    <cellStyle name="Calculation 2 2 3 2" xfId="20573" xr:uid="{0D78A64E-3638-4246-AA81-B92E575B7D21}"/>
    <cellStyle name="Calculation 2 2 3 2 2" xfId="20983" xr:uid="{4DCB6751-0CED-4A4C-A82C-0DF5C1B8451F}"/>
    <cellStyle name="Calculation 2 2 3 3" xfId="20717" xr:uid="{E62A3713-C16C-4EA8-B12F-846F6A9C69EE}"/>
    <cellStyle name="Calculation 2 2 4" xfId="20216" xr:uid="{497B0C8A-F13F-4300-9064-15CFC5F2639C}"/>
    <cellStyle name="Calculation 2 2 4 2" xfId="20870" xr:uid="{BB97901A-370E-48B9-B062-AD32405E04F8}"/>
    <cellStyle name="Calculation 2 3" xfId="1466" xr:uid="{09702570-8502-46E2-BBCC-9E9A67590857}"/>
    <cellStyle name="Calculation 2 3 2" xfId="12150" xr:uid="{0195C8C8-2342-4EC1-955A-5436320546DF}"/>
    <cellStyle name="Calculation 2 3 2 2" xfId="20763" xr:uid="{CBC09028-545B-46C3-A6BA-A4E8A4974564}"/>
    <cellStyle name="Calculation 2 3 3" xfId="12628" xr:uid="{89E80075-7F67-4B6F-AEF3-71F6AEE0923C}"/>
    <cellStyle name="Calculation 2 3 3 2" xfId="20774" xr:uid="{FD95EADE-D9DE-49D3-AFD4-A009809BCC95}"/>
    <cellStyle name="Calculation 2 4" xfId="2430" xr:uid="{11DA4DC0-3C48-4C9F-BE83-7B651B4FA5B7}"/>
    <cellStyle name="Calculation 2 5" xfId="9997" xr:uid="{E6F04353-9F40-4726-9788-D9001859C612}"/>
    <cellStyle name="Calculation 2 5 2" xfId="20558" xr:uid="{E30A8834-76A3-40C9-B921-A07464EBA379}"/>
    <cellStyle name="Calculation 2 5 2 2" xfId="20968" xr:uid="{576548DA-95DA-47F3-B8B1-72D062044143}"/>
    <cellStyle name="Calculation 2 5 3" xfId="20703" xr:uid="{A6296CDC-D52E-4D61-96BC-2B6DE0DDC11A}"/>
    <cellStyle name="Calculation 2 6" xfId="11378" xr:uid="{17FB1C82-734E-4FCC-9879-F89730AE6D78}"/>
    <cellStyle name="Calculation 2 7" xfId="1147" xr:uid="{FD9581A4-0D95-4CF2-AE1A-619844780A44}"/>
    <cellStyle name="Calculation 3" xfId="1662" xr:uid="{49558DF1-6F84-4EB5-976D-8B19E35D9FF8}"/>
    <cellStyle name="Calculation 3 2" xfId="3695" xr:uid="{3EB4296D-783A-49BC-80B9-316BB155FC80}"/>
    <cellStyle name="Calculation 3 3" xfId="3120" xr:uid="{7ECE84BC-7893-4CD8-ABB5-D4B7D6469A7B}"/>
    <cellStyle name="Calculation 3 4" xfId="10177" xr:uid="{27E3766E-575A-44AF-8CF8-71050583185F}"/>
    <cellStyle name="Calculation 3 4 2" xfId="20588" xr:uid="{F655AE7B-D58C-4115-95BD-57DD60D91364}"/>
    <cellStyle name="Calculation 3 4 2 2" xfId="20998" xr:uid="{F992523F-489E-434B-84E1-F8E7FDE89208}"/>
    <cellStyle name="Calculation 3 4 3" xfId="20731" xr:uid="{20076684-C63D-44F0-A666-330F41AF52FD}"/>
    <cellStyle name="Calculation 4" xfId="1623" xr:uid="{1C2DABD9-6E97-4BA5-8C3E-AE7F1BE03ABF}"/>
    <cellStyle name="Calculation 4 2" xfId="7410" xr:uid="{8C0170BF-1AF0-4AA3-B702-297D3C3884A3}"/>
    <cellStyle name="Calculation 4 2 2" xfId="17174" xr:uid="{78283A33-5CE8-41A1-8F2A-4E136524FB3B}"/>
    <cellStyle name="Calculation 4 2 2 2" xfId="20822" xr:uid="{D46C6BA8-4BC5-4A32-A04B-9BE7BC9D478E}"/>
    <cellStyle name="Calculation 4 2 3" xfId="20505" xr:uid="{C3BE2264-2E50-4621-9339-F08A516A34E8}"/>
    <cellStyle name="Calculation 4 2 3 2" xfId="20919" xr:uid="{AE59B428-8A0B-4940-A2DB-379AC7698894}"/>
    <cellStyle name="Calculation 4 2 4" xfId="20669" xr:uid="{CF2A9E58-9C76-4168-B0C7-E96480F735C9}"/>
    <cellStyle name="Calculation 4 3" xfId="4561" xr:uid="{A66D5E85-4C17-4434-9C5F-18DE29D86CDB}"/>
    <cellStyle name="Calculation 4 3 2" xfId="14371" xr:uid="{7F44B1A1-4124-4C44-8FDF-0D31D94BE358}"/>
    <cellStyle name="Calculation 4 3 2 2" xfId="20790" xr:uid="{28FF39A6-6E7D-48E7-BE18-64D6A97E0556}"/>
    <cellStyle name="Calculation 4 3 3" xfId="20460" xr:uid="{CDB70E67-BD77-44E6-8781-AFEC2DD8963E}"/>
    <cellStyle name="Calculation 4 3 3 2" xfId="20882" xr:uid="{50BF1854-237C-4F4B-983A-DFF0A322BF7D}"/>
    <cellStyle name="Calculation 4 3 4" xfId="20640" xr:uid="{1BC387E7-817A-4849-AC20-4C04CF943F95}"/>
    <cellStyle name="Calculation 4 4" xfId="12051" xr:uid="{23BBAF27-A321-4771-A88F-C02B3A25DCEB}"/>
    <cellStyle name="Calculation 4 4 2" xfId="20754" xr:uid="{8F66D3A2-1A39-489C-B661-C5AA58C84F89}"/>
    <cellStyle name="Calculation 4 5" xfId="12658" xr:uid="{BF972D36-6A5E-4856-AE30-FEDFE24722A0}"/>
    <cellStyle name="Calculation 4 5 2" xfId="20780" xr:uid="{1FBC078F-F2E9-40FC-9169-D0BA3EA61661}"/>
    <cellStyle name="Calculation 5" xfId="5447" xr:uid="{0AD175D3-2FA7-4383-84C3-241F7058E6B6}"/>
    <cellStyle name="Calculation 5 2" xfId="15239" xr:uid="{0CE3FA72-ACFC-420F-846B-F6E4F3FECC68}"/>
    <cellStyle name="Calculation 5 2 2" xfId="20794" xr:uid="{CCCA22A6-1D87-4323-833B-29882FA88413}"/>
    <cellStyle name="Calculation 5 3" xfId="20470" xr:uid="{351F68A9-97AD-4288-81D1-0DDD08C83D29}"/>
    <cellStyle name="Calculation 5 3 2" xfId="20889" xr:uid="{48606F87-642D-4F80-843A-3306146E74CC}"/>
    <cellStyle name="Calculation 5 4" xfId="20644" xr:uid="{60E8DA47-CE31-45F1-9B30-759DBB954B42}"/>
    <cellStyle name="Calculation 6" xfId="6045" xr:uid="{9FF84B4A-DDED-4C4B-AA1B-D359FD3E759D}"/>
    <cellStyle name="Calculation 6 2" xfId="15809" xr:uid="{E75CB8D3-D66A-4B47-BFE2-A46A4F500AEE}"/>
    <cellStyle name="Calculation 6 2 2" xfId="20821" xr:uid="{EFB34508-2997-4C9C-A1DF-2C42F891E2A6}"/>
    <cellStyle name="Calculation 6 3" xfId="20497" xr:uid="{E21E77AC-6FCA-48DC-9B83-7B7C7C5EA0BF}"/>
    <cellStyle name="Calculation 6 3 2" xfId="20914" xr:uid="{3D2926C4-B08D-42EC-B516-DEC8BA408ABE}"/>
    <cellStyle name="Calculation 6 4" xfId="20668" xr:uid="{D2B06534-49A8-43F2-B76E-D1A23ED9A3F0}"/>
    <cellStyle name="Calculation 7" xfId="9056" xr:uid="{19DCAEBD-B350-4771-AA52-3D3E7474191D}"/>
    <cellStyle name="Calculation 7 2" xfId="18820" xr:uid="{7E0027E1-504D-49F7-8F99-EAB0ABD85E3B}"/>
    <cellStyle name="Calculation 7 2 2" xfId="20832" xr:uid="{7C574D1A-C1D0-471E-9A69-106FDCB8068C}"/>
    <cellStyle name="Calculation 7 3" xfId="20528" xr:uid="{33F91DC9-8F49-40B6-829D-20C1089956B7}"/>
    <cellStyle name="Calculation 7 3 2" xfId="20939" xr:uid="{9E4B2D71-F4F5-44A4-999F-4AFF14C20ED8}"/>
    <cellStyle name="Calculation 7 4" xfId="20679" xr:uid="{3CBF5D5F-9F64-40D8-B646-6730EA96CB7B}"/>
    <cellStyle name="Calculation 8" xfId="2535" xr:uid="{19D14122-9715-428F-84C5-42D58CC3A94D}"/>
    <cellStyle name="Calculation 8 2" xfId="19958" xr:uid="{F3138467-674D-4362-BC59-EC4FCB9C09DE}"/>
    <cellStyle name="Calculation 8 2 2" xfId="20844" xr:uid="{15902673-BA6F-4AE5-B23E-D4E38366B1F7}"/>
    <cellStyle name="Calculation 8 3" xfId="20633" xr:uid="{3A718084-30A4-4483-826C-CE93AC1AECC3}"/>
    <cellStyle name="Calculation 9" xfId="10407" xr:uid="{BFF7B009-2BDB-4DEF-A35A-FCF78BE1EA88}"/>
    <cellStyle name="Change A&amp;ll" xfId="2428" xr:uid="{79B01F25-8560-4F77-9A91-20FA45CEDCDE}"/>
    <cellStyle name="Change A&amp;ll 2" xfId="5997" xr:uid="{223971CF-AEC1-4AB5-B207-9ACE1954C285}"/>
    <cellStyle name="Change A&amp;ll 2 2" xfId="5705" xr:uid="{E9E331B2-1AB3-45AA-BB2E-56142AFF3102}"/>
    <cellStyle name="Change A&amp;ll 2 2 2" xfId="15498" xr:uid="{2421B698-2639-4099-A915-FD975ACA470F}"/>
    <cellStyle name="Change A&amp;ll 2 2 2 2" xfId="31899" xr:uid="{69F1302B-207C-4668-AE9F-151F2CEB249F}"/>
    <cellStyle name="Change A&amp;ll 2 2 3" xfId="20475" xr:uid="{48D063D1-6A3E-4958-996A-EBD7AE659BEB}"/>
    <cellStyle name="Change A&amp;ll 2 3" xfId="8262" xr:uid="{74F1A2D5-207F-423E-994B-B76640B6F67A}"/>
    <cellStyle name="Change A&amp;ll 2 3 2" xfId="18026" xr:uid="{D72D3B58-4096-4C6B-9F3A-294209188E82}"/>
    <cellStyle name="Change A&amp;ll 2 3 2 2" xfId="34391" xr:uid="{5A1B6A54-F910-49DE-822F-8AD61A2CC3CF}"/>
    <cellStyle name="Change A&amp;ll 2 3 3" xfId="20419" xr:uid="{E6911AC6-4EA3-433E-97F5-15FF3AEC86FD}"/>
    <cellStyle name="Change A&amp;ll 2 4" xfId="15777" xr:uid="{1DFC4F3B-38BC-41FE-874C-31164064432B}"/>
    <cellStyle name="Change A&amp;ll 2 4 2" xfId="32172" xr:uid="{62884356-E7E6-4AE6-A03B-238DD45FF5AC}"/>
    <cellStyle name="Change A&amp;ll 2 5" xfId="20518" xr:uid="{6D11A634-CE3B-4F77-B554-8B23C7E26C59}"/>
    <cellStyle name="Change A&amp;ll 3" xfId="6042" xr:uid="{5593B17F-BFCA-439E-B92A-3B1F8C3729FF}"/>
    <cellStyle name="Change A&amp;ll 3 2" xfId="15806" xr:uid="{1231034F-A5C9-4FA2-8CC9-5CE700A1F11C}"/>
    <cellStyle name="Change A&amp;ll 3 2 2" xfId="32178" xr:uid="{C361231F-5A33-4ED3-A955-5B2316FBE288}"/>
    <cellStyle name="Change A&amp;ll 3 3" xfId="20502" xr:uid="{720A4A27-7579-45E4-89DA-C1D2B748AA6D}"/>
    <cellStyle name="Change A&amp;ll 4" xfId="8513" xr:uid="{202A72AE-064B-402C-B760-2F92B3A0D5E8}"/>
    <cellStyle name="Change A&amp;ll 4 2" xfId="18277" xr:uid="{2B7651BB-28D7-4B08-9A71-944D77C869C5}"/>
    <cellStyle name="Change A&amp;ll 4 2 2" xfId="34641" xr:uid="{9D13FFF2-743C-4131-AFB0-FA4FDAD69719}"/>
    <cellStyle name="Change A&amp;ll 4 3" xfId="19960" xr:uid="{833D084E-77AE-4739-8A06-A8596EA86EF9}"/>
    <cellStyle name="Change A&amp;ll 5" xfId="8792" xr:uid="{283E9242-1D3C-433D-8B4A-5486560EF47C}"/>
    <cellStyle name="Change A&amp;ll 5 2" xfId="18556" xr:uid="{AA5933AE-C2B1-4712-AFD7-0EFF0D2EE7B0}"/>
    <cellStyle name="Change A&amp;ll 5 2 2" xfId="34920" xr:uid="{AB092118-FF90-4B6F-A976-CEB01CAD9D4A}"/>
    <cellStyle name="Change A&amp;ll 5 3" xfId="11855" xr:uid="{5980B875-7632-4117-BB2C-0E4E17649510}"/>
    <cellStyle name="Change A&amp;ll 6" xfId="12439" xr:uid="{27C2BE2E-67CA-47ED-AD16-BE657E6E37B6}"/>
    <cellStyle name="Change A&amp;ll 6 2" xfId="28944" xr:uid="{FD1BECBC-A95A-49BB-A961-B07245153F24}"/>
    <cellStyle name="Change A&amp;ll 7" xfId="20498" xr:uid="{99F68523-2576-4E83-9535-622F5D7EAE1C}"/>
    <cellStyle name="Check Cell 2" xfId="156" xr:uid="{00000000-0005-0000-0000-0000FC000000}"/>
    <cellStyle name="Check Cell 2 2" xfId="3697" xr:uid="{363A1504-BCC0-4F81-9C28-AD09B1159DE4}"/>
    <cellStyle name="Check Cell 2 3" xfId="3121" xr:uid="{F9BF0CCF-E7AC-4A2D-8BB1-6E65EBAFD82E}"/>
    <cellStyle name="Check Cell 2 4" xfId="10288" xr:uid="{AF093D5A-FC03-45B4-AF8F-EF9ABDCE677B}"/>
    <cellStyle name="Check Cell 2 5" xfId="11379" xr:uid="{2507D7FD-C50C-4170-84D4-2B57B699ADFC}"/>
    <cellStyle name="Check Cell 2 6" xfId="1210" xr:uid="{97149295-E2EE-4576-8FF8-4349E97C48C5}"/>
    <cellStyle name="Check Cell 3" xfId="1807" xr:uid="{6155B618-72D0-441A-A9FC-399269B345CE}"/>
    <cellStyle name="Check Cell 3 2" xfId="4567" xr:uid="{53F6B0C3-3719-44E9-BD1C-6ED0C02CFBC1}"/>
    <cellStyle name="Check Cell 3 3" xfId="11490" xr:uid="{80C0F832-20A0-4EA9-B40F-FC4901E2AAA5}"/>
    <cellStyle name="Check Cell 4" xfId="1366" xr:uid="{A121E416-434A-474D-BAD9-E56DCA0D85D3}"/>
    <cellStyle name="Check Cell 5" xfId="10409" xr:uid="{6C8FFBC2-E7B2-4A20-9CE9-819D6C9B22FF}"/>
    <cellStyle name="Check Cell 6" xfId="11691" xr:uid="{3F81D5A8-584A-4600-8A90-A423C020E9D0}"/>
    <cellStyle name="Comma" xfId="12" builtinId="3"/>
    <cellStyle name="Comma (0.0)" xfId="19" xr:uid="{00000000-0005-0000-0000-0000FE000000}"/>
    <cellStyle name="Comma (0.00)" xfId="20" xr:uid="{00000000-0005-0000-0000-0000FF000000}"/>
    <cellStyle name="Comma (hidden)" xfId="21" xr:uid="{00000000-0005-0000-0000-000000010000}"/>
    <cellStyle name="Comma (hidden) 2" xfId="93" xr:uid="{00000000-0005-0000-0000-000001010000}"/>
    <cellStyle name="Comma (hidden) 3" xfId="502" xr:uid="{00000000-0005-0000-0000-000002010000}"/>
    <cellStyle name="Comma (hidden) 4" xfId="10428" xr:uid="{C5436332-0BDA-4246-A11F-A4F000C52A74}"/>
    <cellStyle name="Comma (hidden)_F001" xfId="501" xr:uid="{00000000-0005-0000-0000-000003010000}"/>
    <cellStyle name="Comma (index)" xfId="22" xr:uid="{00000000-0005-0000-0000-000004010000}"/>
    <cellStyle name="Comma (index) 2" xfId="94" xr:uid="{00000000-0005-0000-0000-000005010000}"/>
    <cellStyle name="Comma (index) 3" xfId="504" xr:uid="{00000000-0005-0000-0000-000006010000}"/>
    <cellStyle name="Comma (index) 4" xfId="10429" xr:uid="{C7D6E43E-F08A-4517-927E-1FCD1FDD3A5C}"/>
    <cellStyle name="Comma (index)_F001" xfId="503" xr:uid="{00000000-0005-0000-0000-000007010000}"/>
    <cellStyle name="Comma [0] 2" xfId="314" xr:uid="{00000000-0005-0000-0000-000008010000}"/>
    <cellStyle name="Comma [0] 2 2" xfId="1327" xr:uid="{F1B662AE-88A2-40D9-B21C-CE39E00A0674}"/>
    <cellStyle name="Comma [0] 2 2 2" xfId="1170" xr:uid="{5DEC72AB-EBF5-412C-9F1C-5F6E98AA26C4}"/>
    <cellStyle name="Comma [0] 2 2 2 2" xfId="11953" xr:uid="{664E04FF-91ED-473B-9AB8-434905E521C0}"/>
    <cellStyle name="Comma [0] 2 2 3" xfId="1246" xr:uid="{89934EEF-082E-482B-B1F2-AA35999601E4}"/>
    <cellStyle name="Comma [0] 2 2 3 2" xfId="11994" xr:uid="{A5C87F5D-23FB-4377-A59E-1444BE182534}"/>
    <cellStyle name="Comma [0] 2 2 4" xfId="1578" xr:uid="{6EE4B48F-3C32-4341-A636-A19274908CF6}"/>
    <cellStyle name="Comma [0] 2 2 4 2" xfId="12040" xr:uid="{1D922CDC-44D5-4952-9372-9FEBE288848E}"/>
    <cellStyle name="Comma [0] 2 2 5" xfId="2312" xr:uid="{0250CA6D-886F-4BEF-A65B-E9905766A7B5}"/>
    <cellStyle name="Comma [0] 2 2 5 2" xfId="12336" xr:uid="{E7973885-F8FF-4296-9ABC-6B64BA4029E4}"/>
    <cellStyle name="Comma [0] 2 2 6" xfId="2410" xr:uid="{3D9F9043-2F79-47D6-BB21-75B6AA56BDFF}"/>
    <cellStyle name="Comma [0] 2 2 6 2" xfId="12423" xr:uid="{F7E93BE2-7FD6-4186-BD4D-02D92AB415E3}"/>
    <cellStyle name="Comma [0] 2 2 7" xfId="2509" xr:uid="{6343ABAF-2986-44D3-BD1D-639EBB8D22A3}"/>
    <cellStyle name="Comma [0] 2 2 7 2" xfId="12506" xr:uid="{7222274D-D242-4C9F-A5E6-2585CB7823C7}"/>
    <cellStyle name="Comma [0] 2 2 8" xfId="11883" xr:uid="{86814614-93A6-4286-88C5-70C119608E1C}"/>
    <cellStyle name="Comma [0] 2 3" xfId="10616" xr:uid="{DD76DFF6-2693-47E6-B9B9-6D38B3B8B36A}"/>
    <cellStyle name="Comma [0] 2 3 2" xfId="19988" xr:uid="{FA58FAD9-7AF1-42A0-BF2A-908AC05F7609}"/>
    <cellStyle name="Comma [0] 2 4" xfId="1831" xr:uid="{186F8BA8-A3EE-461E-A0D6-D4E956234378}"/>
    <cellStyle name="Comma [0] 3" xfId="505" xr:uid="{00000000-0005-0000-0000-000009010000}"/>
    <cellStyle name="Comma [0] 3 10" xfId="1755" xr:uid="{5763D715-792E-45F2-ADBA-AC1250A490F5}"/>
    <cellStyle name="Comma [0] 3 2" xfId="1332" xr:uid="{FF48F990-C6B2-4B80-B7C8-FD27651ABA70}"/>
    <cellStyle name="Comma [0] 3 2 2" xfId="1877" xr:uid="{C68B72A9-207D-4059-AC5A-C7AECD993372}"/>
    <cellStyle name="Comma [0] 3 2 2 2" xfId="12000" xr:uid="{B3E17CC5-5BB8-476F-B9F2-8EDCB6825847}"/>
    <cellStyle name="Comma [0] 3 2 3" xfId="11950" xr:uid="{FB72C2B3-AB86-4540-81F0-AFC41EB015E0}"/>
    <cellStyle name="Comma [0] 3 3" xfId="2018" xr:uid="{774BA0C1-22C9-4042-8981-2C6F11ADB422}"/>
    <cellStyle name="Comma [0] 3 3 2" xfId="11991" xr:uid="{A30A490D-6FC0-4DBB-9505-CF2D75835C35}"/>
    <cellStyle name="Comma [0] 3 4" xfId="1910" xr:uid="{A44D9C8A-FF18-48D7-8213-9C5593BFFDDF}"/>
    <cellStyle name="Comma [0] 3 4 2" xfId="12037" xr:uid="{9AF5527A-F936-4175-83C2-EAE0261C730F}"/>
    <cellStyle name="Comma [0] 3 5" xfId="2309" xr:uid="{705176B3-2F2C-4726-BE9F-37AE6A5EDB0A}"/>
    <cellStyle name="Comma [0] 3 5 2" xfId="12333" xr:uid="{A742B3DF-D6A7-4E6C-94B7-7D64893EF010}"/>
    <cellStyle name="Comma [0] 3 6" xfId="2407" xr:uid="{C92729A8-169A-443B-9B7E-9F006D31A203}"/>
    <cellStyle name="Comma [0] 3 6 2" xfId="12420" xr:uid="{74298022-2945-4861-916A-AD93C4D95E94}"/>
    <cellStyle name="Comma [0] 3 7" xfId="2506" xr:uid="{D962CDDC-9D86-478C-8D9C-17E9C15C2FFD}"/>
    <cellStyle name="Comma [0] 3 7 2" xfId="12503" xr:uid="{8470D93F-C79F-4336-B61C-1DFF1411A329}"/>
    <cellStyle name="Comma [0] 3 8" xfId="10737" xr:uid="{9F59AF40-7B6A-4C39-B6B0-9B9181A7128C}"/>
    <cellStyle name="Comma [0] 3 8 2" xfId="19999" xr:uid="{20B8942E-2197-44AB-9586-46E6A485213B}"/>
    <cellStyle name="Comma [0] 3 9" xfId="11880" xr:uid="{511975F1-D653-4F98-BC4B-F36EB622E832}"/>
    <cellStyle name="Comma [0] 4" xfId="248" xr:uid="{00000000-0005-0000-0000-00000A010000}"/>
    <cellStyle name="Comma [0] 4 2" xfId="1590" xr:uid="{0F1641D0-ABCE-4A5C-9B3A-0A838730C2B5}"/>
    <cellStyle name="Comma [0] 4 2 2" xfId="12002" xr:uid="{A0E7B6EC-11C4-4B0C-A032-45F0ED9A44B3}"/>
    <cellStyle name="Comma [0] 4 3" xfId="10553" xr:uid="{25AF84C8-500A-4348-9879-CF19C04EF97A}"/>
    <cellStyle name="Comma [0] 4 3 2" xfId="19974" xr:uid="{0E241B89-5403-4D04-A852-112056998A6B}"/>
    <cellStyle name="Comma [0] 4 4" xfId="1398" xr:uid="{BA56B69A-96BD-47AC-AC95-D98D64C5964A}"/>
    <cellStyle name="Comma 10" xfId="207" xr:uid="{00000000-0005-0000-0000-00000B010000}"/>
    <cellStyle name="Comma 10 10" xfId="2332" xr:uid="{C034CCE3-70A5-4690-A39E-EA76FE25AB60}"/>
    <cellStyle name="Comma 10 10 2" xfId="12352" xr:uid="{2D682893-2F80-4947-B154-8874CD9B333A}"/>
    <cellStyle name="Comma 10 11" xfId="2413" xr:uid="{6DB70F3D-1ECF-4728-89D0-3A2113C7AB0B}"/>
    <cellStyle name="Comma 10 11 2" xfId="12426" xr:uid="{A3FB8676-BA3F-47E1-9121-713F0F586217}"/>
    <cellStyle name="Comma 10 12" xfId="2514" xr:uid="{BCB97140-058A-460D-82BF-BECB04BFEACA}"/>
    <cellStyle name="Comma 10 12 2" xfId="12511" xr:uid="{2548E815-523D-419D-95E3-149CFC854B87}"/>
    <cellStyle name="Comma 10 13" xfId="2427" xr:uid="{0CEDF61F-5814-44A8-A5E9-E14FF0EEB145}"/>
    <cellStyle name="Comma 10 13 2" xfId="12438" xr:uid="{8322F413-0B1D-4A8F-A3D7-9301A15EAC7C}"/>
    <cellStyle name="Comma 10 14" xfId="10514" xr:uid="{5F6DE5B4-22CE-4BCD-9616-F05B6C1A7F74}"/>
    <cellStyle name="Comma 10 14 2" xfId="19968" xr:uid="{BDA3ADCA-7E46-443A-BF72-C36248107230}"/>
    <cellStyle name="Comma 10 15" xfId="11774" xr:uid="{72C29859-0431-4759-915D-AC63E0089AF0}"/>
    <cellStyle name="Comma 10 15 2" xfId="21476" xr:uid="{F2EB6E37-FE20-4001-90FF-D57DB5E14493}"/>
    <cellStyle name="Comma 10 16" xfId="1319" xr:uid="{30F48AED-72D6-465F-80D8-DF507381350B}"/>
    <cellStyle name="Comma 10 17" xfId="1708" xr:uid="{9BFB18C0-B4D6-42BC-AFD6-7C129B5B8DCD}"/>
    <cellStyle name="Comma 10 17 2" xfId="1776" xr:uid="{C09E9788-3889-4C06-935D-146A5FB79170}"/>
    <cellStyle name="Comma 10 17 2 2" xfId="12264" xr:uid="{5A11DA29-345C-4198-892E-94E5BD238303}"/>
    <cellStyle name="Comma 10 17 2 2 2" xfId="21585" xr:uid="{4193E4FD-3401-4758-B4FE-445B30FE53CC}"/>
    <cellStyle name="Comma 10 17 2 3" xfId="21243" xr:uid="{56CC3BF7-8F38-4471-B257-6E6A0001BB89}"/>
    <cellStyle name="Comma 10 17 3" xfId="10117" xr:uid="{1A808020-2A8C-425C-BF22-5E0811341269}"/>
    <cellStyle name="Comma 10 17 3 2" xfId="19830" xr:uid="{67C5A5A3-3DC7-411F-9F46-C992DB5DCC90}"/>
    <cellStyle name="Comma 10 17 3 2 2" xfId="21670" xr:uid="{F8CD2A5B-E477-447B-9EED-D28810F30113}"/>
    <cellStyle name="Comma 10 17 3 3" xfId="21382" xr:uid="{B2DE267A-0642-473A-BE42-A814C6DD9530}"/>
    <cellStyle name="Comma 10 17 4" xfId="11919" xr:uid="{F0A26651-A809-4DB6-8431-31CFE66D2B5A}"/>
    <cellStyle name="Comma 10 17 4 2" xfId="21517" xr:uid="{985649A4-DA27-498D-8915-85C7E19A1DF5}"/>
    <cellStyle name="Comma 10 17 5" xfId="21173" xr:uid="{F1C5BCDE-FE43-4ADD-AF32-F35FFD1DC627}"/>
    <cellStyle name="Comma 10 18" xfId="21024" xr:uid="{F679A5A1-DFA4-4AD8-BF4B-174C8A9616EA}"/>
    <cellStyle name="Comma 10 2" xfId="273" xr:uid="{00000000-0005-0000-0000-00000C010000}"/>
    <cellStyle name="Comma 10 2 10" xfId="11886" xr:uid="{666E6468-A482-4E7C-B7A8-0D4AB65C4586}"/>
    <cellStyle name="Comma 10 2 11" xfId="1168" xr:uid="{C523C809-DAAD-404F-BACB-DFEC5AEFAE5B}"/>
    <cellStyle name="Comma 10 2 11 2" xfId="36203" xr:uid="{FAF8873C-FCF3-4AEB-A462-EC25F8C1FED7}"/>
    <cellStyle name="Comma 10 2 2" xfId="506" xr:uid="{00000000-0005-0000-0000-00000D010000}"/>
    <cellStyle name="Comma 10 2 2 2" xfId="1826" xr:uid="{03195C5B-69E9-476C-8C39-D2F9D8B39F0B}"/>
    <cellStyle name="Comma 10 2 2 2 2" xfId="1372" xr:uid="{0C95BA69-965B-4F5F-A2E5-3AA65177A50A}"/>
    <cellStyle name="Comma 10 2 2 2 2 2" xfId="10078" xr:uid="{5C70926D-00E5-42BA-BA90-690430786F88}"/>
    <cellStyle name="Comma 10 2 2 2 2 2 2" xfId="19804" xr:uid="{E11981DB-EAA9-43F4-A4D1-280E782EA5DC}"/>
    <cellStyle name="Comma 10 2 2 2 2 3" xfId="12233" xr:uid="{2F3F14CD-0F11-499E-870A-254CB2B7C4C6}"/>
    <cellStyle name="Comma 10 2 2 2 3" xfId="2361" xr:uid="{9E0838C0-75F0-4379-8DC1-2B023C0B1E7F}"/>
    <cellStyle name="Comma 10 2 2 2 3 2" xfId="12380" xr:uid="{490989D1-B9A2-4274-AFA9-4F51ECE522B4}"/>
    <cellStyle name="Comma 10 2 2 2 4" xfId="9984" xr:uid="{E3117E89-D37B-441F-A1CB-4A5FE2DB97C5}"/>
    <cellStyle name="Comma 10 2 2 2 4 2" xfId="19724" xr:uid="{C7C19FE6-1CC8-4AF9-B178-8AB3D63EBC0D}"/>
    <cellStyle name="Comma 10 2 2 2 5" xfId="11107" xr:uid="{AE63BFB5-3B19-43CC-BF88-2E1321FC8B6C}"/>
    <cellStyle name="Comma 10 2 2 2 5 2" xfId="20103" xr:uid="{BA73BF62-02DD-48FD-946F-CD55FEE5E880}"/>
    <cellStyle name="Comma 10 2 2 2 6" xfId="12133" xr:uid="{309C38A5-4B15-4332-B4D3-31A95EFA000A}"/>
    <cellStyle name="Comma 10 2 2 3" xfId="1291" xr:uid="{E6326EFC-B02B-40FD-A588-2AE8A91B5580}"/>
    <cellStyle name="Comma 10 2 2 3 2" xfId="10058" xr:uid="{4743C261-D13F-400E-AE2A-1D5CF8AB946B}"/>
    <cellStyle name="Comma 10 2 2 3 2 2" xfId="19784" xr:uid="{A29CA036-8C4F-441C-9CB1-B39AFC6FFB3F}"/>
    <cellStyle name="Comma 10 2 2 3 3" xfId="12207" xr:uid="{0E1BAB7B-01D9-4E4C-A4E6-356E9182CB17}"/>
    <cellStyle name="Comma 10 2 2 4" xfId="2341" xr:uid="{AF8463B4-F70F-4E1F-A731-1AE82FC10C71}"/>
    <cellStyle name="Comma 10 2 2 4 2" xfId="12360" xr:uid="{C50739FF-9345-4350-983F-F95F252A103E}"/>
    <cellStyle name="Comma 10 2 2 5" xfId="9964" xr:uid="{A8593E77-0AE2-4A40-94E8-9B264875163D}"/>
    <cellStyle name="Comma 10 2 2 5 2" xfId="19704" xr:uid="{9F9DB325-2382-44D9-8F49-4AF3C0A56278}"/>
    <cellStyle name="Comma 10 2 2 6" xfId="10738" xr:uid="{02F71355-8D77-4196-A1C8-37FB533859E6}"/>
    <cellStyle name="Comma 10 2 2 6 2" xfId="20000" xr:uid="{9BAC1980-F17A-4155-92DC-08D792B700F4}"/>
    <cellStyle name="Comma 10 2 2 7" xfId="12107" xr:uid="{18D1CC65-0231-43DE-8E8C-B7E8C59FB67A}"/>
    <cellStyle name="Comma 10 2 2 8" xfId="1735" xr:uid="{96BF9D96-F092-4570-AB1F-3726F327D4DE}"/>
    <cellStyle name="Comma 10 2 2 8 2" xfId="36204" xr:uid="{4F3F1239-C01E-4C1A-BE4D-977DA33A9629}"/>
    <cellStyle name="Comma 10 2 3" xfId="507" xr:uid="{00000000-0005-0000-0000-00000E010000}"/>
    <cellStyle name="Comma 10 2 3 2" xfId="1394" xr:uid="{8AEA662F-6F32-4039-9A5D-E30995774A2A}"/>
    <cellStyle name="Comma 10 2 3 2 2" xfId="10071" xr:uid="{E9A700DB-5873-4BCB-B60D-12F8F2BA7F5A}"/>
    <cellStyle name="Comma 10 2 3 2 2 2" xfId="19797" xr:uid="{616088C1-4946-47EC-A87D-198CA5CFF2C2}"/>
    <cellStyle name="Comma 10 2 3 2 3" xfId="11108" xr:uid="{5C1F032C-A996-4041-AD51-3902A040E1AD}"/>
    <cellStyle name="Comma 10 2 3 2 3 2" xfId="20104" xr:uid="{4A397D27-1148-4A36-8874-2BCF418FF972}"/>
    <cellStyle name="Comma 10 2 3 2 4" xfId="12223" xr:uid="{0473B620-54B9-4BEF-8D1D-5EBE3E5689CF}"/>
    <cellStyle name="Comma 10 2 3 3" xfId="2354" xr:uid="{E7F36E7A-E014-4BD2-8D69-A2D82AB56CCC}"/>
    <cellStyle name="Comma 10 2 3 3 2" xfId="12373" xr:uid="{F67C2637-E1F1-4794-8BD7-E50C45662C9B}"/>
    <cellStyle name="Comma 10 2 3 4" xfId="9977" xr:uid="{6BAC10A8-B6D8-465B-A605-C3581CFAA0F4}"/>
    <cellStyle name="Comma 10 2 3 4 2" xfId="19717" xr:uid="{B738D012-F507-4AAC-823C-849A0E021B33}"/>
    <cellStyle name="Comma 10 2 3 5" xfId="10739" xr:uid="{E5E1EEDB-D518-4717-9E28-40F2DBEA70A6}"/>
    <cellStyle name="Comma 10 2 3 5 2" xfId="20001" xr:uid="{3C8115F4-BA0C-45D6-8D53-9D224AEB6002}"/>
    <cellStyle name="Comma 10 2 3 6" xfId="12123" xr:uid="{71F768C1-5C5B-4A4C-87A0-746F4AC0DB99}"/>
    <cellStyle name="Comma 10 2 3 7" xfId="1340" xr:uid="{B6B27C8C-D474-4099-BE3D-026D1B238176}"/>
    <cellStyle name="Comma 10 2 4" xfId="1895" xr:uid="{41745D1E-0C12-4D2B-AF69-95B68D46B84F}"/>
    <cellStyle name="Comma 10 2 4 2" xfId="10044" xr:uid="{ED690E4A-9491-4DB3-B8EC-67CD05EFFF0C}"/>
    <cellStyle name="Comma 10 2 4 2 2" xfId="19770" xr:uid="{A13CC2E8-9C1B-423F-87CF-1E86B891598A}"/>
    <cellStyle name="Comma 10 2 4 2 3" xfId="36205" xr:uid="{71DD265D-C508-4928-9DB8-674959C4EC43}"/>
    <cellStyle name="Comma 10 2 4 3" xfId="11109" xr:uid="{A464FB98-7B93-42FB-A111-6CE84ACE8FCD}"/>
    <cellStyle name="Comma 10 2 4 3 2" xfId="20105" xr:uid="{2BB2611E-281D-4EF9-864A-A86E80AB2492}"/>
    <cellStyle name="Comma 10 2 4 4" xfId="12190" xr:uid="{8A89B46C-3593-4709-8FE7-CA10704C2871}"/>
    <cellStyle name="Comma 10 2 4 5" xfId="36206" xr:uid="{C006BB36-1D92-40F0-AFD5-9C7BE7DC885D}"/>
    <cellStyle name="Comma 10 2 5" xfId="1572" xr:uid="{610365E9-572A-4024-81C8-02514E150D32}"/>
    <cellStyle name="Comma 10 2 5 2" xfId="10252" xr:uid="{458DB8F8-2A3D-4774-B82E-0BF678A67AD4}"/>
    <cellStyle name="Comma 10 2 5 2 2" xfId="19907" xr:uid="{469C51ED-A86F-4FDA-995B-172EBBF9FBA2}"/>
    <cellStyle name="Comma 10 2 5 3" xfId="12090" xr:uid="{01321673-D5C9-4B22-BFFD-FBF669F02D0B}"/>
    <cellStyle name="Comma 10 2 6" xfId="2333" xr:uid="{E1D4564D-0629-41E1-8995-7713C6A2DA69}"/>
    <cellStyle name="Comma 10 2 6 2" xfId="12353" xr:uid="{D7762069-0CB1-4E6E-8EB1-AF48B6EC65C2}"/>
    <cellStyle name="Comma 10 2 7" xfId="2426" xr:uid="{CFADFBA1-A658-4C4E-8E8D-5C2B6A3FDD4A}"/>
    <cellStyle name="Comma 10 2 8" xfId="9950" xr:uid="{60F7288D-E928-4AAD-A558-E397007FF34A}"/>
    <cellStyle name="Comma 10 2 8 2" xfId="19690" xr:uid="{9753FF74-F9A5-4CD9-8356-3A22017943B2}"/>
    <cellStyle name="Comma 10 2 9" xfId="10576" xr:uid="{8634A84B-5BD3-4922-8EC5-0942175B44D9}"/>
    <cellStyle name="Comma 10 2 9 2" xfId="19979" xr:uid="{8727A4F2-3FAB-406A-963C-1784AA2A7949}"/>
    <cellStyle name="Comma 10 3" xfId="342" xr:uid="{00000000-0005-0000-0000-00000F010000}"/>
    <cellStyle name="Comma 10 3 2" xfId="508" xr:uid="{00000000-0005-0000-0000-000010010000}"/>
    <cellStyle name="Comma 10 3 2 2" xfId="2180" xr:uid="{AF986702-66D6-401A-8548-195F152810CA}"/>
    <cellStyle name="Comma 10 3 2 2 2" xfId="10077" xr:uid="{58B2AE8E-0D2A-4BF4-BF4D-FBB8EC03439A}"/>
    <cellStyle name="Comma 10 3 2 2 2 2" xfId="19803" xr:uid="{396D1378-FBC7-4EAF-9312-AC04F938C22F}"/>
    <cellStyle name="Comma 10 3 2 2 3" xfId="11110" xr:uid="{F01BB619-9D50-42CA-95B4-BC0FF699CDE2}"/>
    <cellStyle name="Comma 10 3 2 2 3 2" xfId="20106" xr:uid="{0F1BD778-4E16-4267-834D-DF1DB59F432B}"/>
    <cellStyle name="Comma 10 3 2 2 4" xfId="12232" xr:uid="{A58F0D36-03AF-4AA7-908F-705846CEB34E}"/>
    <cellStyle name="Comma 10 3 2 3" xfId="2360" xr:uid="{D8A9665C-93AE-4A1D-BF61-439BACE76E20}"/>
    <cellStyle name="Comma 10 3 2 3 2" xfId="12379" xr:uid="{64E3B0A2-2A8C-4FB6-9B17-254E40FBD805}"/>
    <cellStyle name="Comma 10 3 2 4" xfId="9983" xr:uid="{8653BBF0-B160-4431-BE85-6381348A32A0}"/>
    <cellStyle name="Comma 10 3 2 4 2" xfId="19723" xr:uid="{C7F2615E-DCF5-49FE-A771-4879AE88BB76}"/>
    <cellStyle name="Comma 10 3 2 5" xfId="10740" xr:uid="{3B4813D1-1C4B-4E55-9EA9-34563EAA93C1}"/>
    <cellStyle name="Comma 10 3 2 5 2" xfId="20002" xr:uid="{CFADB018-8DD0-4DEF-8F32-B15E8DB76485}"/>
    <cellStyle name="Comma 10 3 2 6" xfId="12132" xr:uid="{2E99E477-8873-4266-85D3-92B66242395B}"/>
    <cellStyle name="Comma 10 3 2 7" xfId="1658" xr:uid="{D26F2CF6-FB02-41CB-B02C-0A4076CC2424}"/>
    <cellStyle name="Comma 10 3 3" xfId="1205" xr:uid="{675215AB-61F3-4177-A24E-128A87C24246}"/>
    <cellStyle name="Comma 10 3 3 2" xfId="10057" xr:uid="{BC6287A6-62DD-4DDD-921E-72187971077D}"/>
    <cellStyle name="Comma 10 3 3 2 2" xfId="19783" xr:uid="{9F5B568A-B799-4424-B4A8-CC3443292CA4}"/>
    <cellStyle name="Comma 10 3 3 3" xfId="11111" xr:uid="{AFAE14D4-33BA-4A09-9300-887C70350C7B}"/>
    <cellStyle name="Comma 10 3 3 3 2" xfId="20107" xr:uid="{6C3EE7A7-F1BA-458B-82E7-B421D4232B25}"/>
    <cellStyle name="Comma 10 3 3 4" xfId="12206" xr:uid="{DA5CA658-0B65-486C-A360-75E85E5FBF6A}"/>
    <cellStyle name="Comma 10 3 4" xfId="2213" xr:uid="{61952BFF-57E2-45D3-A383-E3CFE9D6F315}"/>
    <cellStyle name="Comma 10 3 4 2" xfId="12106" xr:uid="{69FA9960-AC0C-4103-B83F-5C5F66CC83EE}"/>
    <cellStyle name="Comma 10 3 5" xfId="2340" xr:uid="{76598E2B-ED1E-453F-8153-1A989ECB0243}"/>
    <cellStyle name="Comma 10 3 5 2" xfId="12359" xr:uid="{64096085-66DD-4476-B72F-F59C2F250A79}"/>
    <cellStyle name="Comma 10 3 6" xfId="9963" xr:uid="{BAB1BCE4-283B-4FF1-99C9-77B14909B26A}"/>
    <cellStyle name="Comma 10 3 6 2" xfId="19703" xr:uid="{867A06B3-2118-43DF-A4D2-59179ECA6D79}"/>
    <cellStyle name="Comma 10 3 7" xfId="10642" xr:uid="{84E1AE4C-5507-4C6B-80F9-DF59511EC15D}"/>
    <cellStyle name="Comma 10 3 7 2" xfId="19993" xr:uid="{1ADC18E6-3C01-4CAD-B3E9-E7F4EBF3D242}"/>
    <cellStyle name="Comma 10 3 8" xfId="11956" xr:uid="{36AA915A-B9A6-446D-9F1E-9F8DEC011111}"/>
    <cellStyle name="Comma 10 3 9" xfId="1353" xr:uid="{26EF76FE-51DA-4647-A6E8-AA77888086FE}"/>
    <cellStyle name="Comma 10 3 9 2" xfId="36207" xr:uid="{5E0B17C9-EFD9-47B6-83E2-63B9E72C92F7}"/>
    <cellStyle name="Comma 10 4" xfId="509" xr:uid="{00000000-0005-0000-0000-000011010000}"/>
    <cellStyle name="Comma 10 4 2" xfId="1159" xr:uid="{4E73AC35-0F0E-48AF-A5D5-7786FEF66A4D}"/>
    <cellStyle name="Comma 10 4 2 2" xfId="10070" xr:uid="{2662B048-ABF0-403A-9A9B-D71CC5462FF4}"/>
    <cellStyle name="Comma 10 4 2 2 2" xfId="19796" xr:uid="{964FDE03-212C-4C5B-884E-3AEA6B597FF4}"/>
    <cellStyle name="Comma 10 4 2 3" xfId="11112" xr:uid="{4B1BAED7-3A05-41FD-822F-9A1D3F511022}"/>
    <cellStyle name="Comma 10 4 2 3 2" xfId="20108" xr:uid="{2F44B84F-9C66-481A-82D1-BAA909D7EFE9}"/>
    <cellStyle name="Comma 10 4 2 4" xfId="12222" xr:uid="{EB436DEA-4E5A-467E-BDA6-B615E737F2AB}"/>
    <cellStyle name="Comma 10 4 3" xfId="1610" xr:uid="{216E6C8C-6623-4F99-A175-E8AE13876ECE}"/>
    <cellStyle name="Comma 10 4 3 2" xfId="12122" xr:uid="{AFB515C1-9AF5-45C4-BF7F-E322A33D4330}"/>
    <cellStyle name="Comma 10 4 4" xfId="2353" xr:uid="{705EE74E-9056-4CA0-8DBC-1585EC6DE3BD}"/>
    <cellStyle name="Comma 10 4 4 2" xfId="12372" xr:uid="{80D19384-734D-4CE3-9DDA-B8B92184AF23}"/>
    <cellStyle name="Comma 10 4 5" xfId="9976" xr:uid="{3897B6C5-EAE2-4273-885C-44B15B630537}"/>
    <cellStyle name="Comma 10 4 5 2" xfId="19716" xr:uid="{9BB88264-A227-4F2D-89C4-BBABB52B727E}"/>
    <cellStyle name="Comma 10 4 6" xfId="10741" xr:uid="{1137F6F3-E3C3-435E-B424-BFBC93C4FBE1}"/>
    <cellStyle name="Comma 10 4 6 2" xfId="20003" xr:uid="{911C53ED-30F7-47C9-AA35-3A474F70AE67}"/>
    <cellStyle name="Comma 10 4 7" xfId="11997" xr:uid="{AAEADDE2-7082-4A6F-B2DE-F60D4CB8CB0D}"/>
    <cellStyle name="Comma 10 4 8" xfId="1438" xr:uid="{225B807D-CAED-4F6E-ADDD-ED0DAEF0CF25}"/>
    <cellStyle name="Comma 10 5" xfId="1659" xr:uid="{351FA7AC-4D86-4FC7-AB5E-462F7213DD0A}"/>
    <cellStyle name="Comma 10 5 2" xfId="2183" xr:uid="{3F3F19F9-9DA0-4EB8-A780-665D1FFDE4EE}"/>
    <cellStyle name="Comma 10 5 2 2" xfId="10043" xr:uid="{68444A12-64DB-4B87-88B3-140638F01BEE}"/>
    <cellStyle name="Comma 10 5 2 2 2" xfId="19769" xr:uid="{0DEEB44A-2BDC-4654-B270-F93F1B9BC685}"/>
    <cellStyle name="Comma 10 5 2 3" xfId="12189" xr:uid="{83F29060-387F-45CD-9141-CA8050A85EED}"/>
    <cellStyle name="Comma 10 5 3" xfId="1597" xr:uid="{A878C22A-D4C9-4B81-8EEF-EE13F6E85F40}"/>
    <cellStyle name="Comma 10 5 3 2" xfId="12089" xr:uid="{6007F3E9-C7EE-4CB7-B1B7-A0A1A1846747}"/>
    <cellStyle name="Comma 10 5 4" xfId="9949" xr:uid="{C154F2D3-7C21-479F-8332-57573B7DB8A2}"/>
    <cellStyle name="Comma 10 5 4 2" xfId="19689" xr:uid="{76E105D8-4629-4DFF-BE77-8739A4B78716}"/>
    <cellStyle name="Comma 10 5 5" xfId="11113" xr:uid="{FED0D94D-FA2C-41ED-9F8E-D0641CAD618F}"/>
    <cellStyle name="Comma 10 5 5 2" xfId="20109" xr:uid="{F3B3C552-3AD0-465D-8239-0BD6AB63AB9A}"/>
    <cellStyle name="Comma 10 5 6" xfId="12011" xr:uid="{532DEA57-49B2-4CF9-ACF2-781BC46EFA7F}"/>
    <cellStyle name="Comma 10 5 6 2" xfId="28870" xr:uid="{FFD46BFE-EEDD-4712-B5A8-ABE158BC9D21}"/>
    <cellStyle name="Comma 10 5 7" xfId="21724" xr:uid="{66B15360-ECDD-4E6B-909E-FAEF94C39927}"/>
    <cellStyle name="Comma 10 6" xfId="1268" xr:uid="{1A43A4E1-C33E-4D0D-9CEF-9944AF588037}"/>
    <cellStyle name="Comma 10 6 2" xfId="1295" xr:uid="{D73FE5A1-10B7-47A4-956E-DB997BED4EDB}"/>
    <cellStyle name="Comma 10 6 2 2" xfId="12178" xr:uid="{DA9A2844-74D5-4838-8262-BFB90936EF65}"/>
    <cellStyle name="Comma 10 6 3" xfId="10037" xr:uid="{7775B65A-3D98-46DF-BD3A-E0F0154527C2}"/>
    <cellStyle name="Comma 10 6 3 2" xfId="19763" xr:uid="{579E4710-8914-4ED0-80D4-E41B7C99BE74}"/>
    <cellStyle name="Comma 10 6 4" xfId="12043" xr:uid="{4EB2231F-D587-46AE-A9A8-21C27FFC0313}"/>
    <cellStyle name="Comma 10 7" xfId="2251" xr:uid="{3142FC1B-6EE7-4241-BD47-C2FD05C3A827}"/>
    <cellStyle name="Comma 10 7 2" xfId="10139" xr:uid="{4B9F2C7C-4AF1-4513-BA6E-5A7709C9C7D5}"/>
    <cellStyle name="Comma 10 7 2 2" xfId="19851" xr:uid="{21C655F7-C6A0-486B-98C0-7E4BDE224748}"/>
    <cellStyle name="Comma 10 7 3" xfId="12287" xr:uid="{31137EB9-28D0-4B40-90BD-94534922210C}"/>
    <cellStyle name="Comma 10 8" xfId="2006" xr:uid="{409104E2-19C4-4E4E-9825-1DD297FCDD5C}"/>
    <cellStyle name="Comma 10 8 2" xfId="10179" xr:uid="{2FFB48B8-B228-485D-A53C-CA6C2AAB2B74}"/>
    <cellStyle name="Comma 10 8 2 2" xfId="19873" xr:uid="{31F62084-7B7D-4443-84BD-BCFB6734245E}"/>
    <cellStyle name="Comma 10 8 3" xfId="12079" xr:uid="{95053196-383E-4E11-B7A8-513B07946A33}"/>
    <cellStyle name="Comma 10 9" xfId="2315" xr:uid="{52A303AA-CD86-4191-9D47-EBBC728DEBDB}"/>
    <cellStyle name="Comma 10 9 2" xfId="12339" xr:uid="{926DE158-D083-49C3-94E1-2A54A92D2479}"/>
    <cellStyle name="Comma 100" xfId="20601" xr:uid="{654C7157-2653-4603-8D11-766570F2A564}"/>
    <cellStyle name="Comma 100 2" xfId="21708" xr:uid="{9245AE0F-BAB3-4436-BF6C-8F0F773305EE}"/>
    <cellStyle name="Comma 101" xfId="20607" xr:uid="{C7951920-8B71-4B37-B0CB-AADEA9ABDCE0}"/>
    <cellStyle name="Comma 101 2" xfId="21709" xr:uid="{30916008-C2F8-4035-AEE9-B87FB53163AF}"/>
    <cellStyle name="Comma 102" xfId="20456" xr:uid="{2171352F-9BEA-4875-9DD0-C910579BBF1D}"/>
    <cellStyle name="Comma 102 2" xfId="21704" xr:uid="{DE1E6336-94AF-4D50-8A97-FB480E47020B}"/>
    <cellStyle name="Comma 103" xfId="20621" xr:uid="{180C8AE1-E085-47AD-B4B6-227F4BA04E04}"/>
    <cellStyle name="Comma 103 2" xfId="36351" xr:uid="{025F0F55-BC4A-4EA2-BD6B-2B4EFB739F3D}"/>
    <cellStyle name="Comma 104" xfId="20624" xr:uid="{A08BBB99-2EF4-471F-AF23-06F4F31FC74B}"/>
    <cellStyle name="Comma 104 2" xfId="36352" xr:uid="{7F1BD4CC-F6F6-4419-8602-8BF9C4994582}"/>
    <cellStyle name="Comma 105" xfId="20626" xr:uid="{ED614D08-BB07-4EEE-AFF8-C6623BF16466}"/>
    <cellStyle name="Comma 105 2" xfId="36353" xr:uid="{DC0B4394-2977-4420-894E-F4C8B815A7AE}"/>
    <cellStyle name="Comma 106" xfId="20628" xr:uid="{D615371E-EABA-4A07-9123-4FC522DBE8DA}"/>
    <cellStyle name="Comma 107" xfId="1576" xr:uid="{3D2B3C3A-85CD-4EF1-8EE5-67D4C690C8FA}"/>
    <cellStyle name="Comma 107 2" xfId="36208" xr:uid="{1E872071-9D18-4C62-9296-DF8EFE1C2275}"/>
    <cellStyle name="Comma 108" xfId="10943" xr:uid="{87C8A62A-2379-4A95-9840-8C1E5D6DE024}"/>
    <cellStyle name="Comma 108 2" xfId="36343" xr:uid="{48A4F0AB-8366-42E9-8425-1AB88648475B}"/>
    <cellStyle name="Comma 109" xfId="36347" xr:uid="{8AF61DB7-5C62-43AE-8084-79B612D49032}"/>
    <cellStyle name="Comma 11" xfId="192" xr:uid="{00000000-0005-0000-0000-000012010000}"/>
    <cellStyle name="Comma 11 10" xfId="1853" xr:uid="{55EE26BE-A0E6-404C-A3EB-116010D59F2F}"/>
    <cellStyle name="Comma 11 10 2" xfId="12081" xr:uid="{58E95AA2-3DA1-4E96-95FF-A631D6AD4F6B}"/>
    <cellStyle name="Comma 11 10 2 2" xfId="28879" xr:uid="{75889B08-57AB-4F83-9C77-1A8A56CB5FD6}"/>
    <cellStyle name="Comma 11 10 3" xfId="21727" xr:uid="{8BC6D859-E1E2-4BA1-BB53-1F0432F7CB36}"/>
    <cellStyle name="Comma 11 11" xfId="2425" xr:uid="{997ACFEC-C7E5-4D29-81B7-37422C4A70F6}"/>
    <cellStyle name="Comma 11 11 2" xfId="12437" xr:uid="{9A9F424F-A5DC-4DE4-B98E-032AC8FA6244}"/>
    <cellStyle name="Comma 11 12" xfId="9945" xr:uid="{5D313194-A508-4AB6-9448-E14FB9F61ECF}"/>
    <cellStyle name="Comma 11 12 2" xfId="19685" xr:uid="{405A26D9-FCF6-4B74-AD24-5EB2B336CD84}"/>
    <cellStyle name="Comma 11 12 2 2" xfId="36028" xr:uid="{532CF81B-CF7B-45C8-BDF2-0E4AF8E858BF}"/>
    <cellStyle name="Comma 11 12 3" xfId="28690" xr:uid="{39692AC3-7605-4ECA-B716-DCBE3D5734AE}"/>
    <cellStyle name="Comma 11 13" xfId="10500" xr:uid="{C75218BA-2C63-48DF-AA0C-479B259EFA28}"/>
    <cellStyle name="Comma 11 13 2" xfId="19964" xr:uid="{D8704E0E-8057-4F39-B04A-28AB59BE16E9}"/>
    <cellStyle name="Comma 11 14" xfId="11804" xr:uid="{64033594-84AE-4F78-841C-49B61660081E}"/>
    <cellStyle name="Comma 11 14 2" xfId="21481" xr:uid="{BEEE1389-1029-46A0-B489-E128C3CC4937}"/>
    <cellStyle name="Comma 11 15" xfId="1530" xr:uid="{00A2FA70-9EE1-4DA2-8E2B-3B836B70E5A6}"/>
    <cellStyle name="Comma 11 16" xfId="21051" xr:uid="{B49D758A-6BAD-4994-86A2-5BEB37CFC3AE}"/>
    <cellStyle name="Comma 11 2" xfId="265" xr:uid="{00000000-0005-0000-0000-000013010000}"/>
    <cellStyle name="Comma 11 2 10" xfId="1514" xr:uid="{07C83280-4103-41B1-94C8-4454626D8581}"/>
    <cellStyle name="Comma 11 2 11" xfId="21057" xr:uid="{D6C6431E-F41D-4FC5-BB45-A6B2195C37D8}"/>
    <cellStyle name="Comma 11 2 2" xfId="510" xr:uid="{00000000-0005-0000-0000-000014010000}"/>
    <cellStyle name="Comma 11 2 2 2" xfId="11114" xr:uid="{BD9A6104-13A1-470D-A244-8044DD857551}"/>
    <cellStyle name="Comma 11 2 2 2 2" xfId="20110" xr:uid="{391B5E1B-359D-4D15-9FC3-2407E659BE09}"/>
    <cellStyle name="Comma 11 2 2 3" xfId="10742" xr:uid="{BA3C109D-6196-45A3-AB3B-6809E31864C8}"/>
    <cellStyle name="Comma 11 2 2 3 2" xfId="20004" xr:uid="{6410C307-B25B-411A-930E-42747F10A68E}"/>
    <cellStyle name="Comma 11 2 2 4" xfId="11815" xr:uid="{72FD3104-7A58-407E-B22F-55F0FD0B3FF4}"/>
    <cellStyle name="Comma 11 2 2 4 2" xfId="21487" xr:uid="{DAC742FE-4118-434C-A24B-A68E7E970513}"/>
    <cellStyle name="Comma 11 2 2 5" xfId="2052" xr:uid="{4024229A-5E8E-4680-9F45-5B126CC5AE45}"/>
    <cellStyle name="Comma 11 2 2 6" xfId="21068" xr:uid="{DD8229FA-2136-4E8C-98F3-D290D4BEACD5}"/>
    <cellStyle name="Comma 11 2 3" xfId="511" xr:uid="{00000000-0005-0000-0000-000015010000}"/>
    <cellStyle name="Comma 11 2 3 2" xfId="11115" xr:uid="{BBA51164-AF01-48D5-BDE2-CE48DA999D04}"/>
    <cellStyle name="Comma 11 2 3 2 2" xfId="20111" xr:uid="{B2F512A9-E4CF-4F5A-B953-17366E8DEF07}"/>
    <cellStyle name="Comma 11 2 3 3" xfId="10743" xr:uid="{FD354118-3BD1-412D-BF53-9D9B619834E8}"/>
    <cellStyle name="Comma 11 2 3 3 2" xfId="20005" xr:uid="{FCC7951C-B103-4594-AA0B-A663646DA514}"/>
    <cellStyle name="Comma 11 2 3 4" xfId="11824" xr:uid="{BFAA5DDB-5A57-4AD4-8B36-07BA27F53604}"/>
    <cellStyle name="Comma 11 2 3 4 2" xfId="21491" xr:uid="{0419136E-91FD-45CE-A77C-BFA886A3330E}"/>
    <cellStyle name="Comma 11 2 3 5" xfId="1552" xr:uid="{809CA92A-DF1C-4239-B466-33FDA33A25F2}"/>
    <cellStyle name="Comma 11 2 3 6" xfId="21079" xr:uid="{AC2FF1F5-2C9E-41D3-B92E-5B52A2CBD6C6}"/>
    <cellStyle name="Comma 11 2 4" xfId="1258" xr:uid="{84009ED7-35FB-401D-BBA3-8861F7B34AC6}"/>
    <cellStyle name="Comma 11 2 4 2" xfId="11116" xr:uid="{02C4A6C7-71F7-402F-88AC-299B37AD60E1}"/>
    <cellStyle name="Comma 11 2 4 2 2" xfId="20112" xr:uid="{00E6DAF2-809D-4C63-BE9B-EA57935D3881}"/>
    <cellStyle name="Comma 11 2 4 3" xfId="11894" xr:uid="{19E1FCEE-3B3B-4370-84F6-3B80F17BBC7F}"/>
    <cellStyle name="Comma 11 2 5" xfId="1406" xr:uid="{1635110F-4D9C-463F-8EA9-B5F8B88213F5}"/>
    <cellStyle name="Comma 11 2 5 2" xfId="11902" xr:uid="{7967DA50-D7A4-4885-A85F-83D8F58C04AF}"/>
    <cellStyle name="Comma 11 2 6" xfId="1197" xr:uid="{26A945EA-0834-4518-A704-F8BC350EDE26}"/>
    <cellStyle name="Comma 11 2 6 2" xfId="12180" xr:uid="{040CFE18-AAA9-4610-8152-8BF7B921DD60}"/>
    <cellStyle name="Comma 11 2 6 2 2" xfId="28902" xr:uid="{6AC6EB9D-DAD8-40B5-B0F0-32B35B2511CB}"/>
    <cellStyle name="Comma 11 2 6 3" xfId="21744" xr:uid="{0A923338-617C-4BAF-9AE5-7978B2AA7B5B}"/>
    <cellStyle name="Comma 11 2 7" xfId="10038" xr:uid="{2939D395-60F8-41D5-8CE8-D8BD44CD2D41}"/>
    <cellStyle name="Comma 11 2 7 2" xfId="19764" xr:uid="{239D8211-2178-490E-ADFC-23D5CB98A5AB}"/>
    <cellStyle name="Comma 11 2 7 2 2" xfId="36034" xr:uid="{161A96E4-C4CB-4178-9B6D-1FE4DD26506B}"/>
    <cellStyle name="Comma 11 2 7 3" xfId="28696" xr:uid="{159CD3A4-9AFB-4F35-B095-9B10F7F2D651}"/>
    <cellStyle name="Comma 11 2 8" xfId="10569" xr:uid="{06E6B9BA-82DF-45C8-B8A7-96992EBC2B4C}"/>
    <cellStyle name="Comma 11 2 8 2" xfId="19977" xr:uid="{442B7829-93B5-4019-8A7A-ADBCDF001378}"/>
    <cellStyle name="Comma 11 2 9" xfId="11807" xr:uid="{6E6ED52F-4FC2-4172-8BA3-669B536BF3C9}"/>
    <cellStyle name="Comma 11 2 9 2" xfId="21483" xr:uid="{915D01D8-5AD1-46C7-B964-1635640E9D31}"/>
    <cellStyle name="Comma 11 3" xfId="334" xr:uid="{00000000-0005-0000-0000-000016010000}"/>
    <cellStyle name="Comma 11 3 10" xfId="1209" xr:uid="{19F0B92E-FFC8-401E-9021-111A9FFE03F4}"/>
    <cellStyle name="Comma 11 3 11" xfId="21030" xr:uid="{147D69CC-2E5F-4734-9CB5-FC01526E1540}"/>
    <cellStyle name="Comma 11 3 2" xfId="512" xr:uid="{00000000-0005-0000-0000-000017010000}"/>
    <cellStyle name="Comma 11 3 2 2" xfId="1039" xr:uid="{C0441750-9302-4265-81DA-60C0B915287E}"/>
    <cellStyle name="Comma 11 3 2 2 2" xfId="20113" xr:uid="{900B8098-CF94-406E-9CBD-CC7B17CB4E14}"/>
    <cellStyle name="Comma 11 3 2 2 3" xfId="11117" xr:uid="{51501BAE-00BD-4606-9A7D-D7F3BD65A8A3}"/>
    <cellStyle name="Comma 11 3 2 3" xfId="10744" xr:uid="{9A48F094-39A1-4D04-BCE9-80E130F32BC2}"/>
    <cellStyle name="Comma 11 3 2 3 2" xfId="20006" xr:uid="{75F80D5D-EA85-4449-B653-D068043B7459}"/>
    <cellStyle name="Comma 11 3 2 4" xfId="11808" xr:uid="{44871C25-7646-4FED-886C-CAD8D16D67A2}"/>
    <cellStyle name="Comma 11 3 2 4 2" xfId="21484" xr:uid="{7AA4D45C-B96C-45DD-81C5-F8E8E33266E8}"/>
    <cellStyle name="Comma 11 3 2 5" xfId="1821" xr:uid="{EE0147B0-A464-447F-8210-FF172950E658}"/>
    <cellStyle name="Comma 11 3 2 6" xfId="21058" xr:uid="{53BA0711-1831-463A-AE3B-BD6D27449B9F}"/>
    <cellStyle name="Comma 11 3 3" xfId="1025" xr:uid="{969B7E65-C25D-47D8-AA61-466D43A9E43D}"/>
    <cellStyle name="Comma 11 3 3 2" xfId="11118" xr:uid="{299B9D0C-626A-4C1F-A436-5D29D69C7404}"/>
    <cellStyle name="Comma 11 3 3 2 2" xfId="20114" xr:uid="{405103FE-F000-4E0C-87A8-FFE654F96C3A}"/>
    <cellStyle name="Comma 11 3 3 3" xfId="11816" xr:uid="{6E531930-32CB-4401-8980-9106A4CFC0AA}"/>
    <cellStyle name="Comma 11 3 3 3 2" xfId="21488" xr:uid="{E11B30B9-1A79-440C-AC44-E39132A4B60C}"/>
    <cellStyle name="Comma 11 3 3 4" xfId="1884" xr:uid="{C44CD16B-C769-4A6D-9F54-55D61BE59F67}"/>
    <cellStyle name="Comma 11 3 3 5" xfId="21069" xr:uid="{C3F18554-1704-4580-B3C6-8A4D6CE6A5CB}"/>
    <cellStyle name="Comma 11 3 4" xfId="1774" xr:uid="{1518FC42-7711-41E7-89D3-DA4347AF724F}"/>
    <cellStyle name="Comma 11 3 4 2" xfId="11825" xr:uid="{548002A2-99CA-4BF3-AAE1-06057187B883}"/>
    <cellStyle name="Comma 11 3 4 2 2" xfId="21492" xr:uid="{C7BE8DFF-A46E-4AF4-AC15-C28CE9DFDA14}"/>
    <cellStyle name="Comma 11 3 4 3" xfId="21080" xr:uid="{345C99FE-8974-4BA5-BAD4-AC278812F413}"/>
    <cellStyle name="Comma 11 3 5" xfId="1302" xr:uid="{D1474588-E6BD-4F7A-8D84-CE63423475E3}"/>
    <cellStyle name="Comma 11 3 5 2" xfId="11801" xr:uid="{3C79AB48-5BFC-4F17-9BD6-35CFCA837A64}"/>
    <cellStyle name="Comma 11 3 5 2 2" xfId="21480" xr:uid="{6CD28C7D-112C-4CCC-AC7D-863E31B6B288}"/>
    <cellStyle name="Comma 11 3 5 3" xfId="21046" xr:uid="{144627C3-9D6F-44D0-8172-B78B0D55CEBE}"/>
    <cellStyle name="Comma 11 3 6" xfId="2222" xr:uid="{D737CCA8-5C67-4523-9321-CF0BC208A9AF}"/>
    <cellStyle name="Comma 11 3 6 2" xfId="12267" xr:uid="{E1310FD6-C83B-4EA4-9AB8-7D3062EDE5A3}"/>
    <cellStyle name="Comma 11 3 7" xfId="10119" xr:uid="{800E7E6B-30E4-4B67-9BAB-06E6DEDA7EDD}"/>
    <cellStyle name="Comma 11 3 7 2" xfId="19832" xr:uid="{54F350DF-2AAC-40D3-8E61-C1565DF13B76}"/>
    <cellStyle name="Comma 11 3 8" xfId="10634" xr:uid="{951DF9BA-6DA7-4D8C-A670-0E70B31C8D80}"/>
    <cellStyle name="Comma 11 3 8 2" xfId="19990" xr:uid="{4659B1F3-F180-43FC-93ED-C692987B9882}"/>
    <cellStyle name="Comma 11 3 9" xfId="11777" xr:uid="{DEF66B94-0169-4E51-B4CB-566C9EBFD1E9}"/>
    <cellStyle name="Comma 11 3 9 2" xfId="21477" xr:uid="{0AEF5E2B-12EA-462A-810D-6EC8BECCDD7E}"/>
    <cellStyle name="Comma 11 4" xfId="513" xr:uid="{00000000-0005-0000-0000-000018010000}"/>
    <cellStyle name="Comma 11 4 2" xfId="10250" xr:uid="{C13BFE41-F6CE-476F-9DC4-282C2C42F731}"/>
    <cellStyle name="Comma 11 4 2 2" xfId="11119" xr:uid="{7F504355-C177-4412-9607-32C4FB4F362B}"/>
    <cellStyle name="Comma 11 4 2 2 2" xfId="20115" xr:uid="{073BCC2F-40DE-4F5D-8298-4D1550F1A349}"/>
    <cellStyle name="Comma 11 4 2 3" xfId="19905" xr:uid="{0C2C042D-597F-4E01-93C8-25FC11FFDF23}"/>
    <cellStyle name="Comma 11 4 3" xfId="10745" xr:uid="{ACCC53EF-825D-47C6-8652-0F7F43A952A8}"/>
    <cellStyle name="Comma 11 4 3 2" xfId="20007" xr:uid="{786CDCBD-A513-440D-97BF-1B50D219AC5C}"/>
    <cellStyle name="Comma 11 4 4" xfId="11812" xr:uid="{4975A46F-CF04-43F2-BCD5-99AB88A075BA}"/>
    <cellStyle name="Comma 11 4 4 2" xfId="21485" xr:uid="{90C20FE6-5AAA-4377-92B0-82E67F90516C}"/>
    <cellStyle name="Comma 11 4 5" xfId="1476" xr:uid="{84D14486-0BCE-4FD4-82CF-E1D5C85BB1F1}"/>
    <cellStyle name="Comma 11 4 6" xfId="21062" xr:uid="{A840C559-82E7-4F1F-AA33-AC6A2F942E24}"/>
    <cellStyle name="Comma 11 5" xfId="1413" xr:uid="{8589E190-F279-4132-BCCD-42D20D3F03E0}"/>
    <cellStyle name="Comma 11 5 2" xfId="11120" xr:uid="{A2F69844-9FF0-448C-A1B5-C824D8C70671}"/>
    <cellStyle name="Comma 11 5 2 2" xfId="20116" xr:uid="{570090B1-107E-4473-ACD8-6DEF9F4823A8}"/>
    <cellStyle name="Comma 11 5 3" xfId="11821" xr:uid="{C3B39D88-5B62-4BEF-B696-A0C48CBDACFC}"/>
    <cellStyle name="Comma 11 5 3 2" xfId="21489" xr:uid="{805D1E86-1BA4-4D41-91A7-E659B87BF3F1}"/>
    <cellStyle name="Comma 11 5 4" xfId="21073" xr:uid="{87273E71-DBB1-4713-8870-CED96051618A}"/>
    <cellStyle name="Comma 11 6" xfId="2034" xr:uid="{25FE4A77-ABCF-4018-890E-097DD4ECE989}"/>
    <cellStyle name="Comma 11 6 2" xfId="11888" xr:uid="{C4B86F6E-185F-4086-88B9-16088CD5ABAC}"/>
    <cellStyle name="Comma 11 7" xfId="1939" xr:uid="{630A1525-B57C-46D6-987D-7E33E268D291}"/>
    <cellStyle name="Comma 11 7 2" xfId="11891" xr:uid="{91AE851C-6B8F-4B09-B967-A60287649A71}"/>
    <cellStyle name="Comma 11 8" xfId="1562" xr:uid="{9E3D7D4F-C7F2-4A19-A16D-02F98FBAF8CF}"/>
    <cellStyle name="Comma 11 8 2" xfId="11901" xr:uid="{F39EA162-8179-4BD5-9E12-18AA751A7F07}"/>
    <cellStyle name="Comma 11 9" xfId="2094" xr:uid="{A7B08145-F45E-4A59-BC5C-CCB809B30BA8}"/>
    <cellStyle name="Comma 11 9 2" xfId="11958" xr:uid="{42014A78-1732-4DFF-AB05-34DE9D82026B}"/>
    <cellStyle name="Comma 110" xfId="21022" xr:uid="{88995EDB-FE29-4342-A3C6-B4B275F8744D}"/>
    <cellStyle name="Comma 12" xfId="216" xr:uid="{00000000-0005-0000-0000-000019010000}"/>
    <cellStyle name="Comma 12 10" xfId="2424" xr:uid="{304FF3D8-67C4-42A6-9AE9-C3EFF426D7BB}"/>
    <cellStyle name="Comma 12 10 2" xfId="1300" xr:uid="{0C27FF7A-62FA-4157-9620-656429EFD465}"/>
    <cellStyle name="Comma 12 10 2 2" xfId="1487" xr:uid="{609D8F8C-BF8B-4DEF-880D-05B7CF7B535A}"/>
    <cellStyle name="Comma 12 10 2 2 2" xfId="1348" xr:uid="{F2F121D9-21A2-40CC-96BB-1B4413A6394C}"/>
    <cellStyle name="Comma 12 10 2 2 2 2" xfId="1227" xr:uid="{1B451DF1-E421-49A7-8962-321C35B96173}"/>
    <cellStyle name="Comma 12 10 2 2 2 2 2" xfId="10087" xr:uid="{C5107DD7-5C91-4B0F-A68B-0FA80D169E73}"/>
    <cellStyle name="Comma 12 10 2 2 2 2 2 2" xfId="19813" xr:uid="{8AA3C7EA-14A9-4608-843F-8252AA37E8E2}"/>
    <cellStyle name="Comma 12 10 2 2 2 2 3" xfId="12243" xr:uid="{1E15BBBD-192C-4778-8C5D-771FFF8FC4CC}"/>
    <cellStyle name="Comma 12 10 2 2 2 3" xfId="2370" xr:uid="{398B0A1D-8718-4226-8F7E-1F67177C9A5F}"/>
    <cellStyle name="Comma 12 10 2 2 2 3 2" xfId="12389" xr:uid="{6F8F1733-AFED-4F8F-9431-D119EE3CDB46}"/>
    <cellStyle name="Comma 12 10 2 2 2 4" xfId="9993" xr:uid="{51F6E846-006D-4EB9-A6CA-36E79C6EBDDE}"/>
    <cellStyle name="Comma 12 10 2 2 2 4 2" xfId="19733" xr:uid="{BF6C0CBA-10E3-45E8-ADC3-8E589E5A5327}"/>
    <cellStyle name="Comma 12 10 2 2 2 5" xfId="12143" xr:uid="{26E63CAD-8BC2-43C1-8D75-FB285FA09187}"/>
    <cellStyle name="Comma 12 10 2 2 3" xfId="1842" xr:uid="{3A8EE1F5-2BEA-4C2A-82F2-84879C32FF6F}"/>
    <cellStyle name="Comma 12 10 2 2 3 2" xfId="10067" xr:uid="{CD882959-8438-4847-A464-F92EA07DF48F}"/>
    <cellStyle name="Comma 12 10 2 2 3 2 2" xfId="19793" xr:uid="{534A401B-ADA5-4317-8475-C3FE82AB06D7}"/>
    <cellStyle name="Comma 12 10 2 2 3 3" xfId="12217" xr:uid="{B4055349-0F41-409C-9EF8-587C5FEE9647}"/>
    <cellStyle name="Comma 12 10 2 2 4" xfId="2350" xr:uid="{218D79C5-191F-4367-AA0D-1C41B9043875}"/>
    <cellStyle name="Comma 12 10 2 2 4 2" xfId="12369" xr:uid="{60723CB6-AFF7-4E84-B5CA-A0B455F8EB21}"/>
    <cellStyle name="Comma 12 10 2 2 5" xfId="9973" xr:uid="{563E0815-966B-48C3-B91D-643514359423}"/>
    <cellStyle name="Comma 12 10 2 2 5 2" xfId="19713" xr:uid="{4B273337-2F4D-41D2-B908-E85B3D1D24D2}"/>
    <cellStyle name="Comma 12 10 2 2 6" xfId="12117" xr:uid="{CABF5769-484A-4DDF-9F35-FEE4E136F4AE}"/>
    <cellStyle name="Comma 12 10 2 3" xfId="1157" xr:uid="{414797A4-7A09-40A7-BF1B-7114E6B0DE8C}"/>
    <cellStyle name="Comma 12 10 2 3 2" xfId="10053" xr:uid="{79E03EFC-C211-4B3C-893A-1C869DF0BA53}"/>
    <cellStyle name="Comma 12 10 2 3 2 2" xfId="19779" xr:uid="{35411312-0998-4A85-BED4-28E81A6C76F7}"/>
    <cellStyle name="Comma 12 10 2 3 3" xfId="12200" xr:uid="{AE222C8A-F3AD-4EF3-8AC6-3BFD61C50177}"/>
    <cellStyle name="Comma 12 10 2 4" xfId="9959" xr:uid="{BBB564B2-9ECC-4990-99DD-D61C89B35D92}"/>
    <cellStyle name="Comma 12 10 2 4 2" xfId="19699" xr:uid="{1525496E-8221-4BA8-8944-8959B040E06A}"/>
    <cellStyle name="Comma 12 10 2 5" xfId="12100" xr:uid="{D5239936-3FEB-4537-BE50-10E84F176CE4}"/>
    <cellStyle name="Comma 12 10 3" xfId="12436" xr:uid="{0E364AA7-58A0-4614-BE1E-0AB1875BCE40}"/>
    <cellStyle name="Comma 12 11" xfId="9947" xr:uid="{A2BBF8CA-6F10-48A9-B5A8-02F923EDD5E0}"/>
    <cellStyle name="Comma 12 11 2" xfId="19687" xr:uid="{5F3ACFE0-2686-4EC5-909E-30EDA99BABF9}"/>
    <cellStyle name="Comma 12 12" xfId="10522" xr:uid="{10D71094-09C6-4035-8336-B586898E1BAB}"/>
    <cellStyle name="Comma 12 12 2" xfId="19972" xr:uid="{DAD4956E-DDBC-4192-8385-E2D7A8D47014}"/>
    <cellStyle name="Comma 12 13" xfId="11773" xr:uid="{C9C7AF66-5192-4932-8680-47BB16825967}"/>
    <cellStyle name="Comma 12 13 2" xfId="28837" xr:uid="{9FCA27FF-5CF6-4C3E-B8EE-F89031D84755}"/>
    <cellStyle name="Comma 12 14" xfId="1196" xr:uid="{1FFAD911-EF93-4B53-B1C7-06B9502A5E4D}"/>
    <cellStyle name="Comma 12 2" xfId="282" xr:uid="{00000000-0005-0000-0000-00001A010000}"/>
    <cellStyle name="Comma 12 2 2" xfId="514" xr:uid="{00000000-0005-0000-0000-00001B010000}"/>
    <cellStyle name="Comma 12 2 2 2" xfId="1221" xr:uid="{EE5F21F8-F263-4E32-B6C8-2AE34D899F05}"/>
    <cellStyle name="Comma 12 2 2 2 2" xfId="11121" xr:uid="{C14D6BF7-F6B5-4D2B-97D4-C6DBE2B1EFD9}"/>
    <cellStyle name="Comma 12 2 2 2 2 2" xfId="20117" xr:uid="{5B43FCA9-59CD-46F5-B282-56C0FF97D3EE}"/>
    <cellStyle name="Comma 12 2 2 2 3" xfId="12249" xr:uid="{FCBD4CE6-ADA8-4FD2-BB9D-6A74DFB52218}"/>
    <cellStyle name="Comma 12 2 2 3" xfId="10090" xr:uid="{773F08DA-21DB-41C1-A10D-3FC8CF253A61}"/>
    <cellStyle name="Comma 12 2 2 3 2" xfId="19816" xr:uid="{2F7E4F42-A687-4116-854E-5C70825843B3}"/>
    <cellStyle name="Comma 12 2 2 4" xfId="10746" xr:uid="{ACE32C0E-447C-46BD-9D64-FE2DC3197D9E}"/>
    <cellStyle name="Comma 12 2 2 4 2" xfId="20008" xr:uid="{165EFCAF-5E25-451A-B642-1842A74C9246}"/>
    <cellStyle name="Comma 12 2 2 5" xfId="12008" xr:uid="{462142EB-5693-474B-BA20-3E9AD5EC02FF}"/>
    <cellStyle name="Comma 12 2 2 6" xfId="2024" xr:uid="{98917F53-17C1-4FB9-9A1A-45FF13BAD328}"/>
    <cellStyle name="Comma 12 2 3" xfId="515" xr:uid="{00000000-0005-0000-0000-00001C010000}"/>
    <cellStyle name="Comma 12 2 3 2" xfId="11122" xr:uid="{C2F06856-98A9-49A3-9BC9-5AF6E194010F}"/>
    <cellStyle name="Comma 12 2 3 2 2" xfId="20118" xr:uid="{BC756909-C908-4700-BD0C-E56AF2D905BC}"/>
    <cellStyle name="Comma 12 2 3 3" xfId="10747" xr:uid="{3A49417C-7579-4AB2-A7E1-C6EF5C45901B}"/>
    <cellStyle name="Comma 12 2 3 3 2" xfId="20009" xr:uid="{05F2C3D6-26C6-45BD-951C-663E6CC33B8D}"/>
    <cellStyle name="Comma 12 2 3 4" xfId="12149" xr:uid="{954AAF6D-7902-4904-8114-8AF2C876C8C5}"/>
    <cellStyle name="Comma 12 2 3 5" xfId="2190" xr:uid="{D6BB4955-43AF-459D-8CE1-E9704E07A964}"/>
    <cellStyle name="Comma 12 2 4" xfId="9996" xr:uid="{0A4BC4BD-E7FC-4E2F-9D21-5AB7E43828B8}"/>
    <cellStyle name="Comma 12 2 4 2" xfId="11123" xr:uid="{CA182E5D-98B9-422D-935F-5DE1F4C98B18}"/>
    <cellStyle name="Comma 12 2 4 2 2" xfId="20119" xr:uid="{E100A1F8-15B4-4F29-91B5-7C861818D2D8}"/>
    <cellStyle name="Comma 12 2 4 3" xfId="19736" xr:uid="{5D73560D-0833-4FAC-9D4C-CDD30778D8AB}"/>
    <cellStyle name="Comma 12 2 5" xfId="10585" xr:uid="{2678FC40-0450-459C-A1DA-A941C64785DC}"/>
    <cellStyle name="Comma 12 2 5 2" xfId="19984" xr:uid="{4F1F1F43-AEBE-4E14-AFA4-1CCD7421E59E}"/>
    <cellStyle name="Comma 12 2 6" xfId="11959" xr:uid="{A974406E-2416-4A19-98A3-F8FC4F1804F6}"/>
    <cellStyle name="Comma 12 2 7" xfId="1301" xr:uid="{AE8FA402-F600-4EDB-AEDD-245012EDF00E}"/>
    <cellStyle name="Comma 12 2 7 2" xfId="36209" xr:uid="{F7CC15D5-570D-4E7D-97D6-25C47F6F5A04}"/>
    <cellStyle name="Comma 12 3" xfId="351" xr:uid="{00000000-0005-0000-0000-00001D010000}"/>
    <cellStyle name="Comma 12 3 2" xfId="516" xr:uid="{00000000-0005-0000-0000-00001E010000}"/>
    <cellStyle name="Comma 12 3 2 2" xfId="11124" xr:uid="{DB907710-1F24-45A2-A920-01E105CF52C0}"/>
    <cellStyle name="Comma 12 3 2 2 2" xfId="20120" xr:uid="{EDD845B5-8E66-405B-8808-2CEF6C701AFE}"/>
    <cellStyle name="Comma 12 3 2 3" xfId="10748" xr:uid="{D1B89AA8-7805-45B4-B9A3-C0B969B31755}"/>
    <cellStyle name="Comma 12 3 2 3 2" xfId="20010" xr:uid="{009133A8-F56C-44E0-A7FA-804461078122}"/>
    <cellStyle name="Comma 12 3 2 4" xfId="12187" xr:uid="{4792096F-4753-412D-8F1B-82A85321AE0F}"/>
    <cellStyle name="Comma 12 3 2 5" xfId="1766" xr:uid="{EDB5C0B8-DEDA-4AFD-BF24-B95B32594164}"/>
    <cellStyle name="Comma 12 3 3" xfId="10041" xr:uid="{AE85FC6C-F621-41D3-A4F8-5A18A85EC09D}"/>
    <cellStyle name="Comma 12 3 3 2" xfId="11125" xr:uid="{88712171-94B0-457B-AECD-7170181374B3}"/>
    <cellStyle name="Comma 12 3 3 2 2" xfId="20121" xr:uid="{535599C5-B9D6-4BB8-97C3-07CE82982508}"/>
    <cellStyle name="Comma 12 3 3 3" xfId="19767" xr:uid="{BBD13CEF-13BD-4614-B33C-5F226CDBC66D}"/>
    <cellStyle name="Comma 12 3 4" xfId="10650" xr:uid="{38E321C1-6E31-4B2C-BC6F-72C4E2BC2262}"/>
    <cellStyle name="Comma 12 3 4 2" xfId="19997" xr:uid="{95606BF6-0A40-4A43-ABC4-7FA44ECE30D9}"/>
    <cellStyle name="Comma 12 3 5" xfId="12001" xr:uid="{76E0F75F-A0A8-4677-9398-1DAC92DAB999}"/>
    <cellStyle name="Comma 12 3 6" xfId="1434" xr:uid="{2D4DAD9A-98C3-496C-96A5-8E510038A8FB}"/>
    <cellStyle name="Comma 12 4" xfId="517" xr:uid="{00000000-0005-0000-0000-00001F010000}"/>
    <cellStyle name="Comma 12 4 2" xfId="10251" xr:uid="{3F875F9C-5A01-444C-9A62-FFCA8F2130F9}"/>
    <cellStyle name="Comma 12 4 2 2" xfId="11126" xr:uid="{6682A88B-4E67-47F1-8798-CB3315CC77FA}"/>
    <cellStyle name="Comma 12 4 2 2 2" xfId="20122" xr:uid="{3320A762-8853-4FEF-B89F-9A0EEB1407B7}"/>
    <cellStyle name="Comma 12 4 2 3" xfId="19906" xr:uid="{E5682C1F-8748-499E-AC4A-4BB1D64AA3EC}"/>
    <cellStyle name="Comma 12 4 3" xfId="10749" xr:uid="{B1A1B9B4-EFCE-4147-A570-2187801C0D02}"/>
    <cellStyle name="Comma 12 4 3 2" xfId="20011" xr:uid="{51BDA4B7-FB58-40DB-B600-8FEB368E39E1}"/>
    <cellStyle name="Comma 12 4 4" xfId="12007" xr:uid="{3765870E-282A-4437-ABF8-0E8EBA4FA22B}"/>
    <cellStyle name="Comma 12 4 5" xfId="2046" xr:uid="{45D1B336-36A5-4535-924D-2C9DC8C1C195}"/>
    <cellStyle name="Comma 12 5" xfId="2133" xr:uid="{5C5B4B34-F706-4DA0-B3AB-930CB395FBE8}"/>
    <cellStyle name="Comma 12 5 2" xfId="11127" xr:uid="{43AF3E06-5617-4FC9-BCF9-0B1A612F4D2C}"/>
    <cellStyle name="Comma 12 5 2 2" xfId="20123" xr:uid="{3B5609B0-C8E4-4207-A62E-B7F33FE26B92}"/>
    <cellStyle name="Comma 12 5 3" xfId="12045" xr:uid="{A84FA7C4-62E8-4D3E-A247-CB3934BAD05C}"/>
    <cellStyle name="Comma 12 6" xfId="1933" xr:uid="{976685D6-B690-4246-B910-CA28E4FB3ED3}"/>
    <cellStyle name="Comma 12 6 2" xfId="12087" xr:uid="{3351378A-EC85-4354-BBAB-6E5127C4D4BE}"/>
    <cellStyle name="Comma 12 7" xfId="2317" xr:uid="{5255AFD6-EF3E-4974-8619-F31167C42028}"/>
    <cellStyle name="Comma 12 7 2" xfId="12341" xr:uid="{1CA4A530-52F0-4479-88FA-3201D5CA9B84}"/>
    <cellStyle name="Comma 12 8" xfId="2415" xr:uid="{0D8BF03E-3DAD-4FFA-9E7E-D9E7B60D6B4A}"/>
    <cellStyle name="Comma 12 8 2" xfId="12428" xr:uid="{5192617B-4D0D-49BA-9BCE-FBA676C64DED}"/>
    <cellStyle name="Comma 12 9" xfId="2520" xr:uid="{1CE72924-E65E-4E0F-BC94-AB4B93D7B0FF}"/>
    <cellStyle name="Comma 12 9 2" xfId="12516" xr:uid="{B9DEE4B7-BEEA-40BB-BEE9-189C093F8B82}"/>
    <cellStyle name="Comma 13" xfId="245" xr:uid="{00000000-0005-0000-0000-000020010000}"/>
    <cellStyle name="Comma 13 10" xfId="2319" xr:uid="{6EF3BB98-4246-45EC-B0FE-5ABA93E93FE7}"/>
    <cellStyle name="Comma 13 10 2" xfId="8266" xr:uid="{D57A48B8-1CDF-49C1-94D4-59E66054CDFA}"/>
    <cellStyle name="Comma 13 10 2 2" xfId="18030" xr:uid="{4388DAAE-756E-4284-A12B-C1B25F2C1B94}"/>
    <cellStyle name="Comma 13 10 2 2 2" xfId="34394" xr:uid="{B954FE51-50F0-4CC1-8AB4-77B8748225E7}"/>
    <cellStyle name="Comma 13 10 2 3" xfId="27059" xr:uid="{C7F91D56-17C3-4382-B8AA-8954D88448F6}"/>
    <cellStyle name="Comma 13 10 3" xfId="12343" xr:uid="{9FB85222-77D0-4971-98C2-9CB5A585352C}"/>
    <cellStyle name="Comma 13 10 3 2" xfId="28931" xr:uid="{8AF137F0-65DE-455C-9C3C-6A748C6D052D}"/>
    <cellStyle name="Comma 13 10 4" xfId="21766" xr:uid="{4C595C76-9899-47FB-BE9E-14AD2D01580E}"/>
    <cellStyle name="Comma 13 11" xfId="2417" xr:uid="{F96B47AE-4F32-4E95-A3F6-9E7AA23B7742}"/>
    <cellStyle name="Comma 13 11 2" xfId="8802" xr:uid="{E1CAFF62-7264-40C9-85F2-728E903F2E62}"/>
    <cellStyle name="Comma 13 11 2 2" xfId="18566" xr:uid="{D99925FE-F394-4B0F-9714-450ACC4718D5}"/>
    <cellStyle name="Comma 13 11 2 2 2" xfId="34924" xr:uid="{CBCB85E5-2014-4D31-A925-6DA61A9DA463}"/>
    <cellStyle name="Comma 13 11 2 3" xfId="27587" xr:uid="{694D0A80-E02C-4DA6-9BBD-114DD3927438}"/>
    <cellStyle name="Comma 13 11 3" xfId="12430" xr:uid="{41DA30DA-5B19-4BAA-8832-C6F745C812E4}"/>
    <cellStyle name="Comma 13 11 3 2" xfId="28941" xr:uid="{17FEE060-1488-4F73-B522-EF46BC213A30}"/>
    <cellStyle name="Comma 13 11 4" xfId="21775" xr:uid="{E2D51D98-11A9-42DD-A0E1-5E03166F1A37}"/>
    <cellStyle name="Comma 13 12" xfId="2529" xr:uid="{F0D06142-4C83-4DD5-9C4F-0CCE69E86233}"/>
    <cellStyle name="Comma 13 12 2" xfId="12524" xr:uid="{1C57DADB-5779-4416-8314-358FDB604637}"/>
    <cellStyle name="Comma 13 12 2 2" xfId="28982" xr:uid="{3E2F29EF-5FA3-4004-8FB1-B3D88790C55D}"/>
    <cellStyle name="Comma 13 12 3" xfId="21815" xr:uid="{99EE8335-198C-48D5-B3C6-E124B7F6F6D4}"/>
    <cellStyle name="Comma 13 13" xfId="9948" xr:uid="{3E82464C-AEB2-4E31-A747-600469D179FB}"/>
    <cellStyle name="Comma 13 13 2" xfId="19688" xr:uid="{8E1B05FE-2CFE-49FD-AE58-344AFFD0DF1C}"/>
    <cellStyle name="Comma 13 14" xfId="11798" xr:uid="{13656810-6FF7-4A90-88BD-0490433E14DE}"/>
    <cellStyle name="Comma 13 14 2" xfId="21479" xr:uid="{D75A2972-7E00-4EBD-B714-CB7A7ED9BFE8}"/>
    <cellStyle name="Comma 13 15" xfId="1850" xr:uid="{4DE62193-71AF-4C6B-A329-BA3B16B13CF4}"/>
    <cellStyle name="Comma 13 16" xfId="21043" xr:uid="{FF2E789F-ED6A-4223-A07A-F76B91E6DB48}"/>
    <cellStyle name="Comma 13 2" xfId="311" xr:uid="{00000000-0005-0000-0000-000021010000}"/>
    <cellStyle name="Comma 13 2 10" xfId="8803" xr:uid="{5C454D2E-2229-4116-9381-BE7B3C48905F}"/>
    <cellStyle name="Comma 13 2 10 2" xfId="18567" xr:uid="{1DA289F4-C581-4D2E-8CC0-5056A20A5DB3}"/>
    <cellStyle name="Comma 13 2 10 2 2" xfId="34925" xr:uid="{7DE76581-6F96-4D53-B490-BED1727C7A78}"/>
    <cellStyle name="Comma 13 2 10 3" xfId="27588" xr:uid="{98689925-17D2-4EA6-A283-0534DB5854BB}"/>
    <cellStyle name="Comma 13 2 11" xfId="9358" xr:uid="{AE629A02-5E0E-4807-BC29-15B16318476C}"/>
    <cellStyle name="Comma 13 2 11 2" xfId="19122" xr:uid="{D3903F30-D092-4BCB-A044-486A33AB0173}"/>
    <cellStyle name="Comma 13 2 11 2 2" xfId="35476" xr:uid="{5C8D586F-3B9C-4C65-B62C-AC19506D4596}"/>
    <cellStyle name="Comma 13 2 11 3" xfId="28139" xr:uid="{D6009364-43A6-4A7F-ABB9-DCE74CB80F04}"/>
    <cellStyle name="Comma 13 2 12" xfId="10042" xr:uid="{BD22011C-93B7-44E6-8575-6924A7D78180}"/>
    <cellStyle name="Comma 13 2 12 2" xfId="19768" xr:uid="{82B2388F-1867-4E35-A590-AA02F6694B5B}"/>
    <cellStyle name="Comma 13 2 13" xfId="11806" xr:uid="{3EDD3736-7041-4D62-8602-38C2703B6872}"/>
    <cellStyle name="Comma 13 2 13 2" xfId="21482" xr:uid="{3875D907-7F8C-4702-A1AC-6FA8400210BD}"/>
    <cellStyle name="Comma 13 2 14" xfId="1349" xr:uid="{A557AB1D-F6FF-4300-8C61-0B6619622A76}"/>
    <cellStyle name="Comma 13 2 15" xfId="21056" xr:uid="{C6B54468-9FC9-4417-A368-DF14BCBEF6FD}"/>
    <cellStyle name="Comma 13 2 2" xfId="518" xr:uid="{00000000-0005-0000-0000-000022010000}"/>
    <cellStyle name="Comma 13 2 2 10" xfId="9359" xr:uid="{A6519250-0130-4EAC-84E4-E1F980877F0A}"/>
    <cellStyle name="Comma 13 2 2 10 2" xfId="19123" xr:uid="{AE4FA9E7-78D9-4506-92C7-E2A5C90E961C}"/>
    <cellStyle name="Comma 13 2 2 10 2 2" xfId="35477" xr:uid="{169E9C59-E2FD-439B-A5E7-63DBD67DBC0F}"/>
    <cellStyle name="Comma 13 2 2 10 3" xfId="28140" xr:uid="{FC0666A6-2A81-4571-ADC5-0962FA0BAAF0}"/>
    <cellStyle name="Comma 13 2 2 11" xfId="2450" xr:uid="{7829F70C-669E-4D15-9B97-EAC141527F6F}"/>
    <cellStyle name="Comma 13 2 2 11 2" xfId="12455" xr:uid="{8DF53D9E-53A5-4706-9624-A1F7903A7D82}"/>
    <cellStyle name="Comma 13 2 2 11 2 2" xfId="28957" xr:uid="{696C21F1-7E34-4B95-8A55-717FF85D00C1}"/>
    <cellStyle name="Comma 13 2 2 11 3" xfId="21790" xr:uid="{F9913CE7-DF18-4141-9948-75CEC92E17C8}"/>
    <cellStyle name="Comma 13 2 2 12" xfId="9957" xr:uid="{20CD9180-B4C4-4065-8637-5B71ADCA6F71}"/>
    <cellStyle name="Comma 13 2 2 12 2" xfId="19697" xr:uid="{75C41C2B-2A5A-48E3-8B9A-ABBBBF5843FF}"/>
    <cellStyle name="Comma 13 2 2 13" xfId="10750" xr:uid="{9F1EC8AC-85D3-4CCC-AC51-BDE862100245}"/>
    <cellStyle name="Comma 13 2 2 13 2" xfId="20012" xr:uid="{E19CE417-9421-437B-AF5F-02E0A15B7A96}"/>
    <cellStyle name="Comma 13 2 2 14" xfId="12049" xr:uid="{A541EC8F-2679-4E8E-925A-EA82D18AAD3E}"/>
    <cellStyle name="Comma 13 2 2 14 2" xfId="28874" xr:uid="{78E7AE71-34D7-47F0-A26D-A736E0827DFD}"/>
    <cellStyle name="Comma 13 2 2 15" xfId="1407" xr:uid="{E06EED6E-D725-44A0-82E3-B1CFB83AF34D}"/>
    <cellStyle name="Comma 13 2 2 2" xfId="2184" xr:uid="{97628275-D9F9-45EF-B390-45FEC21DC9EB}"/>
    <cellStyle name="Comma 13 2 2 2 10" xfId="2851" xr:uid="{26A3E09F-11F2-4294-9F6E-E5934B9A5C0F}"/>
    <cellStyle name="Comma 13 2 2 2 10 2" xfId="12746" xr:uid="{E795F4D8-7E8D-4401-8DDD-E74D5F224615}"/>
    <cellStyle name="Comma 13 2 2 2 10 2 2" xfId="29167" xr:uid="{32DBA1F2-243F-4B58-9FB9-C249866DFD36}"/>
    <cellStyle name="Comma 13 2 2 2 10 3" xfId="21985" xr:uid="{69B08F0D-7C19-49FC-8ECC-3950360B6112}"/>
    <cellStyle name="Comma 13 2 2 2 11" xfId="9971" xr:uid="{7A0CCAF7-E73C-4F54-9DB3-CF1D6B41AEAC}"/>
    <cellStyle name="Comma 13 2 2 2 11 2" xfId="19711" xr:uid="{1F327D02-3460-449B-97FF-4DB88D056DEB}"/>
    <cellStyle name="Comma 13 2 2 2 12" xfId="11128" xr:uid="{63AFBB71-8B3E-4DCE-AF32-1FDB6C327B11}"/>
    <cellStyle name="Comma 13 2 2 2 12 2" xfId="20124" xr:uid="{C029E23C-1E86-416A-ADAF-6F7DF4D30431}"/>
    <cellStyle name="Comma 13 2 2 2 13" xfId="12115" xr:uid="{63B37ED2-23D7-4E9F-901B-DDCBC0C4DCED}"/>
    <cellStyle name="Comma 13 2 2 2 2" xfId="2060" xr:uid="{3C0BEEDF-3574-49FC-AB0E-7F3136A4742E}"/>
    <cellStyle name="Comma 13 2 2 2 2 2" xfId="1187" xr:uid="{EB0ABD49-E529-4AD8-A72D-6E3E355E24C4}"/>
    <cellStyle name="Comma 13 2 2 2 2 2 2" xfId="6328" xr:uid="{78A1DD13-7258-41A4-969C-FB36E5E7CBDF}"/>
    <cellStyle name="Comma 13 2 2 2 2 2 2 2" xfId="16092" xr:uid="{DFFA3678-1676-4662-9F88-603E615741EB}"/>
    <cellStyle name="Comma 13 2 2 2 2 2 2 2 2" xfId="32461" xr:uid="{060CCD4D-7854-4A2A-9267-2B3D34C5C206}"/>
    <cellStyle name="Comma 13 2 2 2 2 2 2 3" xfId="25162" xr:uid="{DC71D31C-4F28-467C-89EE-6E0D1A47AD21}"/>
    <cellStyle name="Comma 13 2 2 2 2 2 3" xfId="10085" xr:uid="{668A9FE1-209B-4D11-8BCF-6C434F2BC0DF}"/>
    <cellStyle name="Comma 13 2 2 2 2 2 3 2" xfId="19811" xr:uid="{02CA1DC0-AF4E-43EA-8AAA-3C85121953D4}"/>
    <cellStyle name="Comma 13 2 2 2 2 2 4" xfId="12241" xr:uid="{89E1E667-E737-478E-9286-8C606410439F}"/>
    <cellStyle name="Comma 13 2 2 2 2 3" xfId="2368" xr:uid="{F78F21B6-62E8-45A0-83CC-25580BC6D8A9}"/>
    <cellStyle name="Comma 13 2 2 2 2 3 2" xfId="12387" xr:uid="{4ABEDD57-7EAC-485A-AEB0-2970C6E02E6D}"/>
    <cellStyle name="Comma 13 2 2 2 2 4" xfId="3432" xr:uid="{66B08123-8234-4D5F-8C6C-D8B8D752EEF2}"/>
    <cellStyle name="Comma 13 2 2 2 2 4 2" xfId="13286" xr:uid="{FCFD6259-515B-4941-9E74-97EC61F146FA}"/>
    <cellStyle name="Comma 13 2 2 2 2 4 2 2" xfId="29699" xr:uid="{24877C28-3655-406F-A8D7-CD1943EB4DE4}"/>
    <cellStyle name="Comma 13 2 2 2 2 4 3" xfId="22497" xr:uid="{ABE042BE-E96A-49C3-842A-6C8706639E34}"/>
    <cellStyle name="Comma 13 2 2 2 2 5" xfId="9991" xr:uid="{37F92FEC-FE37-43B6-8DE4-F9AC8D971EFC}"/>
    <cellStyle name="Comma 13 2 2 2 2 5 2" xfId="19731" xr:uid="{43E1B03E-E00F-4E75-8BE9-4D4363A563AF}"/>
    <cellStyle name="Comma 13 2 2 2 2 6" xfId="12141" xr:uid="{AA31BB04-C348-4274-8DDE-4229CC6A3CA6}"/>
    <cellStyle name="Comma 13 2 2 2 3" xfId="1433" xr:uid="{3C4C8B45-54EB-472B-B198-70F40DC8E531}"/>
    <cellStyle name="Comma 13 2 2 2 3 2" xfId="6855" xr:uid="{106F02AC-6CD8-4E96-9B9E-AD3CA4D8F5E6}"/>
    <cellStyle name="Comma 13 2 2 2 3 2 2" xfId="16619" xr:uid="{F402F45E-4827-4529-A567-9D6DB39F23CC}"/>
    <cellStyle name="Comma 13 2 2 2 3 2 2 2" xfId="32988" xr:uid="{98FC1774-3BED-434E-8F28-C65103A7CF21}"/>
    <cellStyle name="Comma 13 2 2 2 3 2 3" xfId="25676" xr:uid="{383FA1D4-E066-442D-9F20-700CD0A81569}"/>
    <cellStyle name="Comma 13 2 2 2 3 3" xfId="3986" xr:uid="{AEEB0701-BE1A-4DD3-8A40-846BABCB0908}"/>
    <cellStyle name="Comma 13 2 2 2 3 3 2" xfId="13814" xr:uid="{27151334-0D7A-472C-8454-FC18557B6599}"/>
    <cellStyle name="Comma 13 2 2 2 3 3 2 2" xfId="30225" xr:uid="{CF309E47-CB7E-4C39-9F3C-CD256BC9B5EA}"/>
    <cellStyle name="Comma 13 2 2 2 3 3 3" xfId="23010" xr:uid="{A8D5C441-D947-46D1-8C05-0899A3D486FE}"/>
    <cellStyle name="Comma 13 2 2 2 3 4" xfId="10065" xr:uid="{9BFBBC5F-0157-4245-A7D4-B07580F084B4}"/>
    <cellStyle name="Comma 13 2 2 2 3 4 2" xfId="19791" xr:uid="{10DF1BDD-00E0-4761-9DAC-6CB43F5C32C9}"/>
    <cellStyle name="Comma 13 2 2 2 3 5" xfId="12215" xr:uid="{6C5725FB-298A-4FA1-9335-6E435A99A1DD}"/>
    <cellStyle name="Comma 13 2 2 2 4" xfId="2348" xr:uid="{F3022A9C-6A0D-4772-B625-49977A2BE9B7}"/>
    <cellStyle name="Comma 13 2 2 2 4 2" xfId="7422" xr:uid="{F56DA764-D21B-4CB1-AA22-0B978426204B}"/>
    <cellStyle name="Comma 13 2 2 2 4 2 2" xfId="17186" xr:uid="{8F93E7FB-E2CC-4A1E-B2FA-E6E3CF8F7757}"/>
    <cellStyle name="Comma 13 2 2 2 4 2 2 2" xfId="33551" xr:uid="{E8CF1149-E546-4C5A-B055-EE6E71256F34}"/>
    <cellStyle name="Comma 13 2 2 2 4 2 3" xfId="26217" xr:uid="{6C7F0388-BF8C-4FF6-BAA5-54DDE7F4B3B6}"/>
    <cellStyle name="Comma 13 2 2 2 4 3" xfId="4591" xr:uid="{5915B188-25E3-4608-B188-70E004FA096E}"/>
    <cellStyle name="Comma 13 2 2 2 4 3 2" xfId="14383" xr:uid="{770D09DE-EA93-4A49-9C72-924F46A1B5E7}"/>
    <cellStyle name="Comma 13 2 2 2 4 3 2 2" xfId="30790" xr:uid="{0E165933-E9B3-40AC-A89D-50899784C13F}"/>
    <cellStyle name="Comma 13 2 2 2 4 3 3" xfId="23548" xr:uid="{5058DC36-E7B7-4630-A454-EA9CF310F20E}"/>
    <cellStyle name="Comma 13 2 2 2 4 4" xfId="12367" xr:uid="{BFA6351A-45EB-41E0-9DA6-F7672AF29A01}"/>
    <cellStyle name="Comma 13 2 2 2 5" xfId="5142" xr:uid="{271284B7-28AE-418A-938E-4FF8EAEB6075}"/>
    <cellStyle name="Comma 13 2 2 2 5 2" xfId="7973" xr:uid="{428A3AA6-F4A3-4C31-A3A7-A0354F899811}"/>
    <cellStyle name="Comma 13 2 2 2 5 2 2" xfId="17737" xr:uid="{49EEF028-147C-41B6-B0D0-A94AED05CC5A}"/>
    <cellStyle name="Comma 13 2 2 2 5 2 2 2" xfId="34102" xr:uid="{B3DBA9F5-500C-4BC4-B53A-D629FB8395A1}"/>
    <cellStyle name="Comma 13 2 2 2 5 2 3" xfId="26768" xr:uid="{2613ED08-474A-4BAC-9DB2-DD1A6BC65F86}"/>
    <cellStyle name="Comma 13 2 2 2 5 3" xfId="14934" xr:uid="{770C04E5-4E4D-4C55-8FB1-C538274B9A1F}"/>
    <cellStyle name="Comma 13 2 2 2 5 3 2" xfId="31341" xr:uid="{FF5DD125-1FE7-46B0-9740-15C03D489704}"/>
    <cellStyle name="Comma 13 2 2 2 5 4" xfId="24073" xr:uid="{5BDE5744-1749-4B6D-98EC-CA096EC35048}"/>
    <cellStyle name="Comma 13 2 2 2 6" xfId="5712" xr:uid="{7B753334-E9F2-4095-A058-8D154C530599}"/>
    <cellStyle name="Comma 13 2 2 2 6 2" xfId="15505" xr:uid="{2479A3B5-8E85-459A-B274-15A0DD12098B}"/>
    <cellStyle name="Comma 13 2 2 2 6 2 2" xfId="31906" xr:uid="{C7311FFB-0753-4919-ADCB-7C8CF4FC1EE8}"/>
    <cellStyle name="Comma 13 2 2 2 6 3" xfId="24614" xr:uid="{471965B2-8A69-42D9-A2ED-EF113E7604D0}"/>
    <cellStyle name="Comma 13 2 2 2 7" xfId="8526" xr:uid="{8EEAA57C-9348-45D1-ABE3-FC2F2EAB3BDB}"/>
    <cellStyle name="Comma 13 2 2 2 7 2" xfId="18290" xr:uid="{6394DC20-947C-4DE0-8C87-95EF0B4C7922}"/>
    <cellStyle name="Comma 13 2 2 2 7 2 2" xfId="34654" xr:uid="{1B74FD14-85D4-4146-8B2B-638BCC3C3A60}"/>
    <cellStyle name="Comma 13 2 2 2 7 3" xfId="27318" xr:uid="{E7CD2488-8AE2-47D7-85BC-DB9D6AB86A21}"/>
    <cellStyle name="Comma 13 2 2 2 8" xfId="9068" xr:uid="{272CD778-8EE0-43E7-A30B-EF64368E1091}"/>
    <cellStyle name="Comma 13 2 2 2 8 2" xfId="18832" xr:uid="{2A91AEE1-BF7A-40A4-B35E-A84E9BCCFE3F}"/>
    <cellStyle name="Comma 13 2 2 2 8 2 2" xfId="35186" xr:uid="{41E0FFE4-3225-4627-A299-B6106B4849A7}"/>
    <cellStyle name="Comma 13 2 2 2 8 3" xfId="27849" xr:uid="{73DE585F-1363-4092-8BAF-442D548BE38C}"/>
    <cellStyle name="Comma 13 2 2 2 9" xfId="9616" xr:uid="{844B84A5-B50C-4B43-BE71-5CC91C658250}"/>
    <cellStyle name="Comma 13 2 2 2 9 2" xfId="19380" xr:uid="{8BF4CB97-3E64-4EE8-9B23-CF55D8DB0C2A}"/>
    <cellStyle name="Comma 13 2 2 2 9 2 2" xfId="35734" xr:uid="{4718F743-F1B7-4034-9362-CECD9DE8116D}"/>
    <cellStyle name="Comma 13 2 2 2 9 3" xfId="28397" xr:uid="{960099B9-B338-4208-A9FA-49E4518377A0}"/>
    <cellStyle name="Comma 13 2 2 3" xfId="2027" xr:uid="{0715F702-7E1F-4253-B1E0-638B71DBA4EF}"/>
    <cellStyle name="Comma 13 2 2 3 2" xfId="6071" xr:uid="{71C2CDB8-222E-40B5-9671-006E5D1608F5}"/>
    <cellStyle name="Comma 13 2 2 3 2 2" xfId="15835" xr:uid="{F2066237-E69C-430C-9C21-C148576A77BA}"/>
    <cellStyle name="Comma 13 2 2 3 2 2 2" xfId="32204" xr:uid="{B531FCEF-4A65-460F-9EAD-6A6AB578AEBC}"/>
    <cellStyle name="Comma 13 2 2 3 2 3" xfId="24908" xr:uid="{917260BC-0D01-4D78-AD7B-EF947900A7CA}"/>
    <cellStyle name="Comma 13 2 2 3 3" xfId="3177" xr:uid="{6B8DB8BF-0CA4-4DEA-85AF-C45B7DDE93DF}"/>
    <cellStyle name="Comma 13 2 2 3 3 2" xfId="13030" xr:uid="{37B0AFE7-7148-4FB4-8605-E9174E8A8884}"/>
    <cellStyle name="Comma 13 2 2 3 3 2 2" xfId="29443" xr:uid="{4298C62A-5AD2-4756-9FDC-57045683CB82}"/>
    <cellStyle name="Comma 13 2 2 3 3 3" xfId="22249" xr:uid="{16C34F07-27BF-4678-BFC0-323CEC998E18}"/>
    <cellStyle name="Comma 13 2 2 3 4" xfId="10051" xr:uid="{95527F52-D7E3-422D-AFE4-3684BEEE9586}"/>
    <cellStyle name="Comma 13 2 2 3 4 2" xfId="19777" xr:uid="{F4AACAEF-6763-4FA8-B6EE-AEE8FD6194D3}"/>
    <cellStyle name="Comma 13 2 2 3 5" xfId="12198" xr:uid="{E76E7A05-EBB1-4A54-B6B0-18CC5CD67868}"/>
    <cellStyle name="Comma 13 2 2 4" xfId="1653" xr:uid="{5D8C5B82-475B-482D-8C93-9385CA76AB6F}"/>
    <cellStyle name="Comma 13 2 2 4 2" xfId="6598" xr:uid="{2DFA105B-2B42-4E0C-8939-CC1BBB39BB8A}"/>
    <cellStyle name="Comma 13 2 2 4 2 2" xfId="16362" xr:uid="{2B392DF1-A0FA-4963-92D3-AEC4C06A076D}"/>
    <cellStyle name="Comma 13 2 2 4 2 2 2" xfId="32731" xr:uid="{9B44FBBB-A08C-41B5-9AC5-032A63776F4B}"/>
    <cellStyle name="Comma 13 2 2 4 2 3" xfId="25419" xr:uid="{5070B1AE-FEEF-40AC-92F0-92B1F5D3CEF7}"/>
    <cellStyle name="Comma 13 2 2 4 3" xfId="3732" xr:uid="{BB4A95A2-8008-4496-BDD3-B7771638FC1B}"/>
    <cellStyle name="Comma 13 2 2 4 3 2" xfId="13559" xr:uid="{3A221217-5E13-482A-9810-1171DD991CB7}"/>
    <cellStyle name="Comma 13 2 2 4 3 2 2" xfId="29970" xr:uid="{C21A3228-61A2-4FD4-A1A8-2C8BF2978BF1}"/>
    <cellStyle name="Comma 13 2 2 4 3 3" xfId="22758" xr:uid="{E795FFF0-9F50-4ACF-AA81-1B89CF78C47D}"/>
    <cellStyle name="Comma 13 2 2 4 4" xfId="12098" xr:uid="{420062F0-4BC3-4358-8B95-787C3AB2CABA}"/>
    <cellStyle name="Comma 13 2 2 5" xfId="4312" xr:uid="{1BBC5A6D-6ADB-408E-9683-777DDE2C3FB7}"/>
    <cellStyle name="Comma 13 2 2 5 2" xfId="7160" xr:uid="{F0049C37-EC43-4C7A-B500-F8486E82356C}"/>
    <cellStyle name="Comma 13 2 2 5 2 2" xfId="16924" xr:uid="{7D284408-F4F0-4657-85BF-7ECD3E69667C}"/>
    <cellStyle name="Comma 13 2 2 5 2 2 2" xfId="33293" xr:uid="{DF07205C-9758-4B98-A0BA-0E56BE6BC5A8}"/>
    <cellStyle name="Comma 13 2 2 5 2 3" xfId="25959" xr:uid="{4231FB0D-B435-4307-905B-B1C540233B81}"/>
    <cellStyle name="Comma 13 2 2 5 3" xfId="14121" xr:uid="{9B31770C-9384-461A-B1FA-9B177521FE13}"/>
    <cellStyle name="Comma 13 2 2 5 3 2" xfId="30532" xr:uid="{5D421B9E-9616-4F52-B94D-E74F35AFCE91}"/>
    <cellStyle name="Comma 13 2 2 5 4" xfId="23290" xr:uid="{A1CBE42C-694E-4375-A52E-844531CE1AD6}"/>
    <cellStyle name="Comma 13 2 2 6" xfId="4885" xr:uid="{749C5985-B5DE-42D2-AD72-318F5435EE41}"/>
    <cellStyle name="Comma 13 2 2 6 2" xfId="7715" xr:uid="{FDDC0D61-E29D-4261-8C84-8EF4A9614520}"/>
    <cellStyle name="Comma 13 2 2 6 2 2" xfId="17479" xr:uid="{4BD136DB-833E-4505-B9B0-BE825FFA2D54}"/>
    <cellStyle name="Comma 13 2 2 6 2 2 2" xfId="33844" xr:uid="{49E25DF9-A75A-400C-936B-9FF6BA1974FF}"/>
    <cellStyle name="Comma 13 2 2 6 2 3" xfId="26510" xr:uid="{50FB3476-0FA3-412A-AB41-A1F48FFE9C2B}"/>
    <cellStyle name="Comma 13 2 2 6 3" xfId="14676" xr:uid="{FB58D58E-1C42-4E56-8092-5F17F61CE5F8}"/>
    <cellStyle name="Comma 13 2 2 6 3 2" xfId="31083" xr:uid="{229795C3-A216-42FA-A303-FED0A6085E56}"/>
    <cellStyle name="Comma 13 2 2 6 4" xfId="23815" xr:uid="{44589A6B-D59D-47A2-99E1-C5B6BB7CF5EB}"/>
    <cellStyle name="Comma 13 2 2 7" xfId="5451" xr:uid="{1C23AA8E-9C02-4543-9D4E-43BF19DD5531}"/>
    <cellStyle name="Comma 13 2 2 7 2" xfId="15243" xr:uid="{32FAA478-71D7-43F8-89DE-12702AA83C42}"/>
    <cellStyle name="Comma 13 2 2 7 2 2" xfId="31648" xr:uid="{25D317CB-E4FC-4836-9D2C-3014DEE98C6B}"/>
    <cellStyle name="Comma 13 2 2 7 3" xfId="24357" xr:uid="{5BD9DD15-A2B9-4D3B-A611-8A524E54D585}"/>
    <cellStyle name="Comma 13 2 2 8" xfId="8268" xr:uid="{C6BF8E77-4161-43C5-A36F-599769F062F0}"/>
    <cellStyle name="Comma 13 2 2 8 2" xfId="18032" xr:uid="{06E06FEA-DC48-4265-A521-CE81C5F730A3}"/>
    <cellStyle name="Comma 13 2 2 8 2 2" xfId="34396" xr:uid="{91E79F68-48D7-44DB-96D7-6A6723AFB771}"/>
    <cellStyle name="Comma 13 2 2 8 3" xfId="27061" xr:uid="{3799E522-EFDB-4D25-97B0-89FFBF2E4FB0}"/>
    <cellStyle name="Comma 13 2 2 9" xfId="8804" xr:uid="{FB2C07FC-222A-4D8E-8D80-1BD7A21474D8}"/>
    <cellStyle name="Comma 13 2 2 9 2" xfId="18568" xr:uid="{E570F08A-E377-4D07-86EC-7B8F2C85F1DF}"/>
    <cellStyle name="Comma 13 2 2 9 2 2" xfId="34926" xr:uid="{96872ABF-5A2F-416B-AF98-D524494A1FEB}"/>
    <cellStyle name="Comma 13 2 2 9 3" xfId="27589" xr:uid="{D72AEFB6-1C92-451C-8EB4-505E58E26136}"/>
    <cellStyle name="Comma 13 2 3" xfId="519" xr:uid="{00000000-0005-0000-0000-000023010000}"/>
    <cellStyle name="Comma 13 2 3 10" xfId="2850" xr:uid="{6F5EEEAD-531D-473E-80EA-18BE5C27CEF8}"/>
    <cellStyle name="Comma 13 2 3 10 2" xfId="12745" xr:uid="{534E8369-EC1A-4020-AB85-D1619E16CED2}"/>
    <cellStyle name="Comma 13 2 3 10 2 2" xfId="29166" xr:uid="{237875DF-B504-4ADB-B22F-EB58418AE748}"/>
    <cellStyle name="Comma 13 2 3 10 3" xfId="21984" xr:uid="{DE5FA9C0-7C59-445E-81F7-0069CDF59513}"/>
    <cellStyle name="Comma 13 2 3 11" xfId="10751" xr:uid="{22CB59DA-55EF-422E-9C5E-AB8DBC18F54A}"/>
    <cellStyle name="Comma 13 2 3 11 2" xfId="20013" xr:uid="{D2E2BFB9-ED8B-4C90-AF2A-EE9D186DC21B}"/>
    <cellStyle name="Comma 13 2 3 11 2 2" xfId="21675" xr:uid="{4C4CE07C-0F70-4DA2-85A1-5DBBE51AE127}"/>
    <cellStyle name="Comma 13 2 3 11 3" xfId="21392" xr:uid="{7C8BF58D-37E0-4A2C-8FB4-84183ED39495}"/>
    <cellStyle name="Comma 13 2 3 12" xfId="12188" xr:uid="{00BF075A-3E97-47C3-98EB-985AD59BB45C}"/>
    <cellStyle name="Comma 13 2 3 13" xfId="2072" xr:uid="{8987B675-26AB-4ABF-AD95-199EF0B6968E}"/>
    <cellStyle name="Comma 13 2 3 2" xfId="1641" xr:uid="{C5906503-B77F-4C77-BD22-7AE22C529588}"/>
    <cellStyle name="Comma 13 2 3 2 2" xfId="6327" xr:uid="{1A5C3AFE-5A88-465B-91D8-0169BE44F23C}"/>
    <cellStyle name="Comma 13 2 3 2 2 2" xfId="16091" xr:uid="{4E91738B-C088-4204-B90D-765A4AE817EA}"/>
    <cellStyle name="Comma 13 2 3 2 2 2 2" xfId="32460" xr:uid="{F80CB4E3-DC57-4985-AA6E-E55B8BFC78C6}"/>
    <cellStyle name="Comma 13 2 3 2 2 3" xfId="25161" xr:uid="{E8E67732-5827-4C70-9D8F-41F91CF1F148}"/>
    <cellStyle name="Comma 13 2 3 2 3" xfId="11129" xr:uid="{BC103A64-7CA4-469D-B96E-AD9CE10940AD}"/>
    <cellStyle name="Comma 13 2 3 2 3 2" xfId="20125" xr:uid="{A632AD26-F525-47D5-A6C2-B61AC741A2BA}"/>
    <cellStyle name="Comma 13 2 3 2 3 2 2" xfId="21683" xr:uid="{253569F0-CA9D-4DD3-B968-FAEC145122DD}"/>
    <cellStyle name="Comma 13 2 3 2 3 3" xfId="21410" xr:uid="{06BF4A98-F45F-4F91-843D-A1A30E0867FB}"/>
    <cellStyle name="Comma 13 2 3 2 4" xfId="13285" xr:uid="{581D03E6-34F0-4114-8EEF-65D82D6EF8D6}"/>
    <cellStyle name="Comma 13 2 3 2 4 2" xfId="29698" xr:uid="{C1068374-FE5A-4A68-B03A-B67EAD83B78C}"/>
    <cellStyle name="Comma 13 2 3 2 5" xfId="3431" xr:uid="{656EDDFA-924C-4E64-AB9A-E6409D61A233}"/>
    <cellStyle name="Comma 13 2 3 3" xfId="3985" xr:uid="{2B1ADD94-450A-4C6C-9C0B-2278C831B65C}"/>
    <cellStyle name="Comma 13 2 3 3 2" xfId="6854" xr:uid="{95D57F6E-B12C-468A-8867-4E09626C67E0}"/>
    <cellStyle name="Comma 13 2 3 3 2 2" xfId="16618" xr:uid="{DDC7E3A7-EF74-4049-AAF9-763C1F0FC139}"/>
    <cellStyle name="Comma 13 2 3 3 2 2 2" xfId="32987" xr:uid="{25E7A92C-500D-4EB5-9D92-D7AE900B4CBB}"/>
    <cellStyle name="Comma 13 2 3 3 2 3" xfId="25675" xr:uid="{238232E4-FF08-4673-A51C-D8A9C3950185}"/>
    <cellStyle name="Comma 13 2 3 3 3" xfId="13813" xr:uid="{B4D7919A-962C-4864-A74F-B3F71C79EC63}"/>
    <cellStyle name="Comma 13 2 3 3 3 2" xfId="30224" xr:uid="{7D571A41-B2D5-4047-B400-419CCAF2569C}"/>
    <cellStyle name="Comma 13 2 3 3 4" xfId="23009" xr:uid="{0C4F86BB-059D-4CA0-A1E9-27421C36FA00}"/>
    <cellStyle name="Comma 13 2 3 4" xfId="4590" xr:uid="{D478C8E7-11E6-4932-96BC-4508C6870BAF}"/>
    <cellStyle name="Comma 13 2 3 4 2" xfId="7421" xr:uid="{FE4B0E60-3242-4701-B07D-EAD33C9C3A32}"/>
    <cellStyle name="Comma 13 2 3 4 2 2" xfId="17185" xr:uid="{F8A0B813-088B-44DE-8672-997EA8BBEC75}"/>
    <cellStyle name="Comma 13 2 3 4 2 2 2" xfId="33550" xr:uid="{35B1DF2F-E81D-492F-9CAE-0E63FFF61694}"/>
    <cellStyle name="Comma 13 2 3 4 2 3" xfId="26216" xr:uid="{9C7B084C-7683-4120-99D2-13A890DC9F12}"/>
    <cellStyle name="Comma 13 2 3 4 3" xfId="14382" xr:uid="{65FB3F2E-8FD8-438E-893C-CC56DD97ABCE}"/>
    <cellStyle name="Comma 13 2 3 4 3 2" xfId="30789" xr:uid="{93F2509D-5905-412A-AA72-AFFE0F9DE856}"/>
    <cellStyle name="Comma 13 2 3 4 4" xfId="23547" xr:uid="{4572E06F-E51B-4917-B72D-E2CC8A05BBDD}"/>
    <cellStyle name="Comma 13 2 3 5" xfId="5141" xr:uid="{52723381-DF68-4B56-B40E-3CBC4DC9199A}"/>
    <cellStyle name="Comma 13 2 3 5 2" xfId="7972" xr:uid="{C5332D6A-4AEB-4EA1-BE5D-25810AC75F98}"/>
    <cellStyle name="Comma 13 2 3 5 2 2" xfId="17736" xr:uid="{B59D3E72-8984-45BA-9E9C-F174BCC9D479}"/>
    <cellStyle name="Comma 13 2 3 5 2 2 2" xfId="34101" xr:uid="{6AEB444A-7BC3-4890-9988-C93DD03C51C3}"/>
    <cellStyle name="Comma 13 2 3 5 2 3" xfId="26767" xr:uid="{C354B5D5-F219-4E94-B174-2BEB31C1E011}"/>
    <cellStyle name="Comma 13 2 3 5 3" xfId="14933" xr:uid="{D3057756-5FF9-4155-9B66-78A77499F6CA}"/>
    <cellStyle name="Comma 13 2 3 5 3 2" xfId="31340" xr:uid="{680CC870-528F-4CA5-AA36-AA46202B947E}"/>
    <cellStyle name="Comma 13 2 3 5 4" xfId="24072" xr:uid="{D1412D6C-1D2B-4F52-8C16-2E90A449C024}"/>
    <cellStyle name="Comma 13 2 3 6" xfId="5711" xr:uid="{68D4FFF2-4CB5-45A2-9978-186C232CB2E3}"/>
    <cellStyle name="Comma 13 2 3 6 2" xfId="15504" xr:uid="{038C5AC6-BFB6-4630-A1C2-7257DB868842}"/>
    <cellStyle name="Comma 13 2 3 6 2 2" xfId="31905" xr:uid="{20C430D2-5128-498E-8A05-F81202BB5495}"/>
    <cellStyle name="Comma 13 2 3 6 3" xfId="24613" xr:uid="{07AE38FA-E2E3-400A-BE4A-E77DB7A396FE}"/>
    <cellStyle name="Comma 13 2 3 7" xfId="8525" xr:uid="{46A7BC5C-55BE-4C7D-B8BF-1F5BA575A0E7}"/>
    <cellStyle name="Comma 13 2 3 7 2" xfId="18289" xr:uid="{2562BC3B-643F-4A48-8197-33FBAF1317BF}"/>
    <cellStyle name="Comma 13 2 3 7 2 2" xfId="34653" xr:uid="{8A2B4034-CCB8-4E8F-9693-CE24C5EB9635}"/>
    <cellStyle name="Comma 13 2 3 7 3" xfId="27317" xr:uid="{C08D3140-02C0-45B9-BD77-8007B318C1C7}"/>
    <cellStyle name="Comma 13 2 3 8" xfId="9067" xr:uid="{6CEE3B2C-172E-4DDC-AE83-68C59BD6F141}"/>
    <cellStyle name="Comma 13 2 3 8 2" xfId="18831" xr:uid="{52B53807-A865-4B49-9B70-BC518BDE97AB}"/>
    <cellStyle name="Comma 13 2 3 8 2 2" xfId="35185" xr:uid="{E7F86C1C-751C-4391-BB6F-5EC343F7D7A9}"/>
    <cellStyle name="Comma 13 2 3 8 3" xfId="27848" xr:uid="{B1E2136F-D009-4E8B-B00F-028719974872}"/>
    <cellStyle name="Comma 13 2 3 9" xfId="9615" xr:uid="{BA049623-AA0E-4489-BD9B-05F9CF9CA97A}"/>
    <cellStyle name="Comma 13 2 3 9 2" xfId="19379" xr:uid="{D256A695-D223-4ABC-A287-3975010DD4E0}"/>
    <cellStyle name="Comma 13 2 3 9 2 2" xfId="35733" xr:uid="{596FDD01-1BEC-49A7-A170-DD70BF7AEF87}"/>
    <cellStyle name="Comma 13 2 3 9 3" xfId="28396" xr:uid="{8E163E49-AAD1-4209-B967-AE080FFE9970}"/>
    <cellStyle name="Comma 13 2 4" xfId="1447" xr:uid="{1B13C828-CF9C-42F5-AB44-1FA2B5D5C983}"/>
    <cellStyle name="Comma 13 2 4 2" xfId="6070" xr:uid="{8BF7063A-B848-4EA6-A590-DA094FD535CF}"/>
    <cellStyle name="Comma 13 2 4 2 2" xfId="15834" xr:uid="{994A1C8B-2449-4E8D-A74B-A4CB2AF5E630}"/>
    <cellStyle name="Comma 13 2 4 2 2 2" xfId="32203" xr:uid="{F6317F47-D120-4070-8C5F-1A1A25DF2AEC}"/>
    <cellStyle name="Comma 13 2 4 2 3" xfId="24907" xr:uid="{BF3BEA64-6575-44AA-A7FE-77BE3BB9D524}"/>
    <cellStyle name="Comma 13 2 4 3" xfId="3176" xr:uid="{AA339F65-1710-42F8-B017-13A6497DFBF2}"/>
    <cellStyle name="Comma 13 2 4 3 2" xfId="13029" xr:uid="{76D337C7-133B-463D-81F4-B1992972984E}"/>
    <cellStyle name="Comma 13 2 4 3 2 2" xfId="29442" xr:uid="{9FFAE820-CAD1-48B9-B8A5-600DF78DEACF}"/>
    <cellStyle name="Comma 13 2 4 3 3" xfId="22248" xr:uid="{331B983B-BBF7-4DE0-9C71-B63A25D216AE}"/>
    <cellStyle name="Comma 13 2 4 4" xfId="11130" xr:uid="{79DDA39A-E83B-45EE-90FD-CE07E99A3957}"/>
    <cellStyle name="Comma 13 2 4 4 2" xfId="20126" xr:uid="{184CD210-20B9-4B67-9306-3512B001666D}"/>
    <cellStyle name="Comma 13 2 4 4 2 2" xfId="21684" xr:uid="{DFEB8FD8-C0B1-4C3B-A34D-13098696527A}"/>
    <cellStyle name="Comma 13 2 4 4 3" xfId="21411" xr:uid="{B39FC4E2-080F-4ED3-B848-923F5EEB903D}"/>
    <cellStyle name="Comma 13 2 4 5" xfId="12344" xr:uid="{054B2D52-44D0-48AD-A5AD-2EC6AB3BD305}"/>
    <cellStyle name="Comma 13 2 4 5 2" xfId="28932" xr:uid="{34AE6761-2171-45D4-8E45-77201AC61E0A}"/>
    <cellStyle name="Comma 13 2 4 6" xfId="2320" xr:uid="{91F60509-C684-4AFF-942A-D4B3506AE577}"/>
    <cellStyle name="Comma 13 2 5" xfId="2418" xr:uid="{4EA44846-D74F-4D6B-B7AC-FF63DB67065C}"/>
    <cellStyle name="Comma 13 2 5 2" xfId="6597" xr:uid="{42441F1C-8385-4995-8AD0-57DADA211017}"/>
    <cellStyle name="Comma 13 2 5 2 2" xfId="16361" xr:uid="{5BE368B1-3A8A-441D-9C87-E59B13D754C1}"/>
    <cellStyle name="Comma 13 2 5 2 2 2" xfId="32730" xr:uid="{9A560528-4DF1-4796-A766-A611CB6526EE}"/>
    <cellStyle name="Comma 13 2 5 2 3" xfId="25418" xr:uid="{8724C1B5-E949-46D1-817A-34E5E29768A2}"/>
    <cellStyle name="Comma 13 2 5 3" xfId="3731" xr:uid="{DFA2E684-C8C6-4FEE-ABEC-7918A0A5EC07}"/>
    <cellStyle name="Comma 13 2 5 3 2" xfId="13558" xr:uid="{BA1069AB-9BAE-4C83-A34F-EBEA46E69156}"/>
    <cellStyle name="Comma 13 2 5 3 2 2" xfId="29969" xr:uid="{4786AEAB-E0D6-4569-A08C-FAD4EB0C75CB}"/>
    <cellStyle name="Comma 13 2 5 3 3" xfId="22757" xr:uid="{67508A27-EEEF-41BA-BDA7-E1D1B1F2DAB7}"/>
    <cellStyle name="Comma 13 2 5 4" xfId="12431" xr:uid="{99BCC40C-A1A2-44A4-9683-9448515A7E40}"/>
    <cellStyle name="Comma 13 2 5 4 2" xfId="28942" xr:uid="{5758649F-048B-4BF0-8AC1-984E8FC3FFBB}"/>
    <cellStyle name="Comma 13 2 5 5" xfId="21776" xr:uid="{6FF67B7F-380D-47F2-892E-A56F8626566C}"/>
    <cellStyle name="Comma 13 2 6" xfId="2531" xr:uid="{C161A32F-3099-4E05-B7C7-6DC67E1B5191}"/>
    <cellStyle name="Comma 13 2 6 2" xfId="7159" xr:uid="{1CDA0988-0055-41D8-B607-E9152FD646FA}"/>
    <cellStyle name="Comma 13 2 6 2 2" xfId="16923" xr:uid="{BF194307-DC50-4C97-9E40-FEF7D0F9D16E}"/>
    <cellStyle name="Comma 13 2 6 2 2 2" xfId="33292" xr:uid="{E56AC23C-DA09-4481-AE7D-3E0996AF87F9}"/>
    <cellStyle name="Comma 13 2 6 2 3" xfId="25958" xr:uid="{9D7F9383-DE60-44C9-BBF7-15CBF5610D93}"/>
    <cellStyle name="Comma 13 2 6 3" xfId="12526" xr:uid="{3530B9AF-A9A3-4471-B6C4-76B4A4736CBF}"/>
    <cellStyle name="Comma 13 2 6 3 2" xfId="28984" xr:uid="{4CDD60A8-C846-46ED-8D98-29AB342F8894}"/>
    <cellStyle name="Comma 13 2 6 4" xfId="21817" xr:uid="{6ADBB922-B6AF-4917-B768-B8C379E0B7B0}"/>
    <cellStyle name="Comma 13 2 7" xfId="4884" xr:uid="{CE0A9EE6-E85A-4745-88D9-BE5BC2630C26}"/>
    <cellStyle name="Comma 13 2 7 2" xfId="7714" xr:uid="{ECA09D77-6F33-4CA5-A448-F52E3154E66C}"/>
    <cellStyle name="Comma 13 2 7 2 2" xfId="17478" xr:uid="{F1FA3EFD-4B07-4CDF-9016-DAD337F8A9A9}"/>
    <cellStyle name="Comma 13 2 7 2 2 2" xfId="33843" xr:uid="{F1486F12-0DC5-49B3-97F6-0AA86DB5C7C9}"/>
    <cellStyle name="Comma 13 2 7 2 3" xfId="26509" xr:uid="{7359E97D-73DB-4D70-B40B-2B1F07929985}"/>
    <cellStyle name="Comma 13 2 7 3" xfId="14675" xr:uid="{8281F290-340D-4126-A915-6A69511F4FCB}"/>
    <cellStyle name="Comma 13 2 7 3 2" xfId="31082" xr:uid="{13B79EEB-04B1-4E82-B387-328A9CAEE1D1}"/>
    <cellStyle name="Comma 13 2 7 4" xfId="23814" xr:uid="{93E0C09B-494C-4C58-9EA2-E23EC5D044F4}"/>
    <cellStyle name="Comma 13 2 8" xfId="5450" xr:uid="{75813ABF-094A-4C80-BE49-12070B653FC9}"/>
    <cellStyle name="Comma 13 2 8 2" xfId="15242" xr:uid="{0C5300D4-E200-47B4-BAE4-309C42F6CBCE}"/>
    <cellStyle name="Comma 13 2 8 2 2" xfId="31647" xr:uid="{A5C11D0E-A9DB-43E0-8791-E1CB61DC0B35}"/>
    <cellStyle name="Comma 13 2 8 3" xfId="24356" xr:uid="{1AFAF6F1-715F-4EC7-90BA-0CB090382558}"/>
    <cellStyle name="Comma 13 2 9" xfId="8267" xr:uid="{768CEA77-57BB-4EA0-9B35-8DC6D0B14A0B}"/>
    <cellStyle name="Comma 13 2 9 2" xfId="18031" xr:uid="{1AD67A9E-D995-47BC-A842-63496E6414B0}"/>
    <cellStyle name="Comma 13 2 9 2 2" xfId="34395" xr:uid="{BD21140F-D176-4A4E-8817-6BF0622C2822}"/>
    <cellStyle name="Comma 13 2 9 3" xfId="27060" xr:uid="{E1E7B27A-8AAE-465C-A799-D7E9D52F52AE}"/>
    <cellStyle name="Comma 13 3" xfId="520" xr:uid="{00000000-0005-0000-0000-000024010000}"/>
    <cellStyle name="Comma 13 3 10" xfId="9360" xr:uid="{005BEAE6-5A63-4C13-9E5B-8A896D3FB750}"/>
    <cellStyle name="Comma 13 3 10 2" xfId="19124" xr:uid="{D1538DAA-DB84-494F-8B1E-B1349E0CB076}"/>
    <cellStyle name="Comma 13 3 10 2 2" xfId="35478" xr:uid="{EB4B0D2B-AD41-4F5F-81C2-815D7D0E1A7C}"/>
    <cellStyle name="Comma 13 3 10 3" xfId="28141" xr:uid="{60E8D12C-DB7E-4419-BF32-335210A02517}"/>
    <cellStyle name="Comma 13 3 11" xfId="10752" xr:uid="{301EE1B3-2CDB-4FE9-8A58-02B61792723F}"/>
    <cellStyle name="Comma 13 3 11 2" xfId="20014" xr:uid="{3621AD54-3336-4FB2-9537-922ADEE0673D}"/>
    <cellStyle name="Comma 13 3 12" xfId="11814" xr:uid="{E9F7F78B-0D1C-4795-9309-EBD3067E7BF8}"/>
    <cellStyle name="Comma 13 3 12 2" xfId="21486" xr:uid="{5F007A24-F5D5-42C0-A75A-F9DEF95CD53B}"/>
    <cellStyle name="Comma 13 3 13" xfId="2012" xr:uid="{86DDEBFC-E13B-4B71-BB35-1C7CE353A5B8}"/>
    <cellStyle name="Comma 13 3 14" xfId="21067" xr:uid="{FA2D51EB-FEB1-40ED-B1D1-CF4D250D2318}"/>
    <cellStyle name="Comma 13 3 2" xfId="2327" xr:uid="{F5716031-25AE-4AD8-BACB-A5CB88AF2F5E}"/>
    <cellStyle name="Comma 13 3 2 10" xfId="2852" xr:uid="{25C503A4-EC8D-4D8C-AD6A-F5EA6DA015EF}"/>
    <cellStyle name="Comma 13 3 2 10 2" xfId="12747" xr:uid="{A106E79E-521D-490E-9F80-BB282A8219A4}"/>
    <cellStyle name="Comma 13 3 2 10 2 2" xfId="29168" xr:uid="{29BF2A9B-CE68-4E58-B000-F5B77D8AB758}"/>
    <cellStyle name="Comma 13 3 2 10 3" xfId="21986" xr:uid="{A6CE9911-463F-4DA7-9EC3-CBF0BA10E8E2}"/>
    <cellStyle name="Comma 13 3 2 11" xfId="11131" xr:uid="{4A172F8C-6918-4992-9EDA-65947188FCDC}"/>
    <cellStyle name="Comma 13 3 2 11 2" xfId="20127" xr:uid="{32B8B790-97C2-44EE-A4CB-644BE0A98BAA}"/>
    <cellStyle name="Comma 13 3 2 12" xfId="12347" xr:uid="{4DA7568B-8935-42AD-8437-968A46C7F69F}"/>
    <cellStyle name="Comma 13 3 2 12 2" xfId="28934" xr:uid="{C6436296-D6C6-4F73-97B6-A3B71DA98C4D}"/>
    <cellStyle name="Comma 13 3 2 13" xfId="21768" xr:uid="{592DA2BF-3DAA-40E7-9D5C-3534BE395784}"/>
    <cellStyle name="Comma 13 3 2 2" xfId="3433" xr:uid="{BAB6ED10-6BB0-4678-8F0F-66370918AC7B}"/>
    <cellStyle name="Comma 13 3 2 2 2" xfId="6329" xr:uid="{45F40D9C-D44A-4CAA-94A0-999DB2405252}"/>
    <cellStyle name="Comma 13 3 2 2 2 2" xfId="16093" xr:uid="{9E9E2F8C-50C2-4076-8262-8DD607CB717E}"/>
    <cellStyle name="Comma 13 3 2 2 2 2 2" xfId="32462" xr:uid="{218F1A24-34F2-4D4D-B59B-1C35BCB11CFA}"/>
    <cellStyle name="Comma 13 3 2 2 2 3" xfId="25163" xr:uid="{4914BD53-95DD-4EF2-AF74-E025A098EF94}"/>
    <cellStyle name="Comma 13 3 2 2 3" xfId="13287" xr:uid="{D8DDB392-D619-42B9-80D4-F2DC5E220196}"/>
    <cellStyle name="Comma 13 3 2 2 3 2" xfId="29700" xr:uid="{30956BF4-277D-40CB-A7A3-FC29E1D6A1CF}"/>
    <cellStyle name="Comma 13 3 2 2 4" xfId="22498" xr:uid="{3DE60E29-F49C-4116-8FD3-72D517BBDE4D}"/>
    <cellStyle name="Comma 13 3 2 3" xfId="3987" xr:uid="{08BFEEC0-EAC4-4F76-A59B-FCE8332EADD8}"/>
    <cellStyle name="Comma 13 3 2 3 2" xfId="6856" xr:uid="{5B4B770F-DFD3-42EE-A086-9B435FF36028}"/>
    <cellStyle name="Comma 13 3 2 3 2 2" xfId="16620" xr:uid="{BBCCB073-6820-4A2F-B796-0DA38C7B2C28}"/>
    <cellStyle name="Comma 13 3 2 3 2 2 2" xfId="32989" xr:uid="{2060B4FD-417C-47C6-AEFF-87F7B37F4195}"/>
    <cellStyle name="Comma 13 3 2 3 2 3" xfId="25677" xr:uid="{1C0CE9F1-B149-4C50-B58F-DC9F07DE8E14}"/>
    <cellStyle name="Comma 13 3 2 3 3" xfId="13815" xr:uid="{CE0CA3AC-2E78-4376-AF55-A1A43A88A851}"/>
    <cellStyle name="Comma 13 3 2 3 3 2" xfId="30226" xr:uid="{61C179EC-DADE-4CF4-90CE-9B58BC848EFE}"/>
    <cellStyle name="Comma 13 3 2 3 4" xfId="23011" xr:uid="{65DD7311-3D6A-4468-89B8-467CA26A3209}"/>
    <cellStyle name="Comma 13 3 2 4" xfId="4592" xr:uid="{BA26142C-7082-463E-8416-63972F94B440}"/>
    <cellStyle name="Comma 13 3 2 4 2" xfId="7423" xr:uid="{660C3D54-9308-44AF-B508-DDBDB5D815AB}"/>
    <cellStyle name="Comma 13 3 2 4 2 2" xfId="17187" xr:uid="{AD4D6744-8AE5-4288-88C9-A6A5D55E5932}"/>
    <cellStyle name="Comma 13 3 2 4 2 2 2" xfId="33552" xr:uid="{D26A9C68-12FD-43BD-9AB5-1D5B2074AF54}"/>
    <cellStyle name="Comma 13 3 2 4 2 3" xfId="26218" xr:uid="{8B99689B-F8E3-4FC6-917C-4A37DB82655B}"/>
    <cellStyle name="Comma 13 3 2 4 3" xfId="14384" xr:uid="{F575C074-F8A8-451D-A60B-E089F25533F2}"/>
    <cellStyle name="Comma 13 3 2 4 3 2" xfId="30791" xr:uid="{20474DFB-54FA-4130-B75A-7F0B962B9A35}"/>
    <cellStyle name="Comma 13 3 2 4 4" xfId="23549" xr:uid="{5102ED63-4B5B-4D0B-AF48-2C1EF2D1C621}"/>
    <cellStyle name="Comma 13 3 2 5" xfId="5143" xr:uid="{980C4B63-9530-42EF-B329-33B48041AA0F}"/>
    <cellStyle name="Comma 13 3 2 5 2" xfId="7974" xr:uid="{A22D627F-D5F8-4587-9965-3E85E78B56B6}"/>
    <cellStyle name="Comma 13 3 2 5 2 2" xfId="17738" xr:uid="{7F56AE6B-1AC2-4B4D-B864-17B9C243EB8E}"/>
    <cellStyle name="Comma 13 3 2 5 2 2 2" xfId="34103" xr:uid="{D32A663F-08C5-4528-8BA0-97CF79AAC4D9}"/>
    <cellStyle name="Comma 13 3 2 5 2 3" xfId="26769" xr:uid="{6E69DCDD-A214-4878-AFFD-60CB3A3656C7}"/>
    <cellStyle name="Comma 13 3 2 5 3" xfId="14935" xr:uid="{A18BCFFE-A104-4474-B34F-9ECBCEACEB30}"/>
    <cellStyle name="Comma 13 3 2 5 3 2" xfId="31342" xr:uid="{8636BD19-A0EF-4D3B-A117-0DF42EA0D38F}"/>
    <cellStyle name="Comma 13 3 2 5 4" xfId="24074" xr:uid="{25CAC761-A830-4421-BC4B-493C5D686D18}"/>
    <cellStyle name="Comma 13 3 2 6" xfId="5713" xr:uid="{7B22CDE4-8CFC-4F27-A254-D76886C52755}"/>
    <cellStyle name="Comma 13 3 2 6 2" xfId="15506" xr:uid="{54C3FC08-9057-4C07-B753-C0F212609C6F}"/>
    <cellStyle name="Comma 13 3 2 6 2 2" xfId="31907" xr:uid="{DC19BE66-0BD5-452F-B434-904DE45DEC0A}"/>
    <cellStyle name="Comma 13 3 2 6 3" xfId="24615" xr:uid="{15FE22B5-3636-4736-A1BE-D5223CB68D49}"/>
    <cellStyle name="Comma 13 3 2 7" xfId="8527" xr:uid="{1F2E5427-90CD-481C-8F15-CC79B1315359}"/>
    <cellStyle name="Comma 13 3 2 7 2" xfId="18291" xr:uid="{BB869013-6135-44F6-95E3-F7A9F2C5A83A}"/>
    <cellStyle name="Comma 13 3 2 7 2 2" xfId="34655" xr:uid="{FD23863E-75F2-4F54-937A-31B3ED47CA5C}"/>
    <cellStyle name="Comma 13 3 2 7 3" xfId="27319" xr:uid="{AF16FAE3-A850-4005-83B0-BE1DEEA1B0A6}"/>
    <cellStyle name="Comma 13 3 2 8" xfId="9069" xr:uid="{649E5ABD-9B69-40B0-B1ED-72413F8593F0}"/>
    <cellStyle name="Comma 13 3 2 8 2" xfId="18833" xr:uid="{77299DE6-4254-45E0-BF3A-DD76C3E1CC57}"/>
    <cellStyle name="Comma 13 3 2 8 2 2" xfId="35187" xr:uid="{21E2B6AF-D6F3-444C-86AE-D4D2B3B8F918}"/>
    <cellStyle name="Comma 13 3 2 8 3" xfId="27850" xr:uid="{6A982C3E-B35B-413D-8D20-7A859B35D4DD}"/>
    <cellStyle name="Comma 13 3 2 9" xfId="9617" xr:uid="{0F32A1F4-9221-49EF-AB49-B95B233B7417}"/>
    <cellStyle name="Comma 13 3 2 9 2" xfId="19381" xr:uid="{A425A8E8-310C-441E-947F-52E048851B82}"/>
    <cellStyle name="Comma 13 3 2 9 2 2" xfId="35735" xr:uid="{17E245A0-47A4-4655-859C-805099DD4110}"/>
    <cellStyle name="Comma 13 3 2 9 3" xfId="28398" xr:uid="{78C08177-8363-49CA-B442-FFEFACE932F7}"/>
    <cellStyle name="Comma 13 3 3" xfId="2420" xr:uid="{62DBEAB5-967C-4D3D-9373-F9C58D9231F5}"/>
    <cellStyle name="Comma 13 3 3 2" xfId="6072" xr:uid="{613369A2-827F-4F6F-AD95-0EDB5221E847}"/>
    <cellStyle name="Comma 13 3 3 2 2" xfId="15836" xr:uid="{924D0776-03F7-486B-9A97-C285ACA49330}"/>
    <cellStyle name="Comma 13 3 3 2 2 2" xfId="32205" xr:uid="{6D86B282-97EA-4058-AB54-3FDD870DC056}"/>
    <cellStyle name="Comma 13 3 3 2 3" xfId="24909" xr:uid="{19E61570-5CA8-4116-AD26-B93A870417CB}"/>
    <cellStyle name="Comma 13 3 3 3" xfId="3178" xr:uid="{4D18781F-9189-465F-9BB6-D0548031EC89}"/>
    <cellStyle name="Comma 13 3 3 3 2" xfId="13031" xr:uid="{627833F5-ECF2-4AAB-BF06-497AFA0D139A}"/>
    <cellStyle name="Comma 13 3 3 3 2 2" xfId="29444" xr:uid="{CFDCB6FD-4A46-4768-BD73-F4D6E9AF30F9}"/>
    <cellStyle name="Comma 13 3 3 3 3" xfId="22250" xr:uid="{0E1242CC-44C6-4D58-9B1D-531F3BA75EFA}"/>
    <cellStyle name="Comma 13 3 3 4" xfId="12433" xr:uid="{A6AF7573-CBA3-4863-87DE-30F8F3B5169C}"/>
    <cellStyle name="Comma 13 3 3 4 2" xfId="28943" xr:uid="{5392708B-93C7-4374-A8E8-9A2CDB4D7182}"/>
    <cellStyle name="Comma 13 3 3 5" xfId="21777" xr:uid="{BB36466C-8002-4590-9B7A-AE6BBC2E3C9B}"/>
    <cellStyle name="Comma 13 3 4" xfId="2567" xr:uid="{F18BC613-5F0E-4067-ADA4-F6D0119DC3A1}"/>
    <cellStyle name="Comma 13 3 4 2" xfId="6599" xr:uid="{19DE3ABF-0C21-4EDA-B2A6-6900DCB75DAE}"/>
    <cellStyle name="Comma 13 3 4 2 2" xfId="16363" xr:uid="{D40865F0-786C-4BD3-91A1-D33839108A46}"/>
    <cellStyle name="Comma 13 3 4 2 2 2" xfId="32732" xr:uid="{2DBFABE8-4EC6-43DE-B2EC-B0EDE8FC87D8}"/>
    <cellStyle name="Comma 13 3 4 2 3" xfId="25420" xr:uid="{C10E573B-DC97-44F1-82C8-0325D3A962AC}"/>
    <cellStyle name="Comma 13 3 4 3" xfId="12555" xr:uid="{E7D400E5-3358-4E6F-A2BE-A126C527827C}"/>
    <cellStyle name="Comma 13 3 4 3 2" xfId="29002" xr:uid="{56713D16-C978-40C0-BB1D-F99E940CF67E}"/>
    <cellStyle name="Comma 13 3 4 4" xfId="21835" xr:uid="{6F62195A-6D6C-42C5-BA7D-3D0D19259881}"/>
    <cellStyle name="Comma 13 3 5" xfId="4313" xr:uid="{D767CFE6-FFE3-44E4-9808-4BB95CFA2F73}"/>
    <cellStyle name="Comma 13 3 5 2" xfId="7161" xr:uid="{2B1EA5CC-FE5D-47C3-B632-EF80CC403963}"/>
    <cellStyle name="Comma 13 3 5 2 2" xfId="16925" xr:uid="{AC881725-C9AD-450D-A567-07F73819BD3E}"/>
    <cellStyle name="Comma 13 3 5 2 2 2" xfId="33294" xr:uid="{298A8245-4890-4631-B753-029847035633}"/>
    <cellStyle name="Comma 13 3 5 2 3" xfId="25960" xr:uid="{615973D1-D298-456B-B80D-2A822F5C3456}"/>
    <cellStyle name="Comma 13 3 5 3" xfId="14122" xr:uid="{3167DD91-2767-48A0-9468-BB214457E2E2}"/>
    <cellStyle name="Comma 13 3 5 3 2" xfId="30533" xr:uid="{0237B256-338E-493A-ACBA-C3818D84D692}"/>
    <cellStyle name="Comma 13 3 5 4" xfId="23291" xr:uid="{D7FF1F03-5ABF-45F0-9801-FEEDD2ED4481}"/>
    <cellStyle name="Comma 13 3 6" xfId="4886" xr:uid="{62B56171-918B-462E-BD2E-72AC25200AC7}"/>
    <cellStyle name="Comma 13 3 6 2" xfId="7716" xr:uid="{7CFD06DE-FAB8-4C4A-9FE7-29BE01AC7B8E}"/>
    <cellStyle name="Comma 13 3 6 2 2" xfId="17480" xr:uid="{7879344A-BEAC-46E7-BBF7-652A4863A58A}"/>
    <cellStyle name="Comma 13 3 6 2 2 2" xfId="33845" xr:uid="{6386DE6F-3AFF-432A-B9D8-1617CC6E35CB}"/>
    <cellStyle name="Comma 13 3 6 2 3" xfId="26511" xr:uid="{28C95AF7-5367-44B6-85B1-5A8AE370FFD2}"/>
    <cellStyle name="Comma 13 3 6 3" xfId="14677" xr:uid="{B2B4C42C-3FB9-4728-9D75-BFC25E5FF740}"/>
    <cellStyle name="Comma 13 3 6 3 2" xfId="31084" xr:uid="{03EE315A-7C43-4593-94DB-4748A6162D25}"/>
    <cellStyle name="Comma 13 3 6 4" xfId="23816" xr:uid="{A979BAD8-3CC3-4F6F-93CA-61C59B5AB47D}"/>
    <cellStyle name="Comma 13 3 7" xfId="5452" xr:uid="{AEAC8373-5EBE-4D95-AA22-FF43DD1BC5FF}"/>
    <cellStyle name="Comma 13 3 7 2" xfId="15244" xr:uid="{C14946F0-1B54-4D67-A2C4-8A7274D688C2}"/>
    <cellStyle name="Comma 13 3 7 2 2" xfId="31649" xr:uid="{243B5B04-D45A-4E0E-8119-6514B19CF125}"/>
    <cellStyle name="Comma 13 3 7 3" xfId="24358" xr:uid="{2EDCCF81-98D0-403F-9D32-7704ACCBF7B1}"/>
    <cellStyle name="Comma 13 3 8" xfId="8269" xr:uid="{7720E737-05B5-49B2-BA9D-2070AE7E84A9}"/>
    <cellStyle name="Comma 13 3 8 2" xfId="18033" xr:uid="{002B6445-08B7-475C-B6F9-27E0B44FDC3B}"/>
    <cellStyle name="Comma 13 3 8 2 2" xfId="34397" xr:uid="{C2CBCF1B-ED9A-456D-9484-4CE32B488AC7}"/>
    <cellStyle name="Comma 13 3 8 3" xfId="27062" xr:uid="{AC3CDA69-A037-41D9-AC01-D7E00BC06011}"/>
    <cellStyle name="Comma 13 3 9" xfId="8805" xr:uid="{81D2ADF2-2A26-477F-9716-0B8C9D7378E2}"/>
    <cellStyle name="Comma 13 3 9 2" xfId="18569" xr:uid="{964937EA-88E6-4F02-8A96-EA5F327BA8D4}"/>
    <cellStyle name="Comma 13 3 9 2 2" xfId="34927" xr:uid="{7E23D124-A5AD-4F9A-A876-F7F3622F8859}"/>
    <cellStyle name="Comma 13 3 9 3" xfId="27590" xr:uid="{3F58B621-2770-4E0F-8E4B-D6F7FA05AB4A}"/>
    <cellStyle name="Comma 13 4" xfId="521" xr:uid="{00000000-0005-0000-0000-000025010000}"/>
    <cellStyle name="Comma 13 4 10" xfId="2849" xr:uid="{C850ACBA-96CB-41CA-8C4D-E26BEDCDBEC6}"/>
    <cellStyle name="Comma 13 4 10 2" xfId="12744" xr:uid="{3CA9A79F-BAF5-483B-9A4A-094C24064CE0}"/>
    <cellStyle name="Comma 13 4 10 2 2" xfId="29165" xr:uid="{271F8D13-9FCD-4570-B429-D025BA59FDCD}"/>
    <cellStyle name="Comma 13 4 10 3" xfId="21983" xr:uid="{A3770BE9-2F42-43F3-9249-80921F52DCB3}"/>
    <cellStyle name="Comma 13 4 11" xfId="11823" xr:uid="{25083725-1BC8-4226-86EF-6E36C16F6947}"/>
    <cellStyle name="Comma 13 4 11 2" xfId="21490" xr:uid="{E0F15D94-0D9C-4C96-96FC-2F8C7EBF7B56}"/>
    <cellStyle name="Comma 13 4 12" xfId="1719" xr:uid="{2B656CEF-CDAA-4238-9BBE-955D539189DA}"/>
    <cellStyle name="Comma 13 4 13" xfId="21078" xr:uid="{8003845B-5A12-4AA1-B28A-6F17B862C9E5}"/>
    <cellStyle name="Comma 13 4 2" xfId="1643" xr:uid="{6041F4B6-DED1-4613-B1D6-CC4A3CA87F78}"/>
    <cellStyle name="Comma 13 4 2 2" xfId="6326" xr:uid="{B9FDD3CB-4EA6-444E-9E0C-FCD4FB434B4B}"/>
    <cellStyle name="Comma 13 4 2 2 2" xfId="16090" xr:uid="{A5498016-F775-4BEB-8123-69919AF6FDCF}"/>
    <cellStyle name="Comma 13 4 2 2 2 2" xfId="32459" xr:uid="{97006238-30C0-4FCC-99E8-4E0A662D2519}"/>
    <cellStyle name="Comma 13 4 2 2 3" xfId="25160" xr:uid="{3C0F598C-B164-432E-9AA3-7DDD179F26E6}"/>
    <cellStyle name="Comma 13 4 2 3" xfId="11132" xr:uid="{146B3D39-0473-488C-82BC-6EA1AAA23E39}"/>
    <cellStyle name="Comma 13 4 2 3 2" xfId="20128" xr:uid="{B8F1539C-F411-4FA5-9D2F-06DD585A2EF5}"/>
    <cellStyle name="Comma 13 4 2 3 2 2" xfId="21685" xr:uid="{50EC3A0D-AC8B-4DF5-B98A-AD9339F8A7DD}"/>
    <cellStyle name="Comma 13 4 2 3 3" xfId="21412" xr:uid="{6807BDA0-1D43-4BED-821B-8CE0A3A4BA9D}"/>
    <cellStyle name="Comma 13 4 2 4" xfId="13284" xr:uid="{45FC2817-CF56-47FA-A6A7-E001576FF6A1}"/>
    <cellStyle name="Comma 13 4 2 4 2" xfId="29697" xr:uid="{10E12827-D80D-4A8B-8935-F4F69E707B5E}"/>
    <cellStyle name="Comma 13 4 2 5" xfId="3430" xr:uid="{5CDAB516-4555-4F93-8DE6-F72BB9C9B3B3}"/>
    <cellStyle name="Comma 13 4 3" xfId="3984" xr:uid="{58199684-0950-4246-9552-C7F9C0740FD4}"/>
    <cellStyle name="Comma 13 4 3 2" xfId="6853" xr:uid="{8EE8DAEB-816D-4463-B8B6-9D9675B6B710}"/>
    <cellStyle name="Comma 13 4 3 2 2" xfId="16617" xr:uid="{1B3E6649-548A-41DF-BECA-4912029FE355}"/>
    <cellStyle name="Comma 13 4 3 2 2 2" xfId="32986" xr:uid="{221F01C2-1480-40B3-B286-63B4C686B6AE}"/>
    <cellStyle name="Comma 13 4 3 2 3" xfId="25674" xr:uid="{9AB65502-25A0-474B-B298-B7A4892AAD2D}"/>
    <cellStyle name="Comma 13 4 3 3" xfId="13812" xr:uid="{24898A0B-37EC-4D89-8F99-6AE9B009D9DD}"/>
    <cellStyle name="Comma 13 4 3 3 2" xfId="30223" xr:uid="{A609A62B-163C-4ACD-B4D2-69B599E39BBD}"/>
    <cellStyle name="Comma 13 4 3 4" xfId="23008" xr:uid="{DBC7B870-D3E8-43FD-8CDC-90048F393C47}"/>
    <cellStyle name="Comma 13 4 4" xfId="4589" xr:uid="{8F262AD6-768E-42B3-82D0-43A79B1866E8}"/>
    <cellStyle name="Comma 13 4 4 2" xfId="7420" xr:uid="{28359839-E3C3-46FF-BA5A-96C358B3368A}"/>
    <cellStyle name="Comma 13 4 4 2 2" xfId="17184" xr:uid="{632971CF-CEEE-4160-9CFB-798ED6CEEFFA}"/>
    <cellStyle name="Comma 13 4 4 2 2 2" xfId="33549" xr:uid="{D0D2E5C3-BAEA-42FB-93EA-B3D00CAD8F30}"/>
    <cellStyle name="Comma 13 4 4 2 3" xfId="26215" xr:uid="{564D7F7D-5A9E-4CB1-A26A-69EAEADC3626}"/>
    <cellStyle name="Comma 13 4 4 3" xfId="14381" xr:uid="{A8CD4FA4-9BD4-4F61-8ACE-A1A3470133CB}"/>
    <cellStyle name="Comma 13 4 4 3 2" xfId="30788" xr:uid="{E2F8CED7-1796-401C-848D-DBFF9AB0A965}"/>
    <cellStyle name="Comma 13 4 4 4" xfId="23546" xr:uid="{650697BA-16A4-4242-BE1E-9C1F9A53C9A9}"/>
    <cellStyle name="Comma 13 4 5" xfId="5140" xr:uid="{C5EA8A0D-A075-43E3-A4A1-45240BADAAD1}"/>
    <cellStyle name="Comma 13 4 5 2" xfId="7971" xr:uid="{D008F698-4244-4AF4-A866-EE10D27E8CBA}"/>
    <cellStyle name="Comma 13 4 5 2 2" xfId="17735" xr:uid="{C3A964D0-E19E-4AFE-8CD0-4B21782AC108}"/>
    <cellStyle name="Comma 13 4 5 2 2 2" xfId="34100" xr:uid="{2B8F1585-24CD-4164-9499-F8D1390D3F89}"/>
    <cellStyle name="Comma 13 4 5 2 3" xfId="26766" xr:uid="{4C92E57A-14CA-4444-BDFB-40E66B7CE89E}"/>
    <cellStyle name="Comma 13 4 5 3" xfId="14932" xr:uid="{3A04B89D-D3F2-4FB0-BEDF-AA7B57588309}"/>
    <cellStyle name="Comma 13 4 5 3 2" xfId="31339" xr:uid="{BC52DF5A-FC00-4C4E-A42A-DB530AEF8398}"/>
    <cellStyle name="Comma 13 4 5 4" xfId="24071" xr:uid="{8F2596EF-2E79-4A29-BF6A-1B0F762428A5}"/>
    <cellStyle name="Comma 13 4 6" xfId="5710" xr:uid="{9B2B4A73-6277-4525-A47F-14F1A8A86E55}"/>
    <cellStyle name="Comma 13 4 6 2" xfId="15503" xr:uid="{B86E02E6-63F3-43DE-BD5E-9C60A52EC72C}"/>
    <cellStyle name="Comma 13 4 6 2 2" xfId="31904" xr:uid="{610D7B37-9E1B-48FC-B41A-4306749C081D}"/>
    <cellStyle name="Comma 13 4 6 3" xfId="24612" xr:uid="{176C8F68-33D4-4063-A37E-2E951BAC789E}"/>
    <cellStyle name="Comma 13 4 7" xfId="8524" xr:uid="{1E3B49E1-2A11-425C-9CD6-DC74463E723B}"/>
    <cellStyle name="Comma 13 4 7 2" xfId="18288" xr:uid="{A2960612-3B60-4FA0-A4C8-001F1F3D39B1}"/>
    <cellStyle name="Comma 13 4 7 2 2" xfId="34652" xr:uid="{CF71AC99-524B-4B7A-BD2E-1ADE06ADA0C3}"/>
    <cellStyle name="Comma 13 4 7 3" xfId="27316" xr:uid="{22E1A453-9A27-4F9B-BF06-B70BB8ECBAB7}"/>
    <cellStyle name="Comma 13 4 8" xfId="9066" xr:uid="{9A25DA59-DBA6-4727-9BED-478BF97EAF39}"/>
    <cellStyle name="Comma 13 4 8 2" xfId="18830" xr:uid="{8BA8128E-ED34-46A4-B008-AE1608C770AF}"/>
    <cellStyle name="Comma 13 4 8 2 2" xfId="35184" xr:uid="{519A7B85-7EDF-4EB9-B72C-D2532F98C042}"/>
    <cellStyle name="Comma 13 4 8 3" xfId="27847" xr:uid="{471C714E-B35E-459C-B5AE-0C74FAF113C4}"/>
    <cellStyle name="Comma 13 4 9" xfId="9614" xr:uid="{F4B32F4D-32C7-4782-B167-F389763AA158}"/>
    <cellStyle name="Comma 13 4 9 2" xfId="19378" xr:uid="{B918AB0F-8E77-411E-B3E9-C9AAC7850F60}"/>
    <cellStyle name="Comma 13 4 9 2 2" xfId="35732" xr:uid="{5A5AE187-4036-48DA-8135-FED7F0FDCF7B}"/>
    <cellStyle name="Comma 13 4 9 3" xfId="28395" xr:uid="{9EE3168D-D063-4371-9608-66DF30C2D1E9}"/>
    <cellStyle name="Comma 13 5" xfId="1384" xr:uid="{15BCBF9C-C909-46C4-8357-C7508353631B}"/>
    <cellStyle name="Comma 13 5 2" xfId="6069" xr:uid="{7BD424EE-D4FE-40AE-8CD7-46F3C5E225C4}"/>
    <cellStyle name="Comma 13 5 2 2" xfId="15833" xr:uid="{E56B8A53-6A52-4D33-9EA6-C0E8935CC6F5}"/>
    <cellStyle name="Comma 13 5 2 2 2" xfId="32202" xr:uid="{11DBCC4D-CCE5-4A74-B5D7-86D1ADE3148A}"/>
    <cellStyle name="Comma 13 5 2 3" xfId="24906" xr:uid="{CB876AB0-7179-4F96-885C-A30AE436F2BF}"/>
    <cellStyle name="Comma 13 5 3" xfId="3175" xr:uid="{895770FE-79A0-431A-8F7C-843C81F5E3D7}"/>
    <cellStyle name="Comma 13 5 3 2" xfId="13028" xr:uid="{7E7457B8-803E-4856-89B2-28A7A9FCDF65}"/>
    <cellStyle name="Comma 13 5 3 2 2" xfId="29441" xr:uid="{15052CF8-BEBF-4044-B6F0-1D21CF238879}"/>
    <cellStyle name="Comma 13 5 3 3" xfId="22247" xr:uid="{F7BE5CF5-7874-41B1-96E0-5FA00DEEF886}"/>
    <cellStyle name="Comma 13 5 4" xfId="11133" xr:uid="{42FD9DC7-FB92-4860-984B-4BB5E5497D2D}"/>
    <cellStyle name="Comma 13 5 4 2" xfId="20129" xr:uid="{831E721A-92F0-4EAF-B20D-81C92C40DAE2}"/>
    <cellStyle name="Comma 13 5 4 2 2" xfId="21686" xr:uid="{81723584-5FAA-4C54-AA07-BC0966FD0CBB}"/>
    <cellStyle name="Comma 13 5 4 3" xfId="21413" xr:uid="{404C0FAE-CC54-4B15-82FD-811D0770CE0A}"/>
    <cellStyle name="Comma 13 5 5" xfId="1382" xr:uid="{0D2B8DB1-DB95-4FEA-8F99-C2F32B617D66}"/>
    <cellStyle name="Comma 13 6" xfId="1415" xr:uid="{920F7EA9-E6AD-46C4-87CB-3C220028E200}"/>
    <cellStyle name="Comma 13 6 2" xfId="6596" xr:uid="{B064B4CE-BA10-4292-8162-C4514C8E358E}"/>
    <cellStyle name="Comma 13 6 2 2" xfId="16360" xr:uid="{44A2F28F-FB92-42D8-A6D9-C01862626EB3}"/>
    <cellStyle name="Comma 13 6 2 2 2" xfId="32729" xr:uid="{EFDD0C38-EB37-4637-93F3-9BE8DE8CC2D3}"/>
    <cellStyle name="Comma 13 6 2 3" xfId="25417" xr:uid="{D000CA16-BA11-4D38-A1A6-F579F400FEA7}"/>
    <cellStyle name="Comma 13 6 3" xfId="3730" xr:uid="{D161FD8E-5BC3-47B8-88C5-270EDEDA9E7F}"/>
    <cellStyle name="Comma 13 6 3 2" xfId="13557" xr:uid="{CDC2097C-639A-4EA5-BDD8-C5E932039E66}"/>
    <cellStyle name="Comma 13 6 3 2 2" xfId="29968" xr:uid="{2E1983DD-F015-42A8-8505-E116302A3ADD}"/>
    <cellStyle name="Comma 13 6 3 3" xfId="22756" xr:uid="{C32DC456-D008-494B-A925-1116AF369860}"/>
    <cellStyle name="Comma 13 6 4" xfId="11134" xr:uid="{5404119D-CB26-4198-8B82-F454D19FB4E8}"/>
    <cellStyle name="Comma 13 6 4 2" xfId="20130" xr:uid="{433F794D-E4AA-40D4-B1F0-A3D6CF4FBD00}"/>
    <cellStyle name="Comma 13 6 4 2 2" xfId="21687" xr:uid="{32B4EF68-E58A-4EE7-8316-FD6EF979241E}"/>
    <cellStyle name="Comma 13 6 4 3" xfId="21414" xr:uid="{3FFAD4AC-54F5-4D8A-A74F-1FD0F8640918}"/>
    <cellStyle name="Comma 13 6 5" xfId="11962" xr:uid="{A85BA9F3-45B2-45F4-8C9B-AABF291DE106}"/>
    <cellStyle name="Comma 13 6 5 2" xfId="28865" xr:uid="{E14BFD40-162D-46A6-A7B1-98402F2E7F01}"/>
    <cellStyle name="Comma 13 6 6" xfId="21720" xr:uid="{B9EF4E02-94E1-4732-8259-0DA42D1F0A3A}"/>
    <cellStyle name="Comma 13 7" xfId="1370" xr:uid="{6F99D9EE-4AF8-4106-823B-49059F0BECE5}"/>
    <cellStyle name="Comma 13 7 2" xfId="7158" xr:uid="{0C07DBBD-7590-4590-8848-C00F51D7840F}"/>
    <cellStyle name="Comma 13 7 2 2" xfId="16922" xr:uid="{4F6183E3-944C-4303-B463-8F4D855C662A}"/>
    <cellStyle name="Comma 13 7 2 2 2" xfId="33291" xr:uid="{EC3C080C-CAC3-4B38-B84A-5823A2717527}"/>
    <cellStyle name="Comma 13 7 2 3" xfId="25957" xr:uid="{5C72B198-C8EC-4FB4-B229-1126A4D7A730}"/>
    <cellStyle name="Comma 13 7 3" xfId="4311" xr:uid="{7D7AC548-5783-432F-A539-F638BBF01D13}"/>
    <cellStyle name="Comma 13 7 3 2" xfId="14120" xr:uid="{800EF551-7A47-443B-85B2-4BB87277C671}"/>
    <cellStyle name="Comma 13 7 3 2 2" xfId="30531" xr:uid="{1C5FE8AC-37C9-4944-9D08-E25E30EF84A1}"/>
    <cellStyle name="Comma 13 7 3 3" xfId="23289" xr:uid="{077FEDD7-ED36-4243-A142-4AAC452F6477}"/>
    <cellStyle name="Comma 13 7 4" xfId="12005" xr:uid="{B32F24D2-5CA9-45A9-B1A3-D63BDA533C71}"/>
    <cellStyle name="Comma 13 7 4 2" xfId="28867" xr:uid="{DD4D4999-E131-46B8-A546-998CA5E86638}"/>
    <cellStyle name="Comma 13 7 5" xfId="21722" xr:uid="{91C72E91-5503-4F54-9A8F-3643AAF36CDC}"/>
    <cellStyle name="Comma 13 8" xfId="1473" xr:uid="{48E391DE-E7B7-4669-8E43-294D6343D394}"/>
    <cellStyle name="Comma 13 8 2" xfId="7713" xr:uid="{BA897749-37E4-4C71-B45A-F53E14B7B546}"/>
    <cellStyle name="Comma 13 8 2 2" xfId="17477" xr:uid="{2B4F9659-D47A-4CD7-873A-A8494E9237AE}"/>
    <cellStyle name="Comma 13 8 2 2 2" xfId="33842" xr:uid="{E8629B91-2BD1-4D07-B13C-F293DB4A625C}"/>
    <cellStyle name="Comma 13 8 2 3" xfId="26508" xr:uid="{3DC3C298-99EB-4823-BBC4-0F687E392D03}"/>
    <cellStyle name="Comma 13 8 3" xfId="4883" xr:uid="{5C2291EC-4207-4CAA-8D63-D4584B8D37B4}"/>
    <cellStyle name="Comma 13 8 3 2" xfId="14674" xr:uid="{F1FAF793-605B-4BDA-BCE1-048FBB218C1E}"/>
    <cellStyle name="Comma 13 8 3 2 2" xfId="31081" xr:uid="{8506C02E-E3E0-4E69-8D65-459DFF20C3AA}"/>
    <cellStyle name="Comma 13 8 3 3" xfId="23813" xr:uid="{E7554FAF-4D1A-4B29-B1E3-0DDA276F940C}"/>
    <cellStyle name="Comma 13 8 4" xfId="12048" xr:uid="{600857BF-F289-4D8C-9C5B-FD56D090AF74}"/>
    <cellStyle name="Comma 13 8 4 2" xfId="28873" xr:uid="{E4BEBFA8-2A6C-48C9-AC5D-01690777FE71}"/>
    <cellStyle name="Comma 13 8 5" xfId="21726" xr:uid="{138C95F0-DFDA-4796-924F-3DF387813635}"/>
    <cellStyle name="Comma 13 9" xfId="2117" xr:uid="{39F484B9-ECFA-4686-9957-77A812DAA1E9}"/>
    <cellStyle name="Comma 13 9 2" xfId="5449" xr:uid="{6FC5288D-3C59-4865-9C24-2E1AC1154599}"/>
    <cellStyle name="Comma 13 9 2 2" xfId="15241" xr:uid="{195CE9CE-9697-43E1-807D-7E59F4916D73}"/>
    <cellStyle name="Comma 13 9 2 2 2" xfId="31646" xr:uid="{A4CC6E23-C13A-4D1F-8EC3-B52BEA3F2E8C}"/>
    <cellStyle name="Comma 13 9 2 3" xfId="24355" xr:uid="{6CB74E50-3EFE-4977-B09C-6260940B073D}"/>
    <cellStyle name="Comma 13 9 3" xfId="12088" xr:uid="{65055883-0875-4594-A681-2D28FB250267}"/>
    <cellStyle name="Comma 14" xfId="247" xr:uid="{00000000-0005-0000-0000-000026010000}"/>
    <cellStyle name="Comma 14 10" xfId="8806" xr:uid="{EE878D00-60A6-4A81-AA48-8D5E63A315C1}"/>
    <cellStyle name="Comma 14 10 2" xfId="18570" xr:uid="{7C8CC5BF-418F-4C46-9E0F-D3F0FB13190A}"/>
    <cellStyle name="Comma 14 10 2 2" xfId="34928" xr:uid="{1AFDDAE2-D546-40C9-82C0-8C091C31B489}"/>
    <cellStyle name="Comma 14 10 3" xfId="27591" xr:uid="{DA1BE6D1-59A1-49FC-AF50-97071FFE81AF}"/>
    <cellStyle name="Comma 14 11" xfId="9361" xr:uid="{C9620FC9-6DF2-46C9-B9C1-1B19151386F7}"/>
    <cellStyle name="Comma 14 11 2" xfId="19125" xr:uid="{96DCC68B-9ED6-4F93-B4FB-521E9EEA2FFF}"/>
    <cellStyle name="Comma 14 11 2 2" xfId="35479" xr:uid="{277BCB71-668F-4FE3-AE54-48F24CB93FC2}"/>
    <cellStyle name="Comma 14 11 3" xfId="28142" xr:uid="{1E1D2A80-3D70-438A-A870-E11BE9D21A7A}"/>
    <cellStyle name="Comma 14 12" xfId="2451" xr:uid="{45E03ED1-0C93-41BA-8ABA-5477442715DA}"/>
    <cellStyle name="Comma 14 12 2" xfId="12456" xr:uid="{0DF500C4-7502-48D8-904B-080054AB2138}"/>
    <cellStyle name="Comma 14 12 2 2" xfId="28958" xr:uid="{F5B2C052-44AE-46BF-9CE0-EE1B7DDEC45A}"/>
    <cellStyle name="Comma 14 12 3" xfId="21791" xr:uid="{FEB329E5-ACE6-45FD-96AF-DDA13C786FE9}"/>
    <cellStyle name="Comma 14 13" xfId="10552" xr:uid="{24D71E21-DA8E-4A72-B037-6601B8B7BC45}"/>
    <cellStyle name="Comma 14 13 2" xfId="19973" xr:uid="{D1242113-0932-4917-92D4-BFA59B35347D}"/>
    <cellStyle name="Comma 14 13 2 2" xfId="21673" xr:uid="{33D5D505-7D1F-42D9-932B-C7B01F7D14F5}"/>
    <cellStyle name="Comma 14 13 3" xfId="21388" xr:uid="{9FCA2BB3-F133-41D8-8B04-471365F634DA}"/>
    <cellStyle name="Comma 14 14" xfId="11832" xr:uid="{EB401BF8-5195-42FF-B5FE-F0EC5D569F79}"/>
    <cellStyle name="Comma 14 15" xfId="1547" xr:uid="{2788D84D-0CBC-42DB-B0A3-95E2214716E0}"/>
    <cellStyle name="Comma 14 2" xfId="313" xr:uid="{00000000-0005-0000-0000-000027010000}"/>
    <cellStyle name="Comma 14 2 10" xfId="9362" xr:uid="{F897BFE5-06C8-48DE-BEA0-1BC11CC3512A}"/>
    <cellStyle name="Comma 14 2 10 2" xfId="19126" xr:uid="{6EAB3A04-3057-4B84-A400-877984D508C1}"/>
    <cellStyle name="Comma 14 2 10 2 2" xfId="35480" xr:uid="{152A71C1-A98B-47F7-810B-89AC3EE6FC61}"/>
    <cellStyle name="Comma 14 2 10 3" xfId="28143" xr:uid="{C5F2CDB7-DFC0-48F5-8B92-A72FC0798A20}"/>
    <cellStyle name="Comma 14 2 11" xfId="2452" xr:uid="{1EC684A1-A07F-4AFF-976A-1059217B58AA}"/>
    <cellStyle name="Comma 14 2 11 2" xfId="12457" xr:uid="{9536D317-F580-4FA9-90B3-FD2509FC7465}"/>
    <cellStyle name="Comma 14 2 11 2 2" xfId="28959" xr:uid="{54DB02CB-6294-4636-B7A7-C9288381BCE2}"/>
    <cellStyle name="Comma 14 2 11 3" xfId="21792" xr:uid="{CCCB9674-F584-4275-915E-77E088A29640}"/>
    <cellStyle name="Comma 14 2 12" xfId="10124" xr:uid="{5A607EE9-7399-427F-9708-1EB91C17A3F3}"/>
    <cellStyle name="Comma 14 2 12 2" xfId="19837" xr:uid="{781722B7-5667-4E6A-8591-FFBEB218A6A6}"/>
    <cellStyle name="Comma 14 2 13" xfId="10615" xr:uid="{723FF389-831C-4799-941F-6C7A805D8DB3}"/>
    <cellStyle name="Comma 14 2 13 2" xfId="19987" xr:uid="{C5851FCE-2A59-4C3B-89AE-A03CD8AAD6AC}"/>
    <cellStyle name="Comma 14 2 13 2 2" xfId="21674" xr:uid="{BDAA5102-0005-43D8-8C6B-568109CE236F}"/>
    <cellStyle name="Comma 14 2 13 3" xfId="21391" xr:uid="{F48BE84E-18DE-4C16-B2FE-015C8AD41079}"/>
    <cellStyle name="Comma 14 2 14" xfId="12273" xr:uid="{FECF22D5-BBA9-461E-A301-8F85A1A1C04F}"/>
    <cellStyle name="Comma 14 2 15" xfId="2231" xr:uid="{A0818786-1D60-438F-9D0C-B7ED35341586}"/>
    <cellStyle name="Comma 14 2 2" xfId="522" xr:uid="{00000000-0005-0000-0000-000028010000}"/>
    <cellStyle name="Comma 14 2 2 10" xfId="10753" xr:uid="{F6738705-1679-4C23-AD54-ACED726BC65C}"/>
    <cellStyle name="Comma 14 2 2 10 2" xfId="20015" xr:uid="{BF7AF9BC-3A71-4140-B847-32D4F6D43991}"/>
    <cellStyle name="Comma 14 2 2 11" xfId="12749" xr:uid="{F5F64597-F4D5-4F54-9621-BAA4D864A539}"/>
    <cellStyle name="Comma 14 2 2 11 2" xfId="29170" xr:uid="{5E5C3D8B-7F51-4E3F-B7E8-46D75274D384}"/>
    <cellStyle name="Comma 14 2 2 12" xfId="2854" xr:uid="{C745B258-F30E-4964-B40C-8C09F71A8137}"/>
    <cellStyle name="Comma 14 2 2 2" xfId="3435" xr:uid="{79648CB2-FA9D-439D-A66D-EA02F7AED330}"/>
    <cellStyle name="Comma 14 2 2 2 2" xfId="6331" xr:uid="{6DF54B3A-EE99-450D-8E2E-EA9F74355CF4}"/>
    <cellStyle name="Comma 14 2 2 2 2 2" xfId="16095" xr:uid="{D97D8476-918E-4198-B45F-25734013A66F}"/>
    <cellStyle name="Comma 14 2 2 2 2 2 2" xfId="32464" xr:uid="{19B65E59-E4BE-4C22-AAC2-292CB74B3CEA}"/>
    <cellStyle name="Comma 14 2 2 2 2 3" xfId="25165" xr:uid="{A722FDA8-264C-4FCC-A025-FF60BA52E582}"/>
    <cellStyle name="Comma 14 2 2 2 3" xfId="11135" xr:uid="{804450B0-C654-4A82-8D9E-00F0CCD34A9D}"/>
    <cellStyle name="Comma 14 2 2 2 3 2" xfId="20131" xr:uid="{04FC74F1-2D89-4FD1-A16D-9999AD985591}"/>
    <cellStyle name="Comma 14 2 2 2 4" xfId="13289" xr:uid="{C26F08E6-ABE3-4C53-8C9C-0609D6785981}"/>
    <cellStyle name="Comma 14 2 2 2 4 2" xfId="29702" xr:uid="{E9DE10DE-EAD0-46B0-B8F7-BBF7044CAB7C}"/>
    <cellStyle name="Comma 14 2 2 2 5" xfId="22500" xr:uid="{43EABCC3-7387-42CD-86E8-C058209EB0B2}"/>
    <cellStyle name="Comma 14 2 2 3" xfId="3989" xr:uid="{1F6D4D14-1C16-4845-A668-8B11F1F2845F}"/>
    <cellStyle name="Comma 14 2 2 3 2" xfId="6858" xr:uid="{81D10D2B-D2CE-45F7-9D28-DC288F91DACE}"/>
    <cellStyle name="Comma 14 2 2 3 2 2" xfId="16622" xr:uid="{A330F22D-DB61-48EB-8E5B-CDF8BCA73D9B}"/>
    <cellStyle name="Comma 14 2 2 3 2 2 2" xfId="32991" xr:uid="{B350B9AC-83CA-4872-9462-7893E57E4761}"/>
    <cellStyle name="Comma 14 2 2 3 2 3" xfId="25679" xr:uid="{36B39F98-DA02-4D80-8C09-4A4F22D41382}"/>
    <cellStyle name="Comma 14 2 2 3 3" xfId="13817" xr:uid="{B3088079-D1F9-40D6-9DA9-EF3C6773E453}"/>
    <cellStyle name="Comma 14 2 2 3 3 2" xfId="30228" xr:uid="{B7E9B9E8-7A58-43DB-BE05-69375A325936}"/>
    <cellStyle name="Comma 14 2 2 3 4" xfId="23013" xr:uid="{F97E66F4-BE51-4C35-9F08-DC1991651F74}"/>
    <cellStyle name="Comma 14 2 2 4" xfId="4594" xr:uid="{8345BD4A-D168-400B-8065-3883929022EC}"/>
    <cellStyle name="Comma 14 2 2 4 2" xfId="7425" xr:uid="{3FB058AB-7A6A-4774-AF0B-ABF1A57BC5BC}"/>
    <cellStyle name="Comma 14 2 2 4 2 2" xfId="17189" xr:uid="{9F4559EF-0C73-43A0-8642-3EDA072FD36B}"/>
    <cellStyle name="Comma 14 2 2 4 2 2 2" xfId="33554" xr:uid="{F65E1F7B-F175-4E3A-96BA-A0CC30E96C48}"/>
    <cellStyle name="Comma 14 2 2 4 2 3" xfId="26220" xr:uid="{4A29830C-BA9A-44F8-8E82-A2EA98DA0A3F}"/>
    <cellStyle name="Comma 14 2 2 4 3" xfId="14386" xr:uid="{B817EA9E-060D-40B5-A4F5-71A0C29FC605}"/>
    <cellStyle name="Comma 14 2 2 4 3 2" xfId="30793" xr:uid="{90A05B98-5346-43E2-8BFE-8DAF926436C9}"/>
    <cellStyle name="Comma 14 2 2 4 4" xfId="23551" xr:uid="{CA6E9595-CFCA-41F0-90A4-6B9741DF9869}"/>
    <cellStyle name="Comma 14 2 2 5" xfId="5145" xr:uid="{D6A0AB77-60BB-4E8F-B289-6B8EE0634EE2}"/>
    <cellStyle name="Comma 14 2 2 5 2" xfId="7976" xr:uid="{81C58D41-9063-4595-9BC7-67DC253FB15A}"/>
    <cellStyle name="Comma 14 2 2 5 2 2" xfId="17740" xr:uid="{DD902FBF-99A6-4F96-B0EA-4F6AD1E84B33}"/>
    <cellStyle name="Comma 14 2 2 5 2 2 2" xfId="34105" xr:uid="{551715DE-9039-4F0B-B74F-7B9E630A0126}"/>
    <cellStyle name="Comma 14 2 2 5 2 3" xfId="26771" xr:uid="{536AC0F3-AF9D-4FCD-AC5C-E06CC62016A6}"/>
    <cellStyle name="Comma 14 2 2 5 3" xfId="14937" xr:uid="{58B1BB63-B56E-4E7B-B209-46D6BA549882}"/>
    <cellStyle name="Comma 14 2 2 5 3 2" xfId="31344" xr:uid="{0EAFC296-E09A-417C-B7A7-45DB2E7FCFFE}"/>
    <cellStyle name="Comma 14 2 2 5 4" xfId="24076" xr:uid="{F76AA93C-F4D2-46D5-939D-0682C601CD8F}"/>
    <cellStyle name="Comma 14 2 2 6" xfId="5715" xr:uid="{76BBC5E0-6111-4D75-BD3F-D18360DB81BD}"/>
    <cellStyle name="Comma 14 2 2 6 2" xfId="15508" xr:uid="{D6E053E2-B9FB-45CC-A18F-4A4E5A5F4CF8}"/>
    <cellStyle name="Comma 14 2 2 6 2 2" xfId="31909" xr:uid="{8027FDFD-1F5E-4087-8A68-B0DE7ACD83AB}"/>
    <cellStyle name="Comma 14 2 2 6 3" xfId="24617" xr:uid="{370D4682-1FDF-4D0B-B879-9E9E1CC08D8D}"/>
    <cellStyle name="Comma 14 2 2 7" xfId="8529" xr:uid="{893F3CC8-3122-4A9B-BC60-94AE78644E1E}"/>
    <cellStyle name="Comma 14 2 2 7 2" xfId="18293" xr:uid="{C6720D94-A7D8-44A9-9EE4-87E7DD291734}"/>
    <cellStyle name="Comma 14 2 2 7 2 2" xfId="34657" xr:uid="{75E78741-93E6-43A6-B648-CE6589B20F33}"/>
    <cellStyle name="Comma 14 2 2 7 3" xfId="27321" xr:uid="{7A9FA7C5-FCA5-4E31-A3FD-D6C220F95F6F}"/>
    <cellStyle name="Comma 14 2 2 8" xfId="9071" xr:uid="{25BDA134-C320-4617-AF61-E7E298A63386}"/>
    <cellStyle name="Comma 14 2 2 8 2" xfId="18835" xr:uid="{35E3BF4F-934C-48D7-8F2F-3B5413D7D89D}"/>
    <cellStyle name="Comma 14 2 2 8 2 2" xfId="35189" xr:uid="{65114A9B-C1BA-4FC9-8C6C-41EF36C4D6A5}"/>
    <cellStyle name="Comma 14 2 2 8 3" xfId="27852" xr:uid="{8BDE343D-DB3E-4A6E-8B60-2AB2B5EF882C}"/>
    <cellStyle name="Comma 14 2 2 9" xfId="9619" xr:uid="{8631990D-A22C-436D-A6F2-48BEDFDC6DFD}"/>
    <cellStyle name="Comma 14 2 2 9 2" xfId="19383" xr:uid="{AC46B37A-C4B3-4350-8533-C984A3243AB0}"/>
    <cellStyle name="Comma 14 2 2 9 2 2" xfId="35737" xr:uid="{A49E267A-8212-4E06-B67E-7D1B79FE0FE7}"/>
    <cellStyle name="Comma 14 2 2 9 3" xfId="28400" xr:uid="{784FCA86-CE21-477C-A4ED-73DE0DB58CB1}"/>
    <cellStyle name="Comma 14 2 3" xfId="523" xr:uid="{00000000-0005-0000-0000-000029010000}"/>
    <cellStyle name="Comma 14 2 3 2" xfId="1645" xr:uid="{3C510194-954F-408B-A116-7A55EC8D9C71}"/>
    <cellStyle name="Comma 14 2 3 2 2" xfId="11136" xr:uid="{56FB54B4-51C0-45CD-82AE-78CFD37DC2B3}"/>
    <cellStyle name="Comma 14 2 3 2 2 2" xfId="20132" xr:uid="{05A96CF1-792B-4EA1-83FE-2CAC1C3B7FDA}"/>
    <cellStyle name="Comma 14 2 3 2 2 2 2" xfId="21688" xr:uid="{30475BDA-8D9A-4586-8388-6EB05F73AE0B}"/>
    <cellStyle name="Comma 14 2 3 2 2 3" xfId="21415" xr:uid="{C812493D-55DB-41DB-A2E4-933D8AFCEE01}"/>
    <cellStyle name="Comma 14 2 3 2 3" xfId="15838" xr:uid="{B90EFFD1-FD8D-4C07-BF34-FB253B908590}"/>
    <cellStyle name="Comma 14 2 3 2 3 2" xfId="32207" xr:uid="{3BA0C7BB-64D8-4795-8806-A4063EEFE228}"/>
    <cellStyle name="Comma 14 2 3 2 4" xfId="6074" xr:uid="{79F46DB6-42EA-4423-8621-209018156665}"/>
    <cellStyle name="Comma 14 2 3 3" xfId="10754" xr:uid="{16A92285-F15C-4834-A9D3-6E7B2DF5B3FF}"/>
    <cellStyle name="Comma 14 2 3 3 2" xfId="20016" xr:uid="{E238DCC7-B19C-4DE2-894A-42C22AECF1AA}"/>
    <cellStyle name="Comma 14 2 3 3 2 2" xfId="21676" xr:uid="{B93B224F-1217-4289-BBFC-29E8A1D69705}"/>
    <cellStyle name="Comma 14 2 3 3 3" xfId="21393" xr:uid="{950B978C-5324-4C09-A19F-A38E86A38440}"/>
    <cellStyle name="Comma 14 2 3 4" xfId="13033" xr:uid="{34658B57-5230-47D2-B10F-57D69C0FC964}"/>
    <cellStyle name="Comma 14 2 3 4 2" xfId="29446" xr:uid="{7AED0AC2-4D0A-4208-9858-64E309FDB077}"/>
    <cellStyle name="Comma 14 2 3 5" xfId="3180" xr:uid="{36A9D377-3608-48B5-89E2-9DAA1E016950}"/>
    <cellStyle name="Comma 14 2 4" xfId="1449" xr:uid="{77A9C354-5087-482E-BB83-46C4D7A84EEA}"/>
    <cellStyle name="Comma 14 2 4 2" xfId="6601" xr:uid="{08865744-ED86-4E16-A2F1-35198AD301A3}"/>
    <cellStyle name="Comma 14 2 4 2 2" xfId="16365" xr:uid="{ABBB37FB-AD7E-4519-9AFA-D614653CF17E}"/>
    <cellStyle name="Comma 14 2 4 2 2 2" xfId="32734" xr:uid="{8D15586C-883D-4AD6-9C48-66FB7248954D}"/>
    <cellStyle name="Comma 14 2 4 2 3" xfId="25422" xr:uid="{E3D7FCA8-1E72-4A50-AB70-52DF7C6E6977}"/>
    <cellStyle name="Comma 14 2 4 3" xfId="11137" xr:uid="{1F6BF1B2-7A9A-41C2-BA5E-06525E9863FD}"/>
    <cellStyle name="Comma 14 2 4 3 2" xfId="20133" xr:uid="{CB3AF8CB-E6D8-428F-A1A2-004327E764F9}"/>
    <cellStyle name="Comma 14 2 4 3 2 2" xfId="21689" xr:uid="{5FA969B5-E5C6-4666-9795-3E473DE231BA}"/>
    <cellStyle name="Comma 14 2 4 3 3" xfId="21416" xr:uid="{E9336D6D-255D-45E3-9682-0A18DFB93FBB}"/>
    <cellStyle name="Comma 14 2 4 4" xfId="13561" xr:uid="{F5E7F41E-E54A-4A38-81A7-CD866C94869F}"/>
    <cellStyle name="Comma 14 2 4 4 2" xfId="29972" xr:uid="{24D70B7B-F04B-4FC5-A9BC-F8066CA45B9B}"/>
    <cellStyle name="Comma 14 2 4 5" xfId="3734" xr:uid="{64F01817-3A1E-4178-A793-EA2ED659C540}"/>
    <cellStyle name="Comma 14 2 5" xfId="4315" xr:uid="{3F5CA657-2705-43F5-8AE0-EBEACF461B2C}"/>
    <cellStyle name="Comma 14 2 5 2" xfId="7163" xr:uid="{24A1EB56-6369-4958-9D68-C3D57BE4E47B}"/>
    <cellStyle name="Comma 14 2 5 2 2" xfId="16927" xr:uid="{ABE0B236-CC3D-43EA-8DD5-C7ADA8786C5F}"/>
    <cellStyle name="Comma 14 2 5 2 2 2" xfId="33296" xr:uid="{443D9A04-8894-4A55-9272-B4F1640948D1}"/>
    <cellStyle name="Comma 14 2 5 2 3" xfId="25962" xr:uid="{46A9225F-EF82-4F2E-AAEE-426A5D4AD08D}"/>
    <cellStyle name="Comma 14 2 5 3" xfId="14124" xr:uid="{41DC65CF-6536-4619-9193-B09379C87CFC}"/>
    <cellStyle name="Comma 14 2 5 3 2" xfId="30535" xr:uid="{A8232A98-7065-4E45-90C2-018CFE463C35}"/>
    <cellStyle name="Comma 14 2 5 4" xfId="23293" xr:uid="{66AF70CA-5C5C-40DE-92C1-43359D081E4D}"/>
    <cellStyle name="Comma 14 2 6" xfId="4888" xr:uid="{963F9714-7B83-4C39-9677-8562CBA7CC47}"/>
    <cellStyle name="Comma 14 2 6 2" xfId="7718" xr:uid="{2FE86467-97C8-4359-87ED-724DB43FC801}"/>
    <cellStyle name="Comma 14 2 6 2 2" xfId="17482" xr:uid="{935DE38D-6F6D-40B3-B68B-3153A73C9102}"/>
    <cellStyle name="Comma 14 2 6 2 2 2" xfId="33847" xr:uid="{B69EDA4E-881A-42FF-BAA8-29BDE47AA74B}"/>
    <cellStyle name="Comma 14 2 6 2 3" xfId="26513" xr:uid="{5E5445B0-C810-4FCF-BCEB-6B03C106995E}"/>
    <cellStyle name="Comma 14 2 6 3" xfId="14679" xr:uid="{B7989169-F750-4F83-B3B5-2E4D4E7B2577}"/>
    <cellStyle name="Comma 14 2 6 3 2" xfId="31086" xr:uid="{E7B0B8AE-F614-4684-A2EB-411F5FDDC026}"/>
    <cellStyle name="Comma 14 2 6 4" xfId="23818" xr:uid="{99D48224-65D7-48EA-BBE9-D301F07778B3}"/>
    <cellStyle name="Comma 14 2 7" xfId="5454" xr:uid="{11308C8B-F155-476C-ABA7-310A0BBDEEF1}"/>
    <cellStyle name="Comma 14 2 7 2" xfId="15246" xr:uid="{F660B240-4ACD-4230-B1B2-087B43128E62}"/>
    <cellStyle name="Comma 14 2 7 2 2" xfId="31651" xr:uid="{BBE15A00-C0D2-4066-945A-ABE88518505B}"/>
    <cellStyle name="Comma 14 2 7 3" xfId="24360" xr:uid="{2A4FA101-73AE-489A-B71C-AFDE197E3BBE}"/>
    <cellStyle name="Comma 14 2 8" xfId="8271" xr:uid="{FB565B24-0861-4B05-ACD2-38AD0C75A833}"/>
    <cellStyle name="Comma 14 2 8 2" xfId="18035" xr:uid="{A5774A08-62F7-4ADB-BB50-E7A8DB0EBE6E}"/>
    <cellStyle name="Comma 14 2 8 2 2" xfId="34399" xr:uid="{462C93BB-CF48-4AA2-B441-BFB6A96E917F}"/>
    <cellStyle name="Comma 14 2 8 3" xfId="27064" xr:uid="{D81C5B94-4910-4996-AB44-2A4F111A9A0E}"/>
    <cellStyle name="Comma 14 2 9" xfId="8807" xr:uid="{2AE53233-5A46-421A-8E40-8F461A2E9C15}"/>
    <cellStyle name="Comma 14 2 9 2" xfId="18571" xr:uid="{8D3D8AA5-1412-436A-908C-FE4BC0C59FAB}"/>
    <cellStyle name="Comma 14 2 9 2 2" xfId="34929" xr:uid="{46E1C145-1A55-4491-BE29-49953FEAF8CE}"/>
    <cellStyle name="Comma 14 2 9 3" xfId="27592" xr:uid="{08A72F4D-6174-4DCA-A10C-E3ECDB9B18CA}"/>
    <cellStyle name="Comma 14 3" xfId="524" xr:uid="{00000000-0005-0000-0000-00002A010000}"/>
    <cellStyle name="Comma 14 3 10" xfId="2853" xr:uid="{BFFC5437-0E78-4E9B-B481-0DE1462594B0}"/>
    <cellStyle name="Comma 14 3 10 2" xfId="12748" xr:uid="{8E53F17D-52DD-48AB-8F96-F1408D1226C6}"/>
    <cellStyle name="Comma 14 3 10 2 2" xfId="29169" xr:uid="{BAE267EF-3314-420B-83D3-0EAAFC1B5620}"/>
    <cellStyle name="Comma 14 3 10 3" xfId="21987" xr:uid="{3A94FF44-9300-42A5-9D51-A4FBBD6868A5}"/>
    <cellStyle name="Comma 14 3 11" xfId="10755" xr:uid="{298A6D1F-96AF-4D5E-9FF6-7A2D89C71A88}"/>
    <cellStyle name="Comma 14 3 11 2" xfId="20017" xr:uid="{51CDE87B-BCC6-4B0D-84F3-7ED1553ED474}"/>
    <cellStyle name="Comma 14 3 12" xfId="12263" xr:uid="{5820E8B6-3737-4F19-AC35-B0DDBA5992C3}"/>
    <cellStyle name="Comma 14 3 12 2" xfId="28925" xr:uid="{38EF1AB3-8802-46A3-8E5F-C008D844E3AA}"/>
    <cellStyle name="Comma 14 3 13" xfId="1198" xr:uid="{1925CB38-8E43-4024-BF10-F9A4E19112AD}"/>
    <cellStyle name="Comma 14 3 2" xfId="3434" xr:uid="{AE03F88B-1256-415B-9554-65F702DC736A}"/>
    <cellStyle name="Comma 14 3 2 2" xfId="6330" xr:uid="{978CCADE-ED0E-49BB-BB3D-1D1C9B2AF8E3}"/>
    <cellStyle name="Comma 14 3 2 2 2" xfId="16094" xr:uid="{C21B8821-FB02-482F-B8BC-64A31A957DFC}"/>
    <cellStyle name="Comma 14 3 2 2 2 2" xfId="32463" xr:uid="{7FA33896-E984-44DE-B71E-206446898BBE}"/>
    <cellStyle name="Comma 14 3 2 2 3" xfId="25164" xr:uid="{3E180A32-8C96-4440-A4E1-EBB6878977E5}"/>
    <cellStyle name="Comma 14 3 2 3" xfId="11138" xr:uid="{453E3E94-9813-43FE-AA2E-BF891B466653}"/>
    <cellStyle name="Comma 14 3 2 3 2" xfId="20134" xr:uid="{746FDC54-A464-44F8-A431-758516BFA33E}"/>
    <cellStyle name="Comma 14 3 2 4" xfId="13288" xr:uid="{92966EA4-DBBD-4FC7-BF62-33337CAEC171}"/>
    <cellStyle name="Comma 14 3 2 4 2" xfId="29701" xr:uid="{96C8362B-E043-4AEF-A44E-92BAD7745F65}"/>
    <cellStyle name="Comma 14 3 2 5" xfId="22499" xr:uid="{A4341608-0FD2-486A-A670-68771DFFFB4F}"/>
    <cellStyle name="Comma 14 3 3" xfId="3988" xr:uid="{FED3A722-074D-41D8-B9FD-3BEC179A4040}"/>
    <cellStyle name="Comma 14 3 3 2" xfId="6857" xr:uid="{78D7AA6B-AF34-440B-B37F-ECA783A29DCF}"/>
    <cellStyle name="Comma 14 3 3 2 2" xfId="16621" xr:uid="{5DDC99EC-7CB2-4545-8F0A-083DB21CF488}"/>
    <cellStyle name="Comma 14 3 3 2 2 2" xfId="32990" xr:uid="{69454085-7356-4DEB-9546-DCE76117380E}"/>
    <cellStyle name="Comma 14 3 3 2 3" xfId="25678" xr:uid="{B95F0B38-074E-4817-8E00-7DD5131929AF}"/>
    <cellStyle name="Comma 14 3 3 3" xfId="13816" xr:uid="{434F03DC-C795-4C28-83FA-A4C2DF6C1CF2}"/>
    <cellStyle name="Comma 14 3 3 3 2" xfId="30227" xr:uid="{289738D6-7E39-4476-BA22-E18C7F4A5FE3}"/>
    <cellStyle name="Comma 14 3 3 4" xfId="23012" xr:uid="{F502B661-4389-43CB-B5C9-F336876A3BE1}"/>
    <cellStyle name="Comma 14 3 4" xfId="4593" xr:uid="{8F0031D7-DAE7-45C5-B73A-0D8A15AED532}"/>
    <cellStyle name="Comma 14 3 4 2" xfId="7424" xr:uid="{94D225FF-3C85-492F-9A7E-7799C9EB53AF}"/>
    <cellStyle name="Comma 14 3 4 2 2" xfId="17188" xr:uid="{DBFD5A03-8AFC-4C0B-801B-017D5EC9FC96}"/>
    <cellStyle name="Comma 14 3 4 2 2 2" xfId="33553" xr:uid="{FD25A429-3C8E-42C2-B89C-D6734E34D37A}"/>
    <cellStyle name="Comma 14 3 4 2 3" xfId="26219" xr:uid="{AF0AB0E9-AD86-4DCA-9F7F-003615751309}"/>
    <cellStyle name="Comma 14 3 4 3" xfId="14385" xr:uid="{3D10EDDE-F3F9-4E61-AE8E-B95920E08278}"/>
    <cellStyle name="Comma 14 3 4 3 2" xfId="30792" xr:uid="{2ECA79B4-4B91-4A49-A325-DE7E33936025}"/>
    <cellStyle name="Comma 14 3 4 4" xfId="23550" xr:uid="{233550C7-EA7C-4584-8460-DBC2E8755408}"/>
    <cellStyle name="Comma 14 3 5" xfId="5144" xr:uid="{42A2AE49-B4AC-4FB0-A10A-0249BD3CA20B}"/>
    <cellStyle name="Comma 14 3 5 2" xfId="7975" xr:uid="{A4DA48F1-0B06-4EEE-8178-633D51B009D4}"/>
    <cellStyle name="Comma 14 3 5 2 2" xfId="17739" xr:uid="{6F358BBA-80E0-4AF8-9A34-0309E63EABF2}"/>
    <cellStyle name="Comma 14 3 5 2 2 2" xfId="34104" xr:uid="{ED6A2889-8A16-465D-A3D9-5D84804272E7}"/>
    <cellStyle name="Comma 14 3 5 2 3" xfId="26770" xr:uid="{EE3637E2-E719-4FB2-88F0-54580D427418}"/>
    <cellStyle name="Comma 14 3 5 3" xfId="14936" xr:uid="{E36386D1-B857-40C1-BC1A-D9073DE1C777}"/>
    <cellStyle name="Comma 14 3 5 3 2" xfId="31343" xr:uid="{97392120-5C73-4BCA-9B99-285B6297381C}"/>
    <cellStyle name="Comma 14 3 5 4" xfId="24075" xr:uid="{AB2D3D9C-3440-496A-8F9E-CA4442AAF61E}"/>
    <cellStyle name="Comma 14 3 6" xfId="5714" xr:uid="{ED18F939-A9D1-4CB9-B0C1-108DE9E538CC}"/>
    <cellStyle name="Comma 14 3 6 2" xfId="15507" xr:uid="{4B9BDBF5-614B-419F-8AC8-A4BCC8C0EB82}"/>
    <cellStyle name="Comma 14 3 6 2 2" xfId="31908" xr:uid="{63602D32-33EF-4F0C-A043-BAFFBA021975}"/>
    <cellStyle name="Comma 14 3 6 3" xfId="24616" xr:uid="{FBAB7641-A456-45F1-8106-95A421B55690}"/>
    <cellStyle name="Comma 14 3 7" xfId="8528" xr:uid="{600EBC73-5F7D-491E-ABC4-5F01DACF0DCD}"/>
    <cellStyle name="Comma 14 3 7 2" xfId="18292" xr:uid="{9D5E74F6-A6DA-4BE5-B0A8-A3F3D014FB2E}"/>
    <cellStyle name="Comma 14 3 7 2 2" xfId="34656" xr:uid="{B9E63B8C-DC25-44C8-8252-6E1217BB1616}"/>
    <cellStyle name="Comma 14 3 7 3" xfId="27320" xr:uid="{34018DD4-26E0-4807-963A-EB11B8CA96EF}"/>
    <cellStyle name="Comma 14 3 8" xfId="9070" xr:uid="{19342C86-7383-4A7D-A54B-68FFFA397BD1}"/>
    <cellStyle name="Comma 14 3 8 2" xfId="18834" xr:uid="{D55CACD7-051C-45AC-A18E-2DEA133C4C1E}"/>
    <cellStyle name="Comma 14 3 8 2 2" xfId="35188" xr:uid="{C8738A86-258B-4638-93D4-25BF94F0A6F2}"/>
    <cellStyle name="Comma 14 3 8 3" xfId="27851" xr:uid="{90FB60B9-BAC3-4A7E-997A-70DF90E31AB7}"/>
    <cellStyle name="Comma 14 3 9" xfId="9618" xr:uid="{EBE5B643-5B5C-4488-9A43-1B2C1BEE70EE}"/>
    <cellStyle name="Comma 14 3 9 2" xfId="19382" xr:uid="{95132E4A-C9BB-4CF5-A4A8-97FFCFA714B5}"/>
    <cellStyle name="Comma 14 3 9 2 2" xfId="35736" xr:uid="{2BC3B31F-CE41-4982-B4D6-5A30B3CD77C5}"/>
    <cellStyle name="Comma 14 3 9 3" xfId="28399" xr:uid="{E31E00E8-95C4-4C47-85B4-F842674DDBC1}"/>
    <cellStyle name="Comma 14 4" xfId="525" xr:uid="{00000000-0005-0000-0000-00002B010000}"/>
    <cellStyle name="Comma 14 4 2" xfId="1647" xr:uid="{B7EC5148-CBBE-46F6-9E5E-554DF365A213}"/>
    <cellStyle name="Comma 14 4 2 2" xfId="11139" xr:uid="{8F68BA90-2FC0-4CAF-966A-9B9764FBEC48}"/>
    <cellStyle name="Comma 14 4 2 2 2" xfId="20135" xr:uid="{253763E2-FA43-45C1-A7CC-E931E67F6C55}"/>
    <cellStyle name="Comma 14 4 2 2 2 2" xfId="21690" xr:uid="{2BDE9573-FF38-4B63-9E97-342B3FDE46F0}"/>
    <cellStyle name="Comma 14 4 2 2 3" xfId="21417" xr:uid="{1438859D-5A93-4E19-B53B-69808434FF7F}"/>
    <cellStyle name="Comma 14 4 2 3" xfId="15837" xr:uid="{90230524-173E-4F9A-99C6-56248D5B6A28}"/>
    <cellStyle name="Comma 14 4 2 3 2" xfId="32206" xr:uid="{6D800E87-EF59-49B0-9EBE-5ABD07355AB7}"/>
    <cellStyle name="Comma 14 4 2 4" xfId="6073" xr:uid="{B33F808F-955D-4FF6-984C-B1010B2F5001}"/>
    <cellStyle name="Comma 14 4 3" xfId="10756" xr:uid="{E5489251-FB20-4D0B-A4EA-64D3E042BF7F}"/>
    <cellStyle name="Comma 14 4 3 2" xfId="20018" xr:uid="{31684A89-1926-4A17-B126-7A0C57F1E59D}"/>
    <cellStyle name="Comma 14 4 3 2 2" xfId="21677" xr:uid="{EEB4FB1F-413B-42CD-AB76-82EEC22B004C}"/>
    <cellStyle name="Comma 14 4 3 3" xfId="21394" xr:uid="{C5076A14-08EF-4057-BD81-F0548BEB2D0F}"/>
    <cellStyle name="Comma 14 4 4" xfId="13032" xr:uid="{A6A0EDD4-FAFA-4245-823D-C035C1F4BBFD}"/>
    <cellStyle name="Comma 14 4 4 2" xfId="29445" xr:uid="{2F07270D-92AD-4ACA-8BBB-C324ED3423D4}"/>
    <cellStyle name="Comma 14 4 5" xfId="3179" xr:uid="{9E5394AB-16E0-4D2C-9BCE-6BE8BAD59B8E}"/>
    <cellStyle name="Comma 14 5" xfId="1386" xr:uid="{E30DDE39-3429-41A6-AF8F-0FE21A9BA7E1}"/>
    <cellStyle name="Comma 14 5 2" xfId="6600" xr:uid="{89532381-938A-451B-9C81-F98A282BCE59}"/>
    <cellStyle name="Comma 14 5 2 2" xfId="16364" xr:uid="{ABE8E57C-060F-4EB6-B329-944102087EF1}"/>
    <cellStyle name="Comma 14 5 2 2 2" xfId="32733" xr:uid="{11DE5597-7733-4E43-8A09-D08F03582578}"/>
    <cellStyle name="Comma 14 5 2 3" xfId="25421" xr:uid="{19D60E22-831D-4F6B-AB2C-27DAB7D948B5}"/>
    <cellStyle name="Comma 14 5 3" xfId="11140" xr:uid="{2AA07508-AEE9-46A2-A673-BB6BBB78AD5B}"/>
    <cellStyle name="Comma 14 5 3 2" xfId="20136" xr:uid="{996ABB8C-9C2D-4904-9E5B-E1C00B3F6F80}"/>
    <cellStyle name="Comma 14 5 3 2 2" xfId="21691" xr:uid="{F2C426D1-6A23-4C75-8063-67A29CA0E4FC}"/>
    <cellStyle name="Comma 14 5 3 3" xfId="21418" xr:uid="{DCDD15FE-B914-4570-8719-D6D4ADDF795B}"/>
    <cellStyle name="Comma 14 5 4" xfId="13560" xr:uid="{F681612D-124A-43E4-95EA-2C0EA0ACDFA5}"/>
    <cellStyle name="Comma 14 5 4 2" xfId="29971" xr:uid="{47C033B1-0671-4221-AE13-3B0E4DDF4901}"/>
    <cellStyle name="Comma 14 5 5" xfId="3733" xr:uid="{A83EBC8A-8179-446B-BCB1-FC045BA2C8E8}"/>
    <cellStyle name="Comma 14 6" xfId="4314" xr:uid="{9FC08BB6-6D31-42C2-975F-B2384BF3075B}"/>
    <cellStyle name="Comma 14 6 2" xfId="7162" xr:uid="{75AC0B7E-3D52-49B7-B02F-7FED7189AFC0}"/>
    <cellStyle name="Comma 14 6 2 2" xfId="16926" xr:uid="{B909B910-B818-4BAC-BBC1-D2FAC5C37FA4}"/>
    <cellStyle name="Comma 14 6 2 2 2" xfId="33295" xr:uid="{82461E16-C98D-46AE-A922-E873F40447F2}"/>
    <cellStyle name="Comma 14 6 2 3" xfId="25961" xr:uid="{A866C4ED-7F27-4B46-8F77-44A8CE179DB9}"/>
    <cellStyle name="Comma 14 6 3" xfId="11141" xr:uid="{5BE0493F-A6EF-46F0-AF1B-FAC5D44DC915}"/>
    <cellStyle name="Comma 14 6 3 2" xfId="20137" xr:uid="{C28B3B16-9233-4905-BB49-33DBA080A1E2}"/>
    <cellStyle name="Comma 14 6 3 2 2" xfId="21692" xr:uid="{9FC230CB-8DEE-424F-9D1C-DAC73CACBE94}"/>
    <cellStyle name="Comma 14 6 3 3" xfId="21419" xr:uid="{79C9E273-7FB3-45A4-A0A7-D38AE072A315}"/>
    <cellStyle name="Comma 14 6 4" xfId="14123" xr:uid="{A6282B55-7A4C-43A2-B7FA-FBF90381C53E}"/>
    <cellStyle name="Comma 14 6 4 2" xfId="30534" xr:uid="{943BD3D6-7021-4BDC-8D45-605533BFD4E6}"/>
    <cellStyle name="Comma 14 6 5" xfId="23292" xr:uid="{EE217644-2637-4442-A04A-EC3EF7490B08}"/>
    <cellStyle name="Comma 14 7" xfId="4887" xr:uid="{AEB29FF3-E881-4AB5-9F47-9165875648F8}"/>
    <cellStyle name="Comma 14 7 2" xfId="7717" xr:uid="{6E155D9E-CB77-40D0-9B1F-838F6967542A}"/>
    <cellStyle name="Comma 14 7 2 2" xfId="17481" xr:uid="{74BFAD20-CE12-449F-9FA2-F56F530E19AD}"/>
    <cellStyle name="Comma 14 7 2 2 2" xfId="33846" xr:uid="{23258701-B1A4-4206-A40E-0B6ACA1CE5FD}"/>
    <cellStyle name="Comma 14 7 2 3" xfId="26512" xr:uid="{864D923E-2F89-4CA9-8A8B-4B636D5F4567}"/>
    <cellStyle name="Comma 14 7 3" xfId="14678" xr:uid="{ACB59832-C7B0-477D-9F0D-B9782FECE206}"/>
    <cellStyle name="Comma 14 7 3 2" xfId="31085" xr:uid="{447C0223-4334-46D1-8F72-A420FB5C075D}"/>
    <cellStyle name="Comma 14 7 4" xfId="23817" xr:uid="{E7A2D0EB-8253-48D6-9331-C570277AE332}"/>
    <cellStyle name="Comma 14 8" xfId="5453" xr:uid="{57CBFFC3-B0CA-4301-853C-D0784E279FA4}"/>
    <cellStyle name="Comma 14 8 2" xfId="15245" xr:uid="{99BE5661-D34D-46A9-908C-36C4A12FC1A9}"/>
    <cellStyle name="Comma 14 8 2 2" xfId="31650" xr:uid="{446FEB12-310D-4152-AB49-F332A339E260}"/>
    <cellStyle name="Comma 14 8 3" xfId="24359" xr:uid="{8C48DC40-722E-4340-8724-1387A2C637E6}"/>
    <cellStyle name="Comma 14 9" xfId="8270" xr:uid="{DE4897E2-EED8-499D-B3F7-33F53F2E8492}"/>
    <cellStyle name="Comma 14 9 2" xfId="18034" xr:uid="{9692EECB-9824-4B42-8B2D-46AB1D4A09CA}"/>
    <cellStyle name="Comma 14 9 2 2" xfId="34398" xr:uid="{069052D0-D3C3-40DB-804D-17DB2F656786}"/>
    <cellStyle name="Comma 14 9 3" xfId="27063" xr:uid="{D6D72460-9C98-4F46-B6DD-A545067EF4F9}"/>
    <cellStyle name="Comma 15" xfId="526" xr:uid="{00000000-0005-0000-0000-00002C010000}"/>
    <cellStyle name="Comma 15 2" xfId="527" xr:uid="{00000000-0005-0000-0000-00002D010000}"/>
    <cellStyle name="Comma 15 2 2" xfId="528" xr:uid="{00000000-0005-0000-0000-00002E010000}"/>
    <cellStyle name="Comma 15 2 2 2" xfId="11142" xr:uid="{6C0CEA97-973C-4E11-BC46-2C45584B03A5}"/>
    <cellStyle name="Comma 15 2 2 2 2" xfId="20138" xr:uid="{FAB51174-9658-49EF-9D4E-67FF5A53CA3C}"/>
    <cellStyle name="Comma 15 2 2 3" xfId="20021" xr:uid="{55F77294-0E57-4C97-8806-39A6B0740FD6}"/>
    <cellStyle name="Comma 15 2 2 4" xfId="10759" xr:uid="{FD936828-2967-4F56-B429-700BC63064A9}"/>
    <cellStyle name="Comma 15 2 2 4 2" xfId="36210" xr:uid="{BDF02587-F24C-4141-B85C-7AC4D9085ECF}"/>
    <cellStyle name="Comma 15 2 3" xfId="11143" xr:uid="{E6EE5C00-3AED-43B9-8C82-A0D26CF522B3}"/>
    <cellStyle name="Comma 15 2 3 2" xfId="20139" xr:uid="{38E42FC7-948E-4A05-B571-76C143CA4B0E}"/>
    <cellStyle name="Comma 15 2 4" xfId="10758" xr:uid="{4CE19A59-DB73-4E0E-8EF9-B509B54B4BA0}"/>
    <cellStyle name="Comma 15 2 4 2" xfId="20020" xr:uid="{9874441F-1CD0-4394-AB69-0BAFC4BAD356}"/>
    <cellStyle name="Comma 15 2 5" xfId="12265" xr:uid="{131D312B-D34E-42F9-A566-93226646B6F9}"/>
    <cellStyle name="Comma 15 2 5 2" xfId="21586" xr:uid="{BB77BC6D-4B07-4139-B921-CCA7315C7C0E}"/>
    <cellStyle name="Comma 15 2 6" xfId="2219" xr:uid="{149BC4E6-92F5-4504-8585-620236503D56}"/>
    <cellStyle name="Comma 15 2 6 2" xfId="36211" xr:uid="{243B7644-6F9F-4E2F-8EBA-EEF76729A4EF}"/>
    <cellStyle name="Comma 15 2 7" xfId="21244" xr:uid="{E4C8BA48-3218-4989-93D8-680C437DC10F}"/>
    <cellStyle name="Comma 15 3" xfId="529" xr:uid="{00000000-0005-0000-0000-00002F010000}"/>
    <cellStyle name="Comma 15 3 2" xfId="11144" xr:uid="{34898BDC-CCEA-48BA-BD0D-005D61DF1071}"/>
    <cellStyle name="Comma 15 3 2 2" xfId="20140" xr:uid="{A6AB287B-091F-4C09-8064-427181F97D7B}"/>
    <cellStyle name="Comma 15 3 3" xfId="10760" xr:uid="{2E043F9D-26C3-438D-8199-6DFDC4DA0D1D}"/>
    <cellStyle name="Comma 15 3 3 2" xfId="20022" xr:uid="{DE5A6F52-70AA-429A-B8DC-6DBF9D9DFAAE}"/>
    <cellStyle name="Comma 15 3 4" xfId="12458" xr:uid="{D9600105-7578-4F93-8C31-22CA24C9153D}"/>
    <cellStyle name="Comma 15 3 5" xfId="2453" xr:uid="{F43387E5-180F-441F-8692-7CE079E6D146}"/>
    <cellStyle name="Comma 15 3 5 2" xfId="36212" xr:uid="{D7E368FA-A3B7-4A7B-9A02-75621F9E6451}"/>
    <cellStyle name="Comma 15 4" xfId="11145" xr:uid="{E06A2B4F-0FA0-4954-A8CA-B36E4811D0F6}"/>
    <cellStyle name="Comma 15 4 2" xfId="20141" xr:uid="{92775C7C-F278-4423-99C6-C862FAB310A6}"/>
    <cellStyle name="Comma 15 5" xfId="10757" xr:uid="{570C0D96-4BC8-4B7F-AC92-828D794168E2}"/>
    <cellStyle name="Comma 15 5 2" xfId="20019" xr:uid="{E618E2CB-3203-4F6D-83D2-BE20B2CBF096}"/>
    <cellStyle name="Comma 15 6" xfId="11835" xr:uid="{E2B3E75A-2DCA-4AEE-A593-1734A7B11ED4}"/>
    <cellStyle name="Comma 15 7" xfId="1345" xr:uid="{6A4129EA-9612-4AAB-BFEE-F18016C88E8A}"/>
    <cellStyle name="Comma 15 7 2" xfId="36213" xr:uid="{52B111E6-351B-4F6D-BFF1-5F16C1F1963E}"/>
    <cellStyle name="Comma 16" xfId="530" xr:uid="{00000000-0005-0000-0000-000030010000}"/>
    <cellStyle name="Comma 16 2" xfId="531" xr:uid="{00000000-0005-0000-0000-000031010000}"/>
    <cellStyle name="Comma 16 2 2" xfId="532" xr:uid="{00000000-0005-0000-0000-000032010000}"/>
    <cellStyle name="Comma 16 2 2 2" xfId="11146" xr:uid="{0B3CE4FB-E4BE-4143-85ED-5D6EFE4A0D0A}"/>
    <cellStyle name="Comma 16 2 2 2 2" xfId="20142" xr:uid="{A464078B-CC4F-4D2D-840A-5592AF7627B5}"/>
    <cellStyle name="Comma 16 2 2 3" xfId="10763" xr:uid="{29C4018E-4AEF-4E81-B0BC-27304F2B5C0A}"/>
    <cellStyle name="Comma 16 2 2 3 2" xfId="20025" xr:uid="{2BA4D56A-4956-4F7C-BF23-B403565C1CE7}"/>
    <cellStyle name="Comma 16 2 2 4" xfId="12460" xr:uid="{9C377512-1736-4618-BA15-85D8DC010990}"/>
    <cellStyle name="Comma 16 2 2 5" xfId="2455" xr:uid="{07CC58A8-5648-40FA-A185-898F0D045340}"/>
    <cellStyle name="Comma 16 2 2 5 2" xfId="36214" xr:uid="{8EF3B7EA-888D-48DA-A840-0E13217D50D4}"/>
    <cellStyle name="Comma 16 2 3" xfId="11147" xr:uid="{D47C19B4-20FF-4D11-9970-F9E8E54F0ECC}"/>
    <cellStyle name="Comma 16 2 3 2" xfId="20143" xr:uid="{E5A75837-22DB-4258-9D22-8EE0E501E4EA}"/>
    <cellStyle name="Comma 16 2 4" xfId="10762" xr:uid="{2352FA29-CACE-43A8-96EA-67593B6C9897}"/>
    <cellStyle name="Comma 16 2 4 2" xfId="20024" xr:uid="{28EA359A-1A05-4AAD-A994-97B27A147841}"/>
    <cellStyle name="Comma 16 2 5" xfId="12266" xr:uid="{5FAAECB3-4363-454C-87B4-05BF7DCECB10}"/>
    <cellStyle name="Comma 16 2 6" xfId="2221" xr:uid="{5C0740C0-A271-4779-A9B2-3BB44BADBA75}"/>
    <cellStyle name="Comma 16 2 6 2" xfId="36215" xr:uid="{7E38DA27-856B-4C2E-AB09-06A6047F2604}"/>
    <cellStyle name="Comma 16 3" xfId="533" xr:uid="{00000000-0005-0000-0000-000033010000}"/>
    <cellStyle name="Comma 16 3 2" xfId="11148" xr:uid="{17A952FA-E1ED-404A-A315-AAB6A1849108}"/>
    <cellStyle name="Comma 16 3 2 2" xfId="20144" xr:uid="{227F4563-ECBB-4923-A70B-AC44ACBCF197}"/>
    <cellStyle name="Comma 16 3 3" xfId="10764" xr:uid="{C24E3D30-DDDA-431F-B409-8A6A9E7C3D89}"/>
    <cellStyle name="Comma 16 3 3 2" xfId="20026" xr:uid="{4CA8307F-2D20-42D0-A154-9A3709C51926}"/>
    <cellStyle name="Comma 16 3 4" xfId="12459" xr:uid="{7F2D856C-FF46-41E5-9E1A-EA265871632B}"/>
    <cellStyle name="Comma 16 3 5" xfId="2454" xr:uid="{979DD2B5-EEE5-40C6-9955-21269782B22E}"/>
    <cellStyle name="Comma 16 3 5 2" xfId="36216" xr:uid="{46C26FE5-6A8D-418A-984A-519FBA511A19}"/>
    <cellStyle name="Comma 16 4" xfId="10118" xr:uid="{64C9F2FD-1BA6-4B04-B47A-6A3A6F80863C}"/>
    <cellStyle name="Comma 16 4 2" xfId="11149" xr:uid="{94BD8115-A73A-4C10-9FAA-C1C53349F4F2}"/>
    <cellStyle name="Comma 16 4 2 2" xfId="20145" xr:uid="{BA1C4BC2-51E4-4CF0-87F5-A76A7BF58332}"/>
    <cellStyle name="Comma 16 4 3" xfId="19831" xr:uid="{6AB79F92-C638-46B7-80D8-2A125AAA4905}"/>
    <cellStyle name="Comma 16 5" xfId="10761" xr:uid="{99CEED7A-20CC-4495-8828-E9714EEACBC5}"/>
    <cellStyle name="Comma 16 5 2" xfId="20023" xr:uid="{8E6BE87E-E41C-4E9E-834E-EE3234A420E3}"/>
    <cellStyle name="Comma 16 6" xfId="11830" xr:uid="{8EC2C93A-0E9D-4CBE-9332-979CCEDFC1F2}"/>
    <cellStyle name="Comma 16 6 2" xfId="36217" xr:uid="{7CD45877-D7E8-4B45-B667-D4917C932071}"/>
    <cellStyle name="Comma 16 6 3" xfId="36218" xr:uid="{608DDBE1-94AF-42CD-949C-D0089B005D4D}"/>
    <cellStyle name="Comma 16 6 4" xfId="21493" xr:uid="{DA1D36A5-4534-4B4B-B288-77AC6AED4AF2}"/>
    <cellStyle name="Comma 16 7" xfId="1571" xr:uid="{3763AAC4-8098-4661-96B4-492093AA4BDF}"/>
    <cellStyle name="Comma 16 8" xfId="21082" xr:uid="{D64861ED-6186-4A47-8F14-41D6A67C1A2E}"/>
    <cellStyle name="Comma 17" xfId="534" xr:uid="{00000000-0005-0000-0000-000034010000}"/>
    <cellStyle name="Comma 17 2" xfId="535" xr:uid="{00000000-0005-0000-0000-000035010000}"/>
    <cellStyle name="Comma 17 2 2" xfId="536" xr:uid="{00000000-0005-0000-0000-000036010000}"/>
    <cellStyle name="Comma 17 2 2 2" xfId="11150" xr:uid="{EC936D6E-5E90-4B81-8866-29D15A39A9EF}"/>
    <cellStyle name="Comma 17 2 2 2 2" xfId="20146" xr:uid="{094D5C93-0F9C-44E5-BA4F-09C0C9564D8C}"/>
    <cellStyle name="Comma 17 2 2 3" xfId="20029" xr:uid="{672F11C1-97A8-4EF1-9A64-0B5C6F627171}"/>
    <cellStyle name="Comma 17 2 2 4" xfId="10767" xr:uid="{428FD50E-99CD-47A2-B8A6-3224FF18FF4B}"/>
    <cellStyle name="Comma 17 2 2 4 2" xfId="36219" xr:uid="{756F818F-57F8-4104-AA80-1616EF146C23}"/>
    <cellStyle name="Comma 17 2 3" xfId="11151" xr:uid="{C927D29B-52BA-4A08-B826-9370EEE708C2}"/>
    <cellStyle name="Comma 17 2 3 2" xfId="20147" xr:uid="{CEF82EAD-C30A-4520-9600-8B2ED5C28434}"/>
    <cellStyle name="Comma 17 2 4" xfId="10766" xr:uid="{4C5A65D4-FB8E-4607-8BBA-FE3DFD09B9C5}"/>
    <cellStyle name="Comma 17 2 4 2" xfId="20028" xr:uid="{680F5B9F-064F-4C15-AB57-6998AEEFABAD}"/>
    <cellStyle name="Comma 17 2 5" xfId="12308" xr:uid="{7B5DE192-3ED0-4D0D-9756-3F60E0FA304F}"/>
    <cellStyle name="Comma 17 2 6" xfId="2282" xr:uid="{1388A664-28BE-483D-BE8E-DE47B06D023B}"/>
    <cellStyle name="Comma 17 2 6 2" xfId="36220" xr:uid="{BB36FE76-D821-44AE-ADBC-D88957B9D201}"/>
    <cellStyle name="Comma 17 3" xfId="537" xr:uid="{00000000-0005-0000-0000-000037010000}"/>
    <cellStyle name="Comma 17 3 2" xfId="11152" xr:uid="{8FB04C73-310D-46CC-875E-A87429D839E1}"/>
    <cellStyle name="Comma 17 3 2 2" xfId="20148" xr:uid="{FB81B86F-A0F0-467C-BE40-AEF332FC3E39}"/>
    <cellStyle name="Comma 17 3 3" xfId="10768" xr:uid="{81BE527D-F38E-4B6B-8B1C-B60E5161EAD0}"/>
    <cellStyle name="Comma 17 3 3 2" xfId="20030" xr:uid="{39BFEB22-A92D-40E4-877E-BD5B97064C3B}"/>
    <cellStyle name="Comma 17 3 4" xfId="2456" xr:uid="{A0A33946-C9D1-49B5-B59F-CD03C5394511}"/>
    <cellStyle name="Comma 17 3 4 2" xfId="36221" xr:uid="{487EBEB7-E31E-4CB8-B7E8-B0CBA82BBACD}"/>
    <cellStyle name="Comma 17 4" xfId="10158" xr:uid="{32A5C70D-115E-42C8-8A9D-2270630FA734}"/>
    <cellStyle name="Comma 17 4 2" xfId="11153" xr:uid="{562AE420-61E4-4B17-90CC-3A3E1A55EE2B}"/>
    <cellStyle name="Comma 17 4 2 2" xfId="20149" xr:uid="{A54B1DB7-29D4-429C-8B16-EC477BCD3763}"/>
    <cellStyle name="Comma 17 4 3" xfId="19870" xr:uid="{7BE5B8F0-FEFE-45C1-9309-3BF09CE48AAC}"/>
    <cellStyle name="Comma 17 5" xfId="10765" xr:uid="{FC8FC819-F7DF-4056-A889-022346F9E067}"/>
    <cellStyle name="Comma 17 5 2" xfId="20027" xr:uid="{D02F51E9-92A3-4EBF-B627-B02F95565C2D}"/>
    <cellStyle name="Comma 17 6" xfId="1705" xr:uid="{8A72973F-DEA0-4AE1-BBEA-6594A37234FF}"/>
    <cellStyle name="Comma 17 6 2" xfId="36222" xr:uid="{3034DDFA-67E4-49AF-9708-0FD5828525CF}"/>
    <cellStyle name="Comma 18" xfId="538" xr:uid="{00000000-0005-0000-0000-000038010000}"/>
    <cellStyle name="Comma 18 2" xfId="539" xr:uid="{00000000-0005-0000-0000-000039010000}"/>
    <cellStyle name="Comma 18 2 2" xfId="11154" xr:uid="{5163564D-2B66-45C0-9544-FEF9EEB1D0CF}"/>
    <cellStyle name="Comma 18 2 2 2" xfId="20150" xr:uid="{0D7341AA-413E-4CF3-8644-EFD7BCC874B4}"/>
    <cellStyle name="Comma 18 2 3" xfId="10770" xr:uid="{4C5CDE91-18FF-4E6D-988E-71CC592015E3}"/>
    <cellStyle name="Comma 18 2 3 2" xfId="20032" xr:uid="{9249CC5D-1B23-4E64-A758-A79FBA6BA190}"/>
    <cellStyle name="Comma 18 2 4" xfId="2457" xr:uid="{482D86C5-91D5-4DBD-A8F1-34A29E0D6488}"/>
    <cellStyle name="Comma 18 2 4 2" xfId="36223" xr:uid="{10FAA213-4375-46BF-A2D3-A82B8C3D08BF}"/>
    <cellStyle name="Comma 18 3" xfId="10178" xr:uid="{05DC7166-9395-48D3-B2E5-043475A70A29}"/>
    <cellStyle name="Comma 18 3 2" xfId="11155" xr:uid="{D525C6F1-9FA7-4BEC-8CD5-D64E363E250D}"/>
    <cellStyle name="Comma 18 3 2 2" xfId="20151" xr:uid="{7F9EA6B7-B737-4FF0-AD4F-34EE0127B3FD}"/>
    <cellStyle name="Comma 18 3 3" xfId="19872" xr:uid="{101548ED-3537-4829-9C47-6B26D31836B8}"/>
    <cellStyle name="Comma 18 4" xfId="10769" xr:uid="{829D0F83-53E1-41AC-9AF9-84C5A7EC4573}"/>
    <cellStyle name="Comma 18 4 2" xfId="20031" xr:uid="{5A1AB3B3-6B36-407A-BCD0-4FF2E755150C}"/>
    <cellStyle name="Comma 18 5" xfId="11843" xr:uid="{6C6F077A-3EB0-4A1D-B0AC-A8CFD1CE7048}"/>
    <cellStyle name="Comma 18 6" xfId="2039" xr:uid="{BEF5F6B7-05F2-4A9C-B4FB-069F6BF3751B}"/>
    <cellStyle name="Comma 18 6 2" xfId="36224" xr:uid="{E447B9CD-1FDB-4669-9C3D-583B3272FFD3}"/>
    <cellStyle name="Comma 19" xfId="540" xr:uid="{00000000-0005-0000-0000-00003A010000}"/>
    <cellStyle name="Comma 19 2" xfId="541" xr:uid="{00000000-0005-0000-0000-00003B010000}"/>
    <cellStyle name="Comma 19 2 2" xfId="11156" xr:uid="{70C51974-7DC8-4029-BCDE-EC230762E92D}"/>
    <cellStyle name="Comma 19 2 2 2" xfId="20152" xr:uid="{83977076-8549-4E17-9C94-1AB1EE95E971}"/>
    <cellStyle name="Comma 19 2 3" xfId="10772" xr:uid="{08CF791A-03C7-416B-928A-87D3AEC42160}"/>
    <cellStyle name="Comma 19 2 3 2" xfId="20034" xr:uid="{F180E973-99D3-46A3-BF7D-386B4A3C228A}"/>
    <cellStyle name="Comma 19 2 4" xfId="12461" xr:uid="{81339642-0DF5-4B9A-AE19-5AE020DA278E}"/>
    <cellStyle name="Comma 19 2 5" xfId="2458" xr:uid="{A978BB2F-B3B4-499C-8BCD-BD032EAB7A53}"/>
    <cellStyle name="Comma 19 2 5 2" xfId="36225" xr:uid="{95FB8C9B-B16C-48ED-87C9-8C7DD1B0DFCE}"/>
    <cellStyle name="Comma 19 3" xfId="11157" xr:uid="{B87B1A6E-186B-4475-8DAE-F402E08B7D01}"/>
    <cellStyle name="Comma 19 3 2" xfId="20153" xr:uid="{91822C25-AA97-4BC9-9763-1B89ECDD1623}"/>
    <cellStyle name="Comma 19 4" xfId="10771" xr:uid="{AD8DAF4C-86ED-4828-8FB3-62A04E095849}"/>
    <cellStyle name="Comma 19 4 2" xfId="20033" xr:uid="{498FB740-0FE8-4F64-869E-2ED43D336739}"/>
    <cellStyle name="Comma 19 5" xfId="11844" xr:uid="{80B63AE9-E50B-479F-A20B-78F692C0C895}"/>
    <cellStyle name="Comma 19 6" xfId="2211" xr:uid="{9BCBEA55-FE90-4CF1-9790-FB249EBA4BAC}"/>
    <cellStyle name="Comma 19 6 2" xfId="36226" xr:uid="{AFDC4876-9978-4090-B201-5EF4F02819D2}"/>
    <cellStyle name="Comma 2" xfId="11" xr:uid="{00000000-0005-0000-0000-00003C010000}"/>
    <cellStyle name="Comma 2 10" xfId="1739" xr:uid="{91326CF0-D67C-4398-9DE8-C0EA899C116D}"/>
    <cellStyle name="Comma 2 10 2" xfId="10180" xr:uid="{F3F2775C-EB53-426C-A632-F74F01A6E82E}"/>
    <cellStyle name="Comma 2 10 2 2" xfId="19874" xr:uid="{2428354E-5557-4DE6-B807-74FCE6223712}"/>
    <cellStyle name="Comma 2 10 3" xfId="12052" xr:uid="{9113B734-CCF3-4696-97FA-BF957AE71AAF}"/>
    <cellStyle name="Comma 2 11" xfId="2334" xr:uid="{A4B10AF6-E9B8-436F-9C21-49F1C3CCAC30}"/>
    <cellStyle name="Comma 2 11 2" xfId="12354" xr:uid="{B172E7DF-0F82-4D01-B214-725557DD22FB}"/>
    <cellStyle name="Comma 2 12" xfId="2533" xr:uid="{7D9DB304-C3B5-4D04-B215-4BC254CB0993}"/>
    <cellStyle name="Comma 2 12 2" xfId="12527" xr:uid="{D2E47D1F-E18C-4FF8-88E6-958EEC0A7759}"/>
    <cellStyle name="Comma 2 13" xfId="10317" xr:uid="{89455AB9-3BE0-4398-96FF-104EF66DE43F}"/>
    <cellStyle name="Comma 2 13 2" xfId="19919" xr:uid="{A5C24C89-7755-41C2-BEBE-1E42355F0E45}"/>
    <cellStyle name="Comma 2 14" xfId="10375" xr:uid="{E5978BC3-D9F7-4E18-87D7-841836D66F62}"/>
    <cellStyle name="Comma 2 14 2" xfId="19941" xr:uid="{091B237E-A243-462C-9C8D-5246BEB19DD7}"/>
    <cellStyle name="Comma 2 15" xfId="11726" xr:uid="{7FAEEB04-5A74-4CD8-BC73-5D3F73AF9EC1}"/>
    <cellStyle name="Comma 2 15 2" xfId="20444" xr:uid="{DC630ECF-C5E7-4DE5-BB02-E665E7C60A8B}"/>
    <cellStyle name="Comma 2 16" xfId="11750" xr:uid="{0248C7C5-1BE3-4F0F-AFD4-A500FCB28B19}"/>
    <cellStyle name="Comma 2 2" xfId="190" xr:uid="{00000000-0005-0000-0000-00003D010000}"/>
    <cellStyle name="Comma 2 2 10" xfId="4889" xr:uid="{15CE10AC-E3E2-4B69-A944-1E6EA24B8CB5}"/>
    <cellStyle name="Comma 2 2 10 2" xfId="7719" xr:uid="{891A17A5-A7E4-4B87-AE80-6CA4C7024965}"/>
    <cellStyle name="Comma 2 2 10 2 2" xfId="17483" xr:uid="{2661BC30-8731-47D9-8786-C692DF30C10D}"/>
    <cellStyle name="Comma 2 2 10 2 2 2" xfId="33848" xr:uid="{CA54D7E2-B0AB-455D-87A2-C891BFF1B127}"/>
    <cellStyle name="Comma 2 2 10 2 3" xfId="26514" xr:uid="{516B62C9-E5BF-4508-9E9D-36BCF350A721}"/>
    <cellStyle name="Comma 2 2 10 3" xfId="14680" xr:uid="{BF8A3E21-A918-4DDB-A8C9-8C04105689A6}"/>
    <cellStyle name="Comma 2 2 10 3 2" xfId="31087" xr:uid="{BFFB1DD8-404C-4EFA-B895-D7E171471AF6}"/>
    <cellStyle name="Comma 2 2 10 4" xfId="23819" xr:uid="{0916AFD1-6CF2-45C0-8EB5-5B3A78DC0164}"/>
    <cellStyle name="Comma 2 2 11" xfId="5455" xr:uid="{06EEE0DF-D460-49C8-A4DD-B424DE6CC988}"/>
    <cellStyle name="Comma 2 2 11 2" xfId="15247" xr:uid="{79337689-6B00-48C8-B6E2-98BFA9820C9F}"/>
    <cellStyle name="Comma 2 2 11 2 2" xfId="31652" xr:uid="{43AD455B-B1BC-4A99-95E6-4630BDA81EC6}"/>
    <cellStyle name="Comma 2 2 11 3" xfId="24361" xr:uid="{EBEE56B1-6826-4D3B-BA9C-358C81631025}"/>
    <cellStyle name="Comma 2 2 12" xfId="8272" xr:uid="{5D252ED5-385A-43A0-AF82-C159E9AD7838}"/>
    <cellStyle name="Comma 2 2 12 2" xfId="18036" xr:uid="{24CA2E0E-EF58-413C-816E-5860062813D3}"/>
    <cellStyle name="Comma 2 2 12 2 2" xfId="34400" xr:uid="{30E3FC57-DFDE-45B5-A223-179DC4BE5F5C}"/>
    <cellStyle name="Comma 2 2 12 3" xfId="27065" xr:uid="{ECD2FD85-5E12-4AEA-A905-9020368FDFC9}"/>
    <cellStyle name="Comma 2 2 13" xfId="8808" xr:uid="{5E50B7EB-3FC7-49E4-B7A6-C79FB905575D}"/>
    <cellStyle name="Comma 2 2 13 2" xfId="18572" xr:uid="{488FFFE5-772B-4A67-85CA-B68F52FCBAFD}"/>
    <cellStyle name="Comma 2 2 13 2 2" xfId="34930" xr:uid="{81F8932A-4CF1-4644-A7B5-CF8C577AFE24}"/>
    <cellStyle name="Comma 2 2 13 3" xfId="27593" xr:uid="{2533DF51-182C-4F6F-B582-AF69CAEF3FF3}"/>
    <cellStyle name="Comma 2 2 14" xfId="9363" xr:uid="{A3B522A5-55A6-4426-8A76-775C3034BCA2}"/>
    <cellStyle name="Comma 2 2 14 2" xfId="19127" xr:uid="{6AB9798D-4BD9-4651-8F33-B761D5B8AA20}"/>
    <cellStyle name="Comma 2 2 14 2 2" xfId="35481" xr:uid="{DC033B15-2F0C-4FF3-966A-40C180FA2B3D}"/>
    <cellStyle name="Comma 2 2 14 3" xfId="28144" xr:uid="{D2EBD62A-D757-4AC6-B788-63AB53CAEA63}"/>
    <cellStyle name="Comma 2 2 15" xfId="9912" xr:uid="{3E583FB9-9186-43B5-970A-46003A238C7B}"/>
    <cellStyle name="Comma 2 2 15 2" xfId="19674" xr:uid="{53189BE3-123D-41C4-AF2A-4082B49CC252}"/>
    <cellStyle name="Comma 2 2 16" xfId="2459" xr:uid="{1184E1D3-B6B4-4A64-9E85-6F31C21276F3}"/>
    <cellStyle name="Comma 2 2 16 2" xfId="12462" xr:uid="{8560B9B5-112B-48A8-AC93-0905110EFEE5}"/>
    <cellStyle name="Comma 2 2 16 2 2" xfId="28960" xr:uid="{1DF5548D-6C48-4533-9004-3A172FDBCE2E}"/>
    <cellStyle name="Comma 2 2 16 3" xfId="21793" xr:uid="{E30B0ACE-7BEC-46DD-BD28-C480FC3244AD}"/>
    <cellStyle name="Comma 2 2 17" xfId="11751" xr:uid="{2B02F5B1-A079-4ED3-9A01-62A194E31A92}"/>
    <cellStyle name="Comma 2 2 18" xfId="11829" xr:uid="{D2306C64-2457-4676-AAF7-ABC31297CCE5}"/>
    <cellStyle name="Comma 2 2 18 2" xfId="28854" xr:uid="{ABE65DFE-4AEE-4921-8BA1-7583B169F3FD}"/>
    <cellStyle name="Comma 2 2 19" xfId="1206" xr:uid="{533E5879-340B-4511-94DF-3117C07168D2}"/>
    <cellStyle name="Comma 2 2 2" xfId="1017" xr:uid="{6651B26A-0401-40F9-B685-1D55E718D2FC}"/>
    <cellStyle name="Comma 2 2 2 10" xfId="5456" xr:uid="{3199ECB1-3BE1-4D4E-A380-AB89C0ED4077}"/>
    <cellStyle name="Comma 2 2 2 10 2" xfId="15248" xr:uid="{10F24A16-E2B7-476E-9C93-3555E28F7316}"/>
    <cellStyle name="Comma 2 2 2 10 2 2" xfId="31653" xr:uid="{F844CEA1-1865-4255-AD00-D1B8D4E4F0FB}"/>
    <cellStyle name="Comma 2 2 2 10 3" xfId="24362" xr:uid="{9EFCE490-499D-4C8E-AE01-7DE5DBC34B74}"/>
    <cellStyle name="Comma 2 2 2 11" xfId="8273" xr:uid="{20A33EE1-2F55-4D9A-B10F-62B3C648A5CF}"/>
    <cellStyle name="Comma 2 2 2 11 2" xfId="18037" xr:uid="{81179AD8-A73D-4728-B612-ADB62C12517B}"/>
    <cellStyle name="Comma 2 2 2 11 2 2" xfId="34401" xr:uid="{19697B5D-90C5-441F-80F3-69909C01C633}"/>
    <cellStyle name="Comma 2 2 2 11 3" xfId="27066" xr:uid="{5702FB46-E362-4748-AF82-ABE7107336AE}"/>
    <cellStyle name="Comma 2 2 2 12" xfId="8809" xr:uid="{2CEEC160-2767-403E-B763-0AE0509AC932}"/>
    <cellStyle name="Comma 2 2 2 12 2" xfId="18573" xr:uid="{6A134D73-F656-4096-921B-9626CB90EA81}"/>
    <cellStyle name="Comma 2 2 2 12 2 2" xfId="34931" xr:uid="{EE2A63A0-4B56-4E79-BAAB-D61404825B16}"/>
    <cellStyle name="Comma 2 2 2 12 3" xfId="27594" xr:uid="{7065D1A6-67D7-4A5F-8D3F-FF40BFCAE7AC}"/>
    <cellStyle name="Comma 2 2 2 13" xfId="9364" xr:uid="{60C56C7F-6B49-4D58-AC51-F157DA489C6C}"/>
    <cellStyle name="Comma 2 2 2 13 2" xfId="19128" xr:uid="{58F6052C-797D-4D9B-9895-7491D5A0696B}"/>
    <cellStyle name="Comma 2 2 2 13 2 2" xfId="35482" xr:uid="{32114487-511B-46C4-9596-9C171DC5DEE8}"/>
    <cellStyle name="Comma 2 2 2 13 3" xfId="28145" xr:uid="{6079B002-8230-494B-8B5C-75D0920A6D4E}"/>
    <cellStyle name="Comma 2 2 2 14" xfId="2502" xr:uid="{6467D8CE-4A81-428B-9521-2963BD1A3822}"/>
    <cellStyle name="Comma 2 2 2 14 2" xfId="12499" xr:uid="{57F73B2B-7847-4F62-A55E-3FCAD1D6E099}"/>
    <cellStyle name="Comma 2 2 2 14 2 2" xfId="28970" xr:uid="{DADAD2C7-FDE3-44F7-8E45-F7374F8338FE}"/>
    <cellStyle name="Comma 2 2 2 14 3" xfId="21803" xr:uid="{E605D515-72B0-44B7-84A3-9DB0E7E0F8FB}"/>
    <cellStyle name="Comma 2 2 2 15" xfId="9966" xr:uid="{58D68E53-E392-40CE-ADF8-775752A3FB81}"/>
    <cellStyle name="Comma 2 2 2 15 2" xfId="19706" xr:uid="{BD2DF28D-7801-482F-B051-2AD7015E8550}"/>
    <cellStyle name="Comma 2 2 2 16" xfId="11752" xr:uid="{5C9F57B9-FAC4-4361-8682-2E3B9DF52EF7}"/>
    <cellStyle name="Comma 2 2 2 17" xfId="11860" xr:uid="{D8BF2E10-0CB8-4D90-9215-97850C5802F5}"/>
    <cellStyle name="Comma 2 2 2 18" xfId="1757" xr:uid="{B9110434-830D-40F4-BC82-5A09D70EAB44}"/>
    <cellStyle name="Comma 2 2 2 2" xfId="2097" xr:uid="{A9F04B64-9ED6-4378-989B-9E88EA843389}"/>
    <cellStyle name="Comma 2 2 2 2 10" xfId="8274" xr:uid="{B60D35EC-01DD-4B97-8544-FEFE9447E47A}"/>
    <cellStyle name="Comma 2 2 2 2 10 2" xfId="18038" xr:uid="{10B4FA2F-2CF7-4C62-9662-107C230A4D27}"/>
    <cellStyle name="Comma 2 2 2 2 10 2 2" xfId="34402" xr:uid="{B855D4E1-48C8-4BAA-825A-D830E7248B9A}"/>
    <cellStyle name="Comma 2 2 2 2 10 3" xfId="27067" xr:uid="{314CA577-C301-4788-AC18-7CFE9A679D38}"/>
    <cellStyle name="Comma 2 2 2 2 11" xfId="8810" xr:uid="{A765651F-F51C-4257-9F34-85A58B0FFBDA}"/>
    <cellStyle name="Comma 2 2 2 2 11 2" xfId="18574" xr:uid="{D82BB459-A4C4-481A-914B-ED77911CF50E}"/>
    <cellStyle name="Comma 2 2 2 2 11 2 2" xfId="34932" xr:uid="{652FA66A-E578-4DF2-B1EA-6754AFC992F1}"/>
    <cellStyle name="Comma 2 2 2 2 11 3" xfId="27595" xr:uid="{3F5CE6B5-AEE2-463E-AB6A-22434F633E0A}"/>
    <cellStyle name="Comma 2 2 2 2 12" xfId="9365" xr:uid="{880EB8DE-76B6-4172-A741-4696235A8942}"/>
    <cellStyle name="Comma 2 2 2 2 12 2" xfId="19129" xr:uid="{26A3EE97-7E78-46C4-A3E0-5F661229BDC8}"/>
    <cellStyle name="Comma 2 2 2 2 12 2 2" xfId="35483" xr:uid="{6914CDB5-90AE-44CC-A52A-07E543BCE25B}"/>
    <cellStyle name="Comma 2 2 2 2 12 3" xfId="28146" xr:uid="{6A78DEAE-A14D-4DF8-9D9F-7EF394D9E908}"/>
    <cellStyle name="Comma 2 2 2 2 13" xfId="2561" xr:uid="{2F5D60E3-7B68-4306-98F8-0B532877F675}"/>
    <cellStyle name="Comma 2 2 2 2 13 2" xfId="12549" xr:uid="{B1DCC369-20B7-4B5E-B7F6-764917A8ECC9}"/>
    <cellStyle name="Comma 2 2 2 2 13 2 2" xfId="28998" xr:uid="{CE6BFA3D-FDAA-472D-A145-418B26303604}"/>
    <cellStyle name="Comma 2 2 2 2 13 3" xfId="21831" xr:uid="{F5B0B17C-590D-4933-9BCC-5A941ECF2FA3}"/>
    <cellStyle name="Comma 2 2 2 2 14" xfId="9986" xr:uid="{45D877C5-AC34-484D-8F44-E0213D7125D2}"/>
    <cellStyle name="Comma 2 2 2 2 14 2" xfId="19726" xr:uid="{01E8F660-5D5A-41C8-9EC4-E07D90E593AA}"/>
    <cellStyle name="Comma 2 2 2 2 15" xfId="11932" xr:uid="{A48F8E56-16EE-43A8-AB66-B5AC04EA891D}"/>
    <cellStyle name="Comma 2 2 2 2 2" xfId="1678" xr:uid="{AF32E43B-F1BF-422E-90BB-867FA173F5D5}"/>
    <cellStyle name="Comma 2 2 2 2 2 10" xfId="8811" xr:uid="{C914FE7E-80B7-4FE9-BBD3-8853A71ED326}"/>
    <cellStyle name="Comma 2 2 2 2 2 10 2" xfId="18575" xr:uid="{248B3CE1-E055-46A9-B40E-06DB1EBE6D5B}"/>
    <cellStyle name="Comma 2 2 2 2 2 10 2 2" xfId="34933" xr:uid="{014DF14A-A23B-439C-BD53-8A144C6F0702}"/>
    <cellStyle name="Comma 2 2 2 2 2 10 3" xfId="27596" xr:uid="{6AAA821B-15AD-4B85-BEA4-4A5E41FA62A0}"/>
    <cellStyle name="Comma 2 2 2 2 2 11" xfId="9366" xr:uid="{760E311D-1D36-47F5-9E6F-70E102975AA1}"/>
    <cellStyle name="Comma 2 2 2 2 2 11 2" xfId="19130" xr:uid="{36CC7D46-9F9C-49EF-925F-7389753322D8}"/>
    <cellStyle name="Comma 2 2 2 2 2 11 2 2" xfId="35484" xr:uid="{D6CEF793-547C-4CB2-A299-0213260E641C}"/>
    <cellStyle name="Comma 2 2 2 2 2 11 3" xfId="28147" xr:uid="{4ACF6212-2F1F-4DBE-8181-A1741F6E219A}"/>
    <cellStyle name="Comma 2 2 2 2 2 12" xfId="2460" xr:uid="{AAD9F734-9CD8-4FC0-AB1A-A17B2D9538D4}"/>
    <cellStyle name="Comma 2 2 2 2 2 12 2" xfId="12463" xr:uid="{14B67B28-A186-4681-972F-06A7AB914C86}"/>
    <cellStyle name="Comma 2 2 2 2 2 12 2 2" xfId="28961" xr:uid="{DD339C04-302F-46FA-9F14-B62E278B5A94}"/>
    <cellStyle name="Comma 2 2 2 2 2 12 3" xfId="21794" xr:uid="{3F75DC34-D2C7-442B-BFFE-7C5686A20C59}"/>
    <cellStyle name="Comma 2 2 2 2 2 13" xfId="10080" xr:uid="{3E15B04B-4A9D-4556-9B2A-04ABAF6BC5F0}"/>
    <cellStyle name="Comma 2 2 2 2 2 13 2" xfId="19806" xr:uid="{A872C41B-D496-4BB0-90C3-6ADB981B673E}"/>
    <cellStyle name="Comma 2 2 2 2 2 14" xfId="12235" xr:uid="{84BF9B48-404B-4B62-828A-FD841565ABAF}"/>
    <cellStyle name="Comma 2 2 2 2 2 15" xfId="36227" xr:uid="{14A41856-1CCA-43FB-90F1-6AD8F9DBB87C}"/>
    <cellStyle name="Comma 2 2 2 2 2 2" xfId="2563" xr:uid="{93BDC4C7-C583-449E-B3AB-C412D88EAC32}"/>
    <cellStyle name="Comma 2 2 2 2 2 2 10" xfId="9367" xr:uid="{6B5EDEC4-6DE8-4A23-89E1-9000B2BA280D}"/>
    <cellStyle name="Comma 2 2 2 2 2 2 10 2" xfId="19131" xr:uid="{ECCA8B96-5659-44E8-8E1E-82CED2E10272}"/>
    <cellStyle name="Comma 2 2 2 2 2 2 10 2 2" xfId="35485" xr:uid="{40EE732F-083F-4648-97C4-A4F62B26BFD6}"/>
    <cellStyle name="Comma 2 2 2 2 2 2 10 3" xfId="28148" xr:uid="{76593D55-3014-4D65-B7B3-6E4977506539}"/>
    <cellStyle name="Comma 2 2 2 2 2 2 11" xfId="12551" xr:uid="{9CB977B8-A9F1-4A93-AC58-1F063CD42777}"/>
    <cellStyle name="Comma 2 2 2 2 2 2 11 2" xfId="28999" xr:uid="{78F81BC8-11A0-462F-B949-C66CE74189A6}"/>
    <cellStyle name="Comma 2 2 2 2 2 2 12" xfId="21832" xr:uid="{80E4DBA1-E92A-4BC4-AFE7-A07BD2CEBDD1}"/>
    <cellStyle name="Comma 2 2 2 2 2 2 2" xfId="2859" xr:uid="{9FF8153E-BEA1-4E6E-924D-ABAFAA8B9B83}"/>
    <cellStyle name="Comma 2 2 2 2 2 2 2 10" xfId="12754" xr:uid="{46270882-8B66-44ED-9BF2-472EC91A8604}"/>
    <cellStyle name="Comma 2 2 2 2 2 2 2 10 2" xfId="29175" xr:uid="{6A14BF33-9E5A-409C-BCB8-AB499064211A}"/>
    <cellStyle name="Comma 2 2 2 2 2 2 2 11" xfId="21992" xr:uid="{95D4EA78-0046-451D-B08B-131DB282580F}"/>
    <cellStyle name="Comma 2 2 2 2 2 2 2 2" xfId="3440" xr:uid="{C5971700-A743-44C2-BDEC-BC80E84D6F64}"/>
    <cellStyle name="Comma 2 2 2 2 2 2 2 2 2" xfId="6336" xr:uid="{10497CDC-DC3D-45F1-A9FE-C145135E26D4}"/>
    <cellStyle name="Comma 2 2 2 2 2 2 2 2 2 2" xfId="16100" xr:uid="{C9C67F50-8E1B-445B-929C-EF4928DCE6DF}"/>
    <cellStyle name="Comma 2 2 2 2 2 2 2 2 2 2 2" xfId="32469" xr:uid="{8D1568C5-438A-4F25-AAC4-928822D035F0}"/>
    <cellStyle name="Comma 2 2 2 2 2 2 2 2 2 3" xfId="25170" xr:uid="{9D08E35A-7436-4F8B-AE85-87549EA5B013}"/>
    <cellStyle name="Comma 2 2 2 2 2 2 2 2 3" xfId="13294" xr:uid="{D0B3E121-CE41-46C6-8C4B-7FB5C8AF50C4}"/>
    <cellStyle name="Comma 2 2 2 2 2 2 2 2 3 2" xfId="29707" xr:uid="{926C5A3D-2737-497C-9D0D-617DB15D4CA7}"/>
    <cellStyle name="Comma 2 2 2 2 2 2 2 2 4" xfId="22505" xr:uid="{9C32E2FD-A9D3-44C3-A50F-1E81FF42238B}"/>
    <cellStyle name="Comma 2 2 2 2 2 2 2 3" xfId="3994" xr:uid="{4621F815-7552-45BA-B2A8-57DB7DA7FE75}"/>
    <cellStyle name="Comma 2 2 2 2 2 2 2 3 2" xfId="6863" xr:uid="{1C68691E-A596-4698-9AFC-5549D0856EB2}"/>
    <cellStyle name="Comma 2 2 2 2 2 2 2 3 2 2" xfId="16627" xr:uid="{B60B29E3-2DBB-4514-99C1-D6C56630F3A2}"/>
    <cellStyle name="Comma 2 2 2 2 2 2 2 3 2 2 2" xfId="32996" xr:uid="{A07521C7-F951-4299-94B8-E8EE529CDB2A}"/>
    <cellStyle name="Comma 2 2 2 2 2 2 2 3 2 3" xfId="25684" xr:uid="{C88848DB-2E92-47DF-B04B-653AB09C638F}"/>
    <cellStyle name="Comma 2 2 2 2 2 2 2 3 3" xfId="13822" xr:uid="{207A8296-D52C-49FC-864B-375454D48EC3}"/>
    <cellStyle name="Comma 2 2 2 2 2 2 2 3 3 2" xfId="30233" xr:uid="{3B64F414-D521-492D-8D2E-C220BBCDE93F}"/>
    <cellStyle name="Comma 2 2 2 2 2 2 2 3 4" xfId="23018" xr:uid="{04E44575-C9BB-4AB8-A6DD-B2C2A1AC0A63}"/>
    <cellStyle name="Comma 2 2 2 2 2 2 2 4" xfId="4599" xr:uid="{3B21B08B-9CAD-4B96-8F47-13E1CFCD074C}"/>
    <cellStyle name="Comma 2 2 2 2 2 2 2 4 2" xfId="7430" xr:uid="{6D2A6A70-17E8-4471-BB61-9D030D914EF3}"/>
    <cellStyle name="Comma 2 2 2 2 2 2 2 4 2 2" xfId="17194" xr:uid="{6583522B-F6A0-4A6E-9EF0-EA0E50133C86}"/>
    <cellStyle name="Comma 2 2 2 2 2 2 2 4 2 2 2" xfId="33559" xr:uid="{D2F1A30A-1C0C-4461-9519-9842DDC0A19F}"/>
    <cellStyle name="Comma 2 2 2 2 2 2 2 4 2 3" xfId="26225" xr:uid="{9737DE6F-AB3B-4F48-BA0B-B8C98CE4A786}"/>
    <cellStyle name="Comma 2 2 2 2 2 2 2 4 3" xfId="14391" xr:uid="{A04FFFC4-6A93-4D0D-9022-EF0D2C08CA48}"/>
    <cellStyle name="Comma 2 2 2 2 2 2 2 4 3 2" xfId="30798" xr:uid="{1FAA3C28-587A-457F-B6BA-711AB3631516}"/>
    <cellStyle name="Comma 2 2 2 2 2 2 2 4 4" xfId="23556" xr:uid="{105E55A3-B380-4F9C-8ADA-BEDEDB9C9C54}"/>
    <cellStyle name="Comma 2 2 2 2 2 2 2 5" xfId="5150" xr:uid="{FFAA258B-5E16-42A0-8EE6-B69FCA8A09AB}"/>
    <cellStyle name="Comma 2 2 2 2 2 2 2 5 2" xfId="7981" xr:uid="{1294D67F-DB44-4FB3-A799-68A746CF90BA}"/>
    <cellStyle name="Comma 2 2 2 2 2 2 2 5 2 2" xfId="17745" xr:uid="{6734B261-53D1-4D36-A316-DC7C3916B4AE}"/>
    <cellStyle name="Comma 2 2 2 2 2 2 2 5 2 2 2" xfId="34110" xr:uid="{6A9345BC-B2A3-45BE-BCE4-9D43F2918310}"/>
    <cellStyle name="Comma 2 2 2 2 2 2 2 5 2 3" xfId="26776" xr:uid="{6CA14736-0FC9-4996-BD1E-A2B6ECBC1595}"/>
    <cellStyle name="Comma 2 2 2 2 2 2 2 5 3" xfId="14942" xr:uid="{4F0220C3-C9C8-4D0A-B3CC-09D8A401FD87}"/>
    <cellStyle name="Comma 2 2 2 2 2 2 2 5 3 2" xfId="31349" xr:uid="{DA8803DE-D381-4C18-87BE-C4912FF00270}"/>
    <cellStyle name="Comma 2 2 2 2 2 2 2 5 4" xfId="24081" xr:uid="{9F02883E-7B31-4D48-A8AF-F0970DF8D3DF}"/>
    <cellStyle name="Comma 2 2 2 2 2 2 2 6" xfId="5720" xr:uid="{D909F5AF-6BED-4337-AF5F-BBA0766FE258}"/>
    <cellStyle name="Comma 2 2 2 2 2 2 2 6 2" xfId="15513" xr:uid="{1A4D6EE1-814C-4B90-9DF5-DE8A7A4A6240}"/>
    <cellStyle name="Comma 2 2 2 2 2 2 2 6 2 2" xfId="31914" xr:uid="{7E36A516-F4EA-4226-A308-26A19C98E24E}"/>
    <cellStyle name="Comma 2 2 2 2 2 2 2 6 3" xfId="24622" xr:uid="{A65C6D48-35AA-456D-8F3C-797358001753}"/>
    <cellStyle name="Comma 2 2 2 2 2 2 2 7" xfId="8534" xr:uid="{A9BE9E80-4F66-4629-8AEC-70BC5C60C522}"/>
    <cellStyle name="Comma 2 2 2 2 2 2 2 7 2" xfId="18298" xr:uid="{7B9BA00D-0203-4B5B-A1C7-D929840C07BD}"/>
    <cellStyle name="Comma 2 2 2 2 2 2 2 7 2 2" xfId="34662" xr:uid="{07625364-9A25-46C3-B9D7-56E3A1F24F2F}"/>
    <cellStyle name="Comma 2 2 2 2 2 2 2 7 3" xfId="27326" xr:uid="{0241BEB2-CF5B-4716-9B51-5265B63A5A62}"/>
    <cellStyle name="Comma 2 2 2 2 2 2 2 8" xfId="9076" xr:uid="{65166154-AEB3-4A39-9334-495320554299}"/>
    <cellStyle name="Comma 2 2 2 2 2 2 2 8 2" xfId="18840" xr:uid="{2B99FD22-C5FA-4DEE-98FF-101CE8142DF0}"/>
    <cellStyle name="Comma 2 2 2 2 2 2 2 8 2 2" xfId="35194" xr:uid="{CCADF041-C1CB-4218-A938-61AB1AFC189A}"/>
    <cellStyle name="Comma 2 2 2 2 2 2 2 8 3" xfId="27857" xr:uid="{DAE9BABA-C5BE-4FF8-ACFF-8EC6F77769D3}"/>
    <cellStyle name="Comma 2 2 2 2 2 2 2 9" xfId="9624" xr:uid="{60D40C68-CAF5-49C8-A1C8-B7A060155923}"/>
    <cellStyle name="Comma 2 2 2 2 2 2 2 9 2" xfId="19388" xr:uid="{05AF9A5A-88FE-4EC8-A265-E7048BEA28A8}"/>
    <cellStyle name="Comma 2 2 2 2 2 2 2 9 2 2" xfId="35742" xr:uid="{0A48588D-3B41-4FC1-9393-F619E357D701}"/>
    <cellStyle name="Comma 2 2 2 2 2 2 2 9 3" xfId="28405" xr:uid="{50811F7E-7C93-4D62-95C0-546523E67574}"/>
    <cellStyle name="Comma 2 2 2 2 2 2 3" xfId="3185" xr:uid="{1160A861-255E-458C-A9BE-BA5E57216BF1}"/>
    <cellStyle name="Comma 2 2 2 2 2 2 3 2" xfId="6079" xr:uid="{0F11BAE9-58F3-4ACF-9BB8-DA0C94E98AF0}"/>
    <cellStyle name="Comma 2 2 2 2 2 2 3 2 2" xfId="15843" xr:uid="{784DEA15-4F95-47E2-969D-AE332040B207}"/>
    <cellStyle name="Comma 2 2 2 2 2 2 3 2 2 2" xfId="32212" xr:uid="{F3CC1120-8715-4530-A184-76C876077F70}"/>
    <cellStyle name="Comma 2 2 2 2 2 2 3 2 3" xfId="24914" xr:uid="{D50ABC37-0187-4945-A05E-73939501380B}"/>
    <cellStyle name="Comma 2 2 2 2 2 2 3 3" xfId="13038" xr:uid="{7DC96BEC-D20B-4007-87A3-08FCB7BD348D}"/>
    <cellStyle name="Comma 2 2 2 2 2 2 3 3 2" xfId="29451" xr:uid="{41D83AE9-96CF-4F0C-8691-DA40F12A4192}"/>
    <cellStyle name="Comma 2 2 2 2 2 2 3 4" xfId="22255" xr:uid="{89B5802D-0197-4A86-B9B4-159BB26BA8F5}"/>
    <cellStyle name="Comma 2 2 2 2 2 2 4" xfId="3739" xr:uid="{D7FFFB58-997E-442C-846F-C3BCCA9D35ED}"/>
    <cellStyle name="Comma 2 2 2 2 2 2 4 2" xfId="6606" xr:uid="{F1B86873-9D3B-402D-87C4-5E10D914518B}"/>
    <cellStyle name="Comma 2 2 2 2 2 2 4 2 2" xfId="16370" xr:uid="{687C8FA3-96A6-4EF0-88F8-1D05719BF303}"/>
    <cellStyle name="Comma 2 2 2 2 2 2 4 2 2 2" xfId="32739" xr:uid="{CF9A8FD1-3835-444B-8B28-528CC9541778}"/>
    <cellStyle name="Comma 2 2 2 2 2 2 4 2 3" xfId="25427" xr:uid="{79D1FA7B-0552-4446-B6C2-F0D90A7C78EF}"/>
    <cellStyle name="Comma 2 2 2 2 2 2 4 3" xfId="13566" xr:uid="{977330A9-4142-4A2E-9AC0-96F63D6A986B}"/>
    <cellStyle name="Comma 2 2 2 2 2 2 4 3 2" xfId="29977" xr:uid="{7701D014-3744-47DF-A55E-0C5AA99EB98D}"/>
    <cellStyle name="Comma 2 2 2 2 2 2 4 4" xfId="22763" xr:uid="{EBEB3906-28B1-43D1-89B4-BCD4E90817D5}"/>
    <cellStyle name="Comma 2 2 2 2 2 2 5" xfId="4320" xr:uid="{0BF3052C-0BDF-480B-BEF9-C0E2D3C31DCA}"/>
    <cellStyle name="Comma 2 2 2 2 2 2 5 2" xfId="7168" xr:uid="{B7BDF58F-89F9-4874-92FC-3DB9B3EA43EC}"/>
    <cellStyle name="Comma 2 2 2 2 2 2 5 2 2" xfId="16932" xr:uid="{989CEDC3-6D48-4425-9670-A3B1C6F15D91}"/>
    <cellStyle name="Comma 2 2 2 2 2 2 5 2 2 2" xfId="33301" xr:uid="{95E22012-97A1-4EF9-9D5F-3CA864EF2101}"/>
    <cellStyle name="Comma 2 2 2 2 2 2 5 2 3" xfId="25967" xr:uid="{CC61A36F-D1D3-443F-9AEB-6568425D3528}"/>
    <cellStyle name="Comma 2 2 2 2 2 2 5 3" xfId="14129" xr:uid="{779DED14-D693-426A-ACD4-63A638A65F11}"/>
    <cellStyle name="Comma 2 2 2 2 2 2 5 3 2" xfId="30540" xr:uid="{FA5C75F9-A8D5-43D2-B968-FD303858E8AC}"/>
    <cellStyle name="Comma 2 2 2 2 2 2 5 4" xfId="23298" xr:uid="{4EE9939B-17F3-4B98-9225-CA66FB38CE86}"/>
    <cellStyle name="Comma 2 2 2 2 2 2 6" xfId="4893" xr:uid="{51CB20F4-83D6-4859-8B64-BBBB06E34818}"/>
    <cellStyle name="Comma 2 2 2 2 2 2 6 2" xfId="7723" xr:uid="{CE817675-BCB4-45B4-8778-8B2FA2992DFA}"/>
    <cellStyle name="Comma 2 2 2 2 2 2 6 2 2" xfId="17487" xr:uid="{B3415DE3-4CF7-48C5-A90F-45355FCF15BB}"/>
    <cellStyle name="Comma 2 2 2 2 2 2 6 2 2 2" xfId="33852" xr:uid="{5B89F5DD-1CBC-419C-966A-98C3105CABE7}"/>
    <cellStyle name="Comma 2 2 2 2 2 2 6 2 3" xfId="26518" xr:uid="{743865E7-F9EA-431C-9135-A2438BF7ED3C}"/>
    <cellStyle name="Comma 2 2 2 2 2 2 6 3" xfId="14684" xr:uid="{2BBF4DA8-F241-41F5-84B6-D06820C57B81}"/>
    <cellStyle name="Comma 2 2 2 2 2 2 6 3 2" xfId="31091" xr:uid="{FE3FC769-F0CA-430D-AAC9-89434A9C85FE}"/>
    <cellStyle name="Comma 2 2 2 2 2 2 6 4" xfId="23823" xr:uid="{EA7DCE05-A160-46EF-807B-CF6E66E1C06F}"/>
    <cellStyle name="Comma 2 2 2 2 2 2 7" xfId="5459" xr:uid="{588CA3F1-AAC6-4A9E-88FE-CE4373ACAF34}"/>
    <cellStyle name="Comma 2 2 2 2 2 2 7 2" xfId="15251" xr:uid="{F1751F42-FD11-4A4A-9AFC-6184F49E6603}"/>
    <cellStyle name="Comma 2 2 2 2 2 2 7 2 2" xfId="31656" xr:uid="{B0C730A8-3C4D-4A5A-9E59-98B132182A6A}"/>
    <cellStyle name="Comma 2 2 2 2 2 2 7 3" xfId="24365" xr:uid="{1DBA0829-BA90-4043-A324-7831A91C4EB0}"/>
    <cellStyle name="Comma 2 2 2 2 2 2 8" xfId="8276" xr:uid="{63631779-49DC-4893-9B2B-D7B7E434AF26}"/>
    <cellStyle name="Comma 2 2 2 2 2 2 8 2" xfId="18040" xr:uid="{47BD2C2A-D582-4C48-86F6-5D9710B5EB7C}"/>
    <cellStyle name="Comma 2 2 2 2 2 2 8 2 2" xfId="34404" xr:uid="{58FCE0DF-E82C-48A6-954D-CC7E7D3AF1A3}"/>
    <cellStyle name="Comma 2 2 2 2 2 2 8 3" xfId="27069" xr:uid="{A42A0C37-9CFC-4630-947C-72FF660E5106}"/>
    <cellStyle name="Comma 2 2 2 2 2 2 9" xfId="8812" xr:uid="{C5D4E86B-A4D5-4B84-91FE-ED0DE7467001}"/>
    <cellStyle name="Comma 2 2 2 2 2 2 9 2" xfId="18576" xr:uid="{1BC33655-3AC4-43FF-B6A7-E9E4A9289692}"/>
    <cellStyle name="Comma 2 2 2 2 2 2 9 2 2" xfId="34934" xr:uid="{F9A3D9B6-B465-45B4-955C-5679486FC6C2}"/>
    <cellStyle name="Comma 2 2 2 2 2 2 9 3" xfId="27597" xr:uid="{45C7295C-3434-432C-A37F-5046A8545219}"/>
    <cellStyle name="Comma 2 2 2 2 2 3" xfId="2858" xr:uid="{012BAEAA-24C4-4196-97D5-2A45F825D6CA}"/>
    <cellStyle name="Comma 2 2 2 2 2 3 10" xfId="12753" xr:uid="{22AD8849-7A0A-4A59-B9B6-B367DB06464E}"/>
    <cellStyle name="Comma 2 2 2 2 2 3 10 2" xfId="29174" xr:uid="{B3485D33-53D6-4040-B619-10F8BCDD447D}"/>
    <cellStyle name="Comma 2 2 2 2 2 3 11" xfId="21991" xr:uid="{714A47B0-A0EF-4963-AB0F-C118105DDAA3}"/>
    <cellStyle name="Comma 2 2 2 2 2 3 2" xfId="3439" xr:uid="{F4492B3A-CA81-409D-982D-2AB2E7BF524E}"/>
    <cellStyle name="Comma 2 2 2 2 2 3 2 2" xfId="6335" xr:uid="{4EDA0098-11F6-42D1-AA3D-AA2DDB7AAD07}"/>
    <cellStyle name="Comma 2 2 2 2 2 3 2 2 2" xfId="16099" xr:uid="{6D3CF27A-7CC7-4522-B754-F9694956AE30}"/>
    <cellStyle name="Comma 2 2 2 2 2 3 2 2 2 2" xfId="32468" xr:uid="{26858E87-F851-41A8-8F98-46ED9FDB02B7}"/>
    <cellStyle name="Comma 2 2 2 2 2 3 2 2 3" xfId="25169" xr:uid="{D33FE716-C5CD-4C1B-A1D3-743EC69D45F8}"/>
    <cellStyle name="Comma 2 2 2 2 2 3 2 3" xfId="13293" xr:uid="{0600F457-CEFA-4546-BEC2-2528FB633E67}"/>
    <cellStyle name="Comma 2 2 2 2 2 3 2 3 2" xfId="29706" xr:uid="{94DA3140-BD8B-402E-B7B0-4E7C8AFB0A7E}"/>
    <cellStyle name="Comma 2 2 2 2 2 3 2 4" xfId="22504" xr:uid="{FACE3E2F-23B5-46F6-8F5B-192602F8A404}"/>
    <cellStyle name="Comma 2 2 2 2 2 3 3" xfId="3993" xr:uid="{15C8DAF6-CE12-4EBD-AEBF-511BB9D78CDB}"/>
    <cellStyle name="Comma 2 2 2 2 2 3 3 2" xfId="6862" xr:uid="{A6282EB6-2737-4A4B-9DC9-5821EA0441C9}"/>
    <cellStyle name="Comma 2 2 2 2 2 3 3 2 2" xfId="16626" xr:uid="{CC263209-03C5-4E70-B9D3-0019B869D403}"/>
    <cellStyle name="Comma 2 2 2 2 2 3 3 2 2 2" xfId="32995" xr:uid="{EF8646D1-A317-4FC4-8225-5ECD8935918C}"/>
    <cellStyle name="Comma 2 2 2 2 2 3 3 2 3" xfId="25683" xr:uid="{EFC24064-F058-4C9C-9214-3A3C96107248}"/>
    <cellStyle name="Comma 2 2 2 2 2 3 3 3" xfId="13821" xr:uid="{288A4A99-01CF-43C6-91FA-DD466A1921B5}"/>
    <cellStyle name="Comma 2 2 2 2 2 3 3 3 2" xfId="30232" xr:uid="{658B5B1D-7235-4391-B50B-318FE5E036E7}"/>
    <cellStyle name="Comma 2 2 2 2 2 3 3 4" xfId="23017" xr:uid="{215A0120-3BB1-4B4A-B983-73173AD2ABA9}"/>
    <cellStyle name="Comma 2 2 2 2 2 3 4" xfId="4598" xr:uid="{996A7F6E-FD0C-46A0-AECA-0A06163D4219}"/>
    <cellStyle name="Comma 2 2 2 2 2 3 4 2" xfId="7429" xr:uid="{4C7CB054-6F70-437C-9190-E2ABFA46C3E9}"/>
    <cellStyle name="Comma 2 2 2 2 2 3 4 2 2" xfId="17193" xr:uid="{01268E07-2816-437A-AD08-E399C40D6D7C}"/>
    <cellStyle name="Comma 2 2 2 2 2 3 4 2 2 2" xfId="33558" xr:uid="{FE53776B-CFF7-4770-ABAA-0D62AAFED447}"/>
    <cellStyle name="Comma 2 2 2 2 2 3 4 2 3" xfId="26224" xr:uid="{555505C6-2F08-487D-B07F-5EB6BF745FBE}"/>
    <cellStyle name="Comma 2 2 2 2 2 3 4 3" xfId="14390" xr:uid="{13FC39B9-A98F-4F8A-87AA-AEF538F2DBFB}"/>
    <cellStyle name="Comma 2 2 2 2 2 3 4 3 2" xfId="30797" xr:uid="{D7CBE837-14B5-4B15-BB33-35B6C8CB980A}"/>
    <cellStyle name="Comma 2 2 2 2 2 3 4 4" xfId="23555" xr:uid="{0E01C14F-41B5-4784-9DFB-11156C4AFB69}"/>
    <cellStyle name="Comma 2 2 2 2 2 3 5" xfId="5149" xr:uid="{57C50B94-FC93-49A2-B44A-6A86361EAD27}"/>
    <cellStyle name="Comma 2 2 2 2 2 3 5 2" xfId="7980" xr:uid="{EDB8F0C7-741E-43CE-A144-7C4C88FCAF74}"/>
    <cellStyle name="Comma 2 2 2 2 2 3 5 2 2" xfId="17744" xr:uid="{9CA8CF33-3EF8-4B9B-872B-98B37A1B5E41}"/>
    <cellStyle name="Comma 2 2 2 2 2 3 5 2 2 2" xfId="34109" xr:uid="{787CCDCE-A878-4F19-98BE-70E56EBA5C19}"/>
    <cellStyle name="Comma 2 2 2 2 2 3 5 2 3" xfId="26775" xr:uid="{524F0991-1EBF-41F3-9F7D-EE541D9623D5}"/>
    <cellStyle name="Comma 2 2 2 2 2 3 5 3" xfId="14941" xr:uid="{A772648E-0AAF-455C-815C-3936C78F5231}"/>
    <cellStyle name="Comma 2 2 2 2 2 3 5 3 2" xfId="31348" xr:uid="{C0DD7F9F-545A-47BE-A298-65C65CDCC6F4}"/>
    <cellStyle name="Comma 2 2 2 2 2 3 5 4" xfId="24080" xr:uid="{4A80FDD2-8BAF-4588-A21C-352C25E0862D}"/>
    <cellStyle name="Comma 2 2 2 2 2 3 6" xfId="5719" xr:uid="{24A39D0A-FC0D-4A29-B4FD-7C365E1A9650}"/>
    <cellStyle name="Comma 2 2 2 2 2 3 6 2" xfId="15512" xr:uid="{1C3B9B7D-1907-40F3-BE93-A19C96296262}"/>
    <cellStyle name="Comma 2 2 2 2 2 3 6 2 2" xfId="31913" xr:uid="{0A829AE5-3876-4A26-B456-DD224BCDCBA3}"/>
    <cellStyle name="Comma 2 2 2 2 2 3 6 3" xfId="24621" xr:uid="{136F963E-CAE5-4CDB-9D81-CA9C10AA0E6A}"/>
    <cellStyle name="Comma 2 2 2 2 2 3 7" xfId="8533" xr:uid="{FDCCBBA3-43ED-4294-94AD-A7F6C338C401}"/>
    <cellStyle name="Comma 2 2 2 2 2 3 7 2" xfId="18297" xr:uid="{EA1B0C18-1820-4A88-9159-ED60AD4A9C83}"/>
    <cellStyle name="Comma 2 2 2 2 2 3 7 2 2" xfId="34661" xr:uid="{2446B721-912B-45DE-A9BA-FD0D3400FE39}"/>
    <cellStyle name="Comma 2 2 2 2 2 3 7 3" xfId="27325" xr:uid="{263AA6EC-60EB-40DC-A2C0-BCD115A96E58}"/>
    <cellStyle name="Comma 2 2 2 2 2 3 8" xfId="9075" xr:uid="{20D5DCAC-3FD7-4727-94B7-C80646BCB558}"/>
    <cellStyle name="Comma 2 2 2 2 2 3 8 2" xfId="18839" xr:uid="{66FB3BA7-9C32-42FE-8278-6805E50F274B}"/>
    <cellStyle name="Comma 2 2 2 2 2 3 8 2 2" xfId="35193" xr:uid="{23315E99-B043-4993-BEB2-2911FD5D9AE3}"/>
    <cellStyle name="Comma 2 2 2 2 2 3 8 3" xfId="27856" xr:uid="{AD9790F6-03E3-419A-B2B8-0B041AAFB460}"/>
    <cellStyle name="Comma 2 2 2 2 2 3 9" xfId="9623" xr:uid="{B1023771-E3B0-43F0-9089-C34588D534F5}"/>
    <cellStyle name="Comma 2 2 2 2 2 3 9 2" xfId="19387" xr:uid="{0F97E3B4-963F-48E2-831C-D8688B8F6F8B}"/>
    <cellStyle name="Comma 2 2 2 2 2 3 9 2 2" xfId="35741" xr:uid="{84FC6FD0-67D9-4F5D-8E91-18C3E186426C}"/>
    <cellStyle name="Comma 2 2 2 2 2 3 9 3" xfId="28404" xr:uid="{50D4514F-D83A-482C-9205-6E6F638A57E0}"/>
    <cellStyle name="Comma 2 2 2 2 2 4" xfId="3184" xr:uid="{277164E0-C345-490F-99A5-FC901109A499}"/>
    <cellStyle name="Comma 2 2 2 2 2 4 2" xfId="6078" xr:uid="{B67260A1-184C-49B0-B2E8-CBD22B055F41}"/>
    <cellStyle name="Comma 2 2 2 2 2 4 2 2" xfId="15842" xr:uid="{870D3857-FDFE-4A9A-8A99-F3CC9CB0E0A4}"/>
    <cellStyle name="Comma 2 2 2 2 2 4 2 2 2" xfId="32211" xr:uid="{E3EC44E2-0BBC-4A6B-B6FE-E9F0EF85CAD7}"/>
    <cellStyle name="Comma 2 2 2 2 2 4 2 3" xfId="24913" xr:uid="{C03871AE-A6AC-47C0-9DC7-42C18CB69ABA}"/>
    <cellStyle name="Comma 2 2 2 2 2 4 3" xfId="13037" xr:uid="{C54FC28A-13C9-43F5-AA31-544A6C850E02}"/>
    <cellStyle name="Comma 2 2 2 2 2 4 3 2" xfId="29450" xr:uid="{63099E83-BF26-48A2-BB95-A9C9D0586954}"/>
    <cellStyle name="Comma 2 2 2 2 2 4 4" xfId="22254" xr:uid="{BAE98ED0-DD40-449B-B347-F8FEA425033B}"/>
    <cellStyle name="Comma 2 2 2 2 2 5" xfId="3738" xr:uid="{22A8E3F9-ACA9-4282-A4B0-EDC444926252}"/>
    <cellStyle name="Comma 2 2 2 2 2 5 2" xfId="6605" xr:uid="{47B9062E-A75F-4411-AE9A-D4015635878B}"/>
    <cellStyle name="Comma 2 2 2 2 2 5 2 2" xfId="16369" xr:uid="{A22EA0F4-DD91-4D0C-8D55-5B812583ECF8}"/>
    <cellStyle name="Comma 2 2 2 2 2 5 2 2 2" xfId="32738" xr:uid="{C1E8D3A9-42AA-409B-9B3B-92AD9C5BAF4A}"/>
    <cellStyle name="Comma 2 2 2 2 2 5 2 3" xfId="25426" xr:uid="{D63E5D1B-E7FE-45DA-BF59-D9EE670B7FEF}"/>
    <cellStyle name="Comma 2 2 2 2 2 5 3" xfId="13565" xr:uid="{CF423676-FB0E-4E5C-8370-89543E6344C8}"/>
    <cellStyle name="Comma 2 2 2 2 2 5 3 2" xfId="29976" xr:uid="{BFA2042C-1F53-4F7D-A057-29C7E7492D86}"/>
    <cellStyle name="Comma 2 2 2 2 2 5 4" xfId="22762" xr:uid="{E986A84F-4542-47B0-ADCB-A2455A3CDDEE}"/>
    <cellStyle name="Comma 2 2 2 2 2 6" xfId="4319" xr:uid="{30076E3F-2331-4B98-AD64-E3F1E5D8BC7E}"/>
    <cellStyle name="Comma 2 2 2 2 2 6 2" xfId="7167" xr:uid="{4B68B0AC-83DD-4A53-89FA-E812169147A4}"/>
    <cellStyle name="Comma 2 2 2 2 2 6 2 2" xfId="16931" xr:uid="{DBB1ED8F-CF57-4BDB-AF68-BB0E3436B204}"/>
    <cellStyle name="Comma 2 2 2 2 2 6 2 2 2" xfId="33300" xr:uid="{0414BA86-0F28-483C-81E4-4426081E30C8}"/>
    <cellStyle name="Comma 2 2 2 2 2 6 2 3" xfId="25966" xr:uid="{05019676-204C-438A-B7CF-0184F8F9E2AC}"/>
    <cellStyle name="Comma 2 2 2 2 2 6 3" xfId="14128" xr:uid="{30D67AC6-CF3B-4E1E-80C1-FC93646C7A0B}"/>
    <cellStyle name="Comma 2 2 2 2 2 6 3 2" xfId="30539" xr:uid="{5F21F783-9BF6-4B0D-82F6-14C526C3CDD8}"/>
    <cellStyle name="Comma 2 2 2 2 2 6 4" xfId="23297" xr:uid="{15FF9FBC-6676-4313-A586-27E1ABC02F2B}"/>
    <cellStyle name="Comma 2 2 2 2 2 7" xfId="4892" xr:uid="{9B497CE2-065E-486B-B393-814F69D2EC71}"/>
    <cellStyle name="Comma 2 2 2 2 2 7 2" xfId="7722" xr:uid="{1B608442-3E36-457C-9214-7CF28C7826B3}"/>
    <cellStyle name="Comma 2 2 2 2 2 7 2 2" xfId="17486" xr:uid="{5B4DE05D-CD05-468F-8BF7-EC84FF02E223}"/>
    <cellStyle name="Comma 2 2 2 2 2 7 2 2 2" xfId="33851" xr:uid="{D4724A98-668D-4B5F-A923-D0F99123075F}"/>
    <cellStyle name="Comma 2 2 2 2 2 7 2 3" xfId="26517" xr:uid="{199E96F5-F21E-4D3C-BC53-2E63E01CD581}"/>
    <cellStyle name="Comma 2 2 2 2 2 7 3" xfId="14683" xr:uid="{5CB28298-3280-4B9C-9913-E5D678BDB1C5}"/>
    <cellStyle name="Comma 2 2 2 2 2 7 3 2" xfId="31090" xr:uid="{55792613-DE08-4087-B0E1-FC38CF2930E4}"/>
    <cellStyle name="Comma 2 2 2 2 2 7 4" xfId="23822" xr:uid="{FCD07527-E171-44CC-BEEF-3318F001A777}"/>
    <cellStyle name="Comma 2 2 2 2 2 8" xfId="5458" xr:uid="{6F31F98E-AABA-4305-8BD1-0466CB48C204}"/>
    <cellStyle name="Comma 2 2 2 2 2 8 2" xfId="15250" xr:uid="{70B288CA-895C-4361-A596-5861A54E81F2}"/>
    <cellStyle name="Comma 2 2 2 2 2 8 2 2" xfId="31655" xr:uid="{3CDA3AF0-448F-4E48-A7DB-D79172036013}"/>
    <cellStyle name="Comma 2 2 2 2 2 8 3" xfId="24364" xr:uid="{736F54F6-9994-4060-A0D9-357FEC89E7C2}"/>
    <cellStyle name="Comma 2 2 2 2 2 9" xfId="8275" xr:uid="{9326759C-2674-44BE-BCCF-3FE3688732FF}"/>
    <cellStyle name="Comma 2 2 2 2 2 9 2" xfId="18039" xr:uid="{54FA6DAF-0C84-4EE6-BC10-F9C0FAA3AC0D}"/>
    <cellStyle name="Comma 2 2 2 2 2 9 2 2" xfId="34403" xr:uid="{01C878DE-23AF-400B-9610-24E5A1A25B94}"/>
    <cellStyle name="Comma 2 2 2 2 2 9 3" xfId="27068" xr:uid="{A88BFBF8-1EC9-4D02-9D33-35909406CECF}"/>
    <cellStyle name="Comma 2 2 2 2 3" xfId="1612" xr:uid="{650D232F-4BA0-42BE-8DB2-4D9A9BE8BF3F}"/>
    <cellStyle name="Comma 2 2 2 2 3 10" xfId="9368" xr:uid="{495516DC-8E2C-4935-A844-ACFD6C562A30}"/>
    <cellStyle name="Comma 2 2 2 2 3 10 2" xfId="19132" xr:uid="{57AB96A7-C5D5-4676-AD6D-4328F0F657CA}"/>
    <cellStyle name="Comma 2 2 2 2 3 10 2 2" xfId="35486" xr:uid="{D8BF4065-A848-49A5-9CD5-374CE04E14BF}"/>
    <cellStyle name="Comma 2 2 2 2 3 10 3" xfId="28149" xr:uid="{A03396F4-09E5-478C-8A0C-2AC144317FE0}"/>
    <cellStyle name="Comma 2 2 2 2 3 11" xfId="2433" xr:uid="{3CBC7485-1AD7-49DC-A8F1-45AD8882524E}"/>
    <cellStyle name="Comma 2 2 2 2 3 11 2" xfId="12440" xr:uid="{93F500D6-0772-4DAD-A732-BAEB64FDFC26}"/>
    <cellStyle name="Comma 2 2 2 2 3 11 2 2" xfId="28945" xr:uid="{0F105F50-134E-4ACC-9172-70007B9E521D}"/>
    <cellStyle name="Comma 2 2 2 2 3 11 3" xfId="21778" xr:uid="{B86E3367-DE54-455E-A788-0164D9A17DA3}"/>
    <cellStyle name="Comma 2 2 2 2 3 12" xfId="12135" xr:uid="{0A3C0F88-A865-4B02-BFAB-3AB27C07B0A9}"/>
    <cellStyle name="Comma 2 2 2 2 3 2" xfId="2860" xr:uid="{55D0B303-B523-4929-90D4-589CFD03EA1C}"/>
    <cellStyle name="Comma 2 2 2 2 3 2 10" xfId="12755" xr:uid="{0139A077-E24B-4080-A8F5-DC739D7C0796}"/>
    <cellStyle name="Comma 2 2 2 2 3 2 10 2" xfId="29176" xr:uid="{3A9EB5AB-2781-47C8-9284-743CC242071E}"/>
    <cellStyle name="Comma 2 2 2 2 3 2 11" xfId="21993" xr:uid="{79D09D29-9D01-41B8-AEA6-5D2E83FB8C46}"/>
    <cellStyle name="Comma 2 2 2 2 3 2 2" xfId="3441" xr:uid="{952BFA60-E260-406C-B89E-CA5BB8868E50}"/>
    <cellStyle name="Comma 2 2 2 2 3 2 2 2" xfId="6337" xr:uid="{AC9FF7BE-F246-4747-9C49-7B4072FFA4B7}"/>
    <cellStyle name="Comma 2 2 2 2 3 2 2 2 2" xfId="16101" xr:uid="{73F31942-7658-40F4-8C75-390FCE723039}"/>
    <cellStyle name="Comma 2 2 2 2 3 2 2 2 2 2" xfId="32470" xr:uid="{FA7B745D-2D76-43B3-93F0-1D0DC53D17C0}"/>
    <cellStyle name="Comma 2 2 2 2 3 2 2 2 3" xfId="25171" xr:uid="{715F9AE9-9EA1-4ACD-93BB-24C8DD2F8007}"/>
    <cellStyle name="Comma 2 2 2 2 3 2 2 3" xfId="13295" xr:uid="{C5F95777-4ACC-4962-8083-F1E111633810}"/>
    <cellStyle name="Comma 2 2 2 2 3 2 2 3 2" xfId="29708" xr:uid="{02E61B15-676D-4475-8669-40F1CAEF7B02}"/>
    <cellStyle name="Comma 2 2 2 2 3 2 2 4" xfId="22506" xr:uid="{86AF4131-3FF9-469E-87C2-390A84D75C89}"/>
    <cellStyle name="Comma 2 2 2 2 3 2 3" xfId="3995" xr:uid="{9038EC2D-5E92-4F3A-9911-E4D5774AB99C}"/>
    <cellStyle name="Comma 2 2 2 2 3 2 3 2" xfId="6864" xr:uid="{E9DAD28C-2BF7-46D6-B06C-980D16D6BD03}"/>
    <cellStyle name="Comma 2 2 2 2 3 2 3 2 2" xfId="16628" xr:uid="{37958597-AB5A-4393-A6AA-0F204F17D498}"/>
    <cellStyle name="Comma 2 2 2 2 3 2 3 2 2 2" xfId="32997" xr:uid="{8BFA8804-2CA6-48A6-AB55-E979FFF6FC5B}"/>
    <cellStyle name="Comma 2 2 2 2 3 2 3 2 3" xfId="25685" xr:uid="{DCE2B124-930A-4D83-814B-30A8F591FA0B}"/>
    <cellStyle name="Comma 2 2 2 2 3 2 3 3" xfId="13823" xr:uid="{B8D58EE0-6917-407A-A8C3-A22BE609DD28}"/>
    <cellStyle name="Comma 2 2 2 2 3 2 3 3 2" xfId="30234" xr:uid="{C16C3B3D-89C9-46C8-BF25-A3E46224E478}"/>
    <cellStyle name="Comma 2 2 2 2 3 2 3 4" xfId="23019" xr:uid="{419BD174-6420-4DA5-842D-8EFD8FCE2626}"/>
    <cellStyle name="Comma 2 2 2 2 3 2 4" xfId="4600" xr:uid="{72C686A3-16FA-4ED1-B8CC-701B3E99A004}"/>
    <cellStyle name="Comma 2 2 2 2 3 2 4 2" xfId="7431" xr:uid="{52E10483-B2CF-41FA-958F-70F2BE3D1562}"/>
    <cellStyle name="Comma 2 2 2 2 3 2 4 2 2" xfId="17195" xr:uid="{ABF3DB33-D8EF-4ECB-8FB6-A1DE6B51FAB3}"/>
    <cellStyle name="Comma 2 2 2 2 3 2 4 2 2 2" xfId="33560" xr:uid="{E9D7C677-7761-4D42-8D6F-616F87BEB460}"/>
    <cellStyle name="Comma 2 2 2 2 3 2 4 2 3" xfId="26226" xr:uid="{511FDD75-DEEE-40BB-9C33-7F336A622912}"/>
    <cellStyle name="Comma 2 2 2 2 3 2 4 3" xfId="14392" xr:uid="{CE12EB34-2E2F-4182-9BBA-B0E53023EA06}"/>
    <cellStyle name="Comma 2 2 2 2 3 2 4 3 2" xfId="30799" xr:uid="{476F80E0-5433-48E7-9DE5-FD7921A4AB11}"/>
    <cellStyle name="Comma 2 2 2 2 3 2 4 4" xfId="23557" xr:uid="{8E76A264-1886-4BEB-8A8B-30A689911246}"/>
    <cellStyle name="Comma 2 2 2 2 3 2 5" xfId="5151" xr:uid="{3DD36930-ED23-442A-A1EA-F7826F117876}"/>
    <cellStyle name="Comma 2 2 2 2 3 2 5 2" xfId="7982" xr:uid="{C9BCE5CF-3976-43BC-9FDF-AE84193DA21F}"/>
    <cellStyle name="Comma 2 2 2 2 3 2 5 2 2" xfId="17746" xr:uid="{701D9865-0A67-4E61-B378-E218CF18A6EF}"/>
    <cellStyle name="Comma 2 2 2 2 3 2 5 2 2 2" xfId="34111" xr:uid="{85A4F7E2-AC98-4434-8E2A-E66F4B121B96}"/>
    <cellStyle name="Comma 2 2 2 2 3 2 5 2 3" xfId="26777" xr:uid="{72F38588-3B5B-42B6-BE7D-0B074383698C}"/>
    <cellStyle name="Comma 2 2 2 2 3 2 5 3" xfId="14943" xr:uid="{BEDB6EF9-12F7-4536-8F90-BE2EEEFAE7E4}"/>
    <cellStyle name="Comma 2 2 2 2 3 2 5 3 2" xfId="31350" xr:uid="{550CFA08-547B-4AD2-B250-D64352A6347C}"/>
    <cellStyle name="Comma 2 2 2 2 3 2 5 4" xfId="24082" xr:uid="{BEAE40DB-8393-43B1-BC8D-1ECF60EFFA16}"/>
    <cellStyle name="Comma 2 2 2 2 3 2 6" xfId="5721" xr:uid="{D906E44B-A7FC-4688-B95B-09C252C053ED}"/>
    <cellStyle name="Comma 2 2 2 2 3 2 6 2" xfId="15514" xr:uid="{0FBA9970-01B3-4F55-926C-05997E7E687D}"/>
    <cellStyle name="Comma 2 2 2 2 3 2 6 2 2" xfId="31915" xr:uid="{8F2FEFC9-CF94-4905-A8FB-BC7D49B49421}"/>
    <cellStyle name="Comma 2 2 2 2 3 2 6 3" xfId="24623" xr:uid="{66EA4E30-E7F3-44E4-B642-76EF6F7304F1}"/>
    <cellStyle name="Comma 2 2 2 2 3 2 7" xfId="8535" xr:uid="{1576D525-9461-469E-8EAF-56C0567CFF55}"/>
    <cellStyle name="Comma 2 2 2 2 3 2 7 2" xfId="18299" xr:uid="{B7542E23-E54E-4D4C-936D-D005D86FE3A1}"/>
    <cellStyle name="Comma 2 2 2 2 3 2 7 2 2" xfId="34663" xr:uid="{94C791B5-7F76-480E-BC13-BF927644D773}"/>
    <cellStyle name="Comma 2 2 2 2 3 2 7 3" xfId="27327" xr:uid="{B213BA09-E0F6-4938-8A54-0F2F071C6E29}"/>
    <cellStyle name="Comma 2 2 2 2 3 2 8" xfId="9077" xr:uid="{3FEF9C7B-5752-4A96-9151-D4FB823117FE}"/>
    <cellStyle name="Comma 2 2 2 2 3 2 8 2" xfId="18841" xr:uid="{30E53A53-A5F1-4A09-8F84-44D997DF9047}"/>
    <cellStyle name="Comma 2 2 2 2 3 2 8 2 2" xfId="35195" xr:uid="{09D4A2F7-D253-45D1-89E8-C2ABA86DA5F7}"/>
    <cellStyle name="Comma 2 2 2 2 3 2 8 3" xfId="27858" xr:uid="{D7A8AD5C-8438-4174-B156-E6C3E9591AB6}"/>
    <cellStyle name="Comma 2 2 2 2 3 2 9" xfId="9625" xr:uid="{5B67659C-2084-440C-8162-CAED1B7210A7}"/>
    <cellStyle name="Comma 2 2 2 2 3 2 9 2" xfId="19389" xr:uid="{D213EDF0-F060-4CA5-85B1-F65FCAE44E85}"/>
    <cellStyle name="Comma 2 2 2 2 3 2 9 2 2" xfId="35743" xr:uid="{2CECB535-FF7C-43CB-9B4D-21AD8E3530A9}"/>
    <cellStyle name="Comma 2 2 2 2 3 2 9 3" xfId="28406" xr:uid="{47996BEA-008F-48DF-8621-AAC04498E77F}"/>
    <cellStyle name="Comma 2 2 2 2 3 3" xfId="3186" xr:uid="{9EE58CCB-5E74-4E80-B8F1-2CD17DB4D2D6}"/>
    <cellStyle name="Comma 2 2 2 2 3 3 2" xfId="6080" xr:uid="{61EF6665-3F45-4FA2-9FA1-641E7969A052}"/>
    <cellStyle name="Comma 2 2 2 2 3 3 2 2" xfId="15844" xr:uid="{0DB04F3D-B4D2-494E-BA3C-D0C8FA104532}"/>
    <cellStyle name="Comma 2 2 2 2 3 3 2 2 2" xfId="32213" xr:uid="{89EE2542-151C-411C-AC6C-9F62B699FD20}"/>
    <cellStyle name="Comma 2 2 2 2 3 3 2 3" xfId="24915" xr:uid="{E47083F2-22EB-4D47-B233-93F595BC0585}"/>
    <cellStyle name="Comma 2 2 2 2 3 3 3" xfId="13039" xr:uid="{D969EE65-E3A6-4A6E-83CE-15E842223992}"/>
    <cellStyle name="Comma 2 2 2 2 3 3 3 2" xfId="29452" xr:uid="{7FA39F74-F750-44FE-8A52-A6303EC3A588}"/>
    <cellStyle name="Comma 2 2 2 2 3 3 4" xfId="22256" xr:uid="{3AD544D9-D9D3-490D-BC08-9142D0819DB1}"/>
    <cellStyle name="Comma 2 2 2 2 3 4" xfId="3740" xr:uid="{D3ECE8A4-81A2-419F-B98B-E46F38278F08}"/>
    <cellStyle name="Comma 2 2 2 2 3 4 2" xfId="6607" xr:uid="{5F22E0DF-4E95-432A-A1C4-C1745EF6E488}"/>
    <cellStyle name="Comma 2 2 2 2 3 4 2 2" xfId="16371" xr:uid="{89E9F4B7-CCB5-4EED-AD10-DD0A4501661D}"/>
    <cellStyle name="Comma 2 2 2 2 3 4 2 2 2" xfId="32740" xr:uid="{63C44C4C-744E-4C3F-A5E9-479FD016C73C}"/>
    <cellStyle name="Comma 2 2 2 2 3 4 2 3" xfId="25428" xr:uid="{8FD6AEBB-5E3A-48F9-8A30-96508F04E2DF}"/>
    <cellStyle name="Comma 2 2 2 2 3 4 3" xfId="13567" xr:uid="{5E2E2B1E-E1D7-4AEA-A8DF-D74DC2F59053}"/>
    <cellStyle name="Comma 2 2 2 2 3 4 3 2" xfId="29978" xr:uid="{E317B617-4A78-44D4-9E91-203A65DA71BE}"/>
    <cellStyle name="Comma 2 2 2 2 3 4 4" xfId="22764" xr:uid="{6A522777-9254-422C-ADC4-2BAD94A885DC}"/>
    <cellStyle name="Comma 2 2 2 2 3 5" xfId="4321" xr:uid="{6827D3EF-92A5-4B84-8793-B949C0B263D8}"/>
    <cellStyle name="Comma 2 2 2 2 3 5 2" xfId="7169" xr:uid="{717A0862-41F0-41B8-B605-09FCDA04F229}"/>
    <cellStyle name="Comma 2 2 2 2 3 5 2 2" xfId="16933" xr:uid="{3207AFCB-111D-47CE-B8D5-F3BA6612BB7A}"/>
    <cellStyle name="Comma 2 2 2 2 3 5 2 2 2" xfId="33302" xr:uid="{01575BE6-8E86-46D5-BA71-A0D757516183}"/>
    <cellStyle name="Comma 2 2 2 2 3 5 2 3" xfId="25968" xr:uid="{605BDC08-66F7-4E3F-B7EC-5E9117653BDB}"/>
    <cellStyle name="Comma 2 2 2 2 3 5 3" xfId="14130" xr:uid="{CE5505A5-1837-4A3E-856C-578A0E758470}"/>
    <cellStyle name="Comma 2 2 2 2 3 5 3 2" xfId="30541" xr:uid="{ECE03BCA-DCC8-4BB4-9A79-5A6D4C5979AD}"/>
    <cellStyle name="Comma 2 2 2 2 3 5 4" xfId="23299" xr:uid="{C0A37FF4-47F5-4021-8DD8-6BA8610E7E69}"/>
    <cellStyle name="Comma 2 2 2 2 3 6" xfId="4894" xr:uid="{4F0D994B-6254-48B6-8630-AD6CEA0FEE23}"/>
    <cellStyle name="Comma 2 2 2 2 3 6 2" xfId="7724" xr:uid="{EE61789F-2038-43FC-A410-22003DC8BF1C}"/>
    <cellStyle name="Comma 2 2 2 2 3 6 2 2" xfId="17488" xr:uid="{DE4AC366-51C9-4719-9524-395AA7A54444}"/>
    <cellStyle name="Comma 2 2 2 2 3 6 2 2 2" xfId="33853" xr:uid="{39F3EF56-044D-4D8D-A735-311246C6B64A}"/>
    <cellStyle name="Comma 2 2 2 2 3 6 2 3" xfId="26519" xr:uid="{EFCC0C4F-15FC-4CE0-B51B-A19778EE0202}"/>
    <cellStyle name="Comma 2 2 2 2 3 6 3" xfId="14685" xr:uid="{BBFE2B9D-644A-40C4-8601-35E111233C5C}"/>
    <cellStyle name="Comma 2 2 2 2 3 6 3 2" xfId="31092" xr:uid="{FD52DA20-CEA8-4251-AB4A-2C1CEF2FA717}"/>
    <cellStyle name="Comma 2 2 2 2 3 6 4" xfId="23824" xr:uid="{6EED7C6F-3C03-4914-AFD3-458C7BE80EB0}"/>
    <cellStyle name="Comma 2 2 2 2 3 7" xfId="5460" xr:uid="{A034E21D-40A7-409C-A333-C83B9987A629}"/>
    <cellStyle name="Comma 2 2 2 2 3 7 2" xfId="15252" xr:uid="{785C5B9F-0A1C-4481-95B9-704B53F42430}"/>
    <cellStyle name="Comma 2 2 2 2 3 7 2 2" xfId="31657" xr:uid="{50D51F7D-14A0-4005-842F-E57EDAEBA4EB}"/>
    <cellStyle name="Comma 2 2 2 2 3 7 3" xfId="24366" xr:uid="{E41458C4-78C7-4B22-B416-898BB2C239B1}"/>
    <cellStyle name="Comma 2 2 2 2 3 8" xfId="8277" xr:uid="{FAD6FE41-4A70-435B-AB00-F8E082600BD8}"/>
    <cellStyle name="Comma 2 2 2 2 3 8 2" xfId="18041" xr:uid="{08EB21C8-808D-4CE2-8B7B-1795852592D7}"/>
    <cellStyle name="Comma 2 2 2 2 3 8 2 2" xfId="34405" xr:uid="{7C616008-CFCC-488F-96F0-442A22831266}"/>
    <cellStyle name="Comma 2 2 2 2 3 8 3" xfId="27070" xr:uid="{251BF678-1534-49FC-8960-6F0AFC3FFE20}"/>
    <cellStyle name="Comma 2 2 2 2 3 9" xfId="8813" xr:uid="{32F49DAE-2B07-4098-844D-59B2EE2A2E50}"/>
    <cellStyle name="Comma 2 2 2 2 3 9 2" xfId="18577" xr:uid="{EBD02C18-32D2-4F4D-9307-14755090B9C8}"/>
    <cellStyle name="Comma 2 2 2 2 3 9 2 2" xfId="34935" xr:uid="{DBD3C6DD-0F4D-4D40-9536-0E36ED810D1B}"/>
    <cellStyle name="Comma 2 2 2 2 3 9 3" xfId="27598" xr:uid="{9E137ABD-B9E7-48E5-869E-358E13C81E6B}"/>
    <cellStyle name="Comma 2 2 2 2 4" xfId="2363" xr:uid="{F77CD2C8-9F01-4C3B-B1BD-5467F783B83C}"/>
    <cellStyle name="Comma 2 2 2 2 4 10" xfId="2857" xr:uid="{A919B3E6-C20F-4574-A077-21971C3F4ED0}"/>
    <cellStyle name="Comma 2 2 2 2 4 10 2" xfId="12752" xr:uid="{C0EDD4F4-E912-4085-9B64-B730F787FD94}"/>
    <cellStyle name="Comma 2 2 2 2 4 10 2 2" xfId="29173" xr:uid="{11DE57D1-2BBA-498F-9FDF-394E8A5A2920}"/>
    <cellStyle name="Comma 2 2 2 2 4 10 3" xfId="21990" xr:uid="{894FBED1-F80D-4323-8A22-668FD5BA5810}"/>
    <cellStyle name="Comma 2 2 2 2 4 11" xfId="12382" xr:uid="{DAFB7159-D9B6-4328-84D2-E8D4B3DF2DC6}"/>
    <cellStyle name="Comma 2 2 2 2 4 2" xfId="3438" xr:uid="{F8DF4328-FAE7-4814-9005-42B845B77A84}"/>
    <cellStyle name="Comma 2 2 2 2 4 2 2" xfId="6334" xr:uid="{ED982A5F-8065-40E4-9717-BBC2E89CD900}"/>
    <cellStyle name="Comma 2 2 2 2 4 2 2 2" xfId="16098" xr:uid="{31499B16-EDA0-442F-8B59-072207C1C227}"/>
    <cellStyle name="Comma 2 2 2 2 4 2 2 2 2" xfId="32467" xr:uid="{CBB16A87-9506-4A21-91B3-E3926B559AC8}"/>
    <cellStyle name="Comma 2 2 2 2 4 2 2 3" xfId="25168" xr:uid="{86C00AF6-6B96-4982-859C-65CBCE78FF41}"/>
    <cellStyle name="Comma 2 2 2 2 4 2 3" xfId="13292" xr:uid="{BDEB1EA3-E6FD-4804-A2B0-4A64CA6458A5}"/>
    <cellStyle name="Comma 2 2 2 2 4 2 3 2" xfId="29705" xr:uid="{DF74366F-C5FF-49F7-97E4-875E31BC62B0}"/>
    <cellStyle name="Comma 2 2 2 2 4 2 4" xfId="22503" xr:uid="{2DACE026-7A05-4FBF-9AEC-60AFCEDCFFDA}"/>
    <cellStyle name="Comma 2 2 2 2 4 3" xfId="3992" xr:uid="{393BC2BF-D6CF-4C05-A36D-692330B4E06A}"/>
    <cellStyle name="Comma 2 2 2 2 4 3 2" xfId="6861" xr:uid="{B3323D4E-7537-40CD-81FE-2EAB1055FD58}"/>
    <cellStyle name="Comma 2 2 2 2 4 3 2 2" xfId="16625" xr:uid="{3E4EB1C2-DDBE-4298-98D7-6872CF132943}"/>
    <cellStyle name="Comma 2 2 2 2 4 3 2 2 2" xfId="32994" xr:uid="{AD08D6FE-45C3-4E2A-B144-55EF7C9F6BB4}"/>
    <cellStyle name="Comma 2 2 2 2 4 3 2 3" xfId="25682" xr:uid="{BE1F5C38-7FA2-4A65-9585-46818CCA36FE}"/>
    <cellStyle name="Comma 2 2 2 2 4 3 3" xfId="13820" xr:uid="{CF96EF18-4883-47DB-A9D4-5B626446A15A}"/>
    <cellStyle name="Comma 2 2 2 2 4 3 3 2" xfId="30231" xr:uid="{CBA3CD16-B718-4458-90B2-B54F26CC5BB5}"/>
    <cellStyle name="Comma 2 2 2 2 4 3 4" xfId="23016" xr:uid="{9DBC8C8F-6E03-4BA4-9925-3F9A22A6268E}"/>
    <cellStyle name="Comma 2 2 2 2 4 4" xfId="4597" xr:uid="{9D6ED2C4-9862-47B5-88E1-0A7562088810}"/>
    <cellStyle name="Comma 2 2 2 2 4 4 2" xfId="7428" xr:uid="{502D4D91-4146-47F2-AFBE-527FA3EBF8BC}"/>
    <cellStyle name="Comma 2 2 2 2 4 4 2 2" xfId="17192" xr:uid="{A6ACF3D5-28A0-40B8-87CA-A121C39DFF2F}"/>
    <cellStyle name="Comma 2 2 2 2 4 4 2 2 2" xfId="33557" xr:uid="{156F63EB-880B-4401-B8E0-FA147C200D54}"/>
    <cellStyle name="Comma 2 2 2 2 4 4 2 3" xfId="26223" xr:uid="{83C9381B-A644-4C56-8CBB-CEFE16C642DF}"/>
    <cellStyle name="Comma 2 2 2 2 4 4 3" xfId="14389" xr:uid="{6C99DC21-97EB-4FBF-99E1-1AB1E703AA64}"/>
    <cellStyle name="Comma 2 2 2 2 4 4 3 2" xfId="30796" xr:uid="{B8B841F8-50B9-441C-B663-46001ED40177}"/>
    <cellStyle name="Comma 2 2 2 2 4 4 4" xfId="23554" xr:uid="{67450690-2691-47AE-8342-E9CC6D6CE53C}"/>
    <cellStyle name="Comma 2 2 2 2 4 5" xfId="5148" xr:uid="{63C10502-9440-40D2-9AB0-E7F496441FF3}"/>
    <cellStyle name="Comma 2 2 2 2 4 5 2" xfId="7979" xr:uid="{DA03C603-BD63-423B-B0F6-36AED22A03A3}"/>
    <cellStyle name="Comma 2 2 2 2 4 5 2 2" xfId="17743" xr:uid="{DCE30FD4-407A-4901-B028-67E1645D0000}"/>
    <cellStyle name="Comma 2 2 2 2 4 5 2 2 2" xfId="34108" xr:uid="{A50A9F30-7444-4B3D-B522-50B89E565D2E}"/>
    <cellStyle name="Comma 2 2 2 2 4 5 2 3" xfId="26774" xr:uid="{2960E565-CDCE-46B2-91BA-0641E1BFDF30}"/>
    <cellStyle name="Comma 2 2 2 2 4 5 3" xfId="14940" xr:uid="{6506917E-B3FB-4910-B59E-F48BC4F43102}"/>
    <cellStyle name="Comma 2 2 2 2 4 5 3 2" xfId="31347" xr:uid="{3364AEDF-C7FB-4D54-A7FC-4B64707DEA35}"/>
    <cellStyle name="Comma 2 2 2 2 4 5 4" xfId="24079" xr:uid="{EE7E54B0-9F9A-42CE-8374-4FC54C07D855}"/>
    <cellStyle name="Comma 2 2 2 2 4 6" xfId="5718" xr:uid="{56A3E080-C3C2-4CC4-9C99-BADA9B9B585C}"/>
    <cellStyle name="Comma 2 2 2 2 4 6 2" xfId="15511" xr:uid="{C193B3C1-3259-4285-8A31-29334D99FCD8}"/>
    <cellStyle name="Comma 2 2 2 2 4 6 2 2" xfId="31912" xr:uid="{1C704034-425C-4908-A41D-2962ABACF742}"/>
    <cellStyle name="Comma 2 2 2 2 4 6 3" xfId="24620" xr:uid="{BAA75E13-47F8-4ED9-A95B-3CFAC37D5EB9}"/>
    <cellStyle name="Comma 2 2 2 2 4 7" xfId="8532" xr:uid="{DF60D49B-1FE9-4D01-9A2C-621AEBBF70A9}"/>
    <cellStyle name="Comma 2 2 2 2 4 7 2" xfId="18296" xr:uid="{54FC90E5-2585-40AC-B362-701B7306F53A}"/>
    <cellStyle name="Comma 2 2 2 2 4 7 2 2" xfId="34660" xr:uid="{C2C02BE2-98AD-4BE7-80B2-4583351EC3E7}"/>
    <cellStyle name="Comma 2 2 2 2 4 7 3" xfId="27324" xr:uid="{C26AB324-D81E-4302-B0D0-21D9D9D46F51}"/>
    <cellStyle name="Comma 2 2 2 2 4 8" xfId="9074" xr:uid="{3F8F6467-272B-4DE2-BB8E-D07AF7C5E586}"/>
    <cellStyle name="Comma 2 2 2 2 4 8 2" xfId="18838" xr:uid="{DC056277-B4F8-4E96-98CC-AE89AD1B1FF5}"/>
    <cellStyle name="Comma 2 2 2 2 4 8 2 2" xfId="35192" xr:uid="{7EC87507-2D41-42CE-B922-0A0ADFEC4622}"/>
    <cellStyle name="Comma 2 2 2 2 4 8 3" xfId="27855" xr:uid="{45A1B676-6C92-4953-83A0-708BDAF92F61}"/>
    <cellStyle name="Comma 2 2 2 2 4 9" xfId="9622" xr:uid="{4FA6CDFD-9787-42A9-952B-D0E437E0313D}"/>
    <cellStyle name="Comma 2 2 2 2 4 9 2" xfId="19386" xr:uid="{8CCB4156-91CA-4AD9-977B-3D0D03BE23A5}"/>
    <cellStyle name="Comma 2 2 2 2 4 9 2 2" xfId="35740" xr:uid="{2B8E0958-C3F6-493B-A6E9-C453521776F9}"/>
    <cellStyle name="Comma 2 2 2 2 4 9 3" xfId="28403" xr:uid="{A106A188-DCAC-4009-B7DC-37ABCEF4FC10}"/>
    <cellStyle name="Comma 2 2 2 2 5" xfId="3183" xr:uid="{4A2EA95F-C779-40B8-9724-64BC89070FB5}"/>
    <cellStyle name="Comma 2 2 2 2 5 2" xfId="6077" xr:uid="{3C8E2659-3956-41BC-BA53-EBA982AB2909}"/>
    <cellStyle name="Comma 2 2 2 2 5 2 2" xfId="15841" xr:uid="{5DD79057-8347-4F54-BD2A-CB95D3660371}"/>
    <cellStyle name="Comma 2 2 2 2 5 2 2 2" xfId="32210" xr:uid="{54992864-B76F-4C55-979E-95BB1ACA1D0B}"/>
    <cellStyle name="Comma 2 2 2 2 5 2 3" xfId="24912" xr:uid="{2786E407-61A8-456A-9383-0601FC8E6586}"/>
    <cellStyle name="Comma 2 2 2 2 5 3" xfId="13036" xr:uid="{19F77F11-8AE3-46B1-BB5F-4A9A24B41FEE}"/>
    <cellStyle name="Comma 2 2 2 2 5 3 2" xfId="29449" xr:uid="{8EEF323A-72E8-40D8-9490-B1F411FAE388}"/>
    <cellStyle name="Comma 2 2 2 2 5 4" xfId="22253" xr:uid="{723B5A58-2373-42F3-9081-8090BCA5B482}"/>
    <cellStyle name="Comma 2 2 2 2 6" xfId="3737" xr:uid="{687BDA39-B440-4FC5-85FC-6AE0ADB34319}"/>
    <cellStyle name="Comma 2 2 2 2 6 2" xfId="6604" xr:uid="{F54AF859-DB8A-4656-A66B-1329FAC735A8}"/>
    <cellStyle name="Comma 2 2 2 2 6 2 2" xfId="16368" xr:uid="{A5C99616-FE16-4765-B2EB-155C2256A429}"/>
    <cellStyle name="Comma 2 2 2 2 6 2 2 2" xfId="32737" xr:uid="{04921826-6768-49A0-8FB4-C6C4E0961E3D}"/>
    <cellStyle name="Comma 2 2 2 2 6 2 3" xfId="25425" xr:uid="{96800BAA-444C-4EA3-9D5F-CF96C7041F3B}"/>
    <cellStyle name="Comma 2 2 2 2 6 3" xfId="13564" xr:uid="{006DD05B-1835-4567-9CB0-0ED8EF93972F}"/>
    <cellStyle name="Comma 2 2 2 2 6 3 2" xfId="29975" xr:uid="{6434B433-B042-4E65-A7EF-540E90073C70}"/>
    <cellStyle name="Comma 2 2 2 2 6 4" xfId="22761" xr:uid="{1FAF572E-0811-4696-82B0-30904BDD69B8}"/>
    <cellStyle name="Comma 2 2 2 2 7" xfId="4318" xr:uid="{5A320B95-26F6-4EE3-A717-C94F6F81896B}"/>
    <cellStyle name="Comma 2 2 2 2 7 2" xfId="7166" xr:uid="{402157D7-0D22-487B-BAAE-364EE160D67B}"/>
    <cellStyle name="Comma 2 2 2 2 7 2 2" xfId="1627" xr:uid="{FB053DF6-D71D-4CA1-A643-960568ABE62F}"/>
    <cellStyle name="Comma 2 2 2 2 7 2 2 2" xfId="2049" xr:uid="{CA101D1A-D8B3-48F8-A4A2-6620A3A9F30C}"/>
    <cellStyle name="Comma 2 2 2 2 7 2 2 2 2" xfId="1535" xr:uid="{3E9AB1CC-12DF-474E-995A-3489623C3AD4}"/>
    <cellStyle name="Comma 2 2 2 2 7 2 2 2 2 2" xfId="1636" xr:uid="{94B1BDE7-2855-4DFF-BB71-445D92DE76F0}"/>
    <cellStyle name="Comma 2 2 2 2 7 2 2 2 2 2 2" xfId="10083" xr:uid="{437E1638-25C4-4EB0-9B80-2B28593A42A6}"/>
    <cellStyle name="Comma 2 2 2 2 7 2 2 2 2 2 2 2" xfId="19809" xr:uid="{1579DB17-F6C5-49B2-9D86-BE7A0AA9F138}"/>
    <cellStyle name="Comma 2 2 2 2 7 2 2 2 2 2 3" xfId="12239" xr:uid="{B2832B40-5C45-4902-9EF2-0003E458DEF5}"/>
    <cellStyle name="Comma 2 2 2 2 7 2 2 2 2 3" xfId="2366" xr:uid="{5A5D88CF-B7A9-4B25-A628-A87BA9461CE1}"/>
    <cellStyle name="Comma 2 2 2 2 7 2 2 2 2 3 2" xfId="12385" xr:uid="{0104144B-CA01-43A4-AF92-732C21E28479}"/>
    <cellStyle name="Comma 2 2 2 2 7 2 2 2 2 4" xfId="9989" xr:uid="{06115172-B22D-4D44-8E58-752434DB6719}"/>
    <cellStyle name="Comma 2 2 2 2 7 2 2 2 2 4 2" xfId="19729" xr:uid="{EF3C3507-5BC6-4AA2-9EC5-298F7F5ACEDA}"/>
    <cellStyle name="Comma 2 2 2 2 7 2 2 2 2 5" xfId="12139" xr:uid="{A94E727B-A402-4C20-B3AD-562FA65C7851}"/>
    <cellStyle name="Comma 2 2 2 2 7 2 2 2 3" xfId="2208" xr:uid="{8F1ED282-1E88-4E18-AFC9-05DDB2521E28}"/>
    <cellStyle name="Comma 2 2 2 2 7 2 2 2 3 2" xfId="10063" xr:uid="{F36AB11B-F72C-4F26-8D2B-A80E853A5B23}"/>
    <cellStyle name="Comma 2 2 2 2 7 2 2 2 3 2 2" xfId="19789" xr:uid="{CA527ED0-38BF-4911-A151-461C07B1F7FC}"/>
    <cellStyle name="Comma 2 2 2 2 7 2 2 2 3 3" xfId="12213" xr:uid="{6AC600CD-0C59-41E4-A7E1-CE3B6253977A}"/>
    <cellStyle name="Comma 2 2 2 2 7 2 2 2 4" xfId="2346" xr:uid="{E0A38E3B-A4CC-44FF-9BE3-4D6B27C3E5D9}"/>
    <cellStyle name="Comma 2 2 2 2 7 2 2 2 4 2" xfId="12365" xr:uid="{9273773B-F343-4FA3-8930-180EC8C51113}"/>
    <cellStyle name="Comma 2 2 2 2 7 2 2 2 5" xfId="9969" xr:uid="{2392C7A0-A4B5-4728-8FB0-214325E67DA3}"/>
    <cellStyle name="Comma 2 2 2 2 7 2 2 2 5 2" xfId="19709" xr:uid="{562303BD-22FC-4960-B421-ED6ED0C33E7E}"/>
    <cellStyle name="Comma 2 2 2 2 7 2 2 2 6" xfId="12113" xr:uid="{CE6DF235-95A0-424A-A4C9-F409ABCA1985}"/>
    <cellStyle name="Comma 2 2 2 2 7 2 2 3" xfId="1622" xr:uid="{E51FFB9E-79DF-4AB2-8B33-7F051CEDF648}"/>
    <cellStyle name="Comma 2 2 2 2 7 2 2 3 2" xfId="2068" xr:uid="{E0F37BE5-91FB-46BA-9D9D-756C99483E0C}"/>
    <cellStyle name="Comma 2 2 2 2 7 2 2 3 2 2" xfId="10049" xr:uid="{FA4A6FAF-9183-451D-9FFD-FF8FBEE2F647}"/>
    <cellStyle name="Comma 2 2 2 2 7 2 2 3 2 2 2" xfId="19775" xr:uid="{CEBD2D61-C00D-40E9-B1D1-B795DA37B9A3}"/>
    <cellStyle name="Comma 2 2 2 2 7 2 2 3 2 3" xfId="12196" xr:uid="{A1CC76AB-A315-4AFD-8F5B-6E0FBCEEE5BA}"/>
    <cellStyle name="Comma 2 2 2 2 7 2 2 3 3" xfId="9955" xr:uid="{3D160795-803D-475F-ACC4-BADA6E4867F9}"/>
    <cellStyle name="Comma 2 2 2 2 7 2 2 3 3 2" xfId="19695" xr:uid="{800DA403-CA35-4958-8231-01DE16B78716}"/>
    <cellStyle name="Comma 2 2 2 2 7 2 2 3 4" xfId="12096" xr:uid="{4E342C83-0024-40CA-AF31-1FDD530487DF}"/>
    <cellStyle name="Comma 2 2 2 2 7 2 2 4" xfId="2037" xr:uid="{78B7C673-35DD-4B66-A2C7-23119FA928D0}"/>
    <cellStyle name="Comma 2 2 2 2 7 2 2 4 2" xfId="12080" xr:uid="{3D5ADB04-04AF-4804-AEF7-E49E6212A34A}"/>
    <cellStyle name="Comma 2 2 2 2 7 2 3" xfId="16930" xr:uid="{91DC8268-CFE4-4E00-B768-ACBBA8D8BDB7}"/>
    <cellStyle name="Comma 2 2 2 2 7 2 3 2" xfId="33299" xr:uid="{4393D675-8D53-4749-8D22-815B1765473A}"/>
    <cellStyle name="Comma 2 2 2 2 7 2 4" xfId="25965" xr:uid="{1E5E94CD-9242-426F-A73A-9C86748B8F59}"/>
    <cellStyle name="Comma 2 2 2 2 7 3" xfId="14127" xr:uid="{F8A6A6AE-8120-47D6-A865-B2D04C5404C8}"/>
    <cellStyle name="Comma 2 2 2 2 7 3 2" xfId="30538" xr:uid="{E3627D7D-1BAD-4D09-A56D-B796C5200476}"/>
    <cellStyle name="Comma 2 2 2 2 7 4" xfId="23296" xr:uid="{F23697EC-7ABA-48B5-8AC3-B3FBAA1458EA}"/>
    <cellStyle name="Comma 2 2 2 2 8" xfId="4891" xr:uid="{404368F5-95EC-478F-AC43-174C601942D1}"/>
    <cellStyle name="Comma 2 2 2 2 8 2" xfId="7721" xr:uid="{E0EE809D-0BE1-4403-A1AF-D7F995FDBFB6}"/>
    <cellStyle name="Comma 2 2 2 2 8 2 2" xfId="17485" xr:uid="{665B4424-3F1E-4574-819C-E7B71E4E33C3}"/>
    <cellStyle name="Comma 2 2 2 2 8 2 2 2" xfId="33850" xr:uid="{8DECFD52-E9B0-4E32-AD33-B00848D2CBDC}"/>
    <cellStyle name="Comma 2 2 2 2 8 2 3" xfId="26516" xr:uid="{48185896-4FF1-47EA-B7A0-2B57CF44DE57}"/>
    <cellStyle name="Comma 2 2 2 2 8 3" xfId="14682" xr:uid="{3162D3F4-4379-400D-862D-E28CB4864AD4}"/>
    <cellStyle name="Comma 2 2 2 2 8 3 2" xfId="31089" xr:uid="{81B942AF-FB9B-47C2-839C-BB303C521165}"/>
    <cellStyle name="Comma 2 2 2 2 8 4" xfId="23821" xr:uid="{B45F6874-5B2F-4F23-8E52-C46BDB6EAA1E}"/>
    <cellStyle name="Comma 2 2 2 2 9" xfId="5457" xr:uid="{DCA7A601-BED5-4A0A-8116-25575496AA44}"/>
    <cellStyle name="Comma 2 2 2 2 9 2" xfId="15249" xr:uid="{F5BC3756-923A-4E8F-BA3A-12A66FF81005}"/>
    <cellStyle name="Comma 2 2 2 2 9 2 2" xfId="31654" xr:uid="{00DDFC9F-D145-4A26-88D4-6A67442B34C8}"/>
    <cellStyle name="Comma 2 2 2 2 9 3" xfId="24363" xr:uid="{ABAF6472-C78B-478D-B89A-83863D7138F9}"/>
    <cellStyle name="Comma 2 2 2 3" xfId="2132" xr:uid="{68C47B0A-44F9-4800-BAA3-CE49881423D2}"/>
    <cellStyle name="Comma 2 2 2 3 10" xfId="8814" xr:uid="{E8D3FD1A-A8FD-4502-94A7-E8153C65DF45}"/>
    <cellStyle name="Comma 2 2 2 3 10 2" xfId="18578" xr:uid="{1722B4A6-B94B-4AFB-AA3D-B398738FDAE3}"/>
    <cellStyle name="Comma 2 2 2 3 10 2 2" xfId="34936" xr:uid="{73CB8395-91CF-431B-A317-1F061390D09D}"/>
    <cellStyle name="Comma 2 2 2 3 10 3" xfId="27599" xr:uid="{667F14EE-08D8-4B29-B6A5-7591AB3A3986}"/>
    <cellStyle name="Comma 2 2 2 3 11" xfId="9369" xr:uid="{1F482C7E-B2C1-4112-A88D-D2B90C8782B9}"/>
    <cellStyle name="Comma 2 2 2 3 11 2" xfId="19133" xr:uid="{B2D5BB09-C596-47D0-8667-459ECCE53E1C}"/>
    <cellStyle name="Comma 2 2 2 3 11 2 2" xfId="35487" xr:uid="{DBE86B51-55E7-443F-BBA5-DB2EE0C1DE54}"/>
    <cellStyle name="Comma 2 2 2 3 11 3" xfId="28150" xr:uid="{4DE09A12-C231-4B7E-9811-38F976861695}"/>
    <cellStyle name="Comma 2 2 2 3 12" xfId="2503" xr:uid="{6B6FC6DE-02BB-4159-BA06-6865D66ADDC9}"/>
    <cellStyle name="Comma 2 2 2 3 12 2" xfId="12500" xr:uid="{30F2B9C5-55F5-41EB-BA1A-1479741B91DA}"/>
    <cellStyle name="Comma 2 2 2 3 12 2 2" xfId="28971" xr:uid="{ACFDA517-1367-4B5E-8D17-F606F1E8748E}"/>
    <cellStyle name="Comma 2 2 2 3 12 3" xfId="21804" xr:uid="{64919773-7856-43EF-AA57-1183B5912A87}"/>
    <cellStyle name="Comma 2 2 2 3 13" xfId="10060" xr:uid="{726C4D70-DD32-4C68-94E5-2FA373B8F527}"/>
    <cellStyle name="Comma 2 2 2 3 13 2" xfId="19786" xr:uid="{C76BA092-CA2E-40FA-925B-8620EEF139CB}"/>
    <cellStyle name="Comma 2 2 2 3 14" xfId="11972" xr:uid="{8BAC14FC-6D09-4B0F-9C3B-CE159859BF36}"/>
    <cellStyle name="Comma 2 2 2 3 15" xfId="36228" xr:uid="{2F913CD5-BE2C-4791-A2A0-95A892BB6FE1}"/>
    <cellStyle name="Comma 2 2 2 3 2" xfId="1418" xr:uid="{5085DD07-61A1-4C39-973A-1B150B919D01}"/>
    <cellStyle name="Comma 2 2 2 3 2 10" xfId="9370" xr:uid="{B5E37A3E-EFB0-4333-BFBA-B0BFC9477ECD}"/>
    <cellStyle name="Comma 2 2 2 3 2 10 2" xfId="19134" xr:uid="{BA9B804E-8AAD-48FB-8D5B-10C60B8A6139}"/>
    <cellStyle name="Comma 2 2 2 3 2 10 2 2" xfId="35488" xr:uid="{906433D0-5CD7-4432-B439-E848E8470CF3}"/>
    <cellStyle name="Comma 2 2 2 3 2 10 3" xfId="28151" xr:uid="{E6F3FC58-F4CD-4ED4-AE9C-FA18F230CAE9}"/>
    <cellStyle name="Comma 2 2 2 3 2 11" xfId="2568" xr:uid="{E3AE09D8-13E0-48BE-BB72-E3DEDD5F7A03}"/>
    <cellStyle name="Comma 2 2 2 3 2 11 2" xfId="12556" xr:uid="{00C5E3BB-02B7-4841-8996-D1C8B7DAE307}"/>
    <cellStyle name="Comma 2 2 2 3 2 11 2 2" xfId="29003" xr:uid="{FF2BAF0C-0A59-4ADE-85DA-6933AE07B7AC}"/>
    <cellStyle name="Comma 2 2 2 3 2 11 3" xfId="21836" xr:uid="{5684E7A7-C800-4751-9A4E-B0260CA08615}"/>
    <cellStyle name="Comma 2 2 2 3 2 12" xfId="12209" xr:uid="{66CA1E26-3CF7-4B13-A004-907DBCEA1427}"/>
    <cellStyle name="Comma 2 2 2 3 2 2" xfId="2862" xr:uid="{9CEBDBEB-AF43-4E65-868A-B94F7C9B5B82}"/>
    <cellStyle name="Comma 2 2 2 3 2 2 10" xfId="12757" xr:uid="{2A9CC84C-5CFF-419A-B26F-BE4A05DABF4B}"/>
    <cellStyle name="Comma 2 2 2 3 2 2 10 2" xfId="29178" xr:uid="{306F0925-C1D5-40B6-87D8-AFA756A6D02D}"/>
    <cellStyle name="Comma 2 2 2 3 2 2 11" xfId="21995" xr:uid="{B291C816-DD5B-4145-B309-868DA5DEEF70}"/>
    <cellStyle name="Comma 2 2 2 3 2 2 2" xfId="3443" xr:uid="{A1F375AC-4718-4843-A415-2AD4DEAC01E2}"/>
    <cellStyle name="Comma 2 2 2 3 2 2 2 2" xfId="6339" xr:uid="{DEFA7073-95EC-4FE2-8EF8-FBFB8ACC0CA6}"/>
    <cellStyle name="Comma 2 2 2 3 2 2 2 2 2" xfId="16103" xr:uid="{DAA0AB04-581E-4E39-B464-A62E13AB869A}"/>
    <cellStyle name="Comma 2 2 2 3 2 2 2 2 2 2" xfId="32472" xr:uid="{7E15D33D-4C9F-4BA2-9BAB-744DB5DDC31D}"/>
    <cellStyle name="Comma 2 2 2 3 2 2 2 2 3" xfId="25173" xr:uid="{F1B42A07-6484-4354-B973-833CD0CEBA4B}"/>
    <cellStyle name="Comma 2 2 2 3 2 2 2 3" xfId="13297" xr:uid="{0DEDD768-340C-4A5F-8B06-CCAF13D71B49}"/>
    <cellStyle name="Comma 2 2 2 3 2 2 2 3 2" xfId="29710" xr:uid="{3D081086-AC84-4077-86FC-D0E34561A7E5}"/>
    <cellStyle name="Comma 2 2 2 3 2 2 2 4" xfId="22508" xr:uid="{830406F8-92D2-4EF0-A209-187FE3029278}"/>
    <cellStyle name="Comma 2 2 2 3 2 2 3" xfId="3997" xr:uid="{34DAE041-91E0-49CD-9A87-8A4096BB9D0E}"/>
    <cellStyle name="Comma 2 2 2 3 2 2 3 2" xfId="6866" xr:uid="{D2F502BD-509C-48F6-992E-4356B83231AF}"/>
    <cellStyle name="Comma 2 2 2 3 2 2 3 2 2" xfId="16630" xr:uid="{23C12E97-9EB7-4904-BE8B-B56E4169AB16}"/>
    <cellStyle name="Comma 2 2 2 3 2 2 3 2 2 2" xfId="32999" xr:uid="{1D6D8EC4-7EED-458B-857A-5F50B84AF110}"/>
    <cellStyle name="Comma 2 2 2 3 2 2 3 2 3" xfId="25687" xr:uid="{817FB7B1-9318-4AA0-8C8E-62D8D7B22E12}"/>
    <cellStyle name="Comma 2 2 2 3 2 2 3 3" xfId="13825" xr:uid="{31C6D3BB-6FDF-4627-B19A-D6E6AD340CF8}"/>
    <cellStyle name="Comma 2 2 2 3 2 2 3 3 2" xfId="30236" xr:uid="{A667ECDA-122B-4C83-B3CA-65D2E75C95CB}"/>
    <cellStyle name="Comma 2 2 2 3 2 2 3 4" xfId="23021" xr:uid="{CA156B29-86B3-47A7-8C3B-0BEA92E2299E}"/>
    <cellStyle name="Comma 2 2 2 3 2 2 4" xfId="4602" xr:uid="{1ACA9A06-721F-4076-A743-D0AF97DBD7C1}"/>
    <cellStyle name="Comma 2 2 2 3 2 2 4 2" xfId="7433" xr:uid="{C475A9A6-18E5-445F-8798-30A46EBF7CD9}"/>
    <cellStyle name="Comma 2 2 2 3 2 2 4 2 2" xfId="17197" xr:uid="{50158A52-6A34-40A5-A02C-20A514F57B16}"/>
    <cellStyle name="Comma 2 2 2 3 2 2 4 2 2 2" xfId="33562" xr:uid="{6D4A0413-C0E0-4160-85AD-78EA81E70A12}"/>
    <cellStyle name="Comma 2 2 2 3 2 2 4 2 3" xfId="26228" xr:uid="{E14AE76C-8BB0-43DC-A279-43520D62F2AA}"/>
    <cellStyle name="Comma 2 2 2 3 2 2 4 3" xfId="14394" xr:uid="{47802B6B-A0AB-4DDB-A568-18FCFF8E6FC8}"/>
    <cellStyle name="Comma 2 2 2 3 2 2 4 3 2" xfId="30801" xr:uid="{EC538D01-A2C6-45A0-946C-2B679FFEB780}"/>
    <cellStyle name="Comma 2 2 2 3 2 2 4 4" xfId="23559" xr:uid="{C0D18645-9D8F-40A5-B3B3-C5720D1DE5E5}"/>
    <cellStyle name="Comma 2 2 2 3 2 2 5" xfId="5153" xr:uid="{4D23374C-4943-4936-AFBF-C8203CA304A6}"/>
    <cellStyle name="Comma 2 2 2 3 2 2 5 2" xfId="7984" xr:uid="{FA4905DE-1C8E-43BD-A6D6-7FADB1FE0CBE}"/>
    <cellStyle name="Comma 2 2 2 3 2 2 5 2 2" xfId="17748" xr:uid="{C43DEF61-FDCB-4657-AD5A-92E0473C362D}"/>
    <cellStyle name="Comma 2 2 2 3 2 2 5 2 2 2" xfId="34113" xr:uid="{23DD200D-3836-466C-A051-E971D464A48F}"/>
    <cellStyle name="Comma 2 2 2 3 2 2 5 2 3" xfId="26779" xr:uid="{560EA8CB-9926-40DA-B27D-1196ADD3F91B}"/>
    <cellStyle name="Comma 2 2 2 3 2 2 5 3" xfId="14945" xr:uid="{C8B3C1BF-4A66-4B3D-B8B9-6067D9807AB3}"/>
    <cellStyle name="Comma 2 2 2 3 2 2 5 3 2" xfId="31352" xr:uid="{705BF518-78E6-4977-96F6-7BC55F3258FF}"/>
    <cellStyle name="Comma 2 2 2 3 2 2 5 4" xfId="24084" xr:uid="{A17CDD72-227A-4D83-8EEA-861F3222EE95}"/>
    <cellStyle name="Comma 2 2 2 3 2 2 6" xfId="5723" xr:uid="{08699FF5-FA4F-40BF-ADB3-0D56166A3E30}"/>
    <cellStyle name="Comma 2 2 2 3 2 2 6 2" xfId="15516" xr:uid="{1F6DE6CA-1F30-4464-BB7D-9F1CABF0D98B}"/>
    <cellStyle name="Comma 2 2 2 3 2 2 6 2 2" xfId="31917" xr:uid="{8169C257-F8D1-48A9-AB0E-4B46D6B91D74}"/>
    <cellStyle name="Comma 2 2 2 3 2 2 6 3" xfId="24625" xr:uid="{2181B57F-57CE-431D-9AE9-E9B2BED888D0}"/>
    <cellStyle name="Comma 2 2 2 3 2 2 7" xfId="8537" xr:uid="{D60592ED-42A8-44CA-AF51-3D3DBF8EED44}"/>
    <cellStyle name="Comma 2 2 2 3 2 2 7 2" xfId="18301" xr:uid="{A31AE1E4-519C-443F-AB82-0A0398361E00}"/>
    <cellStyle name="Comma 2 2 2 3 2 2 7 2 2" xfId="34665" xr:uid="{3C100721-38F1-446B-A7D1-4B376A053CEC}"/>
    <cellStyle name="Comma 2 2 2 3 2 2 7 3" xfId="27329" xr:uid="{608FABA4-A207-4E2B-AF0D-0F65F5385D2E}"/>
    <cellStyle name="Comma 2 2 2 3 2 2 8" xfId="9079" xr:uid="{8C352475-502F-4553-AD6E-D8BB9A4CC08A}"/>
    <cellStyle name="Comma 2 2 2 3 2 2 8 2" xfId="18843" xr:uid="{4D5FDBDB-5CD7-47EA-8779-A60FB7E0BD98}"/>
    <cellStyle name="Comma 2 2 2 3 2 2 8 2 2" xfId="35197" xr:uid="{FBC809A2-7190-46E5-9FA7-636E2B5BDB28}"/>
    <cellStyle name="Comma 2 2 2 3 2 2 8 3" xfId="27860" xr:uid="{021FFB78-2D2C-4556-BA76-A62504E6052F}"/>
    <cellStyle name="Comma 2 2 2 3 2 2 9" xfId="9627" xr:uid="{9DD61661-6A6B-427C-9A4C-608AB063673B}"/>
    <cellStyle name="Comma 2 2 2 3 2 2 9 2" xfId="19391" xr:uid="{AC63618D-A68A-42FD-B21C-22E7BDAA7211}"/>
    <cellStyle name="Comma 2 2 2 3 2 2 9 2 2" xfId="35745" xr:uid="{D2B6D2A3-905E-4D27-888F-2A4487FFDCFB}"/>
    <cellStyle name="Comma 2 2 2 3 2 2 9 3" xfId="28408" xr:uid="{A3168FAF-F12B-45E9-8F99-FB96AB5DF222}"/>
    <cellStyle name="Comma 2 2 2 3 2 3" xfId="3188" xr:uid="{7129DB0D-B2C8-47BC-9078-338298127EC0}"/>
    <cellStyle name="Comma 2 2 2 3 2 3 2" xfId="6082" xr:uid="{1D859666-9A66-416A-97C6-E75B67C9C3E2}"/>
    <cellStyle name="Comma 2 2 2 3 2 3 2 2" xfId="15846" xr:uid="{B4CBD864-E716-486E-AE01-ADA037ACC485}"/>
    <cellStyle name="Comma 2 2 2 3 2 3 2 2 2" xfId="32215" xr:uid="{7073A9BA-378A-4653-886E-A502C214DBEF}"/>
    <cellStyle name="Comma 2 2 2 3 2 3 2 3" xfId="24917" xr:uid="{A91BD97D-42D6-4825-8663-33CC3CC08E27}"/>
    <cellStyle name="Comma 2 2 2 3 2 3 3" xfId="13041" xr:uid="{F5CB26EF-B2BE-4B4A-B19A-9ADF52926D0E}"/>
    <cellStyle name="Comma 2 2 2 3 2 3 3 2" xfId="29454" xr:uid="{52C593E7-109E-4E68-B6F3-FE5DD5B6A0D6}"/>
    <cellStyle name="Comma 2 2 2 3 2 3 4" xfId="22258" xr:uid="{D653E1E8-B4E1-4F8C-BAC6-FA4FCA189A34}"/>
    <cellStyle name="Comma 2 2 2 3 2 4" xfId="3742" xr:uid="{CB26D290-37C2-49CB-A859-DB58727E09D2}"/>
    <cellStyle name="Comma 2 2 2 3 2 4 2" xfId="6609" xr:uid="{600F88D9-FF14-4C63-A40C-728C43F3DCAC}"/>
    <cellStyle name="Comma 2 2 2 3 2 4 2 2" xfId="16373" xr:uid="{85AD5A09-6C17-4175-BDDD-66E871B1126F}"/>
    <cellStyle name="Comma 2 2 2 3 2 4 2 2 2" xfId="32742" xr:uid="{0172ED2D-C3A6-425B-967E-11B8D7AF8121}"/>
    <cellStyle name="Comma 2 2 2 3 2 4 2 3" xfId="25430" xr:uid="{E4C409A7-7D91-4C93-B361-C158664F7607}"/>
    <cellStyle name="Comma 2 2 2 3 2 4 3" xfId="13569" xr:uid="{AA40207B-6E58-4F6B-A7B6-B7EA6BB3C6AA}"/>
    <cellStyle name="Comma 2 2 2 3 2 4 3 2" xfId="29980" xr:uid="{4886A7C6-2613-469E-81E4-FD65568802ED}"/>
    <cellStyle name="Comma 2 2 2 3 2 4 4" xfId="22766" xr:uid="{0B81F49A-91CC-4D1F-8C93-048BFB052923}"/>
    <cellStyle name="Comma 2 2 2 3 2 5" xfId="4323" xr:uid="{80AD401E-B30D-4A27-9CA8-D359300C09F0}"/>
    <cellStyle name="Comma 2 2 2 3 2 5 2" xfId="7171" xr:uid="{2D6BBFFF-034E-4C50-888C-B21242C5A174}"/>
    <cellStyle name="Comma 2 2 2 3 2 5 2 2" xfId="16935" xr:uid="{69D48F72-8263-458C-9839-8DFE5B95E344}"/>
    <cellStyle name="Comma 2 2 2 3 2 5 2 2 2" xfId="33304" xr:uid="{D3701F52-A995-4F80-B540-E30B2501F4C2}"/>
    <cellStyle name="Comma 2 2 2 3 2 5 2 3" xfId="25970" xr:uid="{A44E70B6-C052-4260-9616-0D378D2041A6}"/>
    <cellStyle name="Comma 2 2 2 3 2 5 3" xfId="14132" xr:uid="{F0D113D8-2043-47FF-BF1C-0AA854E11F44}"/>
    <cellStyle name="Comma 2 2 2 3 2 5 3 2" xfId="30543" xr:uid="{D65FD048-1B12-49E9-B924-04D17DEA05E2}"/>
    <cellStyle name="Comma 2 2 2 3 2 5 4" xfId="23301" xr:uid="{86C56A6C-9EE2-449B-A653-8C093A840949}"/>
    <cellStyle name="Comma 2 2 2 3 2 6" xfId="4896" xr:uid="{E293BFCD-C2A7-4F25-9BCF-4DE49B20C821}"/>
    <cellStyle name="Comma 2 2 2 3 2 6 2" xfId="7726" xr:uid="{B8B8521E-FF35-4E55-9ADB-CA331AD6E66A}"/>
    <cellStyle name="Comma 2 2 2 3 2 6 2 2" xfId="17490" xr:uid="{BEC9A699-DC4E-4676-809B-7F9AAF87D068}"/>
    <cellStyle name="Comma 2 2 2 3 2 6 2 2 2" xfId="33855" xr:uid="{CFFDBD69-8EE0-420D-A867-27E08580DC85}"/>
    <cellStyle name="Comma 2 2 2 3 2 6 2 3" xfId="26521" xr:uid="{FE85F9D5-032E-458A-9FB0-34733B027576}"/>
    <cellStyle name="Comma 2 2 2 3 2 6 3" xfId="14687" xr:uid="{78AE5549-35CF-4AF0-B1B0-C6927B376E6E}"/>
    <cellStyle name="Comma 2 2 2 3 2 6 3 2" xfId="31094" xr:uid="{1ABD0DD0-6767-45F2-A74D-06410E9BC20C}"/>
    <cellStyle name="Comma 2 2 2 3 2 6 4" xfId="23826" xr:uid="{0B6B0A41-17E0-4085-931E-4968265F92A5}"/>
    <cellStyle name="Comma 2 2 2 3 2 7" xfId="5462" xr:uid="{8647D18E-9207-4A06-BD75-BFD2D6428E42}"/>
    <cellStyle name="Comma 2 2 2 3 2 7 2" xfId="15254" xr:uid="{223FF739-05C4-4EEC-90BA-439EBAEDDE4D}"/>
    <cellStyle name="Comma 2 2 2 3 2 7 2 2" xfId="31659" xr:uid="{97B5800C-A7AC-43B4-9CD8-1D087696EDBC}"/>
    <cellStyle name="Comma 2 2 2 3 2 7 3" xfId="24368" xr:uid="{0BD218F4-4D1F-4F96-8FAE-05E48FCE2F70}"/>
    <cellStyle name="Comma 2 2 2 3 2 8" xfId="8279" xr:uid="{D40D02B0-5670-498B-9876-93AA33755031}"/>
    <cellStyle name="Comma 2 2 2 3 2 8 2" xfId="18043" xr:uid="{24E2F0E2-4735-4467-BD06-04C024B13C3F}"/>
    <cellStyle name="Comma 2 2 2 3 2 8 2 2" xfId="34407" xr:uid="{DAFAA272-3EDA-406C-8D95-039A06BB969D}"/>
    <cellStyle name="Comma 2 2 2 3 2 8 3" xfId="27072" xr:uid="{F179F0A7-F853-4688-91DC-2FB4DDBC6A7D}"/>
    <cellStyle name="Comma 2 2 2 3 2 9" xfId="8815" xr:uid="{1F7C5BF4-9F0C-4550-9AAF-3CCD82BEA911}"/>
    <cellStyle name="Comma 2 2 2 3 2 9 2" xfId="18579" xr:uid="{FFBFE701-8867-442C-9167-DF2746C92D80}"/>
    <cellStyle name="Comma 2 2 2 3 2 9 2 2" xfId="34937" xr:uid="{E1B4E8D7-2663-4100-BA0A-513C76EDFE9A}"/>
    <cellStyle name="Comma 2 2 2 3 2 9 3" xfId="27600" xr:uid="{5FAB74B5-26A9-4F3B-A240-BF54EAF86819}"/>
    <cellStyle name="Comma 2 2 2 3 3" xfId="2861" xr:uid="{A36BEAD1-CFCA-4BBB-A003-52EA23FB7531}"/>
    <cellStyle name="Comma 2 2 2 3 3 10" xfId="12756" xr:uid="{B41FC643-9909-481C-B453-F28531221A36}"/>
    <cellStyle name="Comma 2 2 2 3 3 10 2" xfId="29177" xr:uid="{2AA69A99-D897-4582-A872-0B81D83B4D0A}"/>
    <cellStyle name="Comma 2 2 2 3 3 11" xfId="21994" xr:uid="{B6BA886A-3839-4B9C-A0DA-6620D6CE883C}"/>
    <cellStyle name="Comma 2 2 2 3 3 2" xfId="3442" xr:uid="{E83C31DE-D628-4E93-8BB0-900C48E442B0}"/>
    <cellStyle name="Comma 2 2 2 3 3 2 2" xfId="6338" xr:uid="{AD9CF43D-54DA-4C0D-BDDD-EAFC8CE47FD2}"/>
    <cellStyle name="Comma 2 2 2 3 3 2 2 2" xfId="16102" xr:uid="{F10D4195-A1B1-4CAE-8EF7-496499B288F5}"/>
    <cellStyle name="Comma 2 2 2 3 3 2 2 2 2" xfId="32471" xr:uid="{F5F92E71-F0DF-4BA1-AB3C-297A3CB74DA3}"/>
    <cellStyle name="Comma 2 2 2 3 3 2 2 3" xfId="25172" xr:uid="{5685EA80-3A11-4742-9212-02C1AEB31546}"/>
    <cellStyle name="Comma 2 2 2 3 3 2 3" xfId="13296" xr:uid="{86C6A6AD-AC27-4351-8AD3-8FC74B83641B}"/>
    <cellStyle name="Comma 2 2 2 3 3 2 3 2" xfId="29709" xr:uid="{4CD19BD0-2E18-4731-A04C-DB6F0E6E5A4E}"/>
    <cellStyle name="Comma 2 2 2 3 3 2 4" xfId="22507" xr:uid="{864399C1-E029-43D8-9659-CD68CF188E0F}"/>
    <cellStyle name="Comma 2 2 2 3 3 3" xfId="3996" xr:uid="{ED2101FD-D14D-4605-95D2-FA93141B09EB}"/>
    <cellStyle name="Comma 2 2 2 3 3 3 2" xfId="6865" xr:uid="{0520E175-7AC6-41E2-B2EA-F8A2C1023BA4}"/>
    <cellStyle name="Comma 2 2 2 3 3 3 2 2" xfId="16629" xr:uid="{D69F1F4B-987D-4FD2-A44D-65B070C2CF5E}"/>
    <cellStyle name="Comma 2 2 2 3 3 3 2 2 2" xfId="32998" xr:uid="{DD0765D4-B76B-4EED-B685-046E4AAEB072}"/>
    <cellStyle name="Comma 2 2 2 3 3 3 2 3" xfId="25686" xr:uid="{BAC36D9F-7A93-4F4B-AE4D-64759E56695E}"/>
    <cellStyle name="Comma 2 2 2 3 3 3 3" xfId="13824" xr:uid="{6862B8C8-3518-478D-B184-7F35013E8F06}"/>
    <cellStyle name="Comma 2 2 2 3 3 3 3 2" xfId="30235" xr:uid="{705D43D7-E3C0-4EA8-B0B4-FA2E90426504}"/>
    <cellStyle name="Comma 2 2 2 3 3 3 4" xfId="23020" xr:uid="{D349F230-4EBC-4AB0-A4D7-9661B393C7C6}"/>
    <cellStyle name="Comma 2 2 2 3 3 4" xfId="4601" xr:uid="{3D8BCDAD-F23C-472D-8D97-178AFA923E2F}"/>
    <cellStyle name="Comma 2 2 2 3 3 4 2" xfId="7432" xr:uid="{3FFB106A-35C0-47D4-AB99-A30E3726186A}"/>
    <cellStyle name="Comma 2 2 2 3 3 4 2 2" xfId="17196" xr:uid="{3371618F-0F4B-4A66-B802-F575A04C819E}"/>
    <cellStyle name="Comma 2 2 2 3 3 4 2 2 2" xfId="33561" xr:uid="{EE1C6173-7C76-46A5-A248-A9FE6D1C12D6}"/>
    <cellStyle name="Comma 2 2 2 3 3 4 2 3" xfId="26227" xr:uid="{22E19018-3F6F-4BEC-B523-6C46B4F012BF}"/>
    <cellStyle name="Comma 2 2 2 3 3 4 3" xfId="14393" xr:uid="{B6993682-F8BD-46B6-BE22-F96C7B530D47}"/>
    <cellStyle name="Comma 2 2 2 3 3 4 3 2" xfId="30800" xr:uid="{26D62B3E-3906-4C7B-8EB5-3582F0D82C43}"/>
    <cellStyle name="Comma 2 2 2 3 3 4 4" xfId="23558" xr:uid="{8B38B584-EA1E-4EFC-802C-A6F7049B1858}"/>
    <cellStyle name="Comma 2 2 2 3 3 5" xfId="5152" xr:uid="{C1460B20-388F-485C-8D90-EA9328145FF3}"/>
    <cellStyle name="Comma 2 2 2 3 3 5 2" xfId="7983" xr:uid="{6FB2D218-A567-436E-938E-1525A45E2471}"/>
    <cellStyle name="Comma 2 2 2 3 3 5 2 2" xfId="17747" xr:uid="{3A4FDF19-66CA-4E96-A35E-6628B9E35AD2}"/>
    <cellStyle name="Comma 2 2 2 3 3 5 2 2 2" xfId="34112" xr:uid="{145EA953-3761-4B57-A7E1-5F2C83FA4586}"/>
    <cellStyle name="Comma 2 2 2 3 3 5 2 3" xfId="26778" xr:uid="{FC29E69F-6CF3-4192-A0D5-A998E185018B}"/>
    <cellStyle name="Comma 2 2 2 3 3 5 3" xfId="14944" xr:uid="{B8C7B606-8315-45BC-980A-8821FBC033E0}"/>
    <cellStyle name="Comma 2 2 2 3 3 5 3 2" xfId="31351" xr:uid="{D6AE6929-15A2-4B3A-B014-050FAEBEAEBB}"/>
    <cellStyle name="Comma 2 2 2 3 3 5 4" xfId="24083" xr:uid="{ABDCCC05-7F37-4F37-9720-32089E82480D}"/>
    <cellStyle name="Comma 2 2 2 3 3 6" xfId="5722" xr:uid="{64A8F74F-3BAE-40F6-84CE-2A25221BB33E}"/>
    <cellStyle name="Comma 2 2 2 3 3 6 2" xfId="15515" xr:uid="{F560B754-22FC-4D56-A296-20CD08F05668}"/>
    <cellStyle name="Comma 2 2 2 3 3 6 2 2" xfId="31916" xr:uid="{9307B5F1-C363-494E-8886-D22A91EBBBD1}"/>
    <cellStyle name="Comma 2 2 2 3 3 6 3" xfId="24624" xr:uid="{BD384C32-91CF-449C-9295-B40F8C1FD510}"/>
    <cellStyle name="Comma 2 2 2 3 3 7" xfId="8536" xr:uid="{A3F6575B-1C85-4D62-8D5A-EB04077C3BEC}"/>
    <cellStyle name="Comma 2 2 2 3 3 7 2" xfId="18300" xr:uid="{25A12F76-B382-4BD3-B74C-B1B753AA04B2}"/>
    <cellStyle name="Comma 2 2 2 3 3 7 2 2" xfId="34664" xr:uid="{5AF36B5E-A651-4B06-9C9A-5C371EC78745}"/>
    <cellStyle name="Comma 2 2 2 3 3 7 3" xfId="27328" xr:uid="{54445444-5AA1-4DF9-A81A-0369BFB33603}"/>
    <cellStyle name="Comma 2 2 2 3 3 8" xfId="9078" xr:uid="{035C9862-ACD4-4F0F-BED7-1455C7C56E63}"/>
    <cellStyle name="Comma 2 2 2 3 3 8 2" xfId="18842" xr:uid="{F1F390CE-2067-4ACF-B064-AB0F4F418604}"/>
    <cellStyle name="Comma 2 2 2 3 3 8 2 2" xfId="35196" xr:uid="{EBC79341-7C6F-423F-8F3D-A14CAFBC89C0}"/>
    <cellStyle name="Comma 2 2 2 3 3 8 3" xfId="27859" xr:uid="{FF7CCDD0-1C1E-41B5-8250-C49C9E9DE8E8}"/>
    <cellStyle name="Comma 2 2 2 3 3 9" xfId="9626" xr:uid="{533A1972-1661-44C6-9A6B-5AA662549991}"/>
    <cellStyle name="Comma 2 2 2 3 3 9 2" xfId="19390" xr:uid="{1D7E2F15-D9DD-4E5D-B847-70FB2F7BE4F8}"/>
    <cellStyle name="Comma 2 2 2 3 3 9 2 2" xfId="35744" xr:uid="{3102814D-545E-4A3A-ABC8-9D8F6C751DD3}"/>
    <cellStyle name="Comma 2 2 2 3 3 9 3" xfId="28407" xr:uid="{4E7DA465-7BC4-46AA-B487-62F299A9120D}"/>
    <cellStyle name="Comma 2 2 2 3 4" xfId="3187" xr:uid="{6891AC29-6993-4613-8D8E-B4B8212C3B79}"/>
    <cellStyle name="Comma 2 2 2 3 4 2" xfId="6081" xr:uid="{056EBDA7-4634-469F-937A-488C2D46B6A2}"/>
    <cellStyle name="Comma 2 2 2 3 4 2 2" xfId="15845" xr:uid="{D199E9D6-3939-4AF8-BCB2-062F30BAADFD}"/>
    <cellStyle name="Comma 2 2 2 3 4 2 2 2" xfId="32214" xr:uid="{EEBB338A-F634-4549-BEAB-8B3F2C4890CA}"/>
    <cellStyle name="Comma 2 2 2 3 4 2 3" xfId="24916" xr:uid="{D8BDD85E-5109-4BCC-8C26-CD581F646C2E}"/>
    <cellStyle name="Comma 2 2 2 3 4 3" xfId="13040" xr:uid="{5434D541-F89C-41C6-A524-0DB608330132}"/>
    <cellStyle name="Comma 2 2 2 3 4 3 2" xfId="29453" xr:uid="{8DEEB4DD-F184-4F37-8DA1-AD5E0547B489}"/>
    <cellStyle name="Comma 2 2 2 3 4 4" xfId="22257" xr:uid="{5F976C6F-FE17-472F-9C37-AED0265F797C}"/>
    <cellStyle name="Comma 2 2 2 3 5" xfId="3741" xr:uid="{0398613A-810C-47E4-88B9-E1E213BABF16}"/>
    <cellStyle name="Comma 2 2 2 3 5 2" xfId="6608" xr:uid="{0D31442C-C91E-4ED1-9FEC-152DD52CC3CF}"/>
    <cellStyle name="Comma 2 2 2 3 5 2 2" xfId="16372" xr:uid="{7AB4A0BD-1FED-4018-BA89-45D90B855001}"/>
    <cellStyle name="Comma 2 2 2 3 5 2 2 2" xfId="32741" xr:uid="{97626CA3-64AD-40FC-8621-B76F5FE3FD92}"/>
    <cellStyle name="Comma 2 2 2 3 5 2 3" xfId="25429" xr:uid="{0076BB7D-64C3-4EF0-A31D-CFC6EAE25E91}"/>
    <cellStyle name="Comma 2 2 2 3 5 3" xfId="13568" xr:uid="{DE532D32-064A-499F-BEF9-2D9393C3DE51}"/>
    <cellStyle name="Comma 2 2 2 3 5 3 2" xfId="29979" xr:uid="{B7B82C58-0370-4D96-B3A5-807C53174E2C}"/>
    <cellStyle name="Comma 2 2 2 3 5 4" xfId="22765" xr:uid="{4FE74132-2885-41A7-BE10-0794BA7BE8A6}"/>
    <cellStyle name="Comma 2 2 2 3 6" xfId="4322" xr:uid="{D317A137-0604-4752-AC0F-AD2E890A6A86}"/>
    <cellStyle name="Comma 2 2 2 3 6 2" xfId="7170" xr:uid="{6F4F7278-FED2-4E77-B8E6-DB419C2BA086}"/>
    <cellStyle name="Comma 2 2 2 3 6 2 2" xfId="16934" xr:uid="{D7506258-8E40-485B-8D51-6AC719144BF6}"/>
    <cellStyle name="Comma 2 2 2 3 6 2 2 2" xfId="33303" xr:uid="{2DBCE68F-5B67-4035-BAB9-FC4C95416C23}"/>
    <cellStyle name="Comma 2 2 2 3 6 2 3" xfId="25969" xr:uid="{26814785-E9F9-4060-9207-3509B438BB1B}"/>
    <cellStyle name="Comma 2 2 2 3 6 3" xfId="14131" xr:uid="{485F7B87-B78B-4098-8F0D-C2EEABA184E2}"/>
    <cellStyle name="Comma 2 2 2 3 6 3 2" xfId="30542" xr:uid="{4D89D629-1BA6-4ADA-9968-30589EF76459}"/>
    <cellStyle name="Comma 2 2 2 3 6 4" xfId="23300" xr:uid="{A7FF1A52-B925-4A8D-B26B-FBD0C67C7DBD}"/>
    <cellStyle name="Comma 2 2 2 3 7" xfId="4895" xr:uid="{70D163BF-C9F5-4B64-8896-32E539B92158}"/>
    <cellStyle name="Comma 2 2 2 3 7 2" xfId="7725" xr:uid="{158877BB-9118-40EC-8902-3E4B31ADD337}"/>
    <cellStyle name="Comma 2 2 2 3 7 2 2" xfId="17489" xr:uid="{6E4C0124-C38E-4710-9FB7-5BAEBDC00391}"/>
    <cellStyle name="Comma 2 2 2 3 7 2 2 2" xfId="33854" xr:uid="{F3258A3C-4ED5-412B-91B7-8A6990564EB2}"/>
    <cellStyle name="Comma 2 2 2 3 7 2 3" xfId="26520" xr:uid="{C04CB95E-D8B0-42DC-A48B-BDB4DD040169}"/>
    <cellStyle name="Comma 2 2 2 3 7 3" xfId="14686" xr:uid="{B86C6C22-B2C2-45D4-A5CA-EDDDB5AA26A9}"/>
    <cellStyle name="Comma 2 2 2 3 7 3 2" xfId="31093" xr:uid="{320E82A1-5AFB-45AC-9E3C-A91D96A22C02}"/>
    <cellStyle name="Comma 2 2 2 3 7 4" xfId="23825" xr:uid="{441AA214-DCE6-4701-89B7-76B0A82DC8FF}"/>
    <cellStyle name="Comma 2 2 2 3 8" xfId="5461" xr:uid="{3435C75A-B053-4097-8249-CA1D19E6721E}"/>
    <cellStyle name="Comma 2 2 2 3 8 2" xfId="15253" xr:uid="{6DE75618-184D-4360-BE18-25D8D84EF1B9}"/>
    <cellStyle name="Comma 2 2 2 3 8 2 2" xfId="31658" xr:uid="{4F0F8A49-62D7-4FD0-87A2-40B2A4E04918}"/>
    <cellStyle name="Comma 2 2 2 3 8 3" xfId="24367" xr:uid="{2B914BC9-F2DF-4325-87F3-36CC48E7879B}"/>
    <cellStyle name="Comma 2 2 2 3 9" xfId="8278" xr:uid="{D876058B-18A3-4907-BD8F-886852DE6E82}"/>
    <cellStyle name="Comma 2 2 2 3 9 2" xfId="18042" xr:uid="{52CF1355-B9AE-4B44-AEE8-B16DAA580438}"/>
    <cellStyle name="Comma 2 2 2 3 9 2 2" xfId="34406" xr:uid="{41A1AA03-2F16-44BF-82B0-5AE507F667BC}"/>
    <cellStyle name="Comma 2 2 2 3 9 3" xfId="27071" xr:uid="{C71182AF-77C2-4D3C-B1DF-33D8E13582A1}"/>
    <cellStyle name="Comma 2 2 2 4" xfId="1204" xr:uid="{32D19D2C-328B-4C71-B4B8-EE6731C18C96}"/>
    <cellStyle name="Comma 2 2 2 4 10" xfId="9371" xr:uid="{D6A00CE2-A772-4F1D-8E47-4187BEBFB414}"/>
    <cellStyle name="Comma 2 2 2 4 10 2" xfId="19135" xr:uid="{D7F1FC89-0472-41F3-9B0A-51A3AD99D5D9}"/>
    <cellStyle name="Comma 2 2 2 4 10 2 2" xfId="35489" xr:uid="{31A4AA5D-C69D-4302-A705-0421AE3267A4}"/>
    <cellStyle name="Comma 2 2 2 4 10 3" xfId="28152" xr:uid="{0BC74E4E-308F-4B09-B5F0-071D1ABF4919}"/>
    <cellStyle name="Comma 2 2 2 4 11" xfId="2551" xr:uid="{628A9973-2FE1-4B42-8E27-D66241E592A8}"/>
    <cellStyle name="Comma 2 2 2 4 11 2" xfId="12540" xr:uid="{EF49642F-799C-4D4E-BAD4-F5D4B961B3CE}"/>
    <cellStyle name="Comma 2 2 2 4 11 2 2" xfId="28991" xr:uid="{A62B17E0-BAFB-4345-9529-E487837DC09B}"/>
    <cellStyle name="Comma 2 2 2 4 11 3" xfId="21824" xr:uid="{39990B14-49BF-42BF-80B0-D52DBC937CBF}"/>
    <cellStyle name="Comma 2 2 2 4 12" xfId="10249" xr:uid="{F106049E-4D4A-4CDF-A975-4EE605D10C0C}"/>
    <cellStyle name="Comma 2 2 2 4 13" xfId="12019" xr:uid="{AEF56ACC-2921-4D83-9E76-685D0E105B1F}"/>
    <cellStyle name="Comma 2 2 2 4 2" xfId="2863" xr:uid="{860F6AFF-98EE-4EA2-B632-264A5015ABDA}"/>
    <cellStyle name="Comma 2 2 2 4 2 10" xfId="12758" xr:uid="{70BEFBAF-73F5-4A84-B179-970E582788FF}"/>
    <cellStyle name="Comma 2 2 2 4 2 10 2" xfId="29179" xr:uid="{26A70C52-B673-4CC7-93D8-3CCA7AA3F4F8}"/>
    <cellStyle name="Comma 2 2 2 4 2 11" xfId="21996" xr:uid="{DB68C3A2-C7D9-4533-8BA3-13EDEFCD4C9C}"/>
    <cellStyle name="Comma 2 2 2 4 2 2" xfId="3444" xr:uid="{60F6569F-842B-4D77-AEEE-4BA38BC64E66}"/>
    <cellStyle name="Comma 2 2 2 4 2 2 2" xfId="6340" xr:uid="{CFF36D7F-C326-4BFD-8020-ED1B41927A2F}"/>
    <cellStyle name="Comma 2 2 2 4 2 2 2 2" xfId="16104" xr:uid="{8275FD12-6E4D-40B5-8AD8-75AE8524D653}"/>
    <cellStyle name="Comma 2 2 2 4 2 2 2 2 2" xfId="32473" xr:uid="{5BEF16BA-3D86-4B45-AC22-FFB939CF22CC}"/>
    <cellStyle name="Comma 2 2 2 4 2 2 2 3" xfId="25174" xr:uid="{2BEC7AAC-7C7F-4275-988C-E2F834B6CE35}"/>
    <cellStyle name="Comma 2 2 2 4 2 2 3" xfId="13298" xr:uid="{647D3BBF-5143-406D-9CE6-EEF7B02270A2}"/>
    <cellStyle name="Comma 2 2 2 4 2 2 3 2" xfId="29711" xr:uid="{50C11F48-3D6C-49D3-950C-A1084CBC3DC2}"/>
    <cellStyle name="Comma 2 2 2 4 2 2 4" xfId="22509" xr:uid="{5585F0FB-5279-422E-A462-ACB029782559}"/>
    <cellStyle name="Comma 2 2 2 4 2 3" xfId="3998" xr:uid="{F771FC25-5EA1-4238-93A0-6446A99C17C5}"/>
    <cellStyle name="Comma 2 2 2 4 2 3 2" xfId="6867" xr:uid="{C9CA0C21-AB9D-4B41-B392-C8EC3390AECF}"/>
    <cellStyle name="Comma 2 2 2 4 2 3 2 2" xfId="16631" xr:uid="{6373AB6E-ACAF-4549-A865-28DCA4F29475}"/>
    <cellStyle name="Comma 2 2 2 4 2 3 2 2 2" xfId="33000" xr:uid="{75CB24A3-5B03-49C7-A157-B55154A8006D}"/>
    <cellStyle name="Comma 2 2 2 4 2 3 2 3" xfId="25688" xr:uid="{FE800D66-0645-476C-B97D-48F027C486B5}"/>
    <cellStyle name="Comma 2 2 2 4 2 3 3" xfId="13826" xr:uid="{D11E0A0A-43AF-4043-8AD1-EC77655CC309}"/>
    <cellStyle name="Comma 2 2 2 4 2 3 3 2" xfId="30237" xr:uid="{1AF2FA48-0569-4035-B4DD-51D530A68039}"/>
    <cellStyle name="Comma 2 2 2 4 2 3 4" xfId="23022" xr:uid="{872FAA7C-A928-42F9-9A3D-A3BD09D3C98E}"/>
    <cellStyle name="Comma 2 2 2 4 2 4" xfId="4603" xr:uid="{F3FB3985-8782-40DE-9904-69B300C129FB}"/>
    <cellStyle name="Comma 2 2 2 4 2 4 2" xfId="7434" xr:uid="{642D7D55-7E1F-4AC6-893B-DBE33825D382}"/>
    <cellStyle name="Comma 2 2 2 4 2 4 2 2" xfId="17198" xr:uid="{64025EA0-C552-49BF-AA3D-EE1DFEA503D5}"/>
    <cellStyle name="Comma 2 2 2 4 2 4 2 2 2" xfId="33563" xr:uid="{A0CF5029-A6CE-4DB6-862D-DD74C428C7EF}"/>
    <cellStyle name="Comma 2 2 2 4 2 4 2 3" xfId="26229" xr:uid="{A7424F62-8934-43B3-9501-8D46BF560A01}"/>
    <cellStyle name="Comma 2 2 2 4 2 4 3" xfId="14395" xr:uid="{F91EC1E8-4371-4E83-AACA-69A5FDDFBB67}"/>
    <cellStyle name="Comma 2 2 2 4 2 4 3 2" xfId="30802" xr:uid="{4E150215-34A8-45FE-820C-BDDA12B05DC8}"/>
    <cellStyle name="Comma 2 2 2 4 2 4 4" xfId="23560" xr:uid="{9E75CD82-A8BD-4FC9-BC3A-D6F6574D1E7F}"/>
    <cellStyle name="Comma 2 2 2 4 2 5" xfId="5154" xr:uid="{3B09CD91-A0C7-4E6E-B91E-D259768C308F}"/>
    <cellStyle name="Comma 2 2 2 4 2 5 2" xfId="7985" xr:uid="{DC51C51D-4AC6-4B0E-BDFD-527742C6299B}"/>
    <cellStyle name="Comma 2 2 2 4 2 5 2 2" xfId="17749" xr:uid="{ACCC045E-B7FB-4830-8776-AB96D496B969}"/>
    <cellStyle name="Comma 2 2 2 4 2 5 2 2 2" xfId="34114" xr:uid="{94A71DB8-1DC2-4DEA-BA82-ABF5F5BA2559}"/>
    <cellStyle name="Comma 2 2 2 4 2 5 2 3" xfId="26780" xr:uid="{51452BBA-070A-4869-BB52-5921DE082230}"/>
    <cellStyle name="Comma 2 2 2 4 2 5 3" xfId="14946" xr:uid="{A0B39514-8A4D-4E62-B19A-0ECCDE907C41}"/>
    <cellStyle name="Comma 2 2 2 4 2 5 3 2" xfId="31353" xr:uid="{EFD36C1C-665E-4C15-BA93-CE05B1780375}"/>
    <cellStyle name="Comma 2 2 2 4 2 5 4" xfId="24085" xr:uid="{740630FB-A1CE-4CFC-9676-0713EE254E06}"/>
    <cellStyle name="Comma 2 2 2 4 2 6" xfId="5724" xr:uid="{FB9B7165-E109-492D-82BE-FCA099B2CAEF}"/>
    <cellStyle name="Comma 2 2 2 4 2 6 2" xfId="15517" xr:uid="{7EBAFC58-CB4E-4344-8FBA-5B7EBEE813E7}"/>
    <cellStyle name="Comma 2 2 2 4 2 6 2 2" xfId="31918" xr:uid="{8BE1249E-F70C-4C7A-AF4E-198C2DA48F1A}"/>
    <cellStyle name="Comma 2 2 2 4 2 6 3" xfId="24626" xr:uid="{30866C39-BFE3-45A8-B5A5-8F3001DAC0B9}"/>
    <cellStyle name="Comma 2 2 2 4 2 7" xfId="8538" xr:uid="{5164F299-6F5D-4A47-A68C-8126B96FCAC0}"/>
    <cellStyle name="Comma 2 2 2 4 2 7 2" xfId="18302" xr:uid="{1BF69774-F670-4985-B532-28ADE6630BC5}"/>
    <cellStyle name="Comma 2 2 2 4 2 7 2 2" xfId="34666" xr:uid="{857DB9F2-E2B8-4A65-8E26-A8DC20FA2365}"/>
    <cellStyle name="Comma 2 2 2 4 2 7 3" xfId="27330" xr:uid="{D577F4D5-2D6C-4E4F-8153-F6E9FDF026C1}"/>
    <cellStyle name="Comma 2 2 2 4 2 8" xfId="9080" xr:uid="{EDB85406-D479-402F-B66B-7514812AABF5}"/>
    <cellStyle name="Comma 2 2 2 4 2 8 2" xfId="18844" xr:uid="{C6154630-74EC-48AC-9B5F-B6098727CF6F}"/>
    <cellStyle name="Comma 2 2 2 4 2 8 2 2" xfId="35198" xr:uid="{26E2307D-2A2B-418F-B54E-3AC94238B7C8}"/>
    <cellStyle name="Comma 2 2 2 4 2 8 3" xfId="27861" xr:uid="{B7080C96-5622-4C78-8448-AF1D5EA18487}"/>
    <cellStyle name="Comma 2 2 2 4 2 9" xfId="9628" xr:uid="{30682AAA-2FF7-4AAE-A656-F1B241883083}"/>
    <cellStyle name="Comma 2 2 2 4 2 9 2" xfId="19392" xr:uid="{F3C6EC73-AB52-4A8D-9719-8D1B265596B5}"/>
    <cellStyle name="Comma 2 2 2 4 2 9 2 2" xfId="35746" xr:uid="{84E831E1-56F6-410C-A382-A60A06CE0510}"/>
    <cellStyle name="Comma 2 2 2 4 2 9 3" xfId="28409" xr:uid="{27FE0B0D-AC14-47A3-ABF9-13BFCF18A65A}"/>
    <cellStyle name="Comma 2 2 2 4 3" xfId="3189" xr:uid="{187EFF86-D1BD-48F8-A5CE-3106FAA488AF}"/>
    <cellStyle name="Comma 2 2 2 4 3 2" xfId="6083" xr:uid="{77AF282D-C23E-4357-A9FD-B724629EA754}"/>
    <cellStyle name="Comma 2 2 2 4 3 2 2" xfId="15847" xr:uid="{EB192D5A-6C3F-48B0-B0FB-21613908B6A1}"/>
    <cellStyle name="Comma 2 2 2 4 3 2 2 2" xfId="32216" xr:uid="{1EFF611D-6789-4ED7-AE05-A18ED4A0BD04}"/>
    <cellStyle name="Comma 2 2 2 4 3 2 3" xfId="24918" xr:uid="{B1EA4D45-A02F-48B0-B2AA-C95983536FA2}"/>
    <cellStyle name="Comma 2 2 2 4 3 3" xfId="13042" xr:uid="{D97EA95F-1014-44E2-BFEB-F3EC2691BCF7}"/>
    <cellStyle name="Comma 2 2 2 4 3 3 2" xfId="29455" xr:uid="{ACEB530A-B584-47CF-B49D-EDE1B10C3092}"/>
    <cellStyle name="Comma 2 2 2 4 3 4" xfId="22259" xr:uid="{1736ECF8-26C8-4B54-AEF1-0868FBD2F85C}"/>
    <cellStyle name="Comma 2 2 2 4 4" xfId="3743" xr:uid="{32639007-B01E-4D74-81C6-0D87AEAE8F05}"/>
    <cellStyle name="Comma 2 2 2 4 4 2" xfId="6610" xr:uid="{E83EEC0D-17A6-4119-8C8A-B99402738BA5}"/>
    <cellStyle name="Comma 2 2 2 4 4 2 2" xfId="16374" xr:uid="{E55E8A7A-BAC6-4580-B026-086FB62C742F}"/>
    <cellStyle name="Comma 2 2 2 4 4 2 2 2" xfId="32743" xr:uid="{07FF8835-9B9D-4098-A69D-BB413DFA2E6A}"/>
    <cellStyle name="Comma 2 2 2 4 4 2 3" xfId="25431" xr:uid="{37612CD7-E47C-44E6-81D8-DA7229578FD2}"/>
    <cellStyle name="Comma 2 2 2 4 4 3" xfId="13570" xr:uid="{51611148-7098-46DF-A188-E1C18BC147C3}"/>
    <cellStyle name="Comma 2 2 2 4 4 3 2" xfId="29981" xr:uid="{8EE1202C-4FF1-4F9C-87F7-423D04790860}"/>
    <cellStyle name="Comma 2 2 2 4 4 4" xfId="22767" xr:uid="{0186FBDA-5DDD-49C4-8F95-A43B412D418F}"/>
    <cellStyle name="Comma 2 2 2 4 5" xfId="4324" xr:uid="{B2F33B08-50B8-489A-8BB9-7BDC56CAA731}"/>
    <cellStyle name="Comma 2 2 2 4 5 2" xfId="7172" xr:uid="{B0940FA9-8E33-47EB-97B7-D7461D9DE562}"/>
    <cellStyle name="Comma 2 2 2 4 5 2 2" xfId="16936" xr:uid="{B69383CE-8141-453A-8C4D-BFB095AC37E9}"/>
    <cellStyle name="Comma 2 2 2 4 5 2 2 2" xfId="33305" xr:uid="{626C0BE8-2825-48A4-B83B-F6C4CE13D8EC}"/>
    <cellStyle name="Comma 2 2 2 4 5 2 3" xfId="25971" xr:uid="{52E101AA-316D-457F-9AED-394E2544086D}"/>
    <cellStyle name="Comma 2 2 2 4 5 3" xfId="14133" xr:uid="{8D2F20A9-40B6-474A-8C35-C8DC887212E5}"/>
    <cellStyle name="Comma 2 2 2 4 5 3 2" xfId="30544" xr:uid="{475CD7BA-FC92-42C0-8DAF-5A3DDDA3228F}"/>
    <cellStyle name="Comma 2 2 2 4 5 4" xfId="23302" xr:uid="{CB6D2402-43F6-407A-AF76-01C0EC3A683F}"/>
    <cellStyle name="Comma 2 2 2 4 6" xfId="4897" xr:uid="{611D2140-368D-43C8-B997-388BB45F43B8}"/>
    <cellStyle name="Comma 2 2 2 4 6 2" xfId="7727" xr:uid="{895A0D58-E7D2-4F6A-8197-3A8ABE2ED702}"/>
    <cellStyle name="Comma 2 2 2 4 6 2 2" xfId="17491" xr:uid="{DDAB2FDB-FA26-4077-921D-6C39B8DA2C1C}"/>
    <cellStyle name="Comma 2 2 2 4 6 2 2 2" xfId="33856" xr:uid="{E45B7D11-9EFA-48D3-91D9-F419526B72A0}"/>
    <cellStyle name="Comma 2 2 2 4 6 2 3" xfId="26522" xr:uid="{8E9C66A9-C623-4AD6-B267-353DE02A7D41}"/>
    <cellStyle name="Comma 2 2 2 4 6 3" xfId="14688" xr:uid="{634EF7E6-4E8E-4687-A7F8-123786502D94}"/>
    <cellStyle name="Comma 2 2 2 4 6 3 2" xfId="31095" xr:uid="{515548D6-B94B-4C2C-95E3-59F79EC679C4}"/>
    <cellStyle name="Comma 2 2 2 4 6 4" xfId="23827" xr:uid="{415E3F46-8DD0-41B1-A34C-5B992083FBC9}"/>
    <cellStyle name="Comma 2 2 2 4 7" xfId="5463" xr:uid="{015ACE41-EF44-478A-BB74-059F37BE2B1E}"/>
    <cellStyle name="Comma 2 2 2 4 7 2" xfId="15255" xr:uid="{5AA9D21E-4F1A-4A74-B142-BF59CD6B5DEE}"/>
    <cellStyle name="Comma 2 2 2 4 7 2 2" xfId="31660" xr:uid="{0BE50203-CF97-440E-A553-C1DC84E9104F}"/>
    <cellStyle name="Comma 2 2 2 4 7 3" xfId="24369" xr:uid="{4AB21F0A-F465-49BC-8CAE-5EEB44D27B80}"/>
    <cellStyle name="Comma 2 2 2 4 8" xfId="8280" xr:uid="{59C161B0-B3C7-453F-A9A6-C6BE63715660}"/>
    <cellStyle name="Comma 2 2 2 4 8 2" xfId="18044" xr:uid="{D6FCC3E3-1459-4BB6-8A2D-8484EAC44671}"/>
    <cellStyle name="Comma 2 2 2 4 8 2 2" xfId="34408" xr:uid="{A6B57995-B7D1-44DA-ACA6-5D48BA766A3D}"/>
    <cellStyle name="Comma 2 2 2 4 8 3" xfId="27073" xr:uid="{2DCD84CD-7A74-4A5D-A53C-8F320CBFEBA8}"/>
    <cellStyle name="Comma 2 2 2 4 9" xfId="8816" xr:uid="{EBDAC4FD-418C-4E7E-B870-2E8F59D9C654}"/>
    <cellStyle name="Comma 2 2 2 4 9 2" xfId="18580" xr:uid="{DBAC7A40-27FF-4E25-912A-D47564944836}"/>
    <cellStyle name="Comma 2 2 2 4 9 2 2" xfId="34938" xr:uid="{14227284-BBDA-4F2B-8B0F-72445EDBAD84}"/>
    <cellStyle name="Comma 2 2 2 4 9 3" xfId="27601" xr:uid="{BDC89AD7-5780-40AC-A3AF-3D0DFBC8C55D}"/>
    <cellStyle name="Comma 2 2 2 5" xfId="1554" xr:uid="{BF86F8E0-B83F-4016-A2AA-DA00D79FE133}"/>
    <cellStyle name="Comma 2 2 2 5 10" xfId="2856" xr:uid="{D5437A92-FA32-408F-BE56-210C34DE4988}"/>
    <cellStyle name="Comma 2 2 2 5 10 2" xfId="12751" xr:uid="{FED996AA-527C-4627-8A36-4C7177AD3B40}"/>
    <cellStyle name="Comma 2 2 2 5 10 2 2" xfId="29172" xr:uid="{3057B405-32A3-4A8A-A260-93106E58B1FA}"/>
    <cellStyle name="Comma 2 2 2 5 10 3" xfId="21989" xr:uid="{136420E5-587C-4511-AEDD-908D6FA36031}"/>
    <cellStyle name="Comma 2 2 2 5 11" xfId="12109" xr:uid="{4454CC2B-211C-4EB7-8D2F-2B04F1906204}"/>
    <cellStyle name="Comma 2 2 2 5 2" xfId="3437" xr:uid="{36E0864F-BAFA-4321-81FB-86D1B3DDB624}"/>
    <cellStyle name="Comma 2 2 2 5 2 2" xfId="6333" xr:uid="{AE471253-F683-4FE2-A4F2-EEB449D16A92}"/>
    <cellStyle name="Comma 2 2 2 5 2 2 2" xfId="16097" xr:uid="{731CD18C-419B-4BAD-A07E-71416260163A}"/>
    <cellStyle name="Comma 2 2 2 5 2 2 2 2" xfId="32466" xr:uid="{4579E8B3-3033-47DD-A4B5-5FA71B52045A}"/>
    <cellStyle name="Comma 2 2 2 5 2 2 3" xfId="25167" xr:uid="{CA2BDE79-88E7-4598-B7BF-E47693C08E08}"/>
    <cellStyle name="Comma 2 2 2 5 2 3" xfId="13291" xr:uid="{5B1BF6F8-4172-4DCA-B329-F5231DB83ED4}"/>
    <cellStyle name="Comma 2 2 2 5 2 3 2" xfId="29704" xr:uid="{E7AE2946-0300-4DD3-BD85-A2352E95E8C7}"/>
    <cellStyle name="Comma 2 2 2 5 2 4" xfId="22502" xr:uid="{F0BBFC6F-97AD-4103-9725-E0D0EDE393F5}"/>
    <cellStyle name="Comma 2 2 2 5 3" xfId="3991" xr:uid="{AE7AC784-9B56-4B26-A91B-D27888F91734}"/>
    <cellStyle name="Comma 2 2 2 5 3 2" xfId="6860" xr:uid="{F4B25CF1-8141-4D99-AA64-76432177CA6E}"/>
    <cellStyle name="Comma 2 2 2 5 3 2 2" xfId="16624" xr:uid="{32DFE8BA-EF08-4A23-9DA1-EA8CE5AD2F45}"/>
    <cellStyle name="Comma 2 2 2 5 3 2 2 2" xfId="32993" xr:uid="{F2F75373-A790-4105-9BBD-559AF560FAFB}"/>
    <cellStyle name="Comma 2 2 2 5 3 2 3" xfId="25681" xr:uid="{F6544984-B4E1-4502-8255-16B125981A5D}"/>
    <cellStyle name="Comma 2 2 2 5 3 3" xfId="13819" xr:uid="{A263356E-35F7-49BB-BD4C-A062E250F0C7}"/>
    <cellStyle name="Comma 2 2 2 5 3 3 2" xfId="30230" xr:uid="{6A1204EB-CC50-4325-91DC-227C85BC8D45}"/>
    <cellStyle name="Comma 2 2 2 5 3 4" xfId="23015" xr:uid="{265834BF-5F88-4434-9EE5-2AE6CFADFDFA}"/>
    <cellStyle name="Comma 2 2 2 5 4" xfId="4596" xr:uid="{0C5A4D20-3235-4B1C-962C-ABC2D411E164}"/>
    <cellStyle name="Comma 2 2 2 5 4 2" xfId="7427" xr:uid="{89FD5F47-9B71-4756-A8BE-80EFFD66FCB6}"/>
    <cellStyle name="Comma 2 2 2 5 4 2 2" xfId="17191" xr:uid="{F41635FE-C731-4968-AD9A-093369778EDA}"/>
    <cellStyle name="Comma 2 2 2 5 4 2 2 2" xfId="33556" xr:uid="{10A8E3A4-CFD5-4CA1-AA03-5873A2B50F4B}"/>
    <cellStyle name="Comma 2 2 2 5 4 2 3" xfId="26222" xr:uid="{8BD48515-0824-4B97-92CB-3DCFAB842D72}"/>
    <cellStyle name="Comma 2 2 2 5 4 3" xfId="14388" xr:uid="{191B3DA9-671C-48C0-A4A0-24E91A25103F}"/>
    <cellStyle name="Comma 2 2 2 5 4 3 2" xfId="30795" xr:uid="{B07BFC3B-97C5-479F-A452-D4AF5B8A0F89}"/>
    <cellStyle name="Comma 2 2 2 5 4 4" xfId="23553" xr:uid="{2E0F4D4D-0B48-403B-8E9E-66A002ADBA7D}"/>
    <cellStyle name="Comma 2 2 2 5 5" xfId="5147" xr:uid="{039BF250-CC7D-4346-8411-56C797FFD81D}"/>
    <cellStyle name="Comma 2 2 2 5 5 2" xfId="7978" xr:uid="{0291CDA3-FDA7-49D4-AFE2-187E76145324}"/>
    <cellStyle name="Comma 2 2 2 5 5 2 2" xfId="17742" xr:uid="{C7BB34CE-0E70-44E5-AD0C-CAC71EECB12D}"/>
    <cellStyle name="Comma 2 2 2 5 5 2 2 2" xfId="34107" xr:uid="{66C5DDF4-1E61-4AFE-B51E-93E875227F5F}"/>
    <cellStyle name="Comma 2 2 2 5 5 2 3" xfId="26773" xr:uid="{2CB85F29-5D1E-4DFD-B26F-2EBF85399345}"/>
    <cellStyle name="Comma 2 2 2 5 5 3" xfId="14939" xr:uid="{0524D5D6-6DD9-42EC-BFD9-F62B38E2A697}"/>
    <cellStyle name="Comma 2 2 2 5 5 3 2" xfId="31346" xr:uid="{6A71D942-0F31-4C93-B143-191C9CB0152F}"/>
    <cellStyle name="Comma 2 2 2 5 5 4" xfId="24078" xr:uid="{39A4473B-C80C-478F-8479-7231D749B0F5}"/>
    <cellStyle name="Comma 2 2 2 5 6" xfId="5717" xr:uid="{0AB30201-92FC-4EF4-9912-C02D39C7C231}"/>
    <cellStyle name="Comma 2 2 2 5 6 2" xfId="15510" xr:uid="{25A7D769-19D7-452C-9DB8-4EDC3FBA2158}"/>
    <cellStyle name="Comma 2 2 2 5 6 2 2" xfId="31911" xr:uid="{29A01A46-2296-4802-A5D4-9022ECF74F0B}"/>
    <cellStyle name="Comma 2 2 2 5 6 3" xfId="24619" xr:uid="{A0394A96-353F-4E1E-ADFC-FBA2C9D06143}"/>
    <cellStyle name="Comma 2 2 2 5 7" xfId="8531" xr:uid="{468630F3-0297-4560-8B08-9964DAB328F9}"/>
    <cellStyle name="Comma 2 2 2 5 7 2" xfId="18295" xr:uid="{67E7F260-5F5A-4CC1-852E-24798CF52519}"/>
    <cellStyle name="Comma 2 2 2 5 7 2 2" xfId="34659" xr:uid="{65B55229-1AC6-47FC-A7D8-1223E52CCDD7}"/>
    <cellStyle name="Comma 2 2 2 5 7 3" xfId="27323" xr:uid="{6EF744B3-0AC2-44BC-9EF9-4E54BD68A47C}"/>
    <cellStyle name="Comma 2 2 2 5 8" xfId="9073" xr:uid="{295D5549-4240-4E39-95F3-3534F891A64F}"/>
    <cellStyle name="Comma 2 2 2 5 8 2" xfId="18837" xr:uid="{6DD66215-F47B-478C-B94A-B178991BFFEF}"/>
    <cellStyle name="Comma 2 2 2 5 8 2 2" xfId="35191" xr:uid="{58E651E4-40FA-46D6-8114-F33E3C64A376}"/>
    <cellStyle name="Comma 2 2 2 5 8 3" xfId="27854" xr:uid="{51A64C7C-1870-4CDF-A981-7CCD06A5F8B4}"/>
    <cellStyle name="Comma 2 2 2 5 9" xfId="9621" xr:uid="{2666D21F-D9EE-494E-91FF-FB6CBF2D04F5}"/>
    <cellStyle name="Comma 2 2 2 5 9 2" xfId="19385" xr:uid="{BB61DC3D-9648-4834-B962-771F553698CE}"/>
    <cellStyle name="Comma 2 2 2 5 9 2 2" xfId="35739" xr:uid="{0B952DE7-0C37-4D20-8710-2C649F57B8C0}"/>
    <cellStyle name="Comma 2 2 2 5 9 3" xfId="28402" xr:uid="{0E797D8B-A34C-4DCE-B2AA-3AE175FDAECC}"/>
    <cellStyle name="Comma 2 2 2 6" xfId="2291" xr:uid="{2DBFC900-9886-4D23-BC13-7A3339A31F92}"/>
    <cellStyle name="Comma 2 2 2 6 2" xfId="6076" xr:uid="{65657824-459E-4520-A8AD-DC3E8F468074}"/>
    <cellStyle name="Comma 2 2 2 6 2 2" xfId="15840" xr:uid="{B4CDD4DE-7772-4E12-8062-E4DDEEE6A7B2}"/>
    <cellStyle name="Comma 2 2 2 6 2 2 2" xfId="32209" xr:uid="{F31F70B1-273A-472C-B4FE-CB93CC256881}"/>
    <cellStyle name="Comma 2 2 2 6 2 3" xfId="24911" xr:uid="{790D8E47-EAA4-4B9C-BCC5-BE13F0AA3B72}"/>
    <cellStyle name="Comma 2 2 2 6 3" xfId="3182" xr:uid="{970C553A-A718-4ECC-BE99-03D76FAE952A}"/>
    <cellStyle name="Comma 2 2 2 6 3 2" xfId="13035" xr:uid="{EC9E458B-BA1D-4973-A18B-3F48F29E8C75}"/>
    <cellStyle name="Comma 2 2 2 6 3 2 2" xfId="29448" xr:uid="{839DBAD1-2F37-4A3C-95E8-50DD8ACD0DD0}"/>
    <cellStyle name="Comma 2 2 2 6 3 3" xfId="22252" xr:uid="{6D947528-ED28-4BF6-AE41-51788C70F9BB}"/>
    <cellStyle name="Comma 2 2 2 6 4" xfId="12315" xr:uid="{9003AEC4-72EB-4AA5-AC53-D23F44E6DE2D}"/>
    <cellStyle name="Comma 2 2 2 7" xfId="2343" xr:uid="{3082261C-4A74-48BF-9B80-FDA40AA37311}"/>
    <cellStyle name="Comma 2 2 2 7 2" xfId="6603" xr:uid="{3769C507-483F-4867-894B-60AFB7789510}"/>
    <cellStyle name="Comma 2 2 2 7 2 2" xfId="16367" xr:uid="{BD350379-2D91-4A95-8AF3-CF3AD6E3C19F}"/>
    <cellStyle name="Comma 2 2 2 7 2 2 2" xfId="32736" xr:uid="{E8BC762C-982B-4F6F-BDEA-5B4375C64EF6}"/>
    <cellStyle name="Comma 2 2 2 7 2 3" xfId="25424" xr:uid="{AE62AB18-BE73-4331-85EA-5F755531E0F1}"/>
    <cellStyle name="Comma 2 2 2 7 3" xfId="3736" xr:uid="{9D5C6CCC-62A1-4F61-ADE7-9F7D043B6BC6}"/>
    <cellStyle name="Comma 2 2 2 7 3 2" xfId="13563" xr:uid="{5EDB74D8-011F-470B-9883-3EE8CE05DF75}"/>
    <cellStyle name="Comma 2 2 2 7 3 2 2" xfId="29974" xr:uid="{D34E7031-4F3D-41B5-846B-4D61CE7F83A1}"/>
    <cellStyle name="Comma 2 2 2 7 3 3" xfId="22760" xr:uid="{15117591-5A64-48D3-AAF0-5063031639E8}"/>
    <cellStyle name="Comma 2 2 2 7 4" xfId="12362" xr:uid="{B055BAA6-D3B0-415B-9898-D70109733667}"/>
    <cellStyle name="Comma 2 2 2 8" xfId="2389" xr:uid="{6C7AA99F-4D53-4F9C-BB79-792A14F15FAB}"/>
    <cellStyle name="Comma 2 2 2 8 2" xfId="7165" xr:uid="{052701F1-7DE4-4DAB-AA81-DBF040DB4BE7}"/>
    <cellStyle name="Comma 2 2 2 8 2 2" xfId="16929" xr:uid="{10A7B3D0-9B8B-4CF4-BF90-7B5F7FB47FB9}"/>
    <cellStyle name="Comma 2 2 2 8 2 2 2" xfId="33298" xr:uid="{72FC908D-8792-4144-8BD7-578361095A29}"/>
    <cellStyle name="Comma 2 2 2 8 2 3" xfId="25964" xr:uid="{44C99EC7-8870-4F17-90E1-01D0E10E21E8}"/>
    <cellStyle name="Comma 2 2 2 8 3" xfId="4317" xr:uid="{F27AF616-3B62-451D-9AA3-FFAE9710F5EA}"/>
    <cellStyle name="Comma 2 2 2 8 3 2" xfId="14126" xr:uid="{C726097F-F449-490B-8FEC-D742A30EB533}"/>
    <cellStyle name="Comma 2 2 2 8 3 2 2" xfId="30537" xr:uid="{E1C5FA1C-AA76-49A4-A250-5944B093F334}"/>
    <cellStyle name="Comma 2 2 2 8 3 3" xfId="23295" xr:uid="{E4AECFD3-89A9-458C-93ED-29751ADB8A7A}"/>
    <cellStyle name="Comma 2 2 2 8 4" xfId="12402" xr:uid="{68E1A155-C103-487B-BA15-2EBEA2CD1A18}"/>
    <cellStyle name="Comma 2 2 2 9" xfId="2473" xr:uid="{3A5D740C-B144-4764-9668-D1190C0E1F8A}"/>
    <cellStyle name="Comma 2 2 2 9 2" xfId="7720" xr:uid="{E7B32BA2-215E-46B4-9892-0116D28E49DC}"/>
    <cellStyle name="Comma 2 2 2 9 2 2" xfId="17484" xr:uid="{3357D641-4345-4F18-A1F6-B3F378E827B6}"/>
    <cellStyle name="Comma 2 2 2 9 2 2 2" xfId="33849" xr:uid="{7694974C-5D05-4A8C-BCCE-1C68C4EC4F80}"/>
    <cellStyle name="Comma 2 2 2 9 2 3" xfId="26515" xr:uid="{E72D03D6-B4B7-4123-BC5B-D547F01B8131}"/>
    <cellStyle name="Comma 2 2 2 9 3" xfId="4890" xr:uid="{F6539A6A-1003-48DB-9E0E-4AAD352CEC5A}"/>
    <cellStyle name="Comma 2 2 2 9 3 2" xfId="14681" xr:uid="{6DEAEC30-BE49-45BD-AC9B-4ABBF98644A2}"/>
    <cellStyle name="Comma 2 2 2 9 3 2 2" xfId="31088" xr:uid="{28C0867D-472E-464A-B6B6-B5E4CF668AC8}"/>
    <cellStyle name="Comma 2 2 2 9 3 3" xfId="23820" xr:uid="{3DEDCFF5-372E-4127-A4FC-31C5394E3905}"/>
    <cellStyle name="Comma 2 2 2 9 4" xfId="12474" xr:uid="{D6DD5220-0EF1-4E54-8994-F39CF272B026}"/>
    <cellStyle name="Comma 2 2 3" xfId="1702" xr:uid="{E1A057EC-5090-44D5-93F8-20FC989862A5}"/>
    <cellStyle name="Comma 2 2 3 10" xfId="8281" xr:uid="{F700CE37-CE78-4014-BB7B-B963089A9671}"/>
    <cellStyle name="Comma 2 2 3 10 2" xfId="18045" xr:uid="{A78863B5-384C-4413-B422-8B9B8A0113D8}"/>
    <cellStyle name="Comma 2 2 3 10 2 2" xfId="34409" xr:uid="{3083B013-95B4-44E1-9839-110E32310172}"/>
    <cellStyle name="Comma 2 2 3 10 3" xfId="27074" xr:uid="{5BA11A0E-712B-44DF-BF00-443F3237545F}"/>
    <cellStyle name="Comma 2 2 3 11" xfId="8817" xr:uid="{796CDC70-E38F-444C-B6C2-1321853F7DDB}"/>
    <cellStyle name="Comma 2 2 3 11 2" xfId="18581" xr:uid="{9A4AC206-3447-4956-AC4A-93A38CD5BF5D}"/>
    <cellStyle name="Comma 2 2 3 11 2 2" xfId="34939" xr:uid="{57DE27AE-E3DF-422E-8EFC-694A277C4AA2}"/>
    <cellStyle name="Comma 2 2 3 11 3" xfId="27602" xr:uid="{1EBAEF80-226A-4830-90E0-132B32202305}"/>
    <cellStyle name="Comma 2 2 3 12" xfId="9372" xr:uid="{5BB0A7D7-4050-40F5-88CC-6DAB8220FDA5}"/>
    <cellStyle name="Comma 2 2 3 12 2" xfId="19136" xr:uid="{63EF345F-AFE6-4393-BF1F-1CBF38BBF545}"/>
    <cellStyle name="Comma 2 2 3 12 2 2" xfId="35490" xr:uid="{A5957EB3-5AF6-4749-91CB-71A2CEBA0315}"/>
    <cellStyle name="Comma 2 2 3 12 3" xfId="28153" xr:uid="{8427F862-6944-482A-873A-2E5FBE559D7E}"/>
    <cellStyle name="Comma 2 2 3 13" xfId="9915" xr:uid="{5069D974-4844-44D3-B283-3C51E3276B1D}"/>
    <cellStyle name="Comma 2 2 3 13 2" xfId="19676" xr:uid="{2AE09B7C-4D2A-4540-883E-4CC7C76BC10F}"/>
    <cellStyle name="Comma 2 2 3 14" xfId="2566" xr:uid="{2228D1C0-F7CF-4608-8CB8-9AF74CE19B73}"/>
    <cellStyle name="Comma 2 2 3 14 2" xfId="12554" xr:uid="{9DE5E331-A9A7-4873-8B01-4BA1179430B5}"/>
    <cellStyle name="Comma 2 2 3 14 2 2" xfId="29001" xr:uid="{58AC2DD6-3630-43EF-8F89-AB41F62DBE3A}"/>
    <cellStyle name="Comma 2 2 3 14 3" xfId="21834" xr:uid="{8F6A034C-A6FB-4B98-A5C7-6DF363672A6C}"/>
    <cellStyle name="Comma 2 2 3 15" xfId="9979" xr:uid="{2603B37B-F8D1-4339-A430-0D667C96BA38}"/>
    <cellStyle name="Comma 2 2 3 15 2" xfId="19719" xr:uid="{BE14990F-0CF1-4947-8819-DC8E94060FC9}"/>
    <cellStyle name="Comma 2 2 3 16" xfId="11846" xr:uid="{CBC9600F-BB67-440F-813C-A093780C0B49}"/>
    <cellStyle name="Comma 2 2 3 2" xfId="1584" xr:uid="{9EEB89D4-1F7D-461C-813A-8D8352A4F8B5}"/>
    <cellStyle name="Comma 2 2 3 2 10" xfId="8818" xr:uid="{ADEDCFE7-7E3B-4C39-8F67-F6FF8EC57D30}"/>
    <cellStyle name="Comma 2 2 3 2 10 2" xfId="18582" xr:uid="{76D947BC-5F29-40E2-90BB-126C9FDB94B4}"/>
    <cellStyle name="Comma 2 2 3 2 10 2 2" xfId="34940" xr:uid="{A6FE04C2-67D7-4B4B-AA0F-D761D332CD11}"/>
    <cellStyle name="Comma 2 2 3 2 10 3" xfId="27603" xr:uid="{E151DC43-B481-4972-96A4-15190FFB6504}"/>
    <cellStyle name="Comma 2 2 3 2 11" xfId="9373" xr:uid="{7ABF9968-433F-4397-99B4-7AF2BDE93C89}"/>
    <cellStyle name="Comma 2 2 3 2 11 2" xfId="19137" xr:uid="{F95E66BC-F3DD-49F7-B695-45EAA8279A0F}"/>
    <cellStyle name="Comma 2 2 3 2 11 2 2" xfId="35491" xr:uid="{9F383B72-BDCE-4197-B22A-BFD63D3A27EC}"/>
    <cellStyle name="Comma 2 2 3 2 11 3" xfId="28154" xr:uid="{875C8E78-2A27-469F-8D1D-07AC5EE7CAF8}"/>
    <cellStyle name="Comma 2 2 3 2 12" xfId="2559" xr:uid="{A0B3E0A2-9314-41B4-B87F-F38649151F1C}"/>
    <cellStyle name="Comma 2 2 3 2 12 2" xfId="12548" xr:uid="{286AF710-AA78-4260-8020-F827FE5E5BFB}"/>
    <cellStyle name="Comma 2 2 3 2 12 2 2" xfId="28997" xr:uid="{DAAF53EF-E06E-41A3-92AE-FB4511741462}"/>
    <cellStyle name="Comma 2 2 3 2 12 3" xfId="21830" xr:uid="{F7CFCD33-4585-4CD3-8088-84C3652839CC}"/>
    <cellStyle name="Comma 2 2 3 2 13" xfId="10073" xr:uid="{E0D24D2E-841D-4D95-AB87-7C5CA268B987}"/>
    <cellStyle name="Comma 2 2 3 2 13 2" xfId="19799" xr:uid="{6962444E-91D1-475C-9A4C-8FDD6D005B4F}"/>
    <cellStyle name="Comma 2 2 3 2 14" xfId="12225" xr:uid="{1D7CA6C7-ED8B-4EA6-B454-99B5AA036AF0}"/>
    <cellStyle name="Comma 2 2 3 2 2" xfId="2556" xr:uid="{92C576D9-02A0-4E35-9710-6562CCDF5AC4}"/>
    <cellStyle name="Comma 2 2 3 2 2 10" xfId="9374" xr:uid="{E868432F-35C5-40AF-A768-DDF8C87F52E9}"/>
    <cellStyle name="Comma 2 2 3 2 2 10 2" xfId="19138" xr:uid="{DE71E453-E224-402F-8C5D-648AB2C18A49}"/>
    <cellStyle name="Comma 2 2 3 2 2 10 2 2" xfId="35492" xr:uid="{24FC2C0E-A1B4-4399-AF81-C40C2AD48F11}"/>
    <cellStyle name="Comma 2 2 3 2 2 10 3" xfId="28155" xr:uid="{EE9845A7-2ACD-4950-BF38-20DC5858CADA}"/>
    <cellStyle name="Comma 2 2 3 2 2 11" xfId="12545" xr:uid="{3414C3FE-88AF-4DAA-9B6E-763B04384C96}"/>
    <cellStyle name="Comma 2 2 3 2 2 11 2" xfId="28994" xr:uid="{09DBA0D8-1B7F-402A-B92B-D74A8FC31265}"/>
    <cellStyle name="Comma 2 2 3 2 2 12" xfId="21827" xr:uid="{8E560DA5-DF68-4407-A3CE-DB89052AF567}"/>
    <cellStyle name="Comma 2 2 3 2 2 2" xfId="2866" xr:uid="{9715D028-A225-4147-ACFD-29494DD5611B}"/>
    <cellStyle name="Comma 2 2 3 2 2 2 10" xfId="12761" xr:uid="{74A3E9D6-59F7-481D-BBC0-D38577846010}"/>
    <cellStyle name="Comma 2 2 3 2 2 2 10 2" xfId="29182" xr:uid="{9D875974-356B-49EB-AB93-BF11D14EF7E6}"/>
    <cellStyle name="Comma 2 2 3 2 2 2 11" xfId="21999" xr:uid="{250313CB-6CC9-44A0-BD8B-82DD4D34DCA0}"/>
    <cellStyle name="Comma 2 2 3 2 2 2 2" xfId="3447" xr:uid="{27495CE5-F272-4B4E-A339-A1BD5BD8D468}"/>
    <cellStyle name="Comma 2 2 3 2 2 2 2 2" xfId="6343" xr:uid="{5E149F74-71A1-43A2-8296-7EBD8BB5F255}"/>
    <cellStyle name="Comma 2 2 3 2 2 2 2 2 2" xfId="16107" xr:uid="{D4EBE7DF-DA2D-4734-9874-6B1A9F8C6208}"/>
    <cellStyle name="Comma 2 2 3 2 2 2 2 2 2 2" xfId="32476" xr:uid="{52BBEE19-32A0-4D99-B49D-9390A30F2E1F}"/>
    <cellStyle name="Comma 2 2 3 2 2 2 2 2 3" xfId="25177" xr:uid="{866A7613-F3FD-4F6E-AFFF-3F1034F4C422}"/>
    <cellStyle name="Comma 2 2 3 2 2 2 2 3" xfId="13301" xr:uid="{D6F8635E-4356-4F64-9585-266065516407}"/>
    <cellStyle name="Comma 2 2 3 2 2 2 2 3 2" xfId="29714" xr:uid="{3DD0A78A-DFD8-457F-8403-237468983350}"/>
    <cellStyle name="Comma 2 2 3 2 2 2 2 4" xfId="22512" xr:uid="{054BCFC0-FD42-4AA9-99B8-E23ECC15B269}"/>
    <cellStyle name="Comma 2 2 3 2 2 2 3" xfId="4001" xr:uid="{CDFA6F70-1C92-4E8C-ABAD-5BA4858B4284}"/>
    <cellStyle name="Comma 2 2 3 2 2 2 3 2" xfId="6870" xr:uid="{69722F82-EC28-4236-9A22-C805C0949B0B}"/>
    <cellStyle name="Comma 2 2 3 2 2 2 3 2 2" xfId="16634" xr:uid="{A1A75A8C-08F5-4752-A169-4310E3DDBBCB}"/>
    <cellStyle name="Comma 2 2 3 2 2 2 3 2 2 2" xfId="33003" xr:uid="{28731D82-B995-4FF1-8410-838225A75859}"/>
    <cellStyle name="Comma 2 2 3 2 2 2 3 2 3" xfId="25691" xr:uid="{8F843C92-B840-4D81-8AA8-009109A063BB}"/>
    <cellStyle name="Comma 2 2 3 2 2 2 3 3" xfId="13829" xr:uid="{DB35EA71-1F74-419E-8C46-2404F9C1C0A9}"/>
    <cellStyle name="Comma 2 2 3 2 2 2 3 3 2" xfId="30240" xr:uid="{54749F8A-70D3-4F1B-8033-2C15B9C3D694}"/>
    <cellStyle name="Comma 2 2 3 2 2 2 3 4" xfId="23025" xr:uid="{A7501C03-81FA-4949-9A2D-4D8AD63451D3}"/>
    <cellStyle name="Comma 2 2 3 2 2 2 4" xfId="4606" xr:uid="{1A72D4FB-C810-4578-8791-0240E59AE348}"/>
    <cellStyle name="Comma 2 2 3 2 2 2 4 2" xfId="7437" xr:uid="{509CD0E8-F84F-42AE-AAD1-8B1AFC190F50}"/>
    <cellStyle name="Comma 2 2 3 2 2 2 4 2 2" xfId="17201" xr:uid="{27CDCB55-1F75-4C68-9A9D-EEE5C918D813}"/>
    <cellStyle name="Comma 2 2 3 2 2 2 4 2 2 2" xfId="33566" xr:uid="{F059AA50-4B0C-4E22-8054-0CA63F94BA1C}"/>
    <cellStyle name="Comma 2 2 3 2 2 2 4 2 3" xfId="26232" xr:uid="{D893B5D0-0201-4496-A467-8EE8456B965C}"/>
    <cellStyle name="Comma 2 2 3 2 2 2 4 3" xfId="14398" xr:uid="{CE2220C8-4214-4F5B-946A-335A58CA6137}"/>
    <cellStyle name="Comma 2 2 3 2 2 2 4 3 2" xfId="30805" xr:uid="{47614693-1900-4D7E-B4E2-4BEB1C9EC9B6}"/>
    <cellStyle name="Comma 2 2 3 2 2 2 4 4" xfId="23563" xr:uid="{57F985C6-BB8F-4407-894D-78A5D77612CF}"/>
    <cellStyle name="Comma 2 2 3 2 2 2 5" xfId="5157" xr:uid="{65E13845-F601-41EA-9E6D-5345ECF4F555}"/>
    <cellStyle name="Comma 2 2 3 2 2 2 5 2" xfId="7988" xr:uid="{6095C630-1C08-4010-87EB-40F98AD0840D}"/>
    <cellStyle name="Comma 2 2 3 2 2 2 5 2 2" xfId="17752" xr:uid="{FC50ADFA-F5B2-4E0D-A96E-61F467E073FD}"/>
    <cellStyle name="Comma 2 2 3 2 2 2 5 2 2 2" xfId="34117" xr:uid="{BC7C904F-D254-40F5-BA3B-F85B9F307EB9}"/>
    <cellStyle name="Comma 2 2 3 2 2 2 5 2 3" xfId="26783" xr:uid="{5E3D2D74-E273-4499-B537-096DF1AFFC56}"/>
    <cellStyle name="Comma 2 2 3 2 2 2 5 3" xfId="14949" xr:uid="{56B48201-84A0-49CB-A26D-B0BFFFAB1562}"/>
    <cellStyle name="Comma 2 2 3 2 2 2 5 3 2" xfId="31356" xr:uid="{A0B7C55F-AC1E-4BCC-8D72-3F523572E2D1}"/>
    <cellStyle name="Comma 2 2 3 2 2 2 5 4" xfId="24088" xr:uid="{9C4DA2AA-FD50-40D4-ABFD-AB7879EE7E26}"/>
    <cellStyle name="Comma 2 2 3 2 2 2 6" xfId="5727" xr:uid="{208ADE05-9EBC-47B5-9009-E93CDFBE779D}"/>
    <cellStyle name="Comma 2 2 3 2 2 2 6 2" xfId="15520" xr:uid="{E64BACB2-A8D8-4BD6-84D1-4DA6BE91EB2D}"/>
    <cellStyle name="Comma 2 2 3 2 2 2 6 2 2" xfId="31921" xr:uid="{8D28259B-908F-4FA0-ABDF-09C4B971659C}"/>
    <cellStyle name="Comma 2 2 3 2 2 2 6 3" xfId="24629" xr:uid="{DC5BA396-EBD0-4BE8-90DA-B512BFA7723E}"/>
    <cellStyle name="Comma 2 2 3 2 2 2 7" xfId="8541" xr:uid="{E6FAE02F-7757-4C8A-871C-0C480FF05F81}"/>
    <cellStyle name="Comma 2 2 3 2 2 2 7 2" xfId="18305" xr:uid="{C9ECAB26-36FC-4A0F-9F79-3C9576303C31}"/>
    <cellStyle name="Comma 2 2 3 2 2 2 7 2 2" xfId="34669" xr:uid="{278024A2-DFFB-462B-80AB-C655EC318B12}"/>
    <cellStyle name="Comma 2 2 3 2 2 2 7 3" xfId="27333" xr:uid="{1DBA2646-2DBA-4F31-9764-7C44DCB242A2}"/>
    <cellStyle name="Comma 2 2 3 2 2 2 8" xfId="9083" xr:uid="{5576C6E6-92CD-4002-A13D-0580393CD2EF}"/>
    <cellStyle name="Comma 2 2 3 2 2 2 8 2" xfId="18847" xr:uid="{3ADDF504-BBDB-4E89-968D-CC2C10940E0A}"/>
    <cellStyle name="Comma 2 2 3 2 2 2 8 2 2" xfId="35201" xr:uid="{6A571B65-87B4-4E9B-942C-51DDE166B993}"/>
    <cellStyle name="Comma 2 2 3 2 2 2 8 3" xfId="27864" xr:uid="{541B7358-BA23-4D93-9D67-982135084488}"/>
    <cellStyle name="Comma 2 2 3 2 2 2 9" xfId="9631" xr:uid="{2C6F2E43-0C40-4CD1-B083-B1E7DE8FAC44}"/>
    <cellStyle name="Comma 2 2 3 2 2 2 9 2" xfId="19395" xr:uid="{59DACA5D-7580-4AA5-818F-3C9C912DA8EA}"/>
    <cellStyle name="Comma 2 2 3 2 2 2 9 2 2" xfId="35749" xr:uid="{529C3945-8335-43D7-BD72-617EEAADD3C5}"/>
    <cellStyle name="Comma 2 2 3 2 2 2 9 3" xfId="28412" xr:uid="{EE7AF899-EF89-4E80-9CA2-75B7FA3F8D1A}"/>
    <cellStyle name="Comma 2 2 3 2 2 3" xfId="3192" xr:uid="{78ECA451-89E4-45CC-BCFB-CD8A61D099A3}"/>
    <cellStyle name="Comma 2 2 3 2 2 3 2" xfId="6086" xr:uid="{DAA25667-6860-4983-9A64-E3766A7C9E6C}"/>
    <cellStyle name="Comma 2 2 3 2 2 3 2 2" xfId="15850" xr:uid="{98EE4476-CD94-41B1-80A5-EEE159C4D95B}"/>
    <cellStyle name="Comma 2 2 3 2 2 3 2 2 2" xfId="32219" xr:uid="{11F3E315-6A54-4D5F-A963-E375E2F19499}"/>
    <cellStyle name="Comma 2 2 3 2 2 3 2 3" xfId="24921" xr:uid="{DAC74348-415D-41A7-A96F-3D7E982E47E4}"/>
    <cellStyle name="Comma 2 2 3 2 2 3 3" xfId="13045" xr:uid="{D7FA354C-4F7E-443F-8D2A-DCB415983B36}"/>
    <cellStyle name="Comma 2 2 3 2 2 3 3 2" xfId="29458" xr:uid="{545848CF-C836-44BA-8E20-A73A4EB290A4}"/>
    <cellStyle name="Comma 2 2 3 2 2 3 4" xfId="22262" xr:uid="{E5BE0825-2BC3-41C7-BEB6-8C1398D0B1FE}"/>
    <cellStyle name="Comma 2 2 3 2 2 4" xfId="3746" xr:uid="{3C5494DB-D3B0-45BB-8501-DEEA83FA1E17}"/>
    <cellStyle name="Comma 2 2 3 2 2 4 2" xfId="6613" xr:uid="{93041F82-7F56-428B-A52E-2B0AD2719C20}"/>
    <cellStyle name="Comma 2 2 3 2 2 4 2 2" xfId="16377" xr:uid="{D8B9C73E-E188-4E8B-90FF-86444B580516}"/>
    <cellStyle name="Comma 2 2 3 2 2 4 2 2 2" xfId="32746" xr:uid="{3FE6F0EC-4B01-4F88-A96A-5DFFCFB3AEBD}"/>
    <cellStyle name="Comma 2 2 3 2 2 4 2 3" xfId="25434" xr:uid="{1C2AEF18-7F2B-4626-B956-3491144A1423}"/>
    <cellStyle name="Comma 2 2 3 2 2 4 3" xfId="13573" xr:uid="{B1D26D57-C606-4040-B68C-1D33F95CD05A}"/>
    <cellStyle name="Comma 2 2 3 2 2 4 3 2" xfId="29984" xr:uid="{5F04B75D-E62C-424F-946A-5B0C0DB665C7}"/>
    <cellStyle name="Comma 2 2 3 2 2 4 4" xfId="22770" xr:uid="{7501E62E-C5EA-47A7-A735-26B929FF1F27}"/>
    <cellStyle name="Comma 2 2 3 2 2 5" xfId="4327" xr:uid="{D53ACC4F-AE3A-428F-BE77-036DA584AC5C}"/>
    <cellStyle name="Comma 2 2 3 2 2 5 2" xfId="7175" xr:uid="{111AF6D5-9208-4A25-8BDA-4F3660909D7E}"/>
    <cellStyle name="Comma 2 2 3 2 2 5 2 2" xfId="16939" xr:uid="{A2287F20-50EC-4CD4-9507-5ED565750244}"/>
    <cellStyle name="Comma 2 2 3 2 2 5 2 2 2" xfId="33308" xr:uid="{96A1C1AF-99A6-45FB-82E9-A4EEC4E1BAA9}"/>
    <cellStyle name="Comma 2 2 3 2 2 5 2 3" xfId="25974" xr:uid="{74607326-A646-4322-9225-C8429346EA22}"/>
    <cellStyle name="Comma 2 2 3 2 2 5 3" xfId="14136" xr:uid="{E0071EAC-57A2-446A-AE94-6FAAD14D85CB}"/>
    <cellStyle name="Comma 2 2 3 2 2 5 3 2" xfId="30547" xr:uid="{22963905-402F-4A1A-9061-6B0198E465AB}"/>
    <cellStyle name="Comma 2 2 3 2 2 5 4" xfId="23305" xr:uid="{887C1A52-8081-41FA-B28B-060654A76C83}"/>
    <cellStyle name="Comma 2 2 3 2 2 6" xfId="4900" xr:uid="{984532CF-AFF0-441E-A764-A7C838C6CD93}"/>
    <cellStyle name="Comma 2 2 3 2 2 6 2" xfId="7730" xr:uid="{D5A98732-7AE3-4A5E-818D-1155BEE5707C}"/>
    <cellStyle name="Comma 2 2 3 2 2 6 2 2" xfId="17494" xr:uid="{10B7E9FA-6C02-4855-8CBC-9C0AD20D5A0B}"/>
    <cellStyle name="Comma 2 2 3 2 2 6 2 2 2" xfId="33859" xr:uid="{FED70CDA-F36B-476F-AFEF-C59442C33DE7}"/>
    <cellStyle name="Comma 2 2 3 2 2 6 2 3" xfId="26525" xr:uid="{DAEAA153-F73D-4076-99F7-3B0D7988AD35}"/>
    <cellStyle name="Comma 2 2 3 2 2 6 3" xfId="14691" xr:uid="{5697219C-95CC-4B5A-B2CE-26F17084055D}"/>
    <cellStyle name="Comma 2 2 3 2 2 6 3 2" xfId="31098" xr:uid="{626388F9-6DF4-4382-9394-9BF93DF97F1E}"/>
    <cellStyle name="Comma 2 2 3 2 2 6 4" xfId="23830" xr:uid="{BE3A5E5E-7E78-4FFD-9A98-579202024A83}"/>
    <cellStyle name="Comma 2 2 3 2 2 7" xfId="5466" xr:uid="{40CE4572-412E-4068-8CA2-F448708770C7}"/>
    <cellStyle name="Comma 2 2 3 2 2 7 2" xfId="15258" xr:uid="{E471F7E9-2C61-47F3-ACA6-E75EB3AB2869}"/>
    <cellStyle name="Comma 2 2 3 2 2 7 2 2" xfId="31663" xr:uid="{F4E385A2-6D6B-4279-B661-B9B0C6DD0361}"/>
    <cellStyle name="Comma 2 2 3 2 2 7 3" xfId="24372" xr:uid="{93E5AECB-90EC-4F2A-982F-298062619D01}"/>
    <cellStyle name="Comma 2 2 3 2 2 8" xfId="8283" xr:uid="{30988AAA-0CB2-463E-8AF0-A7138D1AD4C6}"/>
    <cellStyle name="Comma 2 2 3 2 2 8 2" xfId="18047" xr:uid="{92328AFB-195F-40CA-8402-757638943C4F}"/>
    <cellStyle name="Comma 2 2 3 2 2 8 2 2" xfId="34411" xr:uid="{39884D88-7C66-48BB-ADCA-8BE3DEB0EE48}"/>
    <cellStyle name="Comma 2 2 3 2 2 8 3" xfId="27076" xr:uid="{A8C10E93-2373-4754-A7A3-FF16690B8C00}"/>
    <cellStyle name="Comma 2 2 3 2 2 9" xfId="8819" xr:uid="{CBA454F6-287E-4236-87F5-E4FF5C741A27}"/>
    <cellStyle name="Comma 2 2 3 2 2 9 2" xfId="18583" xr:uid="{73465F12-4EF3-4D6E-8A70-8C977C3A6290}"/>
    <cellStyle name="Comma 2 2 3 2 2 9 2 2" xfId="34941" xr:uid="{1222388B-896D-4CC7-8765-97A0020D32A9}"/>
    <cellStyle name="Comma 2 2 3 2 2 9 3" xfId="27604" xr:uid="{D1D2A3AF-594F-4AB7-9FA9-365ABC51269B}"/>
    <cellStyle name="Comma 2 2 3 2 3" xfId="2865" xr:uid="{2B3D9F5B-CDFD-4DCF-B6B9-CCBB03A0C25B}"/>
    <cellStyle name="Comma 2 2 3 2 3 10" xfId="12760" xr:uid="{584953B6-7AA2-4E4C-8BAF-6A6C09F93971}"/>
    <cellStyle name="Comma 2 2 3 2 3 10 2" xfId="29181" xr:uid="{ACC980D3-A613-470E-9875-A93DEAF5750C}"/>
    <cellStyle name="Comma 2 2 3 2 3 11" xfId="21998" xr:uid="{01AC6DCE-E6A7-41BC-B8D5-D2E54986A5D3}"/>
    <cellStyle name="Comma 2 2 3 2 3 2" xfId="3446" xr:uid="{E4809186-E886-440E-AF23-B605CCBBDD01}"/>
    <cellStyle name="Comma 2 2 3 2 3 2 2" xfId="6342" xr:uid="{84A9CFBA-5FDD-43D5-94CF-74A9D5577EA5}"/>
    <cellStyle name="Comma 2 2 3 2 3 2 2 2" xfId="16106" xr:uid="{55590852-2510-4069-830C-7A41C1D1E99F}"/>
    <cellStyle name="Comma 2 2 3 2 3 2 2 2 2" xfId="32475" xr:uid="{495E37A7-C6D2-4489-A2F8-53D9AAD0B588}"/>
    <cellStyle name="Comma 2 2 3 2 3 2 2 3" xfId="25176" xr:uid="{E88CE54C-86FD-46A7-A4F7-36AB58460D0E}"/>
    <cellStyle name="Comma 2 2 3 2 3 2 3" xfId="13300" xr:uid="{E26C04D2-FE45-4C4E-81C7-B1ED8F461BEC}"/>
    <cellStyle name="Comma 2 2 3 2 3 2 3 2" xfId="29713" xr:uid="{0E947016-966B-4A9E-8A98-3245F4462C16}"/>
    <cellStyle name="Comma 2 2 3 2 3 2 4" xfId="22511" xr:uid="{BC92AB09-4C87-44E2-A8E0-AA1A6F2FA6D8}"/>
    <cellStyle name="Comma 2 2 3 2 3 3" xfId="4000" xr:uid="{634370DA-74AA-4F56-ADF8-D5AF15B381BA}"/>
    <cellStyle name="Comma 2 2 3 2 3 3 2" xfId="6869" xr:uid="{C2B1CD69-6B34-4A02-8EC2-18D2C59060C9}"/>
    <cellStyle name="Comma 2 2 3 2 3 3 2 2" xfId="16633" xr:uid="{3C13A9AC-3C00-475E-8FD3-5A7C24B82AD2}"/>
    <cellStyle name="Comma 2 2 3 2 3 3 2 2 2" xfId="33002" xr:uid="{E71DD9F2-42E9-4936-A8FC-FB808858529C}"/>
    <cellStyle name="Comma 2 2 3 2 3 3 2 3" xfId="25690" xr:uid="{8DDC35FC-D153-4B64-BDDB-FB4EF73B8620}"/>
    <cellStyle name="Comma 2 2 3 2 3 3 3" xfId="13828" xr:uid="{71348353-3067-4853-BCAE-A67EAC20FB4F}"/>
    <cellStyle name="Comma 2 2 3 2 3 3 3 2" xfId="30239" xr:uid="{21F487E5-1F07-4ED7-B96E-5F7263D22A44}"/>
    <cellStyle name="Comma 2 2 3 2 3 3 4" xfId="23024" xr:uid="{B858AB2D-92B3-4E98-B447-FD2932895156}"/>
    <cellStyle name="Comma 2 2 3 2 3 4" xfId="4605" xr:uid="{7EF265AF-F7E1-42DF-8BA6-867F8B018780}"/>
    <cellStyle name="Comma 2 2 3 2 3 4 2" xfId="7436" xr:uid="{95D842ED-A9A3-48BE-A1F1-3D41E57616A3}"/>
    <cellStyle name="Comma 2 2 3 2 3 4 2 2" xfId="17200" xr:uid="{7B110136-ADA6-49AA-A4A3-58BCAC8F1043}"/>
    <cellStyle name="Comma 2 2 3 2 3 4 2 2 2" xfId="33565" xr:uid="{92B7EA8B-5974-4B04-A9E2-19E1FFBB6D5A}"/>
    <cellStyle name="Comma 2 2 3 2 3 4 2 3" xfId="26231" xr:uid="{4E72136D-6DC0-48FC-ABCD-153A3D60414A}"/>
    <cellStyle name="Comma 2 2 3 2 3 4 3" xfId="14397" xr:uid="{8902F7AA-1F92-410B-859B-91E5694F0F4F}"/>
    <cellStyle name="Comma 2 2 3 2 3 4 3 2" xfId="30804" xr:uid="{616CC78F-4301-4F1D-9C9B-4B6601C6FACF}"/>
    <cellStyle name="Comma 2 2 3 2 3 4 4" xfId="23562" xr:uid="{B4A328FE-85D8-4F6A-BA58-151758332467}"/>
    <cellStyle name="Comma 2 2 3 2 3 5" xfId="5156" xr:uid="{F8CB6CDF-914F-4AA5-B8D4-DC3875F1D264}"/>
    <cellStyle name="Comma 2 2 3 2 3 5 2" xfId="7987" xr:uid="{2E0B2BC2-1B7E-45EC-8E56-56E44004966B}"/>
    <cellStyle name="Comma 2 2 3 2 3 5 2 2" xfId="17751" xr:uid="{2AB83760-BB63-4186-B740-F03FA871375C}"/>
    <cellStyle name="Comma 2 2 3 2 3 5 2 2 2" xfId="34116" xr:uid="{576AF4E1-9266-4FEB-AD23-A649DA9115B6}"/>
    <cellStyle name="Comma 2 2 3 2 3 5 2 3" xfId="26782" xr:uid="{05DCBAD6-0C10-443E-B5FC-58BF03EEDE52}"/>
    <cellStyle name="Comma 2 2 3 2 3 5 3" xfId="14948" xr:uid="{926A512C-90DE-4286-9DE8-365A71EF2EF7}"/>
    <cellStyle name="Comma 2 2 3 2 3 5 3 2" xfId="31355" xr:uid="{CCAEAEA3-A5E3-465C-89BB-BAFE2A97C84B}"/>
    <cellStyle name="Comma 2 2 3 2 3 5 4" xfId="24087" xr:uid="{8654EC66-CEE7-4B2E-A1FE-B6E75E950A11}"/>
    <cellStyle name="Comma 2 2 3 2 3 6" xfId="5726" xr:uid="{2B9C9D9B-602A-4E40-ACCE-831C377D6134}"/>
    <cellStyle name="Comma 2 2 3 2 3 6 2" xfId="15519" xr:uid="{7CC8EAC5-20DF-468A-A945-C9AA92C8B5D4}"/>
    <cellStyle name="Comma 2 2 3 2 3 6 2 2" xfId="31920" xr:uid="{728FE25E-54B5-439D-B76D-1D558FF28487}"/>
    <cellStyle name="Comma 2 2 3 2 3 6 3" xfId="24628" xr:uid="{D95A02BE-3342-4172-B136-AC7E501AB38D}"/>
    <cellStyle name="Comma 2 2 3 2 3 7" xfId="8540" xr:uid="{C2AF2E2F-B050-4CDF-95D1-2D655800BD88}"/>
    <cellStyle name="Comma 2 2 3 2 3 7 2" xfId="18304" xr:uid="{387988B1-1617-412C-AF64-2A6E008A601A}"/>
    <cellStyle name="Comma 2 2 3 2 3 7 2 2" xfId="34668" xr:uid="{9972930E-2C99-4679-B86B-E6614020A632}"/>
    <cellStyle name="Comma 2 2 3 2 3 7 3" xfId="27332" xr:uid="{B578A59D-E3F4-4288-ACBB-87956E9E368A}"/>
    <cellStyle name="Comma 2 2 3 2 3 8" xfId="9082" xr:uid="{A6CF4182-6DB4-4958-BAAA-A4F94CE523A5}"/>
    <cellStyle name="Comma 2 2 3 2 3 8 2" xfId="18846" xr:uid="{F1C842B8-EF52-413E-97EB-6074B3A99A82}"/>
    <cellStyle name="Comma 2 2 3 2 3 8 2 2" xfId="35200" xr:uid="{FA776A2B-A1DA-4E81-AA29-2259DB6AD98D}"/>
    <cellStyle name="Comma 2 2 3 2 3 8 3" xfId="27863" xr:uid="{8ADF9442-D279-4282-9394-5E0D8737F9EF}"/>
    <cellStyle name="Comma 2 2 3 2 3 9" xfId="9630" xr:uid="{EFF1724E-1BB8-4359-96DE-8157ABD9AE71}"/>
    <cellStyle name="Comma 2 2 3 2 3 9 2" xfId="19394" xr:uid="{EF547783-6B03-4850-9F20-AD48E7FAA267}"/>
    <cellStyle name="Comma 2 2 3 2 3 9 2 2" xfId="35748" xr:uid="{DC4F0C98-9433-4136-A1A7-5FE86D6747B3}"/>
    <cellStyle name="Comma 2 2 3 2 3 9 3" xfId="28411" xr:uid="{D4190DA8-3F62-4C31-9888-EDC215CBB592}"/>
    <cellStyle name="Comma 2 2 3 2 4" xfId="3191" xr:uid="{C891259C-6A89-4868-85F5-B5448E9D99BF}"/>
    <cellStyle name="Comma 2 2 3 2 4 2" xfId="6085" xr:uid="{DEC0D4FF-1BBC-4E19-9194-A5DCAADBFB3C}"/>
    <cellStyle name="Comma 2 2 3 2 4 2 2" xfId="15849" xr:uid="{CA6552B5-A578-48A1-A096-4BF76BB85685}"/>
    <cellStyle name="Comma 2 2 3 2 4 2 2 2" xfId="32218" xr:uid="{1871C8A6-03C7-47E8-88EC-4FB7D4374AFB}"/>
    <cellStyle name="Comma 2 2 3 2 4 2 3" xfId="24920" xr:uid="{AEBE7D2B-CB12-4514-B349-03E90A2946AF}"/>
    <cellStyle name="Comma 2 2 3 2 4 3" xfId="13044" xr:uid="{593526C9-8748-404F-B7F7-04735614B691}"/>
    <cellStyle name="Comma 2 2 3 2 4 3 2" xfId="29457" xr:uid="{C2CA1539-093F-4A5F-9932-5E65267A6899}"/>
    <cellStyle name="Comma 2 2 3 2 4 4" xfId="22261" xr:uid="{4D1562A9-AD98-449A-A0B2-184CFED0D639}"/>
    <cellStyle name="Comma 2 2 3 2 5" xfId="3745" xr:uid="{A76FF78C-B48F-4BD1-999C-A94F4C8AF01D}"/>
    <cellStyle name="Comma 2 2 3 2 5 2" xfId="6612" xr:uid="{8CFAACDA-9601-49CA-80DB-9DB7E381D05E}"/>
    <cellStyle name="Comma 2 2 3 2 5 2 2" xfId="16376" xr:uid="{7201041C-1611-419D-B9E2-314E24D5401B}"/>
    <cellStyle name="Comma 2 2 3 2 5 2 2 2" xfId="32745" xr:uid="{9FC9200D-8C37-42B3-A99B-42F31C342F35}"/>
    <cellStyle name="Comma 2 2 3 2 5 2 3" xfId="25433" xr:uid="{9D5F1E05-1AFB-45F1-AE8D-A89CC5E3A32C}"/>
    <cellStyle name="Comma 2 2 3 2 5 3" xfId="13572" xr:uid="{BD30AE63-80C3-4E80-8D48-80971671B11E}"/>
    <cellStyle name="Comma 2 2 3 2 5 3 2" xfId="29983" xr:uid="{1A90DDE4-A9A9-4D89-9175-10432A8A2DBA}"/>
    <cellStyle name="Comma 2 2 3 2 5 4" xfId="22769" xr:uid="{52D8B032-CA45-4FDC-BAAE-42132DFB63BE}"/>
    <cellStyle name="Comma 2 2 3 2 6" xfId="4326" xr:uid="{F3992D5B-E725-4AFA-BA93-F563146146ED}"/>
    <cellStyle name="Comma 2 2 3 2 6 2" xfId="7174" xr:uid="{C962AFC7-7510-4F28-A731-9EBDDEF472C4}"/>
    <cellStyle name="Comma 2 2 3 2 6 2 2" xfId="16938" xr:uid="{AE0ED529-C6ED-46A2-A31B-004C9F32EF93}"/>
    <cellStyle name="Comma 2 2 3 2 6 2 2 2" xfId="33307" xr:uid="{2176209B-D38E-4D28-9F91-483858F1CE0C}"/>
    <cellStyle name="Comma 2 2 3 2 6 2 3" xfId="25973" xr:uid="{9529630C-A41E-4806-90A1-8182C7AFF606}"/>
    <cellStyle name="Comma 2 2 3 2 6 3" xfId="14135" xr:uid="{DD5DE3A1-9A95-47BC-B325-E6AA7C95A606}"/>
    <cellStyle name="Comma 2 2 3 2 6 3 2" xfId="30546" xr:uid="{7C7FBC50-8676-4E6D-AC99-DB799B4AFACC}"/>
    <cellStyle name="Comma 2 2 3 2 6 4" xfId="23304" xr:uid="{5EFF9F55-E8BE-4CFB-8DD2-C72AC19C4164}"/>
    <cellStyle name="Comma 2 2 3 2 7" xfId="4899" xr:uid="{C121D0AF-475F-4EBA-A851-4EC3F31E03C6}"/>
    <cellStyle name="Comma 2 2 3 2 7 2" xfId="7729" xr:uid="{0C5D94B0-E8D5-4066-A4D0-8D7F7A62F347}"/>
    <cellStyle name="Comma 2 2 3 2 7 2 2" xfId="17493" xr:uid="{71100812-FCB1-4385-BE10-9631106E470F}"/>
    <cellStyle name="Comma 2 2 3 2 7 2 2 2" xfId="33858" xr:uid="{FA9BBD36-9655-403B-A354-CAD68909844D}"/>
    <cellStyle name="Comma 2 2 3 2 7 2 3" xfId="26524" xr:uid="{13D83D83-E577-48C0-9B98-986D680CBA07}"/>
    <cellStyle name="Comma 2 2 3 2 7 3" xfId="14690" xr:uid="{B21882F7-C36C-4D35-B473-5AE8990EB29D}"/>
    <cellStyle name="Comma 2 2 3 2 7 3 2" xfId="31097" xr:uid="{B2882F28-82AA-4C60-9D19-FEDFC8C311AA}"/>
    <cellStyle name="Comma 2 2 3 2 7 4" xfId="23829" xr:uid="{3BCF58D7-B429-465C-9CBF-835CCA8E7093}"/>
    <cellStyle name="Comma 2 2 3 2 8" xfId="5465" xr:uid="{7201F93C-2A69-454F-BC69-C6DD9E432C83}"/>
    <cellStyle name="Comma 2 2 3 2 8 2" xfId="15257" xr:uid="{281FCA52-6832-48F3-B930-5D11C292C621}"/>
    <cellStyle name="Comma 2 2 3 2 8 2 2" xfId="31662" xr:uid="{8DC212C5-8F8B-49B5-BF5C-CE410D5A5709}"/>
    <cellStyle name="Comma 2 2 3 2 8 3" xfId="24371" xr:uid="{8BB47902-E802-42A3-B3ED-6432510DE2C4}"/>
    <cellStyle name="Comma 2 2 3 2 9" xfId="8282" xr:uid="{DA8DA240-1C3A-43F6-B5E0-F3B454D5DFDD}"/>
    <cellStyle name="Comma 2 2 3 2 9 2" xfId="18046" xr:uid="{A6A8488A-B3CC-4988-BEDF-5E9E17937844}"/>
    <cellStyle name="Comma 2 2 3 2 9 2 2" xfId="34410" xr:uid="{865368E1-7E19-49EE-BD6C-A2B1C681300F}"/>
    <cellStyle name="Comma 2 2 3 2 9 3" xfId="27075" xr:uid="{A1AF0F77-D0FE-4EFB-B1FF-58E08E1D7760}"/>
    <cellStyle name="Comma 2 2 3 3" xfId="2074" xr:uid="{76928382-9397-4730-A928-9A7B96B284B4}"/>
    <cellStyle name="Comma 2 2 3 3 10" xfId="9375" xr:uid="{B3729612-ACAE-4F90-9BEF-DEB2F8A8485E}"/>
    <cellStyle name="Comma 2 2 3 3 10 2" xfId="19139" xr:uid="{A1C9BEA4-B2EE-4C11-8B09-2C128120468D}"/>
    <cellStyle name="Comma 2 2 3 3 10 2 2" xfId="35493" xr:uid="{B9AAB376-CAA4-4312-AE47-10F04F2E5D5C}"/>
    <cellStyle name="Comma 2 2 3 3 10 3" xfId="28156" xr:uid="{14E3DB4C-9426-494D-8358-11E587DF039F}"/>
    <cellStyle name="Comma 2 2 3 3 11" xfId="2557" xr:uid="{FE0F524B-04F6-43D6-BF1A-C441258EDCF2}"/>
    <cellStyle name="Comma 2 2 3 3 11 2" xfId="12546" xr:uid="{D9C36631-F834-4D8B-9BBC-64DBF0AAE63B}"/>
    <cellStyle name="Comma 2 2 3 3 11 2 2" xfId="28995" xr:uid="{DF3A7C7E-DCD4-4432-A441-958AFE1017B2}"/>
    <cellStyle name="Comma 2 2 3 3 11 3" xfId="21828" xr:uid="{A5C539EF-22C5-476F-AB70-0D4209D4CAFE}"/>
    <cellStyle name="Comma 2 2 3 3 12" xfId="10254" xr:uid="{BD43A967-516D-4D30-8D3B-46B223E5A931}"/>
    <cellStyle name="Comma 2 2 3 3 12 2" xfId="19909" xr:uid="{66A5CFBC-21DF-4BAB-A6ED-788E1A5C45EF}"/>
    <cellStyle name="Comma 2 2 3 3 13" xfId="12125" xr:uid="{040CA14B-79E0-4F52-8D7A-E2F55C3A2200}"/>
    <cellStyle name="Comma 2 2 3 3 2" xfId="2867" xr:uid="{AD40D038-8129-416E-A18C-435F5D3093E2}"/>
    <cellStyle name="Comma 2 2 3 3 2 10" xfId="12762" xr:uid="{2C0D0934-AAF4-492A-830C-8F41AB25B3A1}"/>
    <cellStyle name="Comma 2 2 3 3 2 10 2" xfId="29183" xr:uid="{A6C47342-697C-42D9-A116-CB559C1955FE}"/>
    <cellStyle name="Comma 2 2 3 3 2 11" xfId="22000" xr:uid="{BD0A075F-34DE-491F-9D2B-8EB595334F9F}"/>
    <cellStyle name="Comma 2 2 3 3 2 2" xfId="3448" xr:uid="{C39F1E17-1834-4F91-967E-018CFFBE2581}"/>
    <cellStyle name="Comma 2 2 3 3 2 2 2" xfId="6344" xr:uid="{340DC90B-86A2-4FDC-8BC7-0C0804194F83}"/>
    <cellStyle name="Comma 2 2 3 3 2 2 2 2" xfId="16108" xr:uid="{3A78C3A9-F628-4296-9807-F92E8CF8A17B}"/>
    <cellStyle name="Comma 2 2 3 3 2 2 2 2 2" xfId="32477" xr:uid="{B615D96C-C9E8-4E49-90FB-E3300B34FA59}"/>
    <cellStyle name="Comma 2 2 3 3 2 2 2 3" xfId="25178" xr:uid="{0E3AAA59-4546-4905-8115-DEE64AC4618E}"/>
    <cellStyle name="Comma 2 2 3 3 2 2 3" xfId="13302" xr:uid="{03688DF1-7CBA-4E66-9FA7-EBD891BE51EB}"/>
    <cellStyle name="Comma 2 2 3 3 2 2 3 2" xfId="29715" xr:uid="{530A7631-49B2-4548-B3E9-F9A04A24A1D6}"/>
    <cellStyle name="Comma 2 2 3 3 2 2 4" xfId="22513" xr:uid="{32515451-0150-4EED-8C71-946399445F9A}"/>
    <cellStyle name="Comma 2 2 3 3 2 3" xfId="4002" xr:uid="{E1F4F458-6F7A-4905-8CFF-2A380C881867}"/>
    <cellStyle name="Comma 2 2 3 3 2 3 2" xfId="6871" xr:uid="{652B03F1-DB01-428F-8B4A-9F84D5E6B2F1}"/>
    <cellStyle name="Comma 2 2 3 3 2 3 2 2" xfId="16635" xr:uid="{BB83EBE8-6BF2-4F9E-A736-FE37B934E558}"/>
    <cellStyle name="Comma 2 2 3 3 2 3 2 2 2" xfId="33004" xr:uid="{97C371A2-2037-4422-9803-302925196D8C}"/>
    <cellStyle name="Comma 2 2 3 3 2 3 2 3" xfId="25692" xr:uid="{99B31E01-52AD-49FF-A45E-F5AAF678A240}"/>
    <cellStyle name="Comma 2 2 3 3 2 3 3" xfId="13830" xr:uid="{D9FD5A5E-2DBD-4B1D-8580-5A132F88E7AE}"/>
    <cellStyle name="Comma 2 2 3 3 2 3 3 2" xfId="30241" xr:uid="{52A7DD2C-2C41-43D7-9D7B-FDD821417890}"/>
    <cellStyle name="Comma 2 2 3 3 2 3 4" xfId="23026" xr:uid="{A7485158-3DF0-44DD-BF9C-B661374FE28E}"/>
    <cellStyle name="Comma 2 2 3 3 2 4" xfId="4607" xr:uid="{4EE942D3-C0EE-4D9D-AD89-31B1DFAACF3F}"/>
    <cellStyle name="Comma 2 2 3 3 2 4 2" xfId="7438" xr:uid="{9151F925-AAB3-4E84-B1E8-17B9C5D52523}"/>
    <cellStyle name="Comma 2 2 3 3 2 4 2 2" xfId="17202" xr:uid="{591DF5C1-7A43-4BC4-A6FA-362228A0A54B}"/>
    <cellStyle name="Comma 2 2 3 3 2 4 2 2 2" xfId="33567" xr:uid="{4D423AB7-6AA0-4B50-8480-70B561964318}"/>
    <cellStyle name="Comma 2 2 3 3 2 4 2 3" xfId="26233" xr:uid="{E65954B9-4978-4DCF-89C8-F689C965BB3C}"/>
    <cellStyle name="Comma 2 2 3 3 2 4 3" xfId="14399" xr:uid="{D3DEFE82-7879-4F30-9647-B4CA1D709083}"/>
    <cellStyle name="Comma 2 2 3 3 2 4 3 2" xfId="30806" xr:uid="{C3DB0DE7-A264-4827-8CC6-39FC79B9B468}"/>
    <cellStyle name="Comma 2 2 3 3 2 4 4" xfId="23564" xr:uid="{7740C9FD-43D7-429A-98C8-9D31D3A6EDA0}"/>
    <cellStyle name="Comma 2 2 3 3 2 5" xfId="5158" xr:uid="{4D1A6AE1-24AD-406F-B9F0-383C0E99E32B}"/>
    <cellStyle name="Comma 2 2 3 3 2 5 2" xfId="7989" xr:uid="{DD5A26FF-76C7-4E7B-9F73-43A9E8033EBD}"/>
    <cellStyle name="Comma 2 2 3 3 2 5 2 2" xfId="17753" xr:uid="{92347469-9F81-4360-A670-542F933E1C2E}"/>
    <cellStyle name="Comma 2 2 3 3 2 5 2 2 2" xfId="34118" xr:uid="{9C40DB39-BB2F-4C7F-B408-9DA0CC40A2DF}"/>
    <cellStyle name="Comma 2 2 3 3 2 5 2 3" xfId="26784" xr:uid="{50FC6264-8203-4D5E-8555-39F95FD39BD9}"/>
    <cellStyle name="Comma 2 2 3 3 2 5 3" xfId="14950" xr:uid="{FC12D9E7-2E24-41B0-B4F5-4C8AE40074EA}"/>
    <cellStyle name="Comma 2 2 3 3 2 5 3 2" xfId="31357" xr:uid="{C4BE35EE-1C6E-4BD3-B52A-D8A6929DF373}"/>
    <cellStyle name="Comma 2 2 3 3 2 5 4" xfId="24089" xr:uid="{2DD65DBB-BA16-4C00-96F3-EA62AC2389E4}"/>
    <cellStyle name="Comma 2 2 3 3 2 6" xfId="5728" xr:uid="{787380FD-B4D8-42F7-9C8C-FA4EB72BE757}"/>
    <cellStyle name="Comma 2 2 3 3 2 6 2" xfId="15521" xr:uid="{6CA95DEA-163C-4E81-BACC-B0B364CCBA7D}"/>
    <cellStyle name="Comma 2 2 3 3 2 6 2 2" xfId="31922" xr:uid="{A5640DEB-AE04-4191-BF13-C689631BD2B7}"/>
    <cellStyle name="Comma 2 2 3 3 2 6 3" xfId="24630" xr:uid="{ACB54E60-9FCA-4E6F-9F7A-D97E8697FE24}"/>
    <cellStyle name="Comma 2 2 3 3 2 7" xfId="8542" xr:uid="{D637D044-1F3F-4D81-96DA-DFF28C4D048E}"/>
    <cellStyle name="Comma 2 2 3 3 2 7 2" xfId="18306" xr:uid="{955E0349-C8E2-4CB5-A1F6-69E443D5C361}"/>
    <cellStyle name="Comma 2 2 3 3 2 7 2 2" xfId="34670" xr:uid="{E5AA55B2-F331-4BED-A5E7-9597F40EC7E8}"/>
    <cellStyle name="Comma 2 2 3 3 2 7 3" xfId="27334" xr:uid="{99F482E0-F4A3-4C1B-96C7-3841BE625780}"/>
    <cellStyle name="Comma 2 2 3 3 2 8" xfId="9084" xr:uid="{14C9378F-FDA1-4F05-8C4F-C935F4834963}"/>
    <cellStyle name="Comma 2 2 3 3 2 8 2" xfId="18848" xr:uid="{75770006-310E-48FC-A78A-0E697D87BB15}"/>
    <cellStyle name="Comma 2 2 3 3 2 8 2 2" xfId="35202" xr:uid="{8F61BF50-6E27-498F-B68B-FA1187520F6C}"/>
    <cellStyle name="Comma 2 2 3 3 2 8 3" xfId="27865" xr:uid="{5AA2FFFD-1821-41D4-929F-8F94C610FD7D}"/>
    <cellStyle name="Comma 2 2 3 3 2 9" xfId="9632" xr:uid="{5A816AEE-783E-4BDC-818A-58D5F6AB03C5}"/>
    <cellStyle name="Comma 2 2 3 3 2 9 2" xfId="19396" xr:uid="{A8B14DF2-D7D8-4D82-B5A4-B83A90A940E4}"/>
    <cellStyle name="Comma 2 2 3 3 2 9 2 2" xfId="35750" xr:uid="{023A64B6-6B17-4C12-AFAB-927806D76F25}"/>
    <cellStyle name="Comma 2 2 3 3 2 9 3" xfId="28413" xr:uid="{CA5E468A-01DA-40D5-BF46-9C52D3390AB5}"/>
    <cellStyle name="Comma 2 2 3 3 3" xfId="3193" xr:uid="{7054CC33-B2B0-450B-B099-00EA467E846D}"/>
    <cellStyle name="Comma 2 2 3 3 3 2" xfId="6087" xr:uid="{55685D67-A24F-4BB0-8C92-7FC720D3045F}"/>
    <cellStyle name="Comma 2 2 3 3 3 2 2" xfId="15851" xr:uid="{7AE164A1-DC67-4A66-8FB6-D90ECA463915}"/>
    <cellStyle name="Comma 2 2 3 3 3 2 2 2" xfId="32220" xr:uid="{2244009C-0E29-4C3F-8F4F-850CAE819EAC}"/>
    <cellStyle name="Comma 2 2 3 3 3 2 3" xfId="24922" xr:uid="{5708CC05-4B3F-4CD0-9940-A5623199083E}"/>
    <cellStyle name="Comma 2 2 3 3 3 3" xfId="13046" xr:uid="{97A00CD3-B68F-4EF3-91CF-FF9919496C74}"/>
    <cellStyle name="Comma 2 2 3 3 3 3 2" xfId="29459" xr:uid="{7E81F479-4B3A-4D13-A11E-B7CA37D1390F}"/>
    <cellStyle name="Comma 2 2 3 3 3 4" xfId="22263" xr:uid="{ADA3CB80-CA8E-4375-95FB-CAEBC750A2FD}"/>
    <cellStyle name="Comma 2 2 3 3 4" xfId="3747" xr:uid="{01A1AD25-3E46-4D0C-B33E-C828307DBF4C}"/>
    <cellStyle name="Comma 2 2 3 3 4 2" xfId="6614" xr:uid="{ABA3AE29-A395-4852-95B8-FBB0D03D759D}"/>
    <cellStyle name="Comma 2 2 3 3 4 2 2" xfId="16378" xr:uid="{16B42F85-7C7F-4FD0-B462-AE6AFABA43A3}"/>
    <cellStyle name="Comma 2 2 3 3 4 2 2 2" xfId="32747" xr:uid="{48159903-8A0A-4FF2-B31D-6C49AFA85886}"/>
    <cellStyle name="Comma 2 2 3 3 4 2 3" xfId="25435" xr:uid="{6756637C-F18F-4BC6-A433-8FCE37C88185}"/>
    <cellStyle name="Comma 2 2 3 3 4 3" xfId="13574" xr:uid="{A8476677-9520-4B0F-B85E-8D38B7C6DF74}"/>
    <cellStyle name="Comma 2 2 3 3 4 3 2" xfId="29985" xr:uid="{C8978239-7F41-4EBD-A619-302E6839782F}"/>
    <cellStyle name="Comma 2 2 3 3 4 4" xfId="22771" xr:uid="{F2594143-B271-48A5-B468-F20143E6CFB8}"/>
    <cellStyle name="Comma 2 2 3 3 5" xfId="4328" xr:uid="{FFC178A6-3476-4BB7-9C43-E18FEDCEADB5}"/>
    <cellStyle name="Comma 2 2 3 3 5 2" xfId="7176" xr:uid="{231C27E0-36EC-4D0C-AA9E-1ABD5B3170B5}"/>
    <cellStyle name="Comma 2 2 3 3 5 2 2" xfId="16940" xr:uid="{C0B2829E-6513-46FF-9079-570F6851CD7B}"/>
    <cellStyle name="Comma 2 2 3 3 5 2 2 2" xfId="33309" xr:uid="{9A06CBCB-03CB-44EB-9311-A08537E0AE41}"/>
    <cellStyle name="Comma 2 2 3 3 5 2 3" xfId="25975" xr:uid="{673FC079-17C1-4F28-8565-FE0F532D3035}"/>
    <cellStyle name="Comma 2 2 3 3 5 3" xfId="14137" xr:uid="{C9874BEB-173C-4E8A-9B1A-B34A2271E196}"/>
    <cellStyle name="Comma 2 2 3 3 5 3 2" xfId="30548" xr:uid="{B4EE7DF5-CD2E-4243-A1C7-FB9273B80775}"/>
    <cellStyle name="Comma 2 2 3 3 5 4" xfId="23306" xr:uid="{7EF274EA-AC96-4C76-9BC7-69692896A996}"/>
    <cellStyle name="Comma 2 2 3 3 6" xfId="4901" xr:uid="{292A196F-D3CD-4429-BD71-1D2E3E4253C3}"/>
    <cellStyle name="Comma 2 2 3 3 6 2" xfId="7731" xr:uid="{0E7E1645-AE60-4AD1-BCE1-FDF7BEBCE917}"/>
    <cellStyle name="Comma 2 2 3 3 6 2 2" xfId="17495" xr:uid="{BEAE45E0-B06B-4C5A-A626-04ACD99A3C6C}"/>
    <cellStyle name="Comma 2 2 3 3 6 2 2 2" xfId="33860" xr:uid="{9FC834CD-80C3-4973-ADCA-E1D39332C171}"/>
    <cellStyle name="Comma 2 2 3 3 6 2 3" xfId="26526" xr:uid="{61BECABF-A982-4FC1-8D45-F38376F95C1D}"/>
    <cellStyle name="Comma 2 2 3 3 6 3" xfId="14692" xr:uid="{3CA98857-91F7-4084-8935-5F19CB2AFB4C}"/>
    <cellStyle name="Comma 2 2 3 3 6 3 2" xfId="31099" xr:uid="{6A886B06-E38A-4E7E-B9D0-B3F3C65DCE83}"/>
    <cellStyle name="Comma 2 2 3 3 6 4" xfId="23831" xr:uid="{78CE2097-41A6-4B61-AEE1-1E219533E87D}"/>
    <cellStyle name="Comma 2 2 3 3 7" xfId="5467" xr:uid="{CA5FC8F2-DE52-477E-B816-4C1ABE3B2516}"/>
    <cellStyle name="Comma 2 2 3 3 7 2" xfId="15259" xr:uid="{71232AF2-7ABB-448D-87F4-D5FAD9607F1E}"/>
    <cellStyle name="Comma 2 2 3 3 7 2 2" xfId="31664" xr:uid="{E44B240A-34A9-4B8F-BE6C-4A2F18A510BD}"/>
    <cellStyle name="Comma 2 2 3 3 7 3" xfId="24373" xr:uid="{613637E6-A9BC-4296-8BE7-1ED979AB193D}"/>
    <cellStyle name="Comma 2 2 3 3 8" xfId="8284" xr:uid="{447794D7-CD58-4F63-9D55-64CAAAF2A4BF}"/>
    <cellStyle name="Comma 2 2 3 3 8 2" xfId="18048" xr:uid="{6B5D8BB0-7116-4B5B-9C4C-D1109D1693B0}"/>
    <cellStyle name="Comma 2 2 3 3 8 2 2" xfId="34412" xr:uid="{FFC44791-0B2F-46B4-96EA-CEF8B1335081}"/>
    <cellStyle name="Comma 2 2 3 3 8 3" xfId="27077" xr:uid="{0BB05A8A-28BA-4BB4-886C-AB5DC3AB65EB}"/>
    <cellStyle name="Comma 2 2 3 3 9" xfId="8820" xr:uid="{66B423C3-E890-43F8-836A-F831CAA8135B}"/>
    <cellStyle name="Comma 2 2 3 3 9 2" xfId="18584" xr:uid="{D8CFCEE3-4973-427C-B5ED-B692C74CC1C4}"/>
    <cellStyle name="Comma 2 2 3 3 9 2 2" xfId="34942" xr:uid="{246EB3EA-0C1D-45F9-B7FA-20858E4E2F10}"/>
    <cellStyle name="Comma 2 2 3 3 9 3" xfId="27605" xr:uid="{B0E75ACE-A2AD-4E56-ACE6-F1D9FB644E66}"/>
    <cellStyle name="Comma 2 2 3 4" xfId="2356" xr:uid="{3960F8B4-E4AD-4F0B-92DF-5E8546412EE9}"/>
    <cellStyle name="Comma 2 2 3 4 10" xfId="2864" xr:uid="{5A766B91-C38A-49CC-BB14-C2900E0CEC59}"/>
    <cellStyle name="Comma 2 2 3 4 10 2" xfId="12759" xr:uid="{97357181-E70A-4471-90A9-79F52F1D640D}"/>
    <cellStyle name="Comma 2 2 3 4 10 2 2" xfId="29180" xr:uid="{E751D73A-8875-4525-A3B5-8E7B18306CF3}"/>
    <cellStyle name="Comma 2 2 3 4 10 3" xfId="21997" xr:uid="{FE731B54-A6C5-475B-9860-AF41256F408B}"/>
    <cellStyle name="Comma 2 2 3 4 11" xfId="12375" xr:uid="{34D899E4-65B6-43AB-80C1-13E24B33951D}"/>
    <cellStyle name="Comma 2 2 3 4 2" xfId="3445" xr:uid="{3F0C58C1-B39D-4F72-93DC-445772ECDB6E}"/>
    <cellStyle name="Comma 2 2 3 4 2 2" xfId="6341" xr:uid="{4266954E-C53F-4D69-AAA9-F28C270C1B1C}"/>
    <cellStyle name="Comma 2 2 3 4 2 2 2" xfId="16105" xr:uid="{0BC70204-FB08-4645-B890-D3A3E8630BC9}"/>
    <cellStyle name="Comma 2 2 3 4 2 2 2 2" xfId="32474" xr:uid="{BD0F6DCF-C276-4785-8E73-A92A2B4FE166}"/>
    <cellStyle name="Comma 2 2 3 4 2 2 3" xfId="25175" xr:uid="{6873135F-2CF9-455E-A591-B4F0D2766BC8}"/>
    <cellStyle name="Comma 2 2 3 4 2 3" xfId="13299" xr:uid="{88E752DC-18AB-4903-9309-B39BE1E3898E}"/>
    <cellStyle name="Comma 2 2 3 4 2 3 2" xfId="29712" xr:uid="{B4A98B63-DB74-4A4D-9D79-362E826D2892}"/>
    <cellStyle name="Comma 2 2 3 4 2 4" xfId="22510" xr:uid="{4FB4D131-EEF7-47AE-9228-996E7382A3DB}"/>
    <cellStyle name="Comma 2 2 3 4 3" xfId="3999" xr:uid="{81432BE8-29E6-43F3-9AC7-D065925587C1}"/>
    <cellStyle name="Comma 2 2 3 4 3 2" xfId="6868" xr:uid="{3ACBED73-DBBC-4A55-A769-B00C43C0AD91}"/>
    <cellStyle name="Comma 2 2 3 4 3 2 2" xfId="16632" xr:uid="{A6366887-A3EE-4C72-9D51-1B34A4F87FC3}"/>
    <cellStyle name="Comma 2 2 3 4 3 2 2 2" xfId="33001" xr:uid="{28347ED4-7E03-4372-84A2-9F0778230DF5}"/>
    <cellStyle name="Comma 2 2 3 4 3 2 3" xfId="25689" xr:uid="{05569BF7-D46E-4A12-A94A-C5AC2F2AB83E}"/>
    <cellStyle name="Comma 2 2 3 4 3 3" xfId="13827" xr:uid="{01F7626A-EE3D-4EAB-A758-E1D1AC0740D9}"/>
    <cellStyle name="Comma 2 2 3 4 3 3 2" xfId="30238" xr:uid="{B2A17D76-585F-44A7-864B-648F1432BF08}"/>
    <cellStyle name="Comma 2 2 3 4 3 4" xfId="23023" xr:uid="{452D3D55-3651-48B1-BAC9-074B15441F8E}"/>
    <cellStyle name="Comma 2 2 3 4 4" xfId="4604" xr:uid="{C385EEEE-1CDE-4ACF-A504-BFD98A0909BF}"/>
    <cellStyle name="Comma 2 2 3 4 4 2" xfId="7435" xr:uid="{54A5D24A-7160-4737-9A3C-B11CDCA53FDA}"/>
    <cellStyle name="Comma 2 2 3 4 4 2 2" xfId="17199" xr:uid="{432F646D-AB84-4B9C-9104-AEED0CCB3715}"/>
    <cellStyle name="Comma 2 2 3 4 4 2 2 2" xfId="33564" xr:uid="{11D5AD30-8D08-4A36-BFCD-B89474FBBF2C}"/>
    <cellStyle name="Comma 2 2 3 4 4 2 3" xfId="26230" xr:uid="{396459BB-0972-4539-96C1-9F0856380903}"/>
    <cellStyle name="Comma 2 2 3 4 4 3" xfId="14396" xr:uid="{BE010AB7-81EB-404D-A80F-AF6AFDA9AB71}"/>
    <cellStyle name="Comma 2 2 3 4 4 3 2" xfId="30803" xr:uid="{B2439C44-74A3-43C5-ABD9-183F26FE4108}"/>
    <cellStyle name="Comma 2 2 3 4 4 4" xfId="23561" xr:uid="{46E2CC68-15FE-4485-92AA-182E7E6A7E10}"/>
    <cellStyle name="Comma 2 2 3 4 5" xfId="5155" xr:uid="{82813851-DA33-4DC1-985E-921F9B3E5A39}"/>
    <cellStyle name="Comma 2 2 3 4 5 2" xfId="7986" xr:uid="{D4478BFA-A02F-47B9-A12E-562276868067}"/>
    <cellStyle name="Comma 2 2 3 4 5 2 2" xfId="17750" xr:uid="{830DE788-3389-43CB-A42D-0FCF62994C27}"/>
    <cellStyle name="Comma 2 2 3 4 5 2 2 2" xfId="34115" xr:uid="{0F5E9C92-E598-4F76-A154-3F72145D71D0}"/>
    <cellStyle name="Comma 2 2 3 4 5 2 3" xfId="26781" xr:uid="{A5EB2443-6A27-43F7-887D-708B74F7DA3E}"/>
    <cellStyle name="Comma 2 2 3 4 5 3" xfId="14947" xr:uid="{AC79ACA7-D810-4421-87EA-F9C0DBB4C4CD}"/>
    <cellStyle name="Comma 2 2 3 4 5 3 2" xfId="31354" xr:uid="{39CD1BCE-9011-4D08-847B-DCDBFE0665F4}"/>
    <cellStyle name="Comma 2 2 3 4 5 4" xfId="24086" xr:uid="{085839A0-75E7-4CE0-B04E-AF5620099514}"/>
    <cellStyle name="Comma 2 2 3 4 6" xfId="5725" xr:uid="{67A86D64-5675-436A-BCBE-4DA32A6EC1A1}"/>
    <cellStyle name="Comma 2 2 3 4 6 2" xfId="15518" xr:uid="{61DACF6D-C10D-405B-BFD4-1903C017E64E}"/>
    <cellStyle name="Comma 2 2 3 4 6 2 2" xfId="31919" xr:uid="{C4F77B2B-D3BC-4FAF-91A9-500697987496}"/>
    <cellStyle name="Comma 2 2 3 4 6 3" xfId="24627" xr:uid="{5E547EBD-9DB4-4196-9ECE-DBB825E843BA}"/>
    <cellStyle name="Comma 2 2 3 4 7" xfId="8539" xr:uid="{A8B1B190-6B67-4EBD-B043-D9DB0CFAA272}"/>
    <cellStyle name="Comma 2 2 3 4 7 2" xfId="18303" xr:uid="{D87C1AAA-E140-4B75-B3D4-AD17098AA6A3}"/>
    <cellStyle name="Comma 2 2 3 4 7 2 2" xfId="34667" xr:uid="{43DEE80A-0EF0-42D1-A6B5-13B7F8A7D2DF}"/>
    <cellStyle name="Comma 2 2 3 4 7 3" xfId="27331" xr:uid="{798736AD-B51F-41C6-BB24-24F9B0772D21}"/>
    <cellStyle name="Comma 2 2 3 4 8" xfId="9081" xr:uid="{FB433D69-F91E-4E52-B16D-CCE43C4F19DA}"/>
    <cellStyle name="Comma 2 2 3 4 8 2" xfId="18845" xr:uid="{3C30BAE5-CCCD-44DF-AB44-91238B5E57FA}"/>
    <cellStyle name="Comma 2 2 3 4 8 2 2" xfId="35199" xr:uid="{A774F92A-7F35-4060-BE02-C3F79AC9D714}"/>
    <cellStyle name="Comma 2 2 3 4 8 3" xfId="27862" xr:uid="{AD9AFA14-4F56-404C-B004-693DB328D6CA}"/>
    <cellStyle name="Comma 2 2 3 4 9" xfId="9629" xr:uid="{86F5CDC8-2AAE-4EA2-A87F-D0031057B8D1}"/>
    <cellStyle name="Comma 2 2 3 4 9 2" xfId="19393" xr:uid="{968F1FC7-1072-4023-93F0-A247E8A1BD45}"/>
    <cellStyle name="Comma 2 2 3 4 9 2 2" xfId="35747" xr:uid="{3EBB627D-B489-4BEF-9A4E-68A1738266A1}"/>
    <cellStyle name="Comma 2 2 3 4 9 3" xfId="28410" xr:uid="{F3FE19C2-3C2E-47C7-A06A-BE40CBCC413B}"/>
    <cellStyle name="Comma 2 2 3 5" xfId="3190" xr:uid="{F9905940-5121-4A65-9C5C-90F202643D6D}"/>
    <cellStyle name="Comma 2 2 3 5 2" xfId="6084" xr:uid="{C1F405D7-A5E1-4607-9C95-8FF94DFAB349}"/>
    <cellStyle name="Comma 2 2 3 5 2 2" xfId="15848" xr:uid="{5694BA2F-3A31-4576-A21C-1BFA89BB82E4}"/>
    <cellStyle name="Comma 2 2 3 5 2 2 2" xfId="32217" xr:uid="{60E55180-C021-42A7-81DC-D2FB3BEAD48A}"/>
    <cellStyle name="Comma 2 2 3 5 2 3" xfId="24919" xr:uid="{B2AE4E4F-A16E-4D5E-9B89-6FC31A5D7C8B}"/>
    <cellStyle name="Comma 2 2 3 5 3" xfId="13043" xr:uid="{45E7388D-BB6F-4667-9D67-AEDD764A0FAD}"/>
    <cellStyle name="Comma 2 2 3 5 3 2" xfId="29456" xr:uid="{F3B2F1AD-24BE-4B63-88C3-1729BB18FCB4}"/>
    <cellStyle name="Comma 2 2 3 5 4" xfId="22260" xr:uid="{11F597C0-D086-4FD6-A370-998C6C8DAED8}"/>
    <cellStyle name="Comma 2 2 3 6" xfId="3744" xr:uid="{1D2966D3-E439-40C9-AE55-CE15E2EFAD7A}"/>
    <cellStyle name="Comma 2 2 3 6 2" xfId="6611" xr:uid="{1F37F144-E971-41D2-AFE4-906DEC5B2A2D}"/>
    <cellStyle name="Comma 2 2 3 6 2 2" xfId="16375" xr:uid="{2AF51C0C-F30F-4CDF-891F-7CF4C67C2EAB}"/>
    <cellStyle name="Comma 2 2 3 6 2 2 2" xfId="32744" xr:uid="{CB3BC309-97FF-4AB9-881E-4972A705A823}"/>
    <cellStyle name="Comma 2 2 3 6 2 3" xfId="25432" xr:uid="{ADA0D979-93BB-4770-ACD0-EE5563761A49}"/>
    <cellStyle name="Comma 2 2 3 6 3" xfId="13571" xr:uid="{2FAD9F6F-B314-4CC9-A1CF-57AD77286A24}"/>
    <cellStyle name="Comma 2 2 3 6 3 2" xfId="29982" xr:uid="{F9D5354E-A9E7-4E0B-B7AD-B160AA23A0C4}"/>
    <cellStyle name="Comma 2 2 3 6 4" xfId="22768" xr:uid="{FB0C4746-C5CD-4076-8603-6E5F82E28A69}"/>
    <cellStyle name="Comma 2 2 3 7" xfId="4325" xr:uid="{B9D961C2-B996-4E86-8374-EF0DACEFADB1}"/>
    <cellStyle name="Comma 2 2 3 7 2" xfId="7173" xr:uid="{3CF26DEC-C973-46BB-8B4E-AAC6BB214E9E}"/>
    <cellStyle name="Comma 2 2 3 7 2 2" xfId="16937" xr:uid="{BCF1BDB6-981C-435A-8246-2A7FBD56D1C4}"/>
    <cellStyle name="Comma 2 2 3 7 2 2 2" xfId="33306" xr:uid="{50721B2B-EF02-4D6C-9E40-1523B132DBE3}"/>
    <cellStyle name="Comma 2 2 3 7 2 3" xfId="25972" xr:uid="{39FD6CD0-DC24-414E-AFF7-616B82CC118E}"/>
    <cellStyle name="Comma 2 2 3 7 3" xfId="14134" xr:uid="{5110C105-B1AA-4A69-8187-5D96B6E292F1}"/>
    <cellStyle name="Comma 2 2 3 7 3 2" xfId="30545" xr:uid="{82E86D62-5152-4CFE-BE2F-DDCB4CA64154}"/>
    <cellStyle name="Comma 2 2 3 7 4" xfId="23303" xr:uid="{57107BBC-75EE-4287-BADD-7759F17FD51A}"/>
    <cellStyle name="Comma 2 2 3 8" xfId="4898" xr:uid="{D76B0104-AF8D-45BD-B971-8817EAC114F1}"/>
    <cellStyle name="Comma 2 2 3 8 2" xfId="7728" xr:uid="{7B38964A-71B8-4110-9EC3-DF7AAF0B86EF}"/>
    <cellStyle name="Comma 2 2 3 8 2 2" xfId="17492" xr:uid="{73D5696F-02E9-4F7E-A5D0-86D0ACFBF52E}"/>
    <cellStyle name="Comma 2 2 3 8 2 2 2" xfId="33857" xr:uid="{9187FA27-4C18-4CC9-8975-2625D77EA083}"/>
    <cellStyle name="Comma 2 2 3 8 2 3" xfId="26523" xr:uid="{2D6E0001-6831-40BA-9E67-1296CC7824B9}"/>
    <cellStyle name="Comma 2 2 3 8 3" xfId="14689" xr:uid="{4DD53FF0-7DFF-4481-87CD-D2A89A78CD36}"/>
    <cellStyle name="Comma 2 2 3 8 3 2" xfId="31096" xr:uid="{B88397E5-F72B-44C5-839B-65B1EDF5870E}"/>
    <cellStyle name="Comma 2 2 3 8 4" xfId="23828" xr:uid="{1DB37623-C356-4B52-821F-AF232D6343D3}"/>
    <cellStyle name="Comma 2 2 3 9" xfId="5464" xr:uid="{3B9C2362-0035-45E1-A8F9-B33990D140DE}"/>
    <cellStyle name="Comma 2 2 3 9 2" xfId="15256" xr:uid="{90C5426A-B295-4FA6-BA49-E27A229B71B3}"/>
    <cellStyle name="Comma 2 2 3 9 2 2" xfId="31661" xr:uid="{417D82FF-9C31-42FD-9E08-D8B9C3A37F66}"/>
    <cellStyle name="Comma 2 2 3 9 3" xfId="24370" xr:uid="{22F7F668-EEEE-4598-8780-9B346868380C}"/>
    <cellStyle name="Comma 2 2 4" xfId="1948" xr:uid="{A82A4395-EBC4-4D5E-AA72-AFD07D66BB7F}"/>
    <cellStyle name="Comma 2 2 4 10" xfId="8821" xr:uid="{54D744C3-F1A2-416C-8230-C2C7AB0DD370}"/>
    <cellStyle name="Comma 2 2 4 10 2" xfId="18585" xr:uid="{C55A9919-5B43-48DE-AD66-10DFD2B65C70}"/>
    <cellStyle name="Comma 2 2 4 10 2 2" xfId="34943" xr:uid="{DC499A0C-D854-45DF-80B0-9DD54E562580}"/>
    <cellStyle name="Comma 2 2 4 10 3" xfId="27606" xr:uid="{7A799729-8D8F-4AF0-8F62-13651D566D93}"/>
    <cellStyle name="Comma 2 2 4 11" xfId="9376" xr:uid="{78770546-F061-402D-8E5B-92C15D2D6E68}"/>
    <cellStyle name="Comma 2 2 4 11 2" xfId="19140" xr:uid="{89FE3F84-418D-45E9-BAB6-A1503972644B}"/>
    <cellStyle name="Comma 2 2 4 11 2 2" xfId="35494" xr:uid="{D6BF8551-A22A-4F2C-8E23-F9D3C5B769A2}"/>
    <cellStyle name="Comma 2 2 4 11 3" xfId="28157" xr:uid="{E628BE66-B786-4536-BA6C-15DE4478069F}"/>
    <cellStyle name="Comma 2 2 4 12" xfId="2565" xr:uid="{96A42100-E921-41F6-8378-41D5C23FA9D4}"/>
    <cellStyle name="Comma 2 2 4 12 2" xfId="12553" xr:uid="{13DAD9D4-9700-4735-8078-21F45B226E07}"/>
    <cellStyle name="Comma 2 2 4 12 2 2" xfId="29000" xr:uid="{AFCB3564-D627-4AD4-A8A3-E28A1F81EB4B}"/>
    <cellStyle name="Comma 2 2 4 12 3" xfId="21833" xr:uid="{38E334C4-38AD-4347-B15D-3901EDFCE7BC}"/>
    <cellStyle name="Comma 2 2 4 13" xfId="9952" xr:uid="{2A1B74C3-E584-4A24-80AE-2F570E80961D}"/>
    <cellStyle name="Comma 2 2 4 13 2" xfId="19692" xr:uid="{595AE7FD-BD22-4AF2-A9B5-5D568C783944}"/>
    <cellStyle name="Comma 2 2 4 14" xfId="11917" xr:uid="{F1CCBF2A-DD22-4ED5-997A-F3BB992F11EF}"/>
    <cellStyle name="Comma 2 2 4 15" xfId="36229" xr:uid="{54AB1D99-4B43-4440-853C-39D0C3A45CBA}"/>
    <cellStyle name="Comma 2 2 4 2" xfId="2057" xr:uid="{3B00FD69-9376-4940-809A-FA5123667D92}"/>
    <cellStyle name="Comma 2 2 4 2 10" xfId="9377" xr:uid="{73A4F696-F653-4A85-A6C7-37AC50B635A4}"/>
    <cellStyle name="Comma 2 2 4 2 10 2" xfId="19141" xr:uid="{29FAE721-A5A5-4AB9-B696-646C089DF6F5}"/>
    <cellStyle name="Comma 2 2 4 2 10 2 2" xfId="35495" xr:uid="{F16DE439-4658-4901-95EE-233287E1E1DA}"/>
    <cellStyle name="Comma 2 2 4 2 10 3" xfId="28158" xr:uid="{CBDE277A-79C2-48A0-B556-5A76D5C652BD}"/>
    <cellStyle name="Comma 2 2 4 2 11" xfId="2461" xr:uid="{1AF6AB1B-B0E4-4097-B253-4B8B5BECD6BB}"/>
    <cellStyle name="Comma 2 2 4 2 11 2" xfId="12464" xr:uid="{1369175B-DFDF-4B60-B282-1F2FCE128F74}"/>
    <cellStyle name="Comma 2 2 4 2 11 2 2" xfId="28962" xr:uid="{76110F32-FB02-427B-959C-38816055C599}"/>
    <cellStyle name="Comma 2 2 4 2 11 3" xfId="21795" xr:uid="{EDE7BBB9-BF25-428B-811E-2798E4D379C9}"/>
    <cellStyle name="Comma 2 2 4 2 12" xfId="10046" xr:uid="{3F767461-CB10-4FE9-B022-3DDDB1BF870E}"/>
    <cellStyle name="Comma 2 2 4 2 12 2" xfId="19772" xr:uid="{2B0DBAA4-E513-4EFC-BBE4-09EE24EE9250}"/>
    <cellStyle name="Comma 2 2 4 2 13" xfId="12192" xr:uid="{108B8D15-2E82-4112-9DF3-6AE0C6A847F7}"/>
    <cellStyle name="Comma 2 2 4 2 14" xfId="36230" xr:uid="{770796E6-B3EF-4B03-9C77-8BA42FCC714A}"/>
    <cellStyle name="Comma 2 2 4 2 2" xfId="2869" xr:uid="{161B2BFF-DFB9-45B3-84A1-2C8506F7083B}"/>
    <cellStyle name="Comma 2 2 4 2 2 10" xfId="12764" xr:uid="{24950C58-1110-455A-A877-04065285868E}"/>
    <cellStyle name="Comma 2 2 4 2 2 10 2" xfId="29185" xr:uid="{0A23EC47-66F3-4F3C-9E37-E8A871613A6C}"/>
    <cellStyle name="Comma 2 2 4 2 2 11" xfId="22002" xr:uid="{DE8B3423-630A-4DD8-980E-F1A415948499}"/>
    <cellStyle name="Comma 2 2 4 2 2 2" xfId="3450" xr:uid="{A95D458F-4595-48A7-8BC1-8225C0DB5871}"/>
    <cellStyle name="Comma 2 2 4 2 2 2 2" xfId="6346" xr:uid="{D34722A7-09C0-4212-BC5B-B41EBE098BE7}"/>
    <cellStyle name="Comma 2 2 4 2 2 2 2 2" xfId="16110" xr:uid="{46CE3846-0A6D-4DB5-9E35-3382955B53FD}"/>
    <cellStyle name="Comma 2 2 4 2 2 2 2 2 2" xfId="32479" xr:uid="{C035FD71-7BEB-430F-AA11-1D36381959C0}"/>
    <cellStyle name="Comma 2 2 4 2 2 2 2 3" xfId="25180" xr:uid="{5BAB3DAB-E14E-4AF4-9774-0CA3FC6ED542}"/>
    <cellStyle name="Comma 2 2 4 2 2 2 3" xfId="13304" xr:uid="{AA3BB5AC-E42D-4D3A-A329-E3DD1DF3BB81}"/>
    <cellStyle name="Comma 2 2 4 2 2 2 3 2" xfId="29717" xr:uid="{733AFF47-E547-49D2-BCC6-E2890FEA95A3}"/>
    <cellStyle name="Comma 2 2 4 2 2 2 4" xfId="22515" xr:uid="{A4F5CBA6-2FBB-467E-B6CB-EF4FDAB08865}"/>
    <cellStyle name="Comma 2 2 4 2 2 3" xfId="4004" xr:uid="{F326FA09-B739-4F43-98CF-058563073565}"/>
    <cellStyle name="Comma 2 2 4 2 2 3 2" xfId="6873" xr:uid="{B0FE1D44-B8BB-404E-9181-7059AFF34A42}"/>
    <cellStyle name="Comma 2 2 4 2 2 3 2 2" xfId="16637" xr:uid="{AF5F14FC-1BC2-4AB1-A60F-C821EEFB1012}"/>
    <cellStyle name="Comma 2 2 4 2 2 3 2 2 2" xfId="33006" xr:uid="{BF4D2B08-F59E-47E7-B08E-38E4E50446B2}"/>
    <cellStyle name="Comma 2 2 4 2 2 3 2 3" xfId="25694" xr:uid="{7F10F7A1-4F9D-4016-9FC3-045689EF6648}"/>
    <cellStyle name="Comma 2 2 4 2 2 3 3" xfId="13832" xr:uid="{F4F8B2FD-C917-400F-B2A0-138E42BE43EE}"/>
    <cellStyle name="Comma 2 2 4 2 2 3 3 2" xfId="30243" xr:uid="{60DED99B-3677-4473-8A43-EF360636C224}"/>
    <cellStyle name="Comma 2 2 4 2 2 3 4" xfId="23028" xr:uid="{0E670DFB-DE2B-4F4D-9338-852FB8D34460}"/>
    <cellStyle name="Comma 2 2 4 2 2 4" xfId="4609" xr:uid="{CABE9B20-5DDB-418F-8DAE-18765A5E4A5C}"/>
    <cellStyle name="Comma 2 2 4 2 2 4 2" xfId="7440" xr:uid="{D89DAA8B-B8EB-4692-892F-BB31DF889E8D}"/>
    <cellStyle name="Comma 2 2 4 2 2 4 2 2" xfId="17204" xr:uid="{1859A852-C07E-4F80-B6F1-C85B32B4DCAF}"/>
    <cellStyle name="Comma 2 2 4 2 2 4 2 2 2" xfId="33569" xr:uid="{11CA8320-8F10-4AFA-A529-201B9CB4F778}"/>
    <cellStyle name="Comma 2 2 4 2 2 4 2 3" xfId="26235" xr:uid="{1747865D-4F63-4CDB-B06D-894BF6F6A079}"/>
    <cellStyle name="Comma 2 2 4 2 2 4 3" xfId="14401" xr:uid="{A443C6D4-EF1D-40C1-89C4-D6D035948A93}"/>
    <cellStyle name="Comma 2 2 4 2 2 4 3 2" xfId="30808" xr:uid="{53DF7FD9-524E-4F65-A480-25CE868B0795}"/>
    <cellStyle name="Comma 2 2 4 2 2 4 4" xfId="23566" xr:uid="{69194BE8-5209-4D8E-9822-689E998B0559}"/>
    <cellStyle name="Comma 2 2 4 2 2 5" xfId="5160" xr:uid="{30A6AEB6-E88A-4691-B032-2407F988FD69}"/>
    <cellStyle name="Comma 2 2 4 2 2 5 2" xfId="7991" xr:uid="{7A94F4BB-30E9-4560-AEB3-1652E93B4846}"/>
    <cellStyle name="Comma 2 2 4 2 2 5 2 2" xfId="17755" xr:uid="{254273E2-279C-4BD5-B526-D89D4D448BEF}"/>
    <cellStyle name="Comma 2 2 4 2 2 5 2 2 2" xfId="34120" xr:uid="{7DC72D22-FD35-4476-9682-7A504963DFCA}"/>
    <cellStyle name="Comma 2 2 4 2 2 5 2 3" xfId="26786" xr:uid="{B48E09F3-2FCE-428B-BFF9-130F5EE9F171}"/>
    <cellStyle name="Comma 2 2 4 2 2 5 3" xfId="14952" xr:uid="{C2562697-0A38-426A-B4A3-E5970FEE04B8}"/>
    <cellStyle name="Comma 2 2 4 2 2 5 3 2" xfId="31359" xr:uid="{1593A68E-C92E-4FCF-A803-B92835405664}"/>
    <cellStyle name="Comma 2 2 4 2 2 5 4" xfId="24091" xr:uid="{15950010-6487-4BB4-B1E6-5B7319A2A967}"/>
    <cellStyle name="Comma 2 2 4 2 2 6" xfId="5730" xr:uid="{3E699800-C31C-4157-9A42-540E6ABB9CB1}"/>
    <cellStyle name="Comma 2 2 4 2 2 6 2" xfId="15523" xr:uid="{4AFA3865-BF04-45EA-929B-2F8ADCF6D2EF}"/>
    <cellStyle name="Comma 2 2 4 2 2 6 2 2" xfId="31924" xr:uid="{B6AC3A4D-5012-4A55-8475-7DA3EEC036A8}"/>
    <cellStyle name="Comma 2 2 4 2 2 6 3" xfId="24632" xr:uid="{C8FC7889-7E1D-4F4A-89D2-A679E9AC6D38}"/>
    <cellStyle name="Comma 2 2 4 2 2 7" xfId="8544" xr:uid="{F571E3F1-6FA1-472C-AB16-A45181B8C2F1}"/>
    <cellStyle name="Comma 2 2 4 2 2 7 2" xfId="18308" xr:uid="{06150D6F-1908-486E-96F6-7E61E95A6C06}"/>
    <cellStyle name="Comma 2 2 4 2 2 7 2 2" xfId="34672" xr:uid="{380AD9C4-8ECF-4009-B9C1-40D89A8A193E}"/>
    <cellStyle name="Comma 2 2 4 2 2 7 3" xfId="27336" xr:uid="{3B1CF8F2-13FE-4AB1-9FA5-5DBF3D73F461}"/>
    <cellStyle name="Comma 2 2 4 2 2 8" xfId="9086" xr:uid="{3774B4E3-BFDC-4762-A6F5-BD8275FBE293}"/>
    <cellStyle name="Comma 2 2 4 2 2 8 2" xfId="18850" xr:uid="{A4385534-4653-4A8C-91A6-BB1B19C98A53}"/>
    <cellStyle name="Comma 2 2 4 2 2 8 2 2" xfId="35204" xr:uid="{5D6A095B-890E-4319-8A00-947C4922EA71}"/>
    <cellStyle name="Comma 2 2 4 2 2 8 3" xfId="27867" xr:uid="{A8FFBB39-54A7-4CAC-9513-346F441EA1CD}"/>
    <cellStyle name="Comma 2 2 4 2 2 9" xfId="9634" xr:uid="{CE520BEF-068D-4C44-BC53-D63BBE38E5B6}"/>
    <cellStyle name="Comma 2 2 4 2 2 9 2" xfId="19398" xr:uid="{C3B13035-38EF-4D42-83B0-FAFB3C9F450D}"/>
    <cellStyle name="Comma 2 2 4 2 2 9 2 2" xfId="35752" xr:uid="{DDA124C5-C2F7-4488-9441-A0755D3565E9}"/>
    <cellStyle name="Comma 2 2 4 2 2 9 3" xfId="28415" xr:uid="{54BB1F86-2B88-4320-8D7D-78B74EFDA760}"/>
    <cellStyle name="Comma 2 2 4 2 3" xfId="3195" xr:uid="{CAD2AB96-F7A0-4DDD-AD87-1DF7AB0231F1}"/>
    <cellStyle name="Comma 2 2 4 2 3 2" xfId="6089" xr:uid="{B218C931-E88A-45D7-A130-E3359B45BE57}"/>
    <cellStyle name="Comma 2 2 4 2 3 2 2" xfId="15853" xr:uid="{2681A648-CA53-48B1-ABDA-84B1838A0DCB}"/>
    <cellStyle name="Comma 2 2 4 2 3 2 2 2" xfId="32222" xr:uid="{B8DD386D-9915-4706-B23E-074A8237293B}"/>
    <cellStyle name="Comma 2 2 4 2 3 2 3" xfId="24924" xr:uid="{E5AD6BCC-E9E6-4C30-AA1E-2DC967723EE4}"/>
    <cellStyle name="Comma 2 2 4 2 3 3" xfId="13048" xr:uid="{ABCDAC57-25FC-4864-A064-10CC39AEE055}"/>
    <cellStyle name="Comma 2 2 4 2 3 3 2" xfId="29461" xr:uid="{752976E9-BFFD-47E7-BE2A-BAED8E4EDA2C}"/>
    <cellStyle name="Comma 2 2 4 2 3 4" xfId="22265" xr:uid="{25CE813B-EF96-44E7-8357-170732EE3772}"/>
    <cellStyle name="Comma 2 2 4 2 4" xfId="3749" xr:uid="{64E44428-D42C-4DB5-B0A6-2B5B352B1DC9}"/>
    <cellStyle name="Comma 2 2 4 2 4 2" xfId="6616" xr:uid="{092846BF-9D19-40C1-98BE-B29D1C6B7BD2}"/>
    <cellStyle name="Comma 2 2 4 2 4 2 2" xfId="16380" xr:uid="{F1CFDB7C-C582-466C-B258-22D8B3E1B773}"/>
    <cellStyle name="Comma 2 2 4 2 4 2 2 2" xfId="32749" xr:uid="{53B605B6-5AE9-4BFA-8432-45F1C18FC055}"/>
    <cellStyle name="Comma 2 2 4 2 4 2 3" xfId="25437" xr:uid="{BBE8FB13-B1CF-41B6-8E04-77C692619A02}"/>
    <cellStyle name="Comma 2 2 4 2 4 3" xfId="13576" xr:uid="{406ABDB3-F407-4E9A-92FC-19B68FAF08E8}"/>
    <cellStyle name="Comma 2 2 4 2 4 3 2" xfId="29987" xr:uid="{3C61CBCF-E834-40F4-BD78-FD8A41E4FC9E}"/>
    <cellStyle name="Comma 2 2 4 2 4 4" xfId="22773" xr:uid="{4C8DD44F-6E92-4555-8881-88A35570A2EE}"/>
    <cellStyle name="Comma 2 2 4 2 5" xfId="4330" xr:uid="{0E6A1782-771F-4D75-BAB5-890CCAC4F140}"/>
    <cellStyle name="Comma 2 2 4 2 5 2" xfId="7178" xr:uid="{115E5350-59DC-4ECD-9E23-81B84725F5C3}"/>
    <cellStyle name="Comma 2 2 4 2 5 2 2" xfId="16942" xr:uid="{C78A4C01-3912-499F-8DA5-1A9471ECA083}"/>
    <cellStyle name="Comma 2 2 4 2 5 2 2 2" xfId="33311" xr:uid="{40CC9C87-0FD0-48C8-A7D3-5F54E4C89F42}"/>
    <cellStyle name="Comma 2 2 4 2 5 2 3" xfId="25977" xr:uid="{96840AE5-8BD9-473C-A79C-7D8D9B81C68A}"/>
    <cellStyle name="Comma 2 2 4 2 5 3" xfId="14139" xr:uid="{F31C15A5-DF2B-4EC9-B161-2F5164F37ABD}"/>
    <cellStyle name="Comma 2 2 4 2 5 3 2" xfId="30550" xr:uid="{4CA38F5D-3408-4AC4-A1EC-327E7D8036B3}"/>
    <cellStyle name="Comma 2 2 4 2 5 4" xfId="23308" xr:uid="{91F54A6A-E1BB-4350-AA1F-08C4DEE0EBEE}"/>
    <cellStyle name="Comma 2 2 4 2 6" xfId="4903" xr:uid="{38F843EA-8620-4EA9-A206-7FD39177F1A2}"/>
    <cellStyle name="Comma 2 2 4 2 6 2" xfId="7733" xr:uid="{EDFB59F3-221B-4C50-9B67-FC46DA73E33B}"/>
    <cellStyle name="Comma 2 2 4 2 6 2 2" xfId="17497" xr:uid="{50DC720D-E980-4B1B-9113-508D79A74082}"/>
    <cellStyle name="Comma 2 2 4 2 6 2 2 2" xfId="33862" xr:uid="{C714F961-EC76-4D63-B8CB-7F462C1950C5}"/>
    <cellStyle name="Comma 2 2 4 2 6 2 3" xfId="26528" xr:uid="{67B56CCA-DB94-437D-AADF-91A4BA6E1D1B}"/>
    <cellStyle name="Comma 2 2 4 2 6 3" xfId="14694" xr:uid="{992335FB-739E-4AF5-AF53-AB92C7E2735B}"/>
    <cellStyle name="Comma 2 2 4 2 6 3 2" xfId="31101" xr:uid="{FC127848-2278-4252-9A83-872788A753F4}"/>
    <cellStyle name="Comma 2 2 4 2 6 4" xfId="23833" xr:uid="{EC68E278-5459-423F-9707-677EB515DE03}"/>
    <cellStyle name="Comma 2 2 4 2 7" xfId="5469" xr:uid="{F752098C-90AF-4A34-972E-054134630470}"/>
    <cellStyle name="Comma 2 2 4 2 7 2" xfId="15261" xr:uid="{5ADCA376-C6FD-41B3-9497-24C584E520CE}"/>
    <cellStyle name="Comma 2 2 4 2 7 2 2" xfId="31666" xr:uid="{EFBF9D9D-30E3-410C-B159-593F5490FC26}"/>
    <cellStyle name="Comma 2 2 4 2 7 3" xfId="24375" xr:uid="{C3D1F1D7-20C6-4CF5-BC7D-C18735DB5034}"/>
    <cellStyle name="Comma 2 2 4 2 8" xfId="8286" xr:uid="{003201A1-8E9A-48D0-9FC1-E35EB1BCBF69}"/>
    <cellStyle name="Comma 2 2 4 2 8 2" xfId="18050" xr:uid="{9EB582A4-F439-4EC0-A0CD-77D2F79D2844}"/>
    <cellStyle name="Comma 2 2 4 2 8 2 2" xfId="34414" xr:uid="{DD2C0DF5-7B9D-4E76-BCE9-6E1533BB84FF}"/>
    <cellStyle name="Comma 2 2 4 2 8 3" xfId="27079" xr:uid="{10E83394-E76E-4585-A141-4AE191812C78}"/>
    <cellStyle name="Comma 2 2 4 2 9" xfId="8822" xr:uid="{87E0CD39-7D8E-4D40-B1C9-3CEAE92DB72A}"/>
    <cellStyle name="Comma 2 2 4 2 9 2" xfId="18586" xr:uid="{9491BFA2-B076-4246-A3F9-3F9EDC19C270}"/>
    <cellStyle name="Comma 2 2 4 2 9 2 2" xfId="34944" xr:uid="{718D15B1-EA78-4F22-AC1F-C3BD5021FB40}"/>
    <cellStyle name="Comma 2 2 4 2 9 3" xfId="27607" xr:uid="{827A5F32-0732-468D-9335-718A0262CFA1}"/>
    <cellStyle name="Comma 2 2 4 3" xfId="1944" xr:uid="{710B341B-AC45-4809-981B-1E7E5E1A9512}"/>
    <cellStyle name="Comma 2 2 4 3 10" xfId="2868" xr:uid="{CB4FB9CE-DE46-4760-A3D1-9A89E499D2A5}"/>
    <cellStyle name="Comma 2 2 4 3 10 2" xfId="12763" xr:uid="{682B00E2-0589-4ECB-BF88-C931D792E96A}"/>
    <cellStyle name="Comma 2 2 4 3 10 2 2" xfId="29184" xr:uid="{1FC10504-FCB2-4DBA-AC86-32C6116D91DD}"/>
    <cellStyle name="Comma 2 2 4 3 10 3" xfId="22001" xr:uid="{9A3CDD33-3D44-4914-BCF8-23EEF2781C1E}"/>
    <cellStyle name="Comma 2 2 4 3 11" xfId="12092" xr:uid="{8B0AEE89-C855-4033-928A-86707CCE9E82}"/>
    <cellStyle name="Comma 2 2 4 3 2" xfId="3449" xr:uid="{52995173-1D1A-4E53-A4C7-078167DFC52D}"/>
    <cellStyle name="Comma 2 2 4 3 2 2" xfId="6345" xr:uid="{AB7B16E7-79DC-494F-BA6D-2BD383EF309D}"/>
    <cellStyle name="Comma 2 2 4 3 2 2 2" xfId="16109" xr:uid="{9E17B9DB-1B04-4AE9-9932-F9E7F754B72A}"/>
    <cellStyle name="Comma 2 2 4 3 2 2 2 2" xfId="32478" xr:uid="{01E02EBD-E6FD-4B64-96F1-C8F85F941D7C}"/>
    <cellStyle name="Comma 2 2 4 3 2 2 3" xfId="25179" xr:uid="{425F5208-FCB8-42F2-8287-EFE0FC5C58A6}"/>
    <cellStyle name="Comma 2 2 4 3 2 3" xfId="13303" xr:uid="{ADE8EBE0-FB5C-4845-9E15-8729461DFA2B}"/>
    <cellStyle name="Comma 2 2 4 3 2 3 2" xfId="29716" xr:uid="{242FC68D-880D-48B3-91B6-0102D26C9476}"/>
    <cellStyle name="Comma 2 2 4 3 2 4" xfId="22514" xr:uid="{9FA0DE0B-41FF-4511-A43E-06C189458F91}"/>
    <cellStyle name="Comma 2 2 4 3 3" xfId="4003" xr:uid="{EF7AC768-506C-40F4-A165-63FC5A028543}"/>
    <cellStyle name="Comma 2 2 4 3 3 2" xfId="6872" xr:uid="{3D2D07CE-7035-4157-B81C-3903CDDF9285}"/>
    <cellStyle name="Comma 2 2 4 3 3 2 2" xfId="16636" xr:uid="{CDFF9841-AE26-4A5F-BFA5-561910812FE2}"/>
    <cellStyle name="Comma 2 2 4 3 3 2 2 2" xfId="33005" xr:uid="{A539FD15-30B4-44EF-AB63-B51120AE98A7}"/>
    <cellStyle name="Comma 2 2 4 3 3 2 3" xfId="25693" xr:uid="{9C18CC47-28BC-4A0F-B611-1D0DC3A17B98}"/>
    <cellStyle name="Comma 2 2 4 3 3 3" xfId="13831" xr:uid="{AA191B19-0F3A-425F-BC0F-A367DF7319A4}"/>
    <cellStyle name="Comma 2 2 4 3 3 3 2" xfId="30242" xr:uid="{BA536D8F-9694-4EA9-9690-C1F16D20772C}"/>
    <cellStyle name="Comma 2 2 4 3 3 4" xfId="23027" xr:uid="{A3506BBC-54D9-4DBF-A4AC-EF9F0E2A0903}"/>
    <cellStyle name="Comma 2 2 4 3 4" xfId="4608" xr:uid="{6EC92F1B-CA35-45EE-B6CC-E13E8B4C96E1}"/>
    <cellStyle name="Comma 2 2 4 3 4 2" xfId="7439" xr:uid="{C7E77823-E0F8-410C-B05E-DEFC64A7050B}"/>
    <cellStyle name="Comma 2 2 4 3 4 2 2" xfId="17203" xr:uid="{0D848116-4E66-4EAF-BF1F-3AAC313C95A9}"/>
    <cellStyle name="Comma 2 2 4 3 4 2 2 2" xfId="33568" xr:uid="{13E0AC1B-2EE6-4684-893C-3EB577CEEE1C}"/>
    <cellStyle name="Comma 2 2 4 3 4 2 3" xfId="26234" xr:uid="{810685FA-0E51-4F12-8036-6E8EE06BC7EF}"/>
    <cellStyle name="Comma 2 2 4 3 4 3" xfId="14400" xr:uid="{AAA88AB8-CDD2-4946-A452-60918FA5E112}"/>
    <cellStyle name="Comma 2 2 4 3 4 3 2" xfId="30807" xr:uid="{5C351C5B-9BF6-4434-BA63-C6BEE7807C8C}"/>
    <cellStyle name="Comma 2 2 4 3 4 4" xfId="23565" xr:uid="{3573C4B7-FFF1-4E81-AF02-26382F1C9237}"/>
    <cellStyle name="Comma 2 2 4 3 5" xfId="5159" xr:uid="{BE445257-07FE-4104-9484-A7075D265F8D}"/>
    <cellStyle name="Comma 2 2 4 3 5 2" xfId="7990" xr:uid="{4AD1ABC1-A6EE-4561-9131-49EC881B7C55}"/>
    <cellStyle name="Comma 2 2 4 3 5 2 2" xfId="17754" xr:uid="{D6AC5BD1-CB00-4DE2-A803-2EA076FC5CBC}"/>
    <cellStyle name="Comma 2 2 4 3 5 2 2 2" xfId="34119" xr:uid="{4764D367-306A-4F77-A7B1-D3F2D1A0C766}"/>
    <cellStyle name="Comma 2 2 4 3 5 2 3" xfId="26785" xr:uid="{3B46E8BA-1BB0-422A-8CE1-5262AA8933E0}"/>
    <cellStyle name="Comma 2 2 4 3 5 3" xfId="14951" xr:uid="{94B38FF9-90E9-4391-9BAD-636070AA240F}"/>
    <cellStyle name="Comma 2 2 4 3 5 3 2" xfId="31358" xr:uid="{99ED7B7B-96CF-4B11-BE94-55C3DD4FC027}"/>
    <cellStyle name="Comma 2 2 4 3 5 4" xfId="24090" xr:uid="{27766328-8785-4479-BD5A-B393E032BE59}"/>
    <cellStyle name="Comma 2 2 4 3 6" xfId="5729" xr:uid="{A0B43140-C2AC-4BCB-9EDA-F67A89008C2A}"/>
    <cellStyle name="Comma 2 2 4 3 6 2" xfId="15522" xr:uid="{A312330C-F840-4580-8437-DBF5CA0DB311}"/>
    <cellStyle name="Comma 2 2 4 3 6 2 2" xfId="31923" xr:uid="{7ED290B8-A360-42F9-972C-A186C279DB8C}"/>
    <cellStyle name="Comma 2 2 4 3 6 3" xfId="24631" xr:uid="{D68E9D3C-96A1-4207-8A0D-14EC214E7681}"/>
    <cellStyle name="Comma 2 2 4 3 7" xfId="8543" xr:uid="{0B7126C8-C63B-4E33-85CD-8AD5BFE5F041}"/>
    <cellStyle name="Comma 2 2 4 3 7 2" xfId="18307" xr:uid="{3610F096-6ACF-4D41-A70B-BF566723BD3F}"/>
    <cellStyle name="Comma 2 2 4 3 7 2 2" xfId="34671" xr:uid="{B17346C1-6FC0-46B1-A9CA-C1054BE3507A}"/>
    <cellStyle name="Comma 2 2 4 3 7 3" xfId="27335" xr:uid="{3CED1439-2A1D-483C-8A83-D31BAC9B3DF2}"/>
    <cellStyle name="Comma 2 2 4 3 8" xfId="9085" xr:uid="{DE2EE701-2E61-4C37-8488-2AF0CB24CEAE}"/>
    <cellStyle name="Comma 2 2 4 3 8 2" xfId="18849" xr:uid="{BD6037AF-6FFE-4F4F-AE18-F9D0D3596FFC}"/>
    <cellStyle name="Comma 2 2 4 3 8 2 2" xfId="35203" xr:uid="{8293A045-B448-41A2-AFBF-7F2FF82BB16F}"/>
    <cellStyle name="Comma 2 2 4 3 8 3" xfId="27866" xr:uid="{F55A4FDE-590E-4033-ACD5-7D0D405CCBFA}"/>
    <cellStyle name="Comma 2 2 4 3 9" xfId="9633" xr:uid="{31048B19-597C-4E84-9147-FB32BF189399}"/>
    <cellStyle name="Comma 2 2 4 3 9 2" xfId="19397" xr:uid="{2BF96B5C-E391-4277-846C-30C964CE567F}"/>
    <cellStyle name="Comma 2 2 4 3 9 2 2" xfId="35751" xr:uid="{ED4EBA9B-A752-40D2-AF8D-58A770122FCA}"/>
    <cellStyle name="Comma 2 2 4 3 9 3" xfId="28414" xr:uid="{86D17C44-C79F-44C7-ADC5-9BAAAD90A624}"/>
    <cellStyle name="Comma 2 2 4 4" xfId="3194" xr:uid="{B3B4765C-842E-42F7-84DE-C78C964BD1E4}"/>
    <cellStyle name="Comma 2 2 4 4 2" xfId="6088" xr:uid="{2CE56069-1761-433E-9D29-8111BABF1BCC}"/>
    <cellStyle name="Comma 2 2 4 4 2 2" xfId="15852" xr:uid="{89417765-9FDE-45A8-A191-9ED583C96B95}"/>
    <cellStyle name="Comma 2 2 4 4 2 2 2" xfId="32221" xr:uid="{E753A5D5-6303-4B6A-BACF-4D0F160C273F}"/>
    <cellStyle name="Comma 2 2 4 4 2 3" xfId="24923" xr:uid="{AE764C97-31B8-473A-9E0A-7C501E264784}"/>
    <cellStyle name="Comma 2 2 4 4 3" xfId="13047" xr:uid="{38DE60AA-A205-44A8-A802-FC8F4CBC9A61}"/>
    <cellStyle name="Comma 2 2 4 4 3 2" xfId="29460" xr:uid="{FD8344FC-47F7-4766-8B01-535610C27A17}"/>
    <cellStyle name="Comma 2 2 4 4 4" xfId="22264" xr:uid="{0257EE4A-8179-4818-BC13-27406DC06D60}"/>
    <cellStyle name="Comma 2 2 4 5" xfId="3748" xr:uid="{9B5BC503-8C72-4F64-A1E6-E147265B625B}"/>
    <cellStyle name="Comma 2 2 4 5 2" xfId="6615" xr:uid="{0A53B458-B7A4-46CB-BC85-B02B0B57BC43}"/>
    <cellStyle name="Comma 2 2 4 5 2 2" xfId="16379" xr:uid="{B61453A5-A8E2-4D2B-BD6B-BC72073DB8B3}"/>
    <cellStyle name="Comma 2 2 4 5 2 2 2" xfId="32748" xr:uid="{6E251C8B-77D1-42FC-88F3-D4068870CFCB}"/>
    <cellStyle name="Comma 2 2 4 5 2 3" xfId="25436" xr:uid="{422A1101-E19C-47C6-A7B7-3B6B0FE2AC3D}"/>
    <cellStyle name="Comma 2 2 4 5 3" xfId="13575" xr:uid="{F88D9E42-D1DE-4691-91E5-70AE1D032CEA}"/>
    <cellStyle name="Comma 2 2 4 5 3 2" xfId="29986" xr:uid="{7CBFB9CA-2324-4F5F-8E7F-B82AD11E974D}"/>
    <cellStyle name="Comma 2 2 4 5 4" xfId="22772" xr:uid="{C19902AC-241D-4EDA-AB8E-5103C19B5E3D}"/>
    <cellStyle name="Comma 2 2 4 6" xfId="4329" xr:uid="{67CF7F41-0AA8-45A3-B981-FBB9ADEC141F}"/>
    <cellStyle name="Comma 2 2 4 6 2" xfId="7177" xr:uid="{C915BB76-BE6A-4826-B6BA-DCBCA35D6561}"/>
    <cellStyle name="Comma 2 2 4 6 2 2" xfId="16941" xr:uid="{59D581B6-6B70-4160-AFD7-F6A572E354E9}"/>
    <cellStyle name="Comma 2 2 4 6 2 2 2" xfId="33310" xr:uid="{D0A17035-5D3D-478A-9A54-785DA8ABD9E8}"/>
    <cellStyle name="Comma 2 2 4 6 2 3" xfId="25976" xr:uid="{6749F33F-156E-468C-AA17-E32291FC9556}"/>
    <cellStyle name="Comma 2 2 4 6 3" xfId="14138" xr:uid="{34C72661-F6A6-4D48-9BC6-457978B2F92C}"/>
    <cellStyle name="Comma 2 2 4 6 3 2" xfId="30549" xr:uid="{EF585CD5-9904-4E6F-BFDF-67F9F0A305B4}"/>
    <cellStyle name="Comma 2 2 4 6 4" xfId="23307" xr:uid="{BCCF527E-6838-4ABF-88E1-65F446E59E14}"/>
    <cellStyle name="Comma 2 2 4 7" xfId="4902" xr:uid="{C7EE6E6E-F692-46A3-9480-B0B4D9BC5DDA}"/>
    <cellStyle name="Comma 2 2 4 7 2" xfId="7732" xr:uid="{6B5DE4DE-419D-4E1D-8471-B71F8C9C2033}"/>
    <cellStyle name="Comma 2 2 4 7 2 2" xfId="17496" xr:uid="{EA369181-0A80-4337-988A-3E530526E336}"/>
    <cellStyle name="Comma 2 2 4 7 2 2 2" xfId="33861" xr:uid="{0B99AB91-D677-4F10-AB46-870E237F25F4}"/>
    <cellStyle name="Comma 2 2 4 7 2 3" xfId="26527" xr:uid="{4704EBDB-A394-4DA5-A402-3228EE11739B}"/>
    <cellStyle name="Comma 2 2 4 7 3" xfId="14693" xr:uid="{84D8CD32-3643-45E5-ACD9-4A50DDAA0DB3}"/>
    <cellStyle name="Comma 2 2 4 7 3 2" xfId="31100" xr:uid="{EF440D65-471B-40F0-96D4-F8C6BE7FDFC7}"/>
    <cellStyle name="Comma 2 2 4 7 4" xfId="23832" xr:uid="{D693F699-F7FB-468C-88A2-F815C0144FCF}"/>
    <cellStyle name="Comma 2 2 4 8" xfId="5468" xr:uid="{FF8A11A5-9B16-4F1D-A48C-7E51B8C1619E}"/>
    <cellStyle name="Comma 2 2 4 8 2" xfId="15260" xr:uid="{0051B2B7-112B-4EE1-A78E-C670C4FA0ED1}"/>
    <cellStyle name="Comma 2 2 4 8 2 2" xfId="31665" xr:uid="{D8830F45-51CB-4AFE-833B-76E2306FBCC2}"/>
    <cellStyle name="Comma 2 2 4 8 3" xfId="24374" xr:uid="{81C717AC-87E0-4A18-A33F-F29ABDAE55F6}"/>
    <cellStyle name="Comma 2 2 4 9" xfId="8285" xr:uid="{2ED5C3A5-5A49-47C2-8F1C-EBBC0DBD5A6B}"/>
    <cellStyle name="Comma 2 2 4 9 2" xfId="18049" xr:uid="{46DC25BC-45BC-409D-9080-089553DD39AF}"/>
    <cellStyle name="Comma 2 2 4 9 2 2" xfId="34413" xr:uid="{B36CA2CF-EBEE-4DDD-99CD-6B032F3A8DAF}"/>
    <cellStyle name="Comma 2 2 4 9 3" xfId="27078" xr:uid="{3F0F8414-CBFE-4338-A6B9-A4C3EAB9BE85}"/>
    <cellStyle name="Comma 2 2 5" xfId="1269" xr:uid="{87C91D04-D170-4E95-AF14-8662D5B14502}"/>
    <cellStyle name="Comma 2 2 5 10" xfId="9378" xr:uid="{7347DBEC-EBEF-4BDB-8C0B-6B063E7F975F}"/>
    <cellStyle name="Comma 2 2 5 10 2" xfId="19142" xr:uid="{5A4C639B-D4E3-4267-B776-6D5D428DA357}"/>
    <cellStyle name="Comma 2 2 5 10 2 2" xfId="35496" xr:uid="{2B2542E7-1A95-4CFC-80EC-208BF2E047D3}"/>
    <cellStyle name="Comma 2 2 5 10 3" xfId="28159" xr:uid="{4C465405-E924-41A7-9AFB-31D66DCB25F3}"/>
    <cellStyle name="Comma 2 2 5 11" xfId="2544" xr:uid="{5E750E75-E647-4A86-AA44-52542871F3AC}"/>
    <cellStyle name="Comma 2 2 5 11 2" xfId="12533" xr:uid="{1BFA8D15-3CE1-4F07-80D1-9259E0D44D2F}"/>
    <cellStyle name="Comma 2 2 5 11 2 2" xfId="28988" xr:uid="{040E8C84-60C3-431F-AA80-74594AC7EAF8}"/>
    <cellStyle name="Comma 2 2 5 11 3" xfId="21821" xr:uid="{27900410-7306-400F-8964-EFB5196D3E23}"/>
    <cellStyle name="Comma 2 2 5 12" xfId="10181" xr:uid="{65B95CF7-5AA7-4264-9307-381D0B22F415}"/>
    <cellStyle name="Comma 2 2 5 12 2" xfId="19875" xr:uid="{3F3172C0-489B-414F-9D5D-1FC2A5F8ED32}"/>
    <cellStyle name="Comma 2 2 5 2" xfId="2870" xr:uid="{D2D24E63-61F4-41CA-928D-8355BAAA8E4F}"/>
    <cellStyle name="Comma 2 2 5 2 10" xfId="12765" xr:uid="{D334F3D3-EE0F-4D23-A75C-5583C3C45C43}"/>
    <cellStyle name="Comma 2 2 5 2 10 2" xfId="29186" xr:uid="{26162ECB-A338-4CCF-AB64-2FF2B2612829}"/>
    <cellStyle name="Comma 2 2 5 2 11" xfId="22003" xr:uid="{17E5ECD8-A135-4CE0-A031-82C056225ACC}"/>
    <cellStyle name="Comma 2 2 5 2 2" xfId="3451" xr:uid="{ADDBC683-0709-49FE-8EA9-D6268687FF1E}"/>
    <cellStyle name="Comma 2 2 5 2 2 2" xfId="6347" xr:uid="{5E58D3C7-C0F1-4E5A-AAA9-D49F33A50374}"/>
    <cellStyle name="Comma 2 2 5 2 2 2 2" xfId="16111" xr:uid="{661A072C-0ABA-44D8-87D1-63BA02C1EDE0}"/>
    <cellStyle name="Comma 2 2 5 2 2 2 2 2" xfId="32480" xr:uid="{7885600C-E9AA-48B7-9059-4530B4AFC2B0}"/>
    <cellStyle name="Comma 2 2 5 2 2 2 3" xfId="25181" xr:uid="{F373E35E-A392-45E6-8E64-338CF1CDC0BD}"/>
    <cellStyle name="Comma 2 2 5 2 2 3" xfId="13305" xr:uid="{F9303FCF-3646-462A-BEA8-634B219E0829}"/>
    <cellStyle name="Comma 2 2 5 2 2 3 2" xfId="29718" xr:uid="{16D19D19-D92B-4BD3-AF14-53A4C811480A}"/>
    <cellStyle name="Comma 2 2 5 2 2 4" xfId="22516" xr:uid="{CB19310E-293D-45AB-BE0D-5E05E744EFE6}"/>
    <cellStyle name="Comma 2 2 5 2 3" xfId="4005" xr:uid="{4C085E11-BADD-41A6-8E53-7172D3816AC7}"/>
    <cellStyle name="Comma 2 2 5 2 3 2" xfId="6874" xr:uid="{58DEC371-D608-4EA5-867C-A3F290D962C9}"/>
    <cellStyle name="Comma 2 2 5 2 3 2 2" xfId="16638" xr:uid="{FB9CDD5A-9B5E-464F-B209-441409643B38}"/>
    <cellStyle name="Comma 2 2 5 2 3 2 2 2" xfId="33007" xr:uid="{882D6B1B-542A-48A6-A13A-61351B12ABE0}"/>
    <cellStyle name="Comma 2 2 5 2 3 2 3" xfId="25695" xr:uid="{DE517AC2-E949-493D-A6A2-E1E239254559}"/>
    <cellStyle name="Comma 2 2 5 2 3 3" xfId="13833" xr:uid="{6EEB805F-5D97-4049-9D0D-615ED00ED734}"/>
    <cellStyle name="Comma 2 2 5 2 3 3 2" xfId="30244" xr:uid="{6C49594A-A049-42C3-B57F-78E4C22CF6E4}"/>
    <cellStyle name="Comma 2 2 5 2 3 4" xfId="23029" xr:uid="{112D49CE-8C18-444C-A00B-2EACDB0B683A}"/>
    <cellStyle name="Comma 2 2 5 2 4" xfId="4610" xr:uid="{846BA151-FF4F-4CD5-AF45-DB4AEF2E2817}"/>
    <cellStyle name="Comma 2 2 5 2 4 2" xfId="7441" xr:uid="{C63FB5C6-393C-45FD-9552-124D8050032F}"/>
    <cellStyle name="Comma 2 2 5 2 4 2 2" xfId="17205" xr:uid="{AABC2FD0-1FA0-40C7-AE00-44833C3D3B6C}"/>
    <cellStyle name="Comma 2 2 5 2 4 2 2 2" xfId="33570" xr:uid="{143A619F-9003-4E2E-A380-02C94E7A4CF4}"/>
    <cellStyle name="Comma 2 2 5 2 4 2 3" xfId="26236" xr:uid="{10DF519D-95A4-41DD-9761-B71F9DC1B1CE}"/>
    <cellStyle name="Comma 2 2 5 2 4 3" xfId="14402" xr:uid="{12336571-056D-469D-BB4F-31FB74D7C4D8}"/>
    <cellStyle name="Comma 2 2 5 2 4 3 2" xfId="30809" xr:uid="{EB62C871-33DE-4D5F-890E-927E23C96320}"/>
    <cellStyle name="Comma 2 2 5 2 4 4" xfId="23567" xr:uid="{8BA7F74D-A2E7-48AF-9C28-A1D20E5F7E59}"/>
    <cellStyle name="Comma 2 2 5 2 5" xfId="5161" xr:uid="{CEB4C51A-3DE9-44C5-B2B5-3C1487F8A76A}"/>
    <cellStyle name="Comma 2 2 5 2 5 2" xfId="7992" xr:uid="{BE61562B-44AE-4442-84F6-FB151673F443}"/>
    <cellStyle name="Comma 2 2 5 2 5 2 2" xfId="17756" xr:uid="{DF8EB1D4-FFE6-4522-A9B4-9793F318960C}"/>
    <cellStyle name="Comma 2 2 5 2 5 2 2 2" xfId="34121" xr:uid="{725A70D6-EE56-4B61-9D8C-EED7F2FF554E}"/>
    <cellStyle name="Comma 2 2 5 2 5 2 3" xfId="26787" xr:uid="{453CA51B-4A60-4141-9DCE-2653FC79D590}"/>
    <cellStyle name="Comma 2 2 5 2 5 3" xfId="14953" xr:uid="{DCB2C94F-696F-4867-846C-1F8E2305D93E}"/>
    <cellStyle name="Comma 2 2 5 2 5 3 2" xfId="31360" xr:uid="{BE69DB98-6D3C-4D0D-8E21-5D00B8444210}"/>
    <cellStyle name="Comma 2 2 5 2 5 4" xfId="24092" xr:uid="{2E05461A-2DBF-4E42-9940-3A4D4F88A9FD}"/>
    <cellStyle name="Comma 2 2 5 2 6" xfId="5731" xr:uid="{1F31F445-0413-4E81-BCFD-8096AF54EC9B}"/>
    <cellStyle name="Comma 2 2 5 2 6 2" xfId="15524" xr:uid="{3B440569-FEA3-4034-A8C3-8FDD6F954FD7}"/>
    <cellStyle name="Comma 2 2 5 2 6 2 2" xfId="31925" xr:uid="{667CBEA5-8B04-462B-A7A4-CAB9312B676B}"/>
    <cellStyle name="Comma 2 2 5 2 6 3" xfId="24633" xr:uid="{BFE6E07F-0EA0-47B6-AECC-F8A71FAC5BDB}"/>
    <cellStyle name="Comma 2 2 5 2 7" xfId="8545" xr:uid="{5069F1A1-1533-464E-A70B-D34D3B1BFDA8}"/>
    <cellStyle name="Comma 2 2 5 2 7 2" xfId="18309" xr:uid="{F3801AC0-0C17-4191-9EFD-85D16BC353B7}"/>
    <cellStyle name="Comma 2 2 5 2 7 2 2" xfId="34673" xr:uid="{5CC93D0F-E9A6-4F9B-B4CD-D212B7345B7E}"/>
    <cellStyle name="Comma 2 2 5 2 7 3" xfId="27337" xr:uid="{F7C1C2E9-ECD1-425E-97DD-6558A5F08063}"/>
    <cellStyle name="Comma 2 2 5 2 8" xfId="9087" xr:uid="{BF483695-D6BA-4217-AF7C-DFE3B727F6E7}"/>
    <cellStyle name="Comma 2 2 5 2 8 2" xfId="18851" xr:uid="{27615473-6793-4ECB-A632-B61652B196BB}"/>
    <cellStyle name="Comma 2 2 5 2 8 2 2" xfId="35205" xr:uid="{C9CDA86F-ECA5-447C-899C-DD8565A96588}"/>
    <cellStyle name="Comma 2 2 5 2 8 3" xfId="27868" xr:uid="{0406468D-F874-4223-AC05-581425581BA0}"/>
    <cellStyle name="Comma 2 2 5 2 9" xfId="9635" xr:uid="{284BE3B0-0A47-44D0-BD7D-62DF4C316179}"/>
    <cellStyle name="Comma 2 2 5 2 9 2" xfId="19399" xr:uid="{823575F5-D588-4F4D-AF07-3C953D50B5B0}"/>
    <cellStyle name="Comma 2 2 5 2 9 2 2" xfId="35753" xr:uid="{7B855D18-BC8A-4244-8022-7C0DF5E629E1}"/>
    <cellStyle name="Comma 2 2 5 2 9 3" xfId="28416" xr:uid="{771CB8E0-9ED7-4F6C-A894-96F416C5372F}"/>
    <cellStyle name="Comma 2 2 5 3" xfId="3196" xr:uid="{509D8E82-F74A-4D52-A401-D5A6894F55C4}"/>
    <cellStyle name="Comma 2 2 5 3 2" xfId="6090" xr:uid="{E9CD72F7-C16B-4B8F-B77D-0754301BEC70}"/>
    <cellStyle name="Comma 2 2 5 3 2 2" xfId="15854" xr:uid="{2FF9B56C-563A-4EC5-A785-F0817A0F6567}"/>
    <cellStyle name="Comma 2 2 5 3 2 2 2" xfId="32223" xr:uid="{87FF93BC-78D2-4771-B521-86A164AF5DA9}"/>
    <cellStyle name="Comma 2 2 5 3 2 3" xfId="24925" xr:uid="{1F999AC0-3263-40B4-9ACB-53C234984E0A}"/>
    <cellStyle name="Comma 2 2 5 3 3" xfId="13049" xr:uid="{49A5F7DD-4CF0-4A97-AA8A-271592D31EC2}"/>
    <cellStyle name="Comma 2 2 5 3 3 2" xfId="29462" xr:uid="{AB44E142-32DC-48B2-858B-C8C882944A39}"/>
    <cellStyle name="Comma 2 2 5 3 4" xfId="22266" xr:uid="{8510882E-25CF-4597-8F1F-64B02113B957}"/>
    <cellStyle name="Comma 2 2 5 4" xfId="3750" xr:uid="{775D999F-6555-43D0-B787-0DDB2B09A95E}"/>
    <cellStyle name="Comma 2 2 5 4 2" xfId="6617" xr:uid="{7CF43E2F-038C-46F1-A334-04FA87DD67E0}"/>
    <cellStyle name="Comma 2 2 5 4 2 2" xfId="16381" xr:uid="{8197A4E4-A015-4D77-9CAC-44D1C153646D}"/>
    <cellStyle name="Comma 2 2 5 4 2 2 2" xfId="32750" xr:uid="{DCB3BBE4-72D5-403F-8723-2EA6A21D31D1}"/>
    <cellStyle name="Comma 2 2 5 4 2 3" xfId="25438" xr:uid="{B131E81A-CA35-466D-8795-B538419FCAAD}"/>
    <cellStyle name="Comma 2 2 5 4 3" xfId="13577" xr:uid="{D8CF05A3-1FFD-4C28-8FD9-966A199A2733}"/>
    <cellStyle name="Comma 2 2 5 4 3 2" xfId="29988" xr:uid="{A84198EE-7BC3-486F-BDDA-0EEDF75E2088}"/>
    <cellStyle name="Comma 2 2 5 4 4" xfId="22774" xr:uid="{A26B4451-D10D-4600-BCBD-5E044005FB52}"/>
    <cellStyle name="Comma 2 2 5 5" xfId="4331" xr:uid="{75DA1257-9E63-4187-8058-48F180DEBCA2}"/>
    <cellStyle name="Comma 2 2 5 5 2" xfId="7179" xr:uid="{9CE1C3A5-084B-4F88-94E1-EFD8A0B9ECC5}"/>
    <cellStyle name="Comma 2 2 5 5 2 2" xfId="16943" xr:uid="{1C8FA9A4-602C-41F0-A53E-49AC102B0426}"/>
    <cellStyle name="Comma 2 2 5 5 2 2 2" xfId="33312" xr:uid="{FB065728-E6A2-4D31-9FD2-E26F80D22324}"/>
    <cellStyle name="Comma 2 2 5 5 2 3" xfId="25978" xr:uid="{F43D3714-7475-4F40-811F-7F165EBFD5AF}"/>
    <cellStyle name="Comma 2 2 5 5 3" xfId="14140" xr:uid="{4E5ADCEA-CEA6-4531-AA0E-2743E44D2DF0}"/>
    <cellStyle name="Comma 2 2 5 5 3 2" xfId="30551" xr:uid="{63D38D84-2371-4E11-A343-8B76C2FD9948}"/>
    <cellStyle name="Comma 2 2 5 5 4" xfId="23309" xr:uid="{A7B70279-22A3-46F8-9897-F9B7D3EB05BC}"/>
    <cellStyle name="Comma 2 2 5 6" xfId="4904" xr:uid="{31D9E70F-931D-4084-A8FD-693085DBA63A}"/>
    <cellStyle name="Comma 2 2 5 6 2" xfId="7734" xr:uid="{6E652527-2E98-4574-94DB-6151C90D7837}"/>
    <cellStyle name="Comma 2 2 5 6 2 2" xfId="17498" xr:uid="{AFAADE00-66C1-4923-9D93-347DAC4BACA6}"/>
    <cellStyle name="Comma 2 2 5 6 2 2 2" xfId="33863" xr:uid="{FB52DAC7-1DD0-4A09-93CF-C32A5B64C659}"/>
    <cellStyle name="Comma 2 2 5 6 2 3" xfId="26529" xr:uid="{510EAB06-24FE-4C8C-89FE-81EF750D3C01}"/>
    <cellStyle name="Comma 2 2 5 6 3" xfId="14695" xr:uid="{ADC2F073-D9F3-4D1F-BA12-DE1584B7A627}"/>
    <cellStyle name="Comma 2 2 5 6 3 2" xfId="31102" xr:uid="{56B743E4-83D2-4939-B0CD-2689198FE52B}"/>
    <cellStyle name="Comma 2 2 5 6 4" xfId="23834" xr:uid="{F744B12D-1181-4103-806F-244C10E152AA}"/>
    <cellStyle name="Comma 2 2 5 7" xfId="5470" xr:uid="{CD71F036-2C8C-4ADD-B45D-A6C593E4E1D3}"/>
    <cellStyle name="Comma 2 2 5 7 2" xfId="15262" xr:uid="{A4036268-FE41-4D87-8AC9-8CDDD3CC5522}"/>
    <cellStyle name="Comma 2 2 5 7 2 2" xfId="31667" xr:uid="{1E270466-6D07-4935-BC56-C2C059764958}"/>
    <cellStyle name="Comma 2 2 5 7 3" xfId="24376" xr:uid="{E3C76CF6-2B5D-4FEC-A5D2-7ED20B426D2D}"/>
    <cellStyle name="Comma 2 2 5 8" xfId="8287" xr:uid="{6D927441-DE01-4C4F-BEBE-2835F9B0D876}"/>
    <cellStyle name="Comma 2 2 5 8 2" xfId="18051" xr:uid="{BCA4AD73-2EA4-4F10-9BF5-29E262890F13}"/>
    <cellStyle name="Comma 2 2 5 8 2 2" xfId="34415" xr:uid="{0BE12EB2-2133-4FA7-B359-968AA7A8AD0A}"/>
    <cellStyle name="Comma 2 2 5 8 3" xfId="27080" xr:uid="{FC81C95B-0485-44E1-8F29-AEA03FE2F14A}"/>
    <cellStyle name="Comma 2 2 5 9" xfId="8823" xr:uid="{BF633720-45AE-472D-871A-77DD2B503DB5}"/>
    <cellStyle name="Comma 2 2 5 9 2" xfId="18587" xr:uid="{6FBD7048-30A9-4D19-B2E2-CAC924822C43}"/>
    <cellStyle name="Comma 2 2 5 9 2 2" xfId="34945" xr:uid="{1E75591B-6082-4D04-8D0F-3B105EECEE9B}"/>
    <cellStyle name="Comma 2 2 5 9 3" xfId="27608" xr:uid="{C5513716-B031-4A14-AECD-1880A6CC1896}"/>
    <cellStyle name="Comma 2 2 6" xfId="2335" xr:uid="{2DEDAB28-DDB9-4997-AA32-CFBFF6AF85A5}"/>
    <cellStyle name="Comma 2 2 6 10" xfId="2855" xr:uid="{947E5D43-43B1-4EE5-A334-30DF862785F6}"/>
    <cellStyle name="Comma 2 2 6 10 2" xfId="12750" xr:uid="{B7F52C57-E4A1-450B-8B08-140E4FD7599D}"/>
    <cellStyle name="Comma 2 2 6 10 2 2" xfId="29171" xr:uid="{7069D5A5-E3F8-4C9D-A904-55BCAB443D70}"/>
    <cellStyle name="Comma 2 2 6 10 3" xfId="21988" xr:uid="{5068C205-803C-470B-A475-CDAC72FCA820}"/>
    <cellStyle name="Comma 2 2 6 11" xfId="12355" xr:uid="{2231076F-3960-44A4-887D-3A33C7B1C0E4}"/>
    <cellStyle name="Comma 2 2 6 2" xfId="3436" xr:uid="{12809FC7-35B7-408D-A4A1-E5A1C3FAA0AA}"/>
    <cellStyle name="Comma 2 2 6 2 2" xfId="6332" xr:uid="{7C4AA366-1067-4252-987D-FB93CD8463FB}"/>
    <cellStyle name="Comma 2 2 6 2 2 2" xfId="16096" xr:uid="{E6A35CB0-1424-4047-B5FE-A08246E1C090}"/>
    <cellStyle name="Comma 2 2 6 2 2 2 2" xfId="32465" xr:uid="{0426CC22-48FA-48EE-A046-1570C99A99AA}"/>
    <cellStyle name="Comma 2 2 6 2 2 3" xfId="25166" xr:uid="{F38A1828-2ECD-47AE-B76C-BCF72858B0A2}"/>
    <cellStyle name="Comma 2 2 6 2 3" xfId="13290" xr:uid="{EA3BE193-98AC-4EB9-85CD-C27D82BD77F0}"/>
    <cellStyle name="Comma 2 2 6 2 3 2" xfId="29703" xr:uid="{5ACD24DD-EA30-43D2-9950-B939DAFFA997}"/>
    <cellStyle name="Comma 2 2 6 2 4" xfId="22501" xr:uid="{F63E92BB-D462-4E47-9C00-0A2AAAC79276}"/>
    <cellStyle name="Comma 2 2 6 3" xfId="3990" xr:uid="{7F6B60ED-00AC-4C72-93F8-2990990B67F6}"/>
    <cellStyle name="Comma 2 2 6 3 2" xfId="6859" xr:uid="{0C593090-6FF6-461C-8927-58DA1A5A20CA}"/>
    <cellStyle name="Comma 2 2 6 3 2 2" xfId="16623" xr:uid="{314CF62A-B9CC-45A7-896D-9263C45E3726}"/>
    <cellStyle name="Comma 2 2 6 3 2 2 2" xfId="32992" xr:uid="{C8EDC316-16F8-4D22-B65C-589FB7694B8C}"/>
    <cellStyle name="Comma 2 2 6 3 2 3" xfId="25680" xr:uid="{66FD66D1-D051-4E2D-9BC0-2BB545055251}"/>
    <cellStyle name="Comma 2 2 6 3 3" xfId="13818" xr:uid="{43D3FF50-52C7-4246-A4F7-07EBE5F5B6CF}"/>
    <cellStyle name="Comma 2 2 6 3 3 2" xfId="30229" xr:uid="{8B32D633-9E81-43C9-8A1F-8967E920EA12}"/>
    <cellStyle name="Comma 2 2 6 3 4" xfId="23014" xr:uid="{25ED9E3A-7E3C-4956-B38C-1F0B9F7D756C}"/>
    <cellStyle name="Comma 2 2 6 4" xfId="4595" xr:uid="{6BA0BA07-37C4-4484-9437-D9FE1AFDA8BB}"/>
    <cellStyle name="Comma 2 2 6 4 2" xfId="7426" xr:uid="{7986210F-AF2E-4C7C-83CB-7080F86B6250}"/>
    <cellStyle name="Comma 2 2 6 4 2 2" xfId="17190" xr:uid="{ECE8AB6E-3A57-47DF-96E5-2288357E5876}"/>
    <cellStyle name="Comma 2 2 6 4 2 2 2" xfId="33555" xr:uid="{1033768F-741E-4006-AB45-B2AF3CDAA86F}"/>
    <cellStyle name="Comma 2 2 6 4 2 3" xfId="26221" xr:uid="{87ED7724-0FD2-4274-BF67-93F335E13D3C}"/>
    <cellStyle name="Comma 2 2 6 4 3" xfId="14387" xr:uid="{9FF24914-E1D5-49FE-9A8F-D9DEC815DCDB}"/>
    <cellStyle name="Comma 2 2 6 4 3 2" xfId="30794" xr:uid="{C7D17CB3-3848-45FA-9711-10D32A8E2CCB}"/>
    <cellStyle name="Comma 2 2 6 4 4" xfId="23552" xr:uid="{359166EC-50A3-4C86-8676-0CFFC6674CCA}"/>
    <cellStyle name="Comma 2 2 6 5" xfId="5146" xr:uid="{22638E4A-9805-4E9B-BD2A-F861A12142E0}"/>
    <cellStyle name="Comma 2 2 6 5 2" xfId="7977" xr:uid="{E6C1213B-A18A-44FB-AA9B-93DBB6529170}"/>
    <cellStyle name="Comma 2 2 6 5 2 2" xfId="17741" xr:uid="{A332EF7D-CD1A-442A-A1B3-577FFFC71E2F}"/>
    <cellStyle name="Comma 2 2 6 5 2 2 2" xfId="34106" xr:uid="{2457077D-9626-4547-912C-1B925191642A}"/>
    <cellStyle name="Comma 2 2 6 5 2 3" xfId="26772" xr:uid="{5C6F17BF-3406-475B-B8AB-5884C5CDEBCB}"/>
    <cellStyle name="Comma 2 2 6 5 3" xfId="14938" xr:uid="{65D93F04-6F1A-417B-9ACD-2CBE6D5F01F3}"/>
    <cellStyle name="Comma 2 2 6 5 3 2" xfId="31345" xr:uid="{3799D491-59CD-4E49-859F-DC357CCC5445}"/>
    <cellStyle name="Comma 2 2 6 5 4" xfId="24077" xr:uid="{0932172F-F53C-44E3-8F9F-5A2AF438F860}"/>
    <cellStyle name="Comma 2 2 6 6" xfId="5716" xr:uid="{6780F4C4-54D2-4E9D-9E5A-95CEBAC488FF}"/>
    <cellStyle name="Comma 2 2 6 6 2" xfId="15509" xr:uid="{4516EBD7-3B59-4442-817B-251B70F58C45}"/>
    <cellStyle name="Comma 2 2 6 6 2 2" xfId="31910" xr:uid="{6BAE9EF2-7068-4B5D-90C5-087120C8E408}"/>
    <cellStyle name="Comma 2 2 6 6 3" xfId="24618" xr:uid="{516E2F1D-EED5-421B-9C3A-DDB41564C16D}"/>
    <cellStyle name="Comma 2 2 6 7" xfId="8530" xr:uid="{5A196F10-06E4-4238-9582-D4716D167828}"/>
    <cellStyle name="Comma 2 2 6 7 2" xfId="18294" xr:uid="{4743DB7B-0834-4184-9EBB-521AB2B31C2E}"/>
    <cellStyle name="Comma 2 2 6 7 2 2" xfId="34658" xr:uid="{0C9A3062-BDB2-4F5E-A649-86704D3A023A}"/>
    <cellStyle name="Comma 2 2 6 7 3" xfId="27322" xr:uid="{66E9C7CB-ED3A-45F8-8B73-6BAFFC21EA1F}"/>
    <cellStyle name="Comma 2 2 6 8" xfId="9072" xr:uid="{68EAF466-B7BF-45D9-9906-67987E39E9C2}"/>
    <cellStyle name="Comma 2 2 6 8 2" xfId="18836" xr:uid="{6B2ED2BA-7398-440C-A41F-8D7BCE95E0BC}"/>
    <cellStyle name="Comma 2 2 6 8 2 2" xfId="35190" xr:uid="{B8C9E919-1E6F-4DE5-BFD0-8DE7BB24B314}"/>
    <cellStyle name="Comma 2 2 6 8 3" xfId="27853" xr:uid="{79415D66-3D4E-40A4-9334-D90D14442734}"/>
    <cellStyle name="Comma 2 2 6 9" xfId="9620" xr:uid="{28EDCB79-B6EF-4C1C-8A21-BAE6A8CA71D5}"/>
    <cellStyle name="Comma 2 2 6 9 2" xfId="19384" xr:uid="{4BF07B7F-32CB-40CE-B9DE-4C6270B4CD17}"/>
    <cellStyle name="Comma 2 2 6 9 2 2" xfId="35738" xr:uid="{84E7BB6F-FBCE-4EA4-A610-299AFDFDA2B7}"/>
    <cellStyle name="Comma 2 2 6 9 3" xfId="28401" xr:uid="{5EE148CB-8859-489E-A8E6-57887DBE1478}"/>
    <cellStyle name="Comma 2 2 7" xfId="3181" xr:uid="{84F041E2-CC04-442C-826D-9D874C6423E7}"/>
    <cellStyle name="Comma 2 2 7 2" xfId="6075" xr:uid="{155F9C2E-96D6-4039-8C7E-AB7DB0637D4B}"/>
    <cellStyle name="Comma 2 2 7 2 2" xfId="15839" xr:uid="{1C6080B2-AEF9-45F1-83BE-0E37DCA35522}"/>
    <cellStyle name="Comma 2 2 7 2 2 2" xfId="32208" xr:uid="{25006BF4-709C-4F3E-92ED-044E2138AC7C}"/>
    <cellStyle name="Comma 2 2 7 2 3" xfId="24910" xr:uid="{D4009B96-FB4C-44F7-9E9C-56BDD58AAD1C}"/>
    <cellStyle name="Comma 2 2 7 3" xfId="13034" xr:uid="{FD129DA3-3A4B-4367-8F79-F7CF9C860E6B}"/>
    <cellStyle name="Comma 2 2 7 3 2" xfId="29447" xr:uid="{E521E4D8-776D-4C00-B4B8-1D6AED4F6CF1}"/>
    <cellStyle name="Comma 2 2 7 4" xfId="22251" xr:uid="{A4B86DBE-CDA3-457D-930A-371B530E5DCC}"/>
    <cellStyle name="Comma 2 2 8" xfId="2323" xr:uid="{B73BE960-5379-490F-9E68-F298DB877980}"/>
    <cellStyle name="Comma 2 2 8 2" xfId="2419" xr:uid="{A2674DE4-6EBC-4140-8D28-D6CE13A4D1E7}"/>
    <cellStyle name="Comma 2 2 8 2 2" xfId="6602" xr:uid="{00203559-FC51-4DFE-8A8E-54C4ED713464}"/>
    <cellStyle name="Comma 2 2 8 2 2 2" xfId="16366" xr:uid="{39B7BD2D-3E8A-40AF-9E87-5C1364011713}"/>
    <cellStyle name="Comma 2 2 8 2 2 2 2" xfId="32735" xr:uid="{A81E2683-7CB1-42FA-9B62-64893B4CE302}"/>
    <cellStyle name="Comma 2 2 8 2 2 3" xfId="25423" xr:uid="{723B1FC0-C766-4EB2-8F60-40B2B90A8CA8}"/>
    <cellStyle name="Comma 2 2 8 2 3" xfId="12432" xr:uid="{E8F1DD27-2551-4AE7-AAAB-4109F38D86F7}"/>
    <cellStyle name="Comma 2 2 8 3" xfId="2562" xr:uid="{A1FC0C84-CE10-42A6-A44C-FC2E265834E4}"/>
    <cellStyle name="Comma 2 2 8 3 2" xfId="12550" xr:uid="{295EECF0-39C4-4568-B843-F73C952E46E6}"/>
    <cellStyle name="Comma 2 2 8 4" xfId="3735" xr:uid="{570371CA-0980-4B4D-B36F-05CCA46882F2}"/>
    <cellStyle name="Comma 2 2 8 4 2" xfId="13562" xr:uid="{0852417B-A7AC-4FA8-96BA-92EAD802BD4F}"/>
    <cellStyle name="Comma 2 2 8 4 2 2" xfId="29973" xr:uid="{51C53BAE-5924-42DB-AB5C-9C3B81C8CBF7}"/>
    <cellStyle name="Comma 2 2 8 4 3" xfId="22759" xr:uid="{96FA7700-1F9C-46A2-8867-927B6E945260}"/>
    <cellStyle name="Comma 2 2 8 5" xfId="12345" xr:uid="{921934D5-027C-4DCC-A3EF-10BB39375E0F}"/>
    <cellStyle name="Comma 2 2 9" xfId="4316" xr:uid="{0886689B-E562-439F-B5B8-6B629600D163}"/>
    <cellStyle name="Comma 2 2 9 2" xfId="7164" xr:uid="{AAB3A507-9D7B-4E8A-8935-828B8F03866D}"/>
    <cellStyle name="Comma 2 2 9 2 2" xfId="16928" xr:uid="{C216BAE4-3317-4FF7-B445-BC1546B39B79}"/>
    <cellStyle name="Comma 2 2 9 2 2 2" xfId="33297" xr:uid="{1726B532-CD86-4DCD-ACA2-57EC64B48320}"/>
    <cellStyle name="Comma 2 2 9 2 3" xfId="25963" xr:uid="{E33AE03D-F745-4380-96C0-294BD0C3CF47}"/>
    <cellStyle name="Comma 2 2 9 3" xfId="14125" xr:uid="{55387872-2C9E-4DFC-8C1D-437D7C191203}"/>
    <cellStyle name="Comma 2 2 9 3 2" xfId="30536" xr:uid="{BCB9C181-9FC3-4791-9064-A1825B434B80}"/>
    <cellStyle name="Comma 2 2 9 4" xfId="23294" xr:uid="{DB0D16D3-D10C-496F-A309-F9618D77CF5F}"/>
    <cellStyle name="Comma 2 20" xfId="1893" xr:uid="{5BBDA7C6-CA89-464A-91D0-7C564A9BE5D8}"/>
    <cellStyle name="Comma 2 20 2" xfId="2229" xr:uid="{BDB9B850-F9C9-44CF-BDE2-8B17F5718EF7}"/>
    <cellStyle name="Comma 2 20 2 2" xfId="12271" xr:uid="{5849151B-2455-47BF-AD08-14AF083DC972}"/>
    <cellStyle name="Comma 2 20 3" xfId="10123" xr:uid="{FA2B5B2F-53E6-4865-961D-72CB7BE6D72B}"/>
    <cellStyle name="Comma 2 20 3 2" xfId="19836" xr:uid="{56B3D5D8-841C-4D04-A168-B28F8CC66801}"/>
    <cellStyle name="Comma 2 20 4" xfId="11893" xr:uid="{E85C78A9-4A9E-47C8-82E1-03F31B6E47AF}"/>
    <cellStyle name="Comma 2 3" xfId="1020" xr:uid="{0AB2AA51-2DB9-4D37-A0EC-CE3B5FBC1D96}"/>
    <cellStyle name="Comma 2 3 10" xfId="4905" xr:uid="{D98DDEE8-DBDC-4C73-AED5-CC4363E32ACA}"/>
    <cellStyle name="Comma 2 3 10 2" xfId="7735" xr:uid="{E0311EDD-8EE6-43E7-9312-152C981FEAF9}"/>
    <cellStyle name="Comma 2 3 10 2 2" xfId="17499" xr:uid="{83FFF277-B94F-4E04-A9F6-0F2CBC0EC7F2}"/>
    <cellStyle name="Comma 2 3 10 2 2 2" xfId="33864" xr:uid="{CB0B8AEC-A1A8-4C0A-A3A3-A980B0DED29A}"/>
    <cellStyle name="Comma 2 3 10 2 3" xfId="26530" xr:uid="{CC1160C9-3EA2-4988-8EB1-785FA54E71A0}"/>
    <cellStyle name="Comma 2 3 10 3" xfId="14696" xr:uid="{B59A6E62-8084-4E2B-9286-5FDD39DE9BF8}"/>
    <cellStyle name="Comma 2 3 10 3 2" xfId="31103" xr:uid="{C6F6EE0B-3F6F-4E01-A875-35BE644293A7}"/>
    <cellStyle name="Comma 2 3 10 4" xfId="23835" xr:uid="{6E70D202-5479-47DE-8DE0-3AECE33D1A09}"/>
    <cellStyle name="Comma 2 3 11" xfId="5471" xr:uid="{943F88F5-5269-406C-BB22-0559AD197B6E}"/>
    <cellStyle name="Comma 2 3 11 2" xfId="15263" xr:uid="{646FC03D-E38E-4EDC-9D25-7292F1BFA038}"/>
    <cellStyle name="Comma 2 3 11 2 2" xfId="31668" xr:uid="{DB147859-4500-4526-9658-FAA33BB0C095}"/>
    <cellStyle name="Comma 2 3 11 3" xfId="24377" xr:uid="{CCE37D05-1EF4-4CC8-BE5C-61558AEB58FF}"/>
    <cellStyle name="Comma 2 3 12" xfId="8288" xr:uid="{D2AECE05-D23A-4549-BB3D-75008305BC0A}"/>
    <cellStyle name="Comma 2 3 12 2" xfId="18052" xr:uid="{08DA8770-642C-4B2F-85B9-E00EFE82B2DC}"/>
    <cellStyle name="Comma 2 3 12 2 2" xfId="34416" xr:uid="{AFF2A7D5-2599-486D-9608-2D201C67D797}"/>
    <cellStyle name="Comma 2 3 12 3" xfId="27081" xr:uid="{45173C11-4F45-4E42-8F60-5C55FBE7A4B2}"/>
    <cellStyle name="Comma 2 3 13" xfId="8824" xr:uid="{88C07439-6FA8-48A8-8454-D2F9FD030ABD}"/>
    <cellStyle name="Comma 2 3 13 2" xfId="18588" xr:uid="{4057A8CD-F0EC-4597-A68C-E4C454794397}"/>
    <cellStyle name="Comma 2 3 13 2 2" xfId="34946" xr:uid="{8F2334DF-B027-4B1D-BCD7-1C3AD6FCB921}"/>
    <cellStyle name="Comma 2 3 13 3" xfId="27609" xr:uid="{7FB3AD4E-B34E-4360-9A5E-1A1AC8491A8B}"/>
    <cellStyle name="Comma 2 3 14" xfId="9379" xr:uid="{92FE630B-B73A-4219-AF58-C015A4F0F081}"/>
    <cellStyle name="Comma 2 3 14 2" xfId="19143" xr:uid="{C6FA818A-2562-4D22-B671-638937C12B94}"/>
    <cellStyle name="Comma 2 3 14 2 2" xfId="35497" xr:uid="{5EC61D0A-62AE-411E-B12B-36FB329B91BB}"/>
    <cellStyle name="Comma 2 3 14 3" xfId="28160" xr:uid="{4686EB5D-9190-4C84-BEA9-5EFB4D6FE29E}"/>
    <cellStyle name="Comma 2 3 15" xfId="2443" xr:uid="{1FFFE30D-2A9B-49C7-9716-959CB3EA0889}"/>
    <cellStyle name="Comma 2 3 15 2" xfId="12450" xr:uid="{788AB4C0-AF36-4489-B3E4-43E421C65DF8}"/>
    <cellStyle name="Comma 2 3 15 2 2" xfId="28954" xr:uid="{242A5055-3D40-4E1D-B888-780098048B2B}"/>
    <cellStyle name="Comma 2 3 15 3" xfId="21787" xr:uid="{DC714F62-2FC8-4242-B7D8-3AE2D82F2384}"/>
    <cellStyle name="Comma 2 3 16" xfId="11753" xr:uid="{3383E029-BAA8-4C06-A678-4FD6E6207601}"/>
    <cellStyle name="Comma 2 3 17" xfId="11833" xr:uid="{21B794C4-AC9A-47DB-B0DE-FAC75CD16607}"/>
    <cellStyle name="Comma 2 3 18" xfId="1158" xr:uid="{2D11EA1D-A5D5-44BE-B774-EF29BB52235A}"/>
    <cellStyle name="Comma 2 3 2" xfId="1030" xr:uid="{72D59D32-67CA-4060-9E22-5946DDE0969D}"/>
    <cellStyle name="Comma 2 3 2 10" xfId="2474" xr:uid="{27F82631-572F-4FEC-868C-9AAEBBB45482}"/>
    <cellStyle name="Comma 2 3 2 10 2" xfId="5472" xr:uid="{BBA5957B-680E-4677-A050-195EF4E82E90}"/>
    <cellStyle name="Comma 2 3 2 10 2 2" xfId="15264" xr:uid="{BEE80377-F54F-4876-8652-65B2BA315E56}"/>
    <cellStyle name="Comma 2 3 2 10 2 2 2" xfId="31669" xr:uid="{27D66E24-0030-4E9A-9A98-501501EEF49F}"/>
    <cellStyle name="Comma 2 3 2 10 2 3" xfId="24378" xr:uid="{688FD1E0-9184-40F5-BFE0-67847049299D}"/>
    <cellStyle name="Comma 2 3 2 10 3" xfId="12475" xr:uid="{D958D203-A49C-497C-8121-2BF226462447}"/>
    <cellStyle name="Comma 2 3 2 11" xfId="8289" xr:uid="{FFC1CA52-FB1F-4773-9893-705EE4101386}"/>
    <cellStyle name="Comma 2 3 2 11 2" xfId="18053" xr:uid="{C4975DC7-5D16-4165-B664-1F141FEF5FB1}"/>
    <cellStyle name="Comma 2 3 2 11 2 2" xfId="34417" xr:uid="{A8775E2C-7842-4E60-A047-C59D2AF7F9EC}"/>
    <cellStyle name="Comma 2 3 2 11 3" xfId="27082" xr:uid="{8B47BC83-FF4A-40F4-AEC6-2C063AA9A2F1}"/>
    <cellStyle name="Comma 2 3 2 12" xfId="8825" xr:uid="{EE64BD66-936A-466E-88A9-7DA1142F7354}"/>
    <cellStyle name="Comma 2 3 2 12 2" xfId="18589" xr:uid="{E387B716-3953-42FA-8487-BAD20356B28A}"/>
    <cellStyle name="Comma 2 3 2 12 2 2" xfId="34947" xr:uid="{4776FDE9-842C-4A6E-95BF-119F7A2B2733}"/>
    <cellStyle name="Comma 2 3 2 12 3" xfId="27610" xr:uid="{7975724F-4937-4020-AF6B-309B7B04910F}"/>
    <cellStyle name="Comma 2 3 2 13" xfId="9380" xr:uid="{1A932E25-5A60-4F45-9DFB-571720C9EB21}"/>
    <cellStyle name="Comma 2 3 2 13 2" xfId="19144" xr:uid="{1DCC0CA5-81C0-4E51-8968-3884812F0A02}"/>
    <cellStyle name="Comma 2 3 2 13 2 2" xfId="35498" xr:uid="{A7754745-CB98-4A0E-ADBD-7BA0643CEB41}"/>
    <cellStyle name="Comma 2 3 2 13 3" xfId="28161" xr:uid="{509C674A-664E-4232-AF57-BF87709CADB2}"/>
    <cellStyle name="Comma 2 3 2 14" xfId="2547" xr:uid="{103C4C0C-84FE-4CFF-A4B1-C98CF65C9956}"/>
    <cellStyle name="Comma 2 3 2 14 2" xfId="12536" xr:uid="{8999F9EA-66D2-489C-9C65-1175E66446CF}"/>
    <cellStyle name="Comma 2 3 2 14 2 2" xfId="28990" xr:uid="{F8AF0C60-F18B-45B1-946F-3749D1776A59}"/>
    <cellStyle name="Comma 2 3 2 14 3" xfId="21823" xr:uid="{6CD20B34-48E8-421B-AD6F-FF54B2799DB1}"/>
    <cellStyle name="Comma 2 3 2 15" xfId="11842" xr:uid="{95C94A79-1F30-4474-A638-5525E0BD262E}"/>
    <cellStyle name="Comma 2 3 2 15 2" xfId="28859" xr:uid="{5033D8FB-1228-4A3C-A337-2AB750543666}"/>
    <cellStyle name="Comma 2 3 2 16" xfId="1234" xr:uid="{A7DE1E04-F726-4D65-86C6-99BE69FC15C0}"/>
    <cellStyle name="Comma 2 3 2 17" xfId="36231" xr:uid="{4AC27843-2206-490E-A60E-5615C4142FFA}"/>
    <cellStyle name="Comma 2 3 2 2" xfId="2004" xr:uid="{EC5E13B3-C4A7-4CD6-BA43-1F7C0D83C36D}"/>
    <cellStyle name="Comma 2 3 2 2 10" xfId="8290" xr:uid="{57FEAB54-A270-4B49-9C71-359CC676508B}"/>
    <cellStyle name="Comma 2 3 2 2 10 2" xfId="18054" xr:uid="{31BD180A-DD64-40B5-BCF9-F251EE84E8CF}"/>
    <cellStyle name="Comma 2 3 2 2 10 2 2" xfId="34418" xr:uid="{A3D85187-ABB2-4F1E-9F4D-88D0C8430376}"/>
    <cellStyle name="Comma 2 3 2 2 10 3" xfId="27083" xr:uid="{890A252C-46D0-4140-BAA2-10CB1C96AC91}"/>
    <cellStyle name="Comma 2 3 2 2 11" xfId="8826" xr:uid="{DE27D0E7-C7B2-4FB3-B7E6-47DD7B0F7FF8}"/>
    <cellStyle name="Comma 2 3 2 2 11 2" xfId="18590" xr:uid="{402F0F34-F810-4DF0-99FA-1CF1FCF25489}"/>
    <cellStyle name="Comma 2 3 2 2 11 2 2" xfId="34948" xr:uid="{69FC6259-3CDF-4F7E-AC0D-F6A66B00686D}"/>
    <cellStyle name="Comma 2 3 2 2 11 3" xfId="27611" xr:uid="{54B9151E-11DA-44F9-BA2A-5CB2D5AAF421}"/>
    <cellStyle name="Comma 2 3 2 2 12" xfId="9381" xr:uid="{0CA6F14E-E77E-466D-B2D3-2CA201814D14}"/>
    <cellStyle name="Comma 2 3 2 2 12 2" xfId="19145" xr:uid="{D6C2D643-C55B-494B-871B-269F6172380A}"/>
    <cellStyle name="Comma 2 3 2 2 12 2 2" xfId="35499" xr:uid="{445E8D2D-9D47-4A52-B92D-BBF5C8F2ECC2}"/>
    <cellStyle name="Comma 2 3 2 2 12 3" xfId="28162" xr:uid="{04E5738D-CB6C-4F64-A8EE-E40B5F4A151C}"/>
    <cellStyle name="Comma 2 3 2 2 13" xfId="2558" xr:uid="{C84A9BCD-E497-459B-A887-18BA0C860060}"/>
    <cellStyle name="Comma 2 3 2 2 13 2" xfId="12547" xr:uid="{536ECD0A-E0BA-49BE-9C9D-FAEE669792E7}"/>
    <cellStyle name="Comma 2 3 2 2 13 2 2" xfId="28996" xr:uid="{C198B663-4168-4E7A-BF1C-CDEC8A9B2521}"/>
    <cellStyle name="Comma 2 3 2 2 13 3" xfId="21829" xr:uid="{F5CAD71E-59BD-4A8A-95E6-656C55F56F99}"/>
    <cellStyle name="Comma 2 3 2 2 14" xfId="9985" xr:uid="{C58336B1-69CF-4C84-8468-395EDF2F216E}"/>
    <cellStyle name="Comma 2 3 2 2 14 2" xfId="19725" xr:uid="{405753D3-5DA7-4DC6-A063-2D5FF53B98B2}"/>
    <cellStyle name="Comma 2 3 2 2 15" xfId="11861" xr:uid="{6204093E-D97F-479E-9B8C-F4A3F51A291F}"/>
    <cellStyle name="Comma 2 3 2 2 16" xfId="36232" xr:uid="{08A71458-672A-4623-BA49-03556B9F523C}"/>
    <cellStyle name="Comma 2 3 2 2 2" xfId="1950" xr:uid="{F10FED76-05F7-4714-AA78-78302161DD7B}"/>
    <cellStyle name="Comma 2 3 2 2 2 10" xfId="8827" xr:uid="{EFCCFB0B-9F5F-4F80-9F2D-E62EC6BC197C}"/>
    <cellStyle name="Comma 2 3 2 2 2 10 2" xfId="18591" xr:uid="{9F7ABC79-4144-4398-BD42-9E47010884B1}"/>
    <cellStyle name="Comma 2 3 2 2 2 10 2 2" xfId="34949" xr:uid="{01DA9C27-784E-4715-9D29-FCD9720D4AB0}"/>
    <cellStyle name="Comma 2 3 2 2 2 10 3" xfId="27612" xr:uid="{8A45D933-BFAC-42D4-A235-5A940C23998A}"/>
    <cellStyle name="Comma 2 3 2 2 2 11" xfId="9382" xr:uid="{73D8E2D6-7A51-447A-964C-6BBD2013768D}"/>
    <cellStyle name="Comma 2 3 2 2 2 11 2" xfId="19146" xr:uid="{4297FC7B-EED3-4E2C-B479-B412E6A0F65D}"/>
    <cellStyle name="Comma 2 3 2 2 2 11 2 2" xfId="35500" xr:uid="{2C3C7C7A-B48D-4DA9-86A3-0E9C2017D281}"/>
    <cellStyle name="Comma 2 3 2 2 2 11 3" xfId="28163" xr:uid="{2258D1C0-D8C3-402A-A5FA-D1C16B3BF0AD}"/>
    <cellStyle name="Comma 2 3 2 2 2 12" xfId="2541" xr:uid="{EA298620-EA69-47D3-88ED-F3702AE1D706}"/>
    <cellStyle name="Comma 2 3 2 2 2 12 2" xfId="12530" xr:uid="{4EE4BC1B-D581-4B2E-B3CE-B68F42173AC1}"/>
    <cellStyle name="Comma 2 3 2 2 2 12 2 2" xfId="28986" xr:uid="{756B2C4A-5CB1-4A90-9D89-C067347EB72D}"/>
    <cellStyle name="Comma 2 3 2 2 2 12 3" xfId="21819" xr:uid="{2B8E14BB-0A78-45C1-81B1-7A88D3BD9B0A}"/>
    <cellStyle name="Comma 2 3 2 2 2 13" xfId="10079" xr:uid="{51B553CC-2E13-44CE-BAC4-D08A9993D40D}"/>
    <cellStyle name="Comma 2 3 2 2 2 13 2" xfId="19805" xr:uid="{0BA8CBCD-C5C5-485C-A0F7-233A2BCCAF1A}"/>
    <cellStyle name="Comma 2 3 2 2 2 14" xfId="12234" xr:uid="{2F0E5582-A0B0-4111-847E-25917CA6F67B}"/>
    <cellStyle name="Comma 2 3 2 2 2 2" xfId="2441" xr:uid="{0DC2CAE5-4051-4795-B634-54CDF3865321}"/>
    <cellStyle name="Comma 2 3 2 2 2 2 10" xfId="9383" xr:uid="{52A7D0FA-9611-44A4-84F0-4AC9009F7F54}"/>
    <cellStyle name="Comma 2 3 2 2 2 2 10 2" xfId="19147" xr:uid="{0F07EC4E-164F-4AA8-B177-204A10D865C8}"/>
    <cellStyle name="Comma 2 3 2 2 2 2 10 2 2" xfId="35501" xr:uid="{9B036F70-C658-4B93-B152-06020E5526B5}"/>
    <cellStyle name="Comma 2 3 2 2 2 2 10 3" xfId="28164" xr:uid="{48BA82DA-64BE-4A06-BDA8-2D98B9613FDF}"/>
    <cellStyle name="Comma 2 3 2 2 2 2 11" xfId="12448" xr:uid="{1FE34D79-EC3B-4236-B502-26802F1EA2D4}"/>
    <cellStyle name="Comma 2 3 2 2 2 2 11 2" xfId="28952" xr:uid="{D1BCE201-C582-4650-93F8-28CD165655E5}"/>
    <cellStyle name="Comma 2 3 2 2 2 2 12" xfId="21785" xr:uid="{93ACD6EA-19CF-4D59-AD50-C4E85384272E}"/>
    <cellStyle name="Comma 2 3 2 2 2 2 2" xfId="2875" xr:uid="{D0DE7855-EB27-4B5C-9A2F-C7ADD47A4023}"/>
    <cellStyle name="Comma 2 3 2 2 2 2 2 10" xfId="12770" xr:uid="{BCC1D5F7-8BC1-4533-AD6B-5142E677DEFF}"/>
    <cellStyle name="Comma 2 3 2 2 2 2 2 10 2" xfId="29191" xr:uid="{B611DBD8-5CF4-4ADD-AA8C-8B2FE2F26220}"/>
    <cellStyle name="Comma 2 3 2 2 2 2 2 11" xfId="22008" xr:uid="{FD92EBEE-CB3F-4438-BB14-8EB557534972}"/>
    <cellStyle name="Comma 2 3 2 2 2 2 2 2" xfId="3456" xr:uid="{9DBD4BE1-241F-40AA-B619-6871A41534D5}"/>
    <cellStyle name="Comma 2 3 2 2 2 2 2 2 2" xfId="6352" xr:uid="{7B1213C4-1053-4F7C-8881-DD174A921361}"/>
    <cellStyle name="Comma 2 3 2 2 2 2 2 2 2 2" xfId="16116" xr:uid="{F714B3E6-CAE0-4897-8045-420C6115A094}"/>
    <cellStyle name="Comma 2 3 2 2 2 2 2 2 2 2 2" xfId="32485" xr:uid="{CA889178-D940-40DF-97BD-A2994C035223}"/>
    <cellStyle name="Comma 2 3 2 2 2 2 2 2 2 3" xfId="25186" xr:uid="{7E8A7528-565C-48F4-B502-B537D9E1E3C6}"/>
    <cellStyle name="Comma 2 3 2 2 2 2 2 2 3" xfId="13310" xr:uid="{F914E216-B46C-4FE4-9FDC-9A92ECCBE05F}"/>
    <cellStyle name="Comma 2 3 2 2 2 2 2 2 3 2" xfId="29723" xr:uid="{49B33BEB-CC92-41C8-BA7D-67FD561E6CB6}"/>
    <cellStyle name="Comma 2 3 2 2 2 2 2 2 4" xfId="22521" xr:uid="{EF083C11-6EC9-4BB6-8044-1D9E0C00DF4F}"/>
    <cellStyle name="Comma 2 3 2 2 2 2 2 3" xfId="4010" xr:uid="{D71B37E7-4C63-4C62-B5A8-DB8160C7374A}"/>
    <cellStyle name="Comma 2 3 2 2 2 2 2 3 2" xfId="6879" xr:uid="{9E3C86FE-19BC-4CFC-9995-F510AE0419D4}"/>
    <cellStyle name="Comma 2 3 2 2 2 2 2 3 2 2" xfId="16643" xr:uid="{6C8AD182-D435-4FF0-AF02-DF8D896F1F3E}"/>
    <cellStyle name="Comma 2 3 2 2 2 2 2 3 2 2 2" xfId="33012" xr:uid="{E4D7D2F3-406A-420F-BE53-5FB2592B02F3}"/>
    <cellStyle name="Comma 2 3 2 2 2 2 2 3 2 3" xfId="25700" xr:uid="{26DA4107-CAC8-4F8E-BC33-C01A11EB103A}"/>
    <cellStyle name="Comma 2 3 2 2 2 2 2 3 3" xfId="13838" xr:uid="{9077F023-7123-4481-86AA-CD07BDF1BA96}"/>
    <cellStyle name="Comma 2 3 2 2 2 2 2 3 3 2" xfId="30249" xr:uid="{E5D73CB1-C03B-426F-9463-9316D65777B4}"/>
    <cellStyle name="Comma 2 3 2 2 2 2 2 3 4" xfId="23034" xr:uid="{2F2AB935-3883-4B80-B6CE-B3479C84D28D}"/>
    <cellStyle name="Comma 2 3 2 2 2 2 2 4" xfId="4615" xr:uid="{1C5D58E5-0523-4999-904B-E77C3E06B667}"/>
    <cellStyle name="Comma 2 3 2 2 2 2 2 4 2" xfId="7446" xr:uid="{C1B8B8DA-6F3B-432E-B371-4A7BC7E930F7}"/>
    <cellStyle name="Comma 2 3 2 2 2 2 2 4 2 2" xfId="17210" xr:uid="{51E81254-9C04-4022-A477-144A18381468}"/>
    <cellStyle name="Comma 2 3 2 2 2 2 2 4 2 2 2" xfId="33575" xr:uid="{CF840542-25CB-42EC-997C-050B46FCF1CB}"/>
    <cellStyle name="Comma 2 3 2 2 2 2 2 4 2 3" xfId="26241" xr:uid="{13AD4FBA-DFC8-40B5-AE75-BB08118B074E}"/>
    <cellStyle name="Comma 2 3 2 2 2 2 2 4 3" xfId="14407" xr:uid="{2DEB5982-B4D3-4F01-8083-7200AC9E1C3B}"/>
    <cellStyle name="Comma 2 3 2 2 2 2 2 4 3 2" xfId="30814" xr:uid="{983C303D-CF2A-445A-A39A-83DA9C26B95E}"/>
    <cellStyle name="Comma 2 3 2 2 2 2 2 4 4" xfId="23572" xr:uid="{E37F03E8-0ABC-441F-B8A9-08B7D541DD28}"/>
    <cellStyle name="Comma 2 3 2 2 2 2 2 5" xfId="5166" xr:uid="{4E23B6A2-9641-4C07-8FD4-6F50A8EAF7E0}"/>
    <cellStyle name="Comma 2 3 2 2 2 2 2 5 2" xfId="7997" xr:uid="{101B1BDD-3BB8-452B-81A7-277CC723B4EA}"/>
    <cellStyle name="Comma 2 3 2 2 2 2 2 5 2 2" xfId="17761" xr:uid="{D80616C6-8E25-4421-A8D7-F94EE0CE1289}"/>
    <cellStyle name="Comma 2 3 2 2 2 2 2 5 2 2 2" xfId="34126" xr:uid="{795AFA4D-9610-457B-8909-3C61286169F9}"/>
    <cellStyle name="Comma 2 3 2 2 2 2 2 5 2 3" xfId="26792" xr:uid="{F1EA226C-615E-4559-8B85-B046EE39DB0A}"/>
    <cellStyle name="Comma 2 3 2 2 2 2 2 5 3" xfId="14958" xr:uid="{FE6FE3C1-D6D9-4C44-A4B1-48175F180E1B}"/>
    <cellStyle name="Comma 2 3 2 2 2 2 2 5 3 2" xfId="31365" xr:uid="{B6B8F0BD-94D2-4A0A-A133-23B642B3010C}"/>
    <cellStyle name="Comma 2 3 2 2 2 2 2 5 4" xfId="24097" xr:uid="{DD6D53AC-E5E5-47A9-AF38-D8401C0FDFDB}"/>
    <cellStyle name="Comma 2 3 2 2 2 2 2 6" xfId="5736" xr:uid="{A241ABC7-C15E-4E6E-A9BA-F4957450E6A1}"/>
    <cellStyle name="Comma 2 3 2 2 2 2 2 6 2" xfId="15529" xr:uid="{D886BDFF-1341-4CA5-96C6-9B8C6C848723}"/>
    <cellStyle name="Comma 2 3 2 2 2 2 2 6 2 2" xfId="31930" xr:uid="{219598AD-B9A9-4B90-820B-BE51B793AA8E}"/>
    <cellStyle name="Comma 2 3 2 2 2 2 2 6 3" xfId="24638" xr:uid="{209F811B-6F7A-4B5E-BE77-3DCC73417875}"/>
    <cellStyle name="Comma 2 3 2 2 2 2 2 7" xfId="8550" xr:uid="{606A51E5-D5AC-4626-BF26-A8F8105EF6CC}"/>
    <cellStyle name="Comma 2 3 2 2 2 2 2 7 2" xfId="18314" xr:uid="{DCFB922A-33FB-4116-847B-ED0DE770A721}"/>
    <cellStyle name="Comma 2 3 2 2 2 2 2 7 2 2" xfId="34678" xr:uid="{42FE256E-5B70-4D59-AB08-A353F896A686}"/>
    <cellStyle name="Comma 2 3 2 2 2 2 2 7 3" xfId="27342" xr:uid="{2E29161B-92C5-4ADD-87CC-B212071C436D}"/>
    <cellStyle name="Comma 2 3 2 2 2 2 2 8" xfId="9092" xr:uid="{981AFB69-9E79-4BDB-B9BA-030A50D48510}"/>
    <cellStyle name="Comma 2 3 2 2 2 2 2 8 2" xfId="18856" xr:uid="{CD2AE8D6-9334-430D-99F1-204806BC7259}"/>
    <cellStyle name="Comma 2 3 2 2 2 2 2 8 2 2" xfId="35210" xr:uid="{34E39049-60E7-4991-AE68-DC88C3141092}"/>
    <cellStyle name="Comma 2 3 2 2 2 2 2 8 3" xfId="27873" xr:uid="{4DE5BECE-4E13-49B1-81A9-740D1D5AA2A6}"/>
    <cellStyle name="Comma 2 3 2 2 2 2 2 9" xfId="9640" xr:uid="{52BC9567-2358-47F8-9068-F0C2A0CB200E}"/>
    <cellStyle name="Comma 2 3 2 2 2 2 2 9 2" xfId="19404" xr:uid="{FD846524-F155-4EAF-9D27-AD99755C0F62}"/>
    <cellStyle name="Comma 2 3 2 2 2 2 2 9 2 2" xfId="35758" xr:uid="{F7F48665-5853-4A82-9EEE-AF99DFD4AE81}"/>
    <cellStyle name="Comma 2 3 2 2 2 2 2 9 3" xfId="28421" xr:uid="{79073598-4712-4700-B561-CFB44295EF77}"/>
    <cellStyle name="Comma 2 3 2 2 2 2 3" xfId="3201" xr:uid="{B2327D41-29F0-4722-8461-EF296830F2A9}"/>
    <cellStyle name="Comma 2 3 2 2 2 2 3 2" xfId="6095" xr:uid="{CAB1A3EB-B357-4611-A5E9-68514F05CED3}"/>
    <cellStyle name="Comma 2 3 2 2 2 2 3 2 2" xfId="15859" xr:uid="{159E4283-80E9-4F1D-BA3D-EAD93AEB695A}"/>
    <cellStyle name="Comma 2 3 2 2 2 2 3 2 2 2" xfId="32228" xr:uid="{087C5A77-2CFA-43DD-9E5C-616B2C45F227}"/>
    <cellStyle name="Comma 2 3 2 2 2 2 3 2 3" xfId="24930" xr:uid="{B775167A-2601-43CC-BAAD-D862901DB964}"/>
    <cellStyle name="Comma 2 3 2 2 2 2 3 3" xfId="13054" xr:uid="{49034393-58DF-424F-AD5A-D4C95FCD5D89}"/>
    <cellStyle name="Comma 2 3 2 2 2 2 3 3 2" xfId="29467" xr:uid="{119F1905-0C70-48C0-8557-5C15CA69605D}"/>
    <cellStyle name="Comma 2 3 2 2 2 2 3 4" xfId="22271" xr:uid="{3FFCE0E6-207F-466A-AE34-E8CA33041C0B}"/>
    <cellStyle name="Comma 2 3 2 2 2 2 4" xfId="3755" xr:uid="{15141D9C-2C6D-4DE7-B4BD-A691B31F15FD}"/>
    <cellStyle name="Comma 2 3 2 2 2 2 4 2" xfId="6622" xr:uid="{A88067E1-1770-4B3F-A1E3-5356E8B2B75E}"/>
    <cellStyle name="Comma 2 3 2 2 2 2 4 2 2" xfId="16386" xr:uid="{467E208C-AB6D-4C96-85E4-08F0FFA1F13A}"/>
    <cellStyle name="Comma 2 3 2 2 2 2 4 2 2 2" xfId="32755" xr:uid="{96D93CA9-1ECF-4708-B9A3-2FDBF610E7E7}"/>
    <cellStyle name="Comma 2 3 2 2 2 2 4 2 3" xfId="25443" xr:uid="{26B1215D-531D-4E9D-9FE4-0B60DE9CBAD1}"/>
    <cellStyle name="Comma 2 3 2 2 2 2 4 3" xfId="13582" xr:uid="{E5F8517E-FAE2-41F3-8439-581D89BD0D9E}"/>
    <cellStyle name="Comma 2 3 2 2 2 2 4 3 2" xfId="29993" xr:uid="{D30877D7-53C8-4087-B980-8C42932DA077}"/>
    <cellStyle name="Comma 2 3 2 2 2 2 4 4" xfId="22779" xr:uid="{7E3A08DB-F7C6-4990-A200-223749D8D7C9}"/>
    <cellStyle name="Comma 2 3 2 2 2 2 5" xfId="4336" xr:uid="{90D79A17-9B6E-433D-A02A-F3BA125CC920}"/>
    <cellStyle name="Comma 2 3 2 2 2 2 5 2" xfId="7184" xr:uid="{0DFF37E8-60E2-4016-9D92-2E263F66B5FC}"/>
    <cellStyle name="Comma 2 3 2 2 2 2 5 2 2" xfId="16948" xr:uid="{FEB1202A-DE8C-42DD-B7CD-F5CD96F2EAFD}"/>
    <cellStyle name="Comma 2 3 2 2 2 2 5 2 2 2" xfId="33317" xr:uid="{B9C4EC88-7D06-4336-9CF7-44291C26967C}"/>
    <cellStyle name="Comma 2 3 2 2 2 2 5 2 3" xfId="25983" xr:uid="{17F2F473-A30E-4900-BDAF-3AA9ADD6782E}"/>
    <cellStyle name="Comma 2 3 2 2 2 2 5 3" xfId="14145" xr:uid="{5068E96E-5B70-4335-9C25-F8F407F12C80}"/>
    <cellStyle name="Comma 2 3 2 2 2 2 5 3 2" xfId="30556" xr:uid="{1FA98850-5080-4C6F-99C9-8B509BB7387A}"/>
    <cellStyle name="Comma 2 3 2 2 2 2 5 4" xfId="23314" xr:uid="{C5ED9710-A04B-4E88-851F-8FFE09B1A95C}"/>
    <cellStyle name="Comma 2 3 2 2 2 2 6" xfId="4909" xr:uid="{26A0B0D2-9EDE-42A2-BD57-12B1567658CD}"/>
    <cellStyle name="Comma 2 3 2 2 2 2 6 2" xfId="7739" xr:uid="{A75ADEBF-B76A-4E3D-943A-CDCEE33834F5}"/>
    <cellStyle name="Comma 2 3 2 2 2 2 6 2 2" xfId="17503" xr:uid="{E7AABE61-B1C9-4C84-BCE0-4350C1501F2F}"/>
    <cellStyle name="Comma 2 3 2 2 2 2 6 2 2 2" xfId="33868" xr:uid="{B1E75B60-D524-4608-AEE2-D5889A005282}"/>
    <cellStyle name="Comma 2 3 2 2 2 2 6 2 3" xfId="26534" xr:uid="{FA042A9E-603C-4631-B242-1D1196306335}"/>
    <cellStyle name="Comma 2 3 2 2 2 2 6 3" xfId="14700" xr:uid="{F3635E7F-7E97-4AAA-B572-33EC545C618E}"/>
    <cellStyle name="Comma 2 3 2 2 2 2 6 3 2" xfId="31107" xr:uid="{30EF0AAC-AEFC-408B-9034-F07D7EBB8DEF}"/>
    <cellStyle name="Comma 2 3 2 2 2 2 6 4" xfId="23839" xr:uid="{625BB19D-47EA-49A2-B4A0-3E30D3A3190C}"/>
    <cellStyle name="Comma 2 3 2 2 2 2 7" xfId="5475" xr:uid="{3B095635-D089-461E-A4AB-8D2973BEFBFF}"/>
    <cellStyle name="Comma 2 3 2 2 2 2 7 2" xfId="15267" xr:uid="{8EB74E23-C05B-4E51-99E1-05EA0D60E11C}"/>
    <cellStyle name="Comma 2 3 2 2 2 2 7 2 2" xfId="31672" xr:uid="{710F1E91-2FA6-41D3-BCE8-7F70001C35EE}"/>
    <cellStyle name="Comma 2 3 2 2 2 2 7 3" xfId="24381" xr:uid="{3611FCB9-1740-49A3-9030-63C78E70472F}"/>
    <cellStyle name="Comma 2 3 2 2 2 2 8" xfId="8292" xr:uid="{1B109704-3768-45C8-A66C-24CBE4346B15}"/>
    <cellStyle name="Comma 2 3 2 2 2 2 8 2" xfId="18056" xr:uid="{8E2A48C1-226E-4A98-926A-1C03BAD824D3}"/>
    <cellStyle name="Comma 2 3 2 2 2 2 8 2 2" xfId="34420" xr:uid="{B934B13F-8886-46C6-8167-ECB23DC21CFE}"/>
    <cellStyle name="Comma 2 3 2 2 2 2 8 3" xfId="27085" xr:uid="{F424325F-2ECB-4432-A4F1-EE8CC259B511}"/>
    <cellStyle name="Comma 2 3 2 2 2 2 9" xfId="8828" xr:uid="{A347DDB6-578F-47EE-AEA7-B5792A51A5F5}"/>
    <cellStyle name="Comma 2 3 2 2 2 2 9 2" xfId="18592" xr:uid="{9EFC05FA-2499-48B5-95D2-898C723E3C69}"/>
    <cellStyle name="Comma 2 3 2 2 2 2 9 2 2" xfId="34950" xr:uid="{40E52523-73D2-417F-8E78-F1D4A58855AC}"/>
    <cellStyle name="Comma 2 3 2 2 2 2 9 3" xfId="27613" xr:uid="{590288A6-55D2-4525-B952-4DE50EDADC19}"/>
    <cellStyle name="Comma 2 3 2 2 2 3" xfId="2874" xr:uid="{7E22485B-A494-45E2-B821-88FCB7D5CA2F}"/>
    <cellStyle name="Comma 2 3 2 2 2 3 10" xfId="12769" xr:uid="{C224E9C8-D9AC-467B-83C2-1D8BB277671D}"/>
    <cellStyle name="Comma 2 3 2 2 2 3 10 2" xfId="29190" xr:uid="{874B6A26-3FBB-4ADC-99EE-2E3939D030CA}"/>
    <cellStyle name="Comma 2 3 2 2 2 3 11" xfId="22007" xr:uid="{358C15CE-60E3-441C-B97E-42B383E977CA}"/>
    <cellStyle name="Comma 2 3 2 2 2 3 2" xfId="3455" xr:uid="{0507BA8C-0920-41B4-9215-A42E7E6F5568}"/>
    <cellStyle name="Comma 2 3 2 2 2 3 2 2" xfId="6351" xr:uid="{85FC6383-0B32-40F8-93CC-601CAAB48F30}"/>
    <cellStyle name="Comma 2 3 2 2 2 3 2 2 2" xfId="16115" xr:uid="{8CE4A4BF-2E4A-4C21-9E25-4DE725267922}"/>
    <cellStyle name="Comma 2 3 2 2 2 3 2 2 2 2" xfId="32484" xr:uid="{D83323FA-4D62-4C02-8C04-55E741FE8DD4}"/>
    <cellStyle name="Comma 2 3 2 2 2 3 2 2 3" xfId="25185" xr:uid="{274CA9DD-7ECF-4D7E-8E3E-4F599A8515A8}"/>
    <cellStyle name="Comma 2 3 2 2 2 3 2 3" xfId="13309" xr:uid="{81D97211-F086-4DA5-A9A0-648720A9A07C}"/>
    <cellStyle name="Comma 2 3 2 2 2 3 2 3 2" xfId="29722" xr:uid="{B4310235-FD29-4AFE-B366-A629A653B12D}"/>
    <cellStyle name="Comma 2 3 2 2 2 3 2 4" xfId="22520" xr:uid="{AACF3A72-21AB-4184-847F-4B97A1F7F3CC}"/>
    <cellStyle name="Comma 2 3 2 2 2 3 3" xfId="4009" xr:uid="{FBB93D9B-FA5D-4009-AE61-88D757C594C2}"/>
    <cellStyle name="Comma 2 3 2 2 2 3 3 2" xfId="6878" xr:uid="{9090497F-C546-4F6E-AD3C-CFB6F0A4877A}"/>
    <cellStyle name="Comma 2 3 2 2 2 3 3 2 2" xfId="16642" xr:uid="{937431D5-A05D-4E73-8A87-65713C67987A}"/>
    <cellStyle name="Comma 2 3 2 2 2 3 3 2 2 2" xfId="33011" xr:uid="{AEEE6554-EB28-4B5A-A450-4CB12BD17611}"/>
    <cellStyle name="Comma 2 3 2 2 2 3 3 2 3" xfId="25699" xr:uid="{717A0A1A-B363-42FA-9BC7-AE92FDF1EB64}"/>
    <cellStyle name="Comma 2 3 2 2 2 3 3 3" xfId="13837" xr:uid="{CE968FF8-5CAC-45AC-8ADF-12C37DC421B9}"/>
    <cellStyle name="Comma 2 3 2 2 2 3 3 3 2" xfId="30248" xr:uid="{7C1FEE38-30D2-4520-BD68-DD7A6555F9A5}"/>
    <cellStyle name="Comma 2 3 2 2 2 3 3 4" xfId="23033" xr:uid="{169196CC-0460-4349-B97E-17631A85F8D6}"/>
    <cellStyle name="Comma 2 3 2 2 2 3 4" xfId="4614" xr:uid="{2D3F68AA-DD47-4DDC-B91E-F17C9838B14F}"/>
    <cellStyle name="Comma 2 3 2 2 2 3 4 2" xfId="7445" xr:uid="{36886902-495A-4169-929D-A8E0C4EA39C5}"/>
    <cellStyle name="Comma 2 3 2 2 2 3 4 2 2" xfId="17209" xr:uid="{F446D5F5-8A07-441F-B7F5-987EEF8B2DAB}"/>
    <cellStyle name="Comma 2 3 2 2 2 3 4 2 2 2" xfId="33574" xr:uid="{B2FEF7BD-665D-4052-8B26-E5579C2393D9}"/>
    <cellStyle name="Comma 2 3 2 2 2 3 4 2 3" xfId="26240" xr:uid="{CED2A809-5632-4815-B766-2C84163334B1}"/>
    <cellStyle name="Comma 2 3 2 2 2 3 4 3" xfId="14406" xr:uid="{CA7BF945-F4F0-42B3-AACE-6AF9C7DE618C}"/>
    <cellStyle name="Comma 2 3 2 2 2 3 4 3 2" xfId="30813" xr:uid="{202C4DA2-C419-4BF7-B1DA-4E029A6B47C8}"/>
    <cellStyle name="Comma 2 3 2 2 2 3 4 4" xfId="23571" xr:uid="{DB3971AA-07E4-4C6B-98D2-F198C91DE842}"/>
    <cellStyle name="Comma 2 3 2 2 2 3 5" xfId="5165" xr:uid="{55A7D665-8E79-4BEB-8105-83354E8E8683}"/>
    <cellStyle name="Comma 2 3 2 2 2 3 5 2" xfId="7996" xr:uid="{E7BE5993-0695-400E-8B91-73D253C3301A}"/>
    <cellStyle name="Comma 2 3 2 2 2 3 5 2 2" xfId="17760" xr:uid="{EF5421A5-AAA8-42E1-97B6-D4E9045FA5CE}"/>
    <cellStyle name="Comma 2 3 2 2 2 3 5 2 2 2" xfId="34125" xr:uid="{30DEEF0A-BFE7-4C09-AF3B-E300606F6D1F}"/>
    <cellStyle name="Comma 2 3 2 2 2 3 5 2 3" xfId="26791" xr:uid="{9B0922BB-AFEF-4B9B-BA0F-90F42FC41A62}"/>
    <cellStyle name="Comma 2 3 2 2 2 3 5 3" xfId="14957" xr:uid="{1807CC6E-39AE-439E-BFEC-6274FC3477BB}"/>
    <cellStyle name="Comma 2 3 2 2 2 3 5 3 2" xfId="31364" xr:uid="{7FD55844-C76E-4510-A7FA-703D7F36122B}"/>
    <cellStyle name="Comma 2 3 2 2 2 3 5 4" xfId="24096" xr:uid="{43BF8DEE-C042-4168-9FD9-21E60D209D4C}"/>
    <cellStyle name="Comma 2 3 2 2 2 3 6" xfId="5735" xr:uid="{44A6E15B-E9E5-4C33-99F2-90896F35A0B9}"/>
    <cellStyle name="Comma 2 3 2 2 2 3 6 2" xfId="15528" xr:uid="{6C0B2749-A1EA-4651-891C-0411D4BC2C4C}"/>
    <cellStyle name="Comma 2 3 2 2 2 3 6 2 2" xfId="31929" xr:uid="{8B423586-779E-499D-AB89-9F2F7F5FDEC2}"/>
    <cellStyle name="Comma 2 3 2 2 2 3 6 3" xfId="24637" xr:uid="{C4A01EAB-5750-4BB7-94AE-684CBE06F522}"/>
    <cellStyle name="Comma 2 3 2 2 2 3 7" xfId="8549" xr:uid="{0E36E794-FCC0-4DD1-ADAC-ED1A8902E441}"/>
    <cellStyle name="Comma 2 3 2 2 2 3 7 2" xfId="18313" xr:uid="{6A3EBB16-3E53-44CD-A829-3A21BED92F1B}"/>
    <cellStyle name="Comma 2 3 2 2 2 3 7 2 2" xfId="34677" xr:uid="{4087921E-BAC0-4995-8919-7359BC2A22FC}"/>
    <cellStyle name="Comma 2 3 2 2 2 3 7 3" xfId="27341" xr:uid="{E8EC62F5-ABE8-409C-8BD4-EABA7C4C0BFE}"/>
    <cellStyle name="Comma 2 3 2 2 2 3 8" xfId="9091" xr:uid="{9D04A642-2A6A-4803-A10B-3D7B6DBB4A13}"/>
    <cellStyle name="Comma 2 3 2 2 2 3 8 2" xfId="18855" xr:uid="{554EC97A-16C6-4132-AE6C-365E3164546F}"/>
    <cellStyle name="Comma 2 3 2 2 2 3 8 2 2" xfId="35209" xr:uid="{EBCA3560-A469-4BA6-B53A-AA6AB3717328}"/>
    <cellStyle name="Comma 2 3 2 2 2 3 8 3" xfId="27872" xr:uid="{5F19D3AB-086C-4F2C-849D-B1C83760FC30}"/>
    <cellStyle name="Comma 2 3 2 2 2 3 9" xfId="9639" xr:uid="{94F33E27-7824-48D0-836E-192B2D1266AA}"/>
    <cellStyle name="Comma 2 3 2 2 2 3 9 2" xfId="19403" xr:uid="{189B73A5-4B18-4B1F-8964-4C379FD84631}"/>
    <cellStyle name="Comma 2 3 2 2 2 3 9 2 2" xfId="35757" xr:uid="{72903B04-73A6-427E-B320-344580B2C7F1}"/>
    <cellStyle name="Comma 2 3 2 2 2 3 9 3" xfId="28420" xr:uid="{1137944D-26DA-4F73-82B5-412210F9CF8E}"/>
    <cellStyle name="Comma 2 3 2 2 2 4" xfId="3200" xr:uid="{5F5401BB-557E-4C22-9A0F-079DD07A5554}"/>
    <cellStyle name="Comma 2 3 2 2 2 4 2" xfId="6094" xr:uid="{BBC5AA63-A82B-42E7-A90B-E8B4DE161CC0}"/>
    <cellStyle name="Comma 2 3 2 2 2 4 2 2" xfId="15858" xr:uid="{BF3FE919-6F44-4B56-BBE5-62E9502BED20}"/>
    <cellStyle name="Comma 2 3 2 2 2 4 2 2 2" xfId="32227" xr:uid="{4383FF16-29E3-4070-AEB9-65BF6989B254}"/>
    <cellStyle name="Comma 2 3 2 2 2 4 2 3" xfId="24929" xr:uid="{B9904AD1-0B4A-42E8-9F7A-D82F39648DE1}"/>
    <cellStyle name="Comma 2 3 2 2 2 4 3" xfId="13053" xr:uid="{91315CFD-1368-4663-9610-7B8CD6E5E88F}"/>
    <cellStyle name="Comma 2 3 2 2 2 4 3 2" xfId="29466" xr:uid="{00DB55A2-ADCF-4A27-9F9A-8BAC836C02F7}"/>
    <cellStyle name="Comma 2 3 2 2 2 4 4" xfId="22270" xr:uid="{D69DF088-AFD4-46A3-9750-2E4820230E4F}"/>
    <cellStyle name="Comma 2 3 2 2 2 5" xfId="3754" xr:uid="{025F6D6E-C30D-4E69-B104-0B3196829D38}"/>
    <cellStyle name="Comma 2 3 2 2 2 5 2" xfId="6621" xr:uid="{1268DEB3-B752-4AF3-8330-2E37B46A9897}"/>
    <cellStyle name="Comma 2 3 2 2 2 5 2 2" xfId="16385" xr:uid="{5AA18315-D4F9-49D9-9E72-58781740E6D9}"/>
    <cellStyle name="Comma 2 3 2 2 2 5 2 2 2" xfId="32754" xr:uid="{38A9C124-9B65-4803-AB1A-C390D604D3CE}"/>
    <cellStyle name="Comma 2 3 2 2 2 5 2 3" xfId="25442" xr:uid="{39300E0F-C12F-4043-B6DE-77849C872379}"/>
    <cellStyle name="Comma 2 3 2 2 2 5 3" xfId="13581" xr:uid="{B3290CE6-8CC8-4C15-9B99-507CD5E7182F}"/>
    <cellStyle name="Comma 2 3 2 2 2 5 3 2" xfId="29992" xr:uid="{2828C6EE-6B58-4133-89EB-B700A00633F8}"/>
    <cellStyle name="Comma 2 3 2 2 2 5 4" xfId="22778" xr:uid="{B79DD792-6CCD-44BF-8EC2-FC80E1DC5AF2}"/>
    <cellStyle name="Comma 2 3 2 2 2 6" xfId="4335" xr:uid="{D2114219-3B2B-4D5D-8758-2A14B914D409}"/>
    <cellStyle name="Comma 2 3 2 2 2 6 2" xfId="7183" xr:uid="{A62EA741-433F-40F3-95DE-B5A8D5934F65}"/>
    <cellStyle name="Comma 2 3 2 2 2 6 2 2" xfId="16947" xr:uid="{E795B56A-E8ED-4C3D-880C-C52C209CB3EB}"/>
    <cellStyle name="Comma 2 3 2 2 2 6 2 2 2" xfId="33316" xr:uid="{D1B349F9-E9F5-405D-B67D-5C93E2A7B623}"/>
    <cellStyle name="Comma 2 3 2 2 2 6 2 3" xfId="25982" xr:uid="{915BEAD2-9E39-488D-8F7F-252EDF41230B}"/>
    <cellStyle name="Comma 2 3 2 2 2 6 3" xfId="14144" xr:uid="{15BDA916-1D46-4384-BBE1-9504C957CCE6}"/>
    <cellStyle name="Comma 2 3 2 2 2 6 3 2" xfId="30555" xr:uid="{2B547ACB-CEDD-404E-9DBD-AF8A7A1C62F3}"/>
    <cellStyle name="Comma 2 3 2 2 2 6 4" xfId="23313" xr:uid="{2B7CA0E5-9985-41ED-82E8-F9C3E5509A56}"/>
    <cellStyle name="Comma 2 3 2 2 2 7" xfId="4908" xr:uid="{9B0D4B3E-1E69-4AC4-A5CA-9AFDB977C12E}"/>
    <cellStyle name="Comma 2 3 2 2 2 7 2" xfId="7738" xr:uid="{C54787E8-4E37-40B5-BCC8-60E94914713B}"/>
    <cellStyle name="Comma 2 3 2 2 2 7 2 2" xfId="17502" xr:uid="{1F2F3B08-4413-4717-8ACA-44E7297B1A1B}"/>
    <cellStyle name="Comma 2 3 2 2 2 7 2 2 2" xfId="33867" xr:uid="{AEDA3714-0213-4DF7-933B-7BBF0DE959D1}"/>
    <cellStyle name="Comma 2 3 2 2 2 7 2 3" xfId="26533" xr:uid="{DA4024F9-726B-4698-AAF8-D527D532A99C}"/>
    <cellStyle name="Comma 2 3 2 2 2 7 3" xfId="14699" xr:uid="{69F6D3F8-DC53-4D62-9DA6-31C1C643E42E}"/>
    <cellStyle name="Comma 2 3 2 2 2 7 3 2" xfId="31106" xr:uid="{706A71CD-6C86-4267-8CC2-47B8B82D9DC4}"/>
    <cellStyle name="Comma 2 3 2 2 2 7 4" xfId="23838" xr:uid="{ECD0189E-34EE-4C58-A42D-B89A09740152}"/>
    <cellStyle name="Comma 2 3 2 2 2 8" xfId="5474" xr:uid="{AA69D633-75B5-4CE2-853B-BF2A1B729475}"/>
    <cellStyle name="Comma 2 3 2 2 2 8 2" xfId="15266" xr:uid="{99127A39-9EF7-4232-BEE9-BA69A216408B}"/>
    <cellStyle name="Comma 2 3 2 2 2 8 2 2" xfId="31671" xr:uid="{D32F22AB-52D6-42A4-B11E-C0EDFFAC45D8}"/>
    <cellStyle name="Comma 2 3 2 2 2 8 3" xfId="24380" xr:uid="{7776C857-E562-441F-BEC5-B2B719C47A14}"/>
    <cellStyle name="Comma 2 3 2 2 2 9" xfId="8291" xr:uid="{08043D27-ADD2-484F-B3FA-33AA21DC3F9A}"/>
    <cellStyle name="Comma 2 3 2 2 2 9 2" xfId="18055" xr:uid="{130628C2-6734-4770-A256-34D3620977D4}"/>
    <cellStyle name="Comma 2 3 2 2 2 9 2 2" xfId="34419" xr:uid="{F68F735E-36A3-420D-A40C-8EDFA91F22D2}"/>
    <cellStyle name="Comma 2 3 2 2 2 9 3" xfId="27084" xr:uid="{9656450D-7911-4F7A-A1DC-F7744A079B59}"/>
    <cellStyle name="Comma 2 3 2 2 3" xfId="1720" xr:uid="{C227278D-7C5E-423A-B2E7-FA5E94A7982A}"/>
    <cellStyle name="Comma 2 3 2 2 3 10" xfId="9384" xr:uid="{A085E83C-C02E-44EA-9D31-C0B69A07B7C8}"/>
    <cellStyle name="Comma 2 3 2 2 3 10 2" xfId="19148" xr:uid="{5D80544C-8BEF-4A06-A322-9825837B7EA0}"/>
    <cellStyle name="Comma 2 3 2 2 3 10 2 2" xfId="35502" xr:uid="{EC2E8980-6D60-4B54-BDE9-AD7B7B803665}"/>
    <cellStyle name="Comma 2 3 2 2 3 10 3" xfId="28165" xr:uid="{1FC5F22A-19A4-41EB-8235-994E8B341661}"/>
    <cellStyle name="Comma 2 3 2 2 3 11" xfId="2545" xr:uid="{464439C1-4D58-434C-A9E0-018CBDFB1E56}"/>
    <cellStyle name="Comma 2 3 2 2 3 11 2" xfId="12534" xr:uid="{10D66705-BFFA-4020-88D3-FE6D502CE3D4}"/>
    <cellStyle name="Comma 2 3 2 2 3 11 2 2" xfId="28989" xr:uid="{B49EF192-13B0-4714-BA4F-322C7EED1177}"/>
    <cellStyle name="Comma 2 3 2 2 3 11 3" xfId="21822" xr:uid="{AF6222B3-077F-4782-A74A-6161E06A7A98}"/>
    <cellStyle name="Comma 2 3 2 2 3 12" xfId="10306" xr:uid="{A84D4CD3-33A7-4C7B-913D-5903781AE959}"/>
    <cellStyle name="Comma 2 3 2 2 3 12 2" xfId="19917" xr:uid="{B280F9DD-3B71-466B-B749-B0EAEF8569C1}"/>
    <cellStyle name="Comma 2 3 2 2 3 13" xfId="12134" xr:uid="{BB257DFE-CAE9-4672-B53B-D6C03D1EA50C}"/>
    <cellStyle name="Comma 2 3 2 2 3 2" xfId="2876" xr:uid="{62687C0E-3C57-456F-ACA1-0DAE7A44506A}"/>
    <cellStyle name="Comma 2 3 2 2 3 2 10" xfId="12771" xr:uid="{31F8F7F6-174C-447B-910D-24CBC4702164}"/>
    <cellStyle name="Comma 2 3 2 2 3 2 10 2" xfId="29192" xr:uid="{17F08136-7C76-4C66-9A3A-263B21C9C14F}"/>
    <cellStyle name="Comma 2 3 2 2 3 2 11" xfId="22009" xr:uid="{8E54BAA8-46CE-4524-8F18-6CC023A69EA4}"/>
    <cellStyle name="Comma 2 3 2 2 3 2 2" xfId="3457" xr:uid="{48E3FAC2-634F-495C-9D32-11E4F475D4B8}"/>
    <cellStyle name="Comma 2 3 2 2 3 2 2 2" xfId="6353" xr:uid="{37EC6144-D7CA-4A27-8127-EC68831EE638}"/>
    <cellStyle name="Comma 2 3 2 2 3 2 2 2 2" xfId="16117" xr:uid="{9E58F0A4-9FE5-473B-B948-87630FD4AB43}"/>
    <cellStyle name="Comma 2 3 2 2 3 2 2 2 2 2" xfId="32486" xr:uid="{75CF6931-DD18-481A-B7B8-1127CA3D09BB}"/>
    <cellStyle name="Comma 2 3 2 2 3 2 2 2 3" xfId="25187" xr:uid="{16B244FC-0437-4296-89E7-FA26384BF60F}"/>
    <cellStyle name="Comma 2 3 2 2 3 2 2 3" xfId="13311" xr:uid="{54A911D5-18AB-473A-AF3B-C164150E6EAD}"/>
    <cellStyle name="Comma 2 3 2 2 3 2 2 3 2" xfId="29724" xr:uid="{FC7596F1-59D6-44DB-A53C-BFCED150685F}"/>
    <cellStyle name="Comma 2 3 2 2 3 2 2 4" xfId="22522" xr:uid="{E6D7A15D-59E7-420C-8FAA-FCCF3A0C0811}"/>
    <cellStyle name="Comma 2 3 2 2 3 2 3" xfId="4011" xr:uid="{FE313ADA-AEFE-4E93-9BF4-1D23C325BBE4}"/>
    <cellStyle name="Comma 2 3 2 2 3 2 3 2" xfId="6880" xr:uid="{50ACE6E6-A929-4D55-A62B-09D1949CDC03}"/>
    <cellStyle name="Comma 2 3 2 2 3 2 3 2 2" xfId="16644" xr:uid="{32F4C8C1-3685-4AFE-B435-6613488ED9BB}"/>
    <cellStyle name="Comma 2 3 2 2 3 2 3 2 2 2" xfId="33013" xr:uid="{DDD9ED7A-5985-41E2-99B7-BF1F7D680620}"/>
    <cellStyle name="Comma 2 3 2 2 3 2 3 2 3" xfId="25701" xr:uid="{003DF24D-8BFC-440F-A49E-DD84C22E6532}"/>
    <cellStyle name="Comma 2 3 2 2 3 2 3 3" xfId="13839" xr:uid="{33215348-A178-4831-A32E-3CF5864D4BEA}"/>
    <cellStyle name="Comma 2 3 2 2 3 2 3 3 2" xfId="30250" xr:uid="{9C2CF21A-215B-4669-A3A5-65DFD3A20240}"/>
    <cellStyle name="Comma 2 3 2 2 3 2 3 4" xfId="23035" xr:uid="{54177390-D831-4536-ADF8-DC53765507A4}"/>
    <cellStyle name="Comma 2 3 2 2 3 2 4" xfId="4616" xr:uid="{D6274C6F-92C6-4A8C-BDCF-CFD01745C4BE}"/>
    <cellStyle name="Comma 2 3 2 2 3 2 4 2" xfId="7447" xr:uid="{042F8C8B-866E-48B5-9FC4-4E29EACC1881}"/>
    <cellStyle name="Comma 2 3 2 2 3 2 4 2 2" xfId="17211" xr:uid="{702F7521-B597-4873-BC1A-DD812797F5CF}"/>
    <cellStyle name="Comma 2 3 2 2 3 2 4 2 2 2" xfId="33576" xr:uid="{4CADF3E6-2504-4525-BFB1-40722E93552F}"/>
    <cellStyle name="Comma 2 3 2 2 3 2 4 2 3" xfId="26242" xr:uid="{51EF39B3-8CDC-4CF7-A01E-A109E56FE14A}"/>
    <cellStyle name="Comma 2 3 2 2 3 2 4 3" xfId="14408" xr:uid="{7262CAD5-B6E2-4D3E-BB22-5875541F3005}"/>
    <cellStyle name="Comma 2 3 2 2 3 2 4 3 2" xfId="30815" xr:uid="{F836C449-2CC5-47DD-8BAC-1DE655231A0B}"/>
    <cellStyle name="Comma 2 3 2 2 3 2 4 4" xfId="23573" xr:uid="{611C588C-191F-41BF-808C-A44CCCF370FB}"/>
    <cellStyle name="Comma 2 3 2 2 3 2 5" xfId="5167" xr:uid="{CCA819F3-ED89-4070-9EBD-A6ABAC565FDE}"/>
    <cellStyle name="Comma 2 3 2 2 3 2 5 2" xfId="7998" xr:uid="{770B8514-72AD-49B0-91B7-F965998E05CC}"/>
    <cellStyle name="Comma 2 3 2 2 3 2 5 2 2" xfId="17762" xr:uid="{FFF75CEA-E2D1-424A-9C6C-21185DB42D87}"/>
    <cellStyle name="Comma 2 3 2 2 3 2 5 2 2 2" xfId="34127" xr:uid="{86DDA91A-22BE-4185-8F81-FAA2EA3E191F}"/>
    <cellStyle name="Comma 2 3 2 2 3 2 5 2 3" xfId="26793" xr:uid="{0A1E5431-0289-484E-82BC-14F7B01E6EA7}"/>
    <cellStyle name="Comma 2 3 2 2 3 2 5 3" xfId="14959" xr:uid="{EDFBB9BB-879D-4324-BAF9-4B2AAF8297D8}"/>
    <cellStyle name="Comma 2 3 2 2 3 2 5 3 2" xfId="31366" xr:uid="{8FAC7E06-53AA-4396-B2F5-9EF2D52E1CCB}"/>
    <cellStyle name="Comma 2 3 2 2 3 2 5 4" xfId="24098" xr:uid="{D620058E-BCF4-4AF4-841D-2D3733AF8A24}"/>
    <cellStyle name="Comma 2 3 2 2 3 2 6" xfId="5737" xr:uid="{602FB9A8-72EE-4014-B5F5-AD392A0756C9}"/>
    <cellStyle name="Comma 2 3 2 2 3 2 6 2" xfId="15530" xr:uid="{D6A374A8-0B34-4BA7-A422-8F6531C96C93}"/>
    <cellStyle name="Comma 2 3 2 2 3 2 6 2 2" xfId="31931" xr:uid="{4D811B35-7242-426A-94BB-4C2C983DA31A}"/>
    <cellStyle name="Comma 2 3 2 2 3 2 6 3" xfId="24639" xr:uid="{19DA6F9D-C0A2-4C17-8E14-3257B3BA8393}"/>
    <cellStyle name="Comma 2 3 2 2 3 2 7" xfId="8551" xr:uid="{135CD7A0-DEF9-4274-A0E5-373F3A3028B5}"/>
    <cellStyle name="Comma 2 3 2 2 3 2 7 2" xfId="18315" xr:uid="{C1756DDE-375A-447B-9F65-1925818A4423}"/>
    <cellStyle name="Comma 2 3 2 2 3 2 7 2 2" xfId="34679" xr:uid="{A24C1E72-9FC6-4E71-B790-DEEDBA52F181}"/>
    <cellStyle name="Comma 2 3 2 2 3 2 7 3" xfId="27343" xr:uid="{8E876A40-4517-4B06-BB29-D8BD43A9508A}"/>
    <cellStyle name="Comma 2 3 2 2 3 2 8" xfId="9093" xr:uid="{E38D33DF-2E69-44C7-AAE2-1D39EEE9CD4B}"/>
    <cellStyle name="Comma 2 3 2 2 3 2 8 2" xfId="18857" xr:uid="{0CDA1EEF-9180-4DE7-90CC-9E2DC42E9FF2}"/>
    <cellStyle name="Comma 2 3 2 2 3 2 8 2 2" xfId="35211" xr:uid="{6016EAE9-0B51-45C6-93F8-F911771624EE}"/>
    <cellStyle name="Comma 2 3 2 2 3 2 8 3" xfId="27874" xr:uid="{B4F3FF72-DCBE-45F7-90F0-B87089A182FA}"/>
    <cellStyle name="Comma 2 3 2 2 3 2 9" xfId="9641" xr:uid="{AEFCD471-E7F9-4851-9D90-4879CC97C964}"/>
    <cellStyle name="Comma 2 3 2 2 3 2 9 2" xfId="19405" xr:uid="{9DD18C3A-61AC-4C5E-AB3D-24EC68A67D4E}"/>
    <cellStyle name="Comma 2 3 2 2 3 2 9 2 2" xfId="35759" xr:uid="{2977E30E-C772-44BD-92F7-6414D89D095E}"/>
    <cellStyle name="Comma 2 3 2 2 3 2 9 3" xfId="28422" xr:uid="{2912A4E0-078F-4616-BF23-4082D04B912D}"/>
    <cellStyle name="Comma 2 3 2 2 3 3" xfId="3202" xr:uid="{2F689151-9D8E-4C53-8862-DB5E8D29CE03}"/>
    <cellStyle name="Comma 2 3 2 2 3 3 2" xfId="6096" xr:uid="{EFEAF04F-2650-4F17-8710-5C496171BAC0}"/>
    <cellStyle name="Comma 2 3 2 2 3 3 2 2" xfId="15860" xr:uid="{6114A823-5C1A-4EF9-9BA6-CD47D90E4B4B}"/>
    <cellStyle name="Comma 2 3 2 2 3 3 2 2 2" xfId="32229" xr:uid="{78C9DA87-9536-42F9-8930-C6FFD8C8FEE6}"/>
    <cellStyle name="Comma 2 3 2 2 3 3 2 3" xfId="24931" xr:uid="{2D627846-B8A9-4542-8078-4DEB82F7433C}"/>
    <cellStyle name="Comma 2 3 2 2 3 3 3" xfId="13055" xr:uid="{91002826-9DBD-4CFF-A8AA-64695CE4C37E}"/>
    <cellStyle name="Comma 2 3 2 2 3 3 3 2" xfId="29468" xr:uid="{3EC0A637-EC82-453F-94EB-8A257CFC5345}"/>
    <cellStyle name="Comma 2 3 2 2 3 3 4" xfId="22272" xr:uid="{9C335347-D47F-4E39-80D1-206D71E0293E}"/>
    <cellStyle name="Comma 2 3 2 2 3 4" xfId="3756" xr:uid="{80594E13-2AA6-44E8-B0AA-629EE12B82EB}"/>
    <cellStyle name="Comma 2 3 2 2 3 4 2" xfId="6623" xr:uid="{BD00BD03-6A01-4328-95B5-C2616BCEECA4}"/>
    <cellStyle name="Comma 2 3 2 2 3 4 2 2" xfId="16387" xr:uid="{C15BC14A-D5D7-4BA0-BCD4-53D123C593B1}"/>
    <cellStyle name="Comma 2 3 2 2 3 4 2 2 2" xfId="32756" xr:uid="{460A3E67-5C0D-4657-A8D6-70210D6040E4}"/>
    <cellStyle name="Comma 2 3 2 2 3 4 2 3" xfId="25444" xr:uid="{9D7DF868-561C-4F8B-8295-24176D2F6E91}"/>
    <cellStyle name="Comma 2 3 2 2 3 4 3" xfId="13583" xr:uid="{E4738348-2BE2-463D-A147-57009AAD0EAC}"/>
    <cellStyle name="Comma 2 3 2 2 3 4 3 2" xfId="29994" xr:uid="{9A5BE433-DB51-4D36-8B2A-7C40799678B8}"/>
    <cellStyle name="Comma 2 3 2 2 3 4 4" xfId="22780" xr:uid="{EBD489C1-C078-4BDB-B42E-73190DAD3689}"/>
    <cellStyle name="Comma 2 3 2 2 3 5" xfId="4337" xr:uid="{1C8C912A-2A0A-4464-A047-20119A0969CF}"/>
    <cellStyle name="Comma 2 3 2 2 3 5 2" xfId="7185" xr:uid="{10AA2DB7-2778-42A3-9569-A890AA6DA9FC}"/>
    <cellStyle name="Comma 2 3 2 2 3 5 2 2" xfId="16949" xr:uid="{5262D32A-0FBC-45FB-B0ED-C5FD1384962B}"/>
    <cellStyle name="Comma 2 3 2 2 3 5 2 2 2" xfId="33318" xr:uid="{B1A500E2-1C97-46EC-A6B7-EE8B6B74DE4C}"/>
    <cellStyle name="Comma 2 3 2 2 3 5 2 3" xfId="25984" xr:uid="{C849EBEA-02F8-480B-B664-834A5843AA1C}"/>
    <cellStyle name="Comma 2 3 2 2 3 5 3" xfId="14146" xr:uid="{8991C33B-82B2-4275-90AA-8C8762E73BCB}"/>
    <cellStyle name="Comma 2 3 2 2 3 5 3 2" xfId="30557" xr:uid="{F969D650-4454-4738-BBC6-3D90A3465D7F}"/>
    <cellStyle name="Comma 2 3 2 2 3 5 4" xfId="23315" xr:uid="{B0F475E4-E7A9-4018-8CDF-3BA5835F3E0A}"/>
    <cellStyle name="Comma 2 3 2 2 3 6" xfId="4910" xr:uid="{24607142-3F4C-40F1-BBD5-A0380D04AF64}"/>
    <cellStyle name="Comma 2 3 2 2 3 6 2" xfId="7740" xr:uid="{EFDB24E3-9706-46EC-9A1E-D1ACA8716E4C}"/>
    <cellStyle name="Comma 2 3 2 2 3 6 2 2" xfId="17504" xr:uid="{E9FF5082-E0E2-4D85-93D1-966397EFDDCF}"/>
    <cellStyle name="Comma 2 3 2 2 3 6 2 2 2" xfId="33869" xr:uid="{AF4CF38E-3309-4A41-A53C-03494ECFEACF}"/>
    <cellStyle name="Comma 2 3 2 2 3 6 2 3" xfId="26535" xr:uid="{3FC64E97-17BE-48F4-9F8E-057AF1201D1D}"/>
    <cellStyle name="Comma 2 3 2 2 3 6 3" xfId="14701" xr:uid="{9F220368-52E4-407F-BAA8-3CCD1ADA2D3B}"/>
    <cellStyle name="Comma 2 3 2 2 3 6 3 2" xfId="31108" xr:uid="{68F0EABB-C38C-4183-94B9-4749EB95DEAE}"/>
    <cellStyle name="Comma 2 3 2 2 3 6 4" xfId="23840" xr:uid="{9B716B79-1316-4418-99A3-B733DE05AA4B}"/>
    <cellStyle name="Comma 2 3 2 2 3 7" xfId="5476" xr:uid="{973492B2-2216-4FE8-8BE0-BD497C20430D}"/>
    <cellStyle name="Comma 2 3 2 2 3 7 2" xfId="15268" xr:uid="{B9EBFA83-FDE5-446C-B3EB-8A9B4DB4E879}"/>
    <cellStyle name="Comma 2 3 2 2 3 7 2 2" xfId="31673" xr:uid="{7D8B8DA2-6259-438D-B727-DF704128DDB0}"/>
    <cellStyle name="Comma 2 3 2 2 3 7 3" xfId="24382" xr:uid="{46B82D99-331F-4037-9F82-16AFB716F34C}"/>
    <cellStyle name="Comma 2 3 2 2 3 8" xfId="8293" xr:uid="{F250D3DA-9CB9-4801-A656-3D5E1C9A7120}"/>
    <cellStyle name="Comma 2 3 2 2 3 8 2" xfId="18057" xr:uid="{9E6F2D24-E0EE-488A-A1BD-A78CBE1106C1}"/>
    <cellStyle name="Comma 2 3 2 2 3 8 2 2" xfId="34421" xr:uid="{C02AAA01-2EE8-428E-B0A4-B46B62DB3103}"/>
    <cellStyle name="Comma 2 3 2 2 3 8 3" xfId="27086" xr:uid="{73E29626-B9E8-4C2B-8549-AF0EE68B6A1E}"/>
    <cellStyle name="Comma 2 3 2 2 3 9" xfId="8829" xr:uid="{EB03CC09-AFC5-4F5F-A3D9-B1E55666D295}"/>
    <cellStyle name="Comma 2 3 2 2 3 9 2" xfId="18593" xr:uid="{0BA40D2E-F2BA-44FF-A1EF-131B1C04E15B}"/>
    <cellStyle name="Comma 2 3 2 2 3 9 2 2" xfId="34951" xr:uid="{8715B9E6-A488-4D1E-A8FD-1D37890F2196}"/>
    <cellStyle name="Comma 2 3 2 2 3 9 3" xfId="27614" xr:uid="{841ED38D-20FD-4A37-A941-7E6B06EDCCD1}"/>
    <cellStyle name="Comma 2 3 2 2 4" xfId="2873" xr:uid="{EC3CE548-E632-4264-AB76-EEF93ED83797}"/>
    <cellStyle name="Comma 2 3 2 2 4 10" xfId="12768" xr:uid="{837DAE45-70D1-46D1-97ED-A24DA14B5F48}"/>
    <cellStyle name="Comma 2 3 2 2 4 10 2" xfId="29189" xr:uid="{F160A754-8EB4-491C-BEB4-C54DF7EC21BF}"/>
    <cellStyle name="Comma 2 3 2 2 4 11" xfId="22006" xr:uid="{8C9B9B64-185A-41E2-8244-E80D55AF35FA}"/>
    <cellStyle name="Comma 2 3 2 2 4 2" xfId="3454" xr:uid="{D53CD1E6-2F2B-426D-AFB9-BF26629832DB}"/>
    <cellStyle name="Comma 2 3 2 2 4 2 2" xfId="6350" xr:uid="{DE755122-B654-45F2-8770-1AC1841A8B64}"/>
    <cellStyle name="Comma 2 3 2 2 4 2 2 2" xfId="16114" xr:uid="{083FEA16-6663-4348-B8CA-4278BDF18D39}"/>
    <cellStyle name="Comma 2 3 2 2 4 2 2 2 2" xfId="32483" xr:uid="{C892E6F2-BEDC-49D8-A2A2-BEC4EB9279D3}"/>
    <cellStyle name="Comma 2 3 2 2 4 2 2 3" xfId="25184" xr:uid="{57EB8B5D-8126-4A32-A903-C5C453867208}"/>
    <cellStyle name="Comma 2 3 2 2 4 2 3" xfId="13308" xr:uid="{9873DB27-481D-4733-AF87-5D67364EA637}"/>
    <cellStyle name="Comma 2 3 2 2 4 2 3 2" xfId="29721" xr:uid="{79EFC5E2-C5DB-4E40-8ECA-53D53EDD33E5}"/>
    <cellStyle name="Comma 2 3 2 2 4 2 4" xfId="22519" xr:uid="{9ACF9B6F-AA42-4353-9153-501217235BCC}"/>
    <cellStyle name="Comma 2 3 2 2 4 3" xfId="4008" xr:uid="{E903E855-E5B9-40A0-A719-8E56503F33F8}"/>
    <cellStyle name="Comma 2 3 2 2 4 3 2" xfId="6877" xr:uid="{CE7DCADF-2BA8-4C95-B354-A0478FC7793A}"/>
    <cellStyle name="Comma 2 3 2 2 4 3 2 2" xfId="16641" xr:uid="{70428D0B-983D-4FD5-8093-791A49BE030C}"/>
    <cellStyle name="Comma 2 3 2 2 4 3 2 2 2" xfId="33010" xr:uid="{B427E38A-8775-40FB-8252-2C7327A74792}"/>
    <cellStyle name="Comma 2 3 2 2 4 3 2 3" xfId="25698" xr:uid="{C39198B9-0904-43F7-A996-7EAE1DD84FF5}"/>
    <cellStyle name="Comma 2 3 2 2 4 3 3" xfId="13836" xr:uid="{6B155FFA-7A84-486E-B2EF-30C2B32264B0}"/>
    <cellStyle name="Comma 2 3 2 2 4 3 3 2" xfId="30247" xr:uid="{846D558C-61D3-4A7D-9098-F449D0E2B70E}"/>
    <cellStyle name="Comma 2 3 2 2 4 3 4" xfId="23032" xr:uid="{EE0E6A26-89C2-401F-A727-41A9BFA27AC8}"/>
    <cellStyle name="Comma 2 3 2 2 4 4" xfId="4613" xr:uid="{6359163A-88EA-4FBE-B86E-42255F7CEF54}"/>
    <cellStyle name="Comma 2 3 2 2 4 4 2" xfId="7444" xr:uid="{7890EC5C-2362-45D5-8886-ABA0E683D989}"/>
    <cellStyle name="Comma 2 3 2 2 4 4 2 2" xfId="17208" xr:uid="{2736181C-9F14-49CB-BB08-EA1C853EE955}"/>
    <cellStyle name="Comma 2 3 2 2 4 4 2 2 2" xfId="33573" xr:uid="{45FB1D38-40B7-429B-A201-C4A7D45572D6}"/>
    <cellStyle name="Comma 2 3 2 2 4 4 2 3" xfId="26239" xr:uid="{6A33F3E4-6EC2-48DA-B20F-6A39ECBAD2DE}"/>
    <cellStyle name="Comma 2 3 2 2 4 4 3" xfId="14405" xr:uid="{84EB8843-2F39-4250-AADA-EF2FAE00501D}"/>
    <cellStyle name="Comma 2 3 2 2 4 4 3 2" xfId="30812" xr:uid="{F3D76151-5F06-4C6B-80C7-96E59A189F56}"/>
    <cellStyle name="Comma 2 3 2 2 4 4 4" xfId="23570" xr:uid="{9C361078-6702-41FF-B495-ACDA29360C2F}"/>
    <cellStyle name="Comma 2 3 2 2 4 5" xfId="5164" xr:uid="{EE9F7DB6-DF12-4CF9-BD16-BF93304EEE1E}"/>
    <cellStyle name="Comma 2 3 2 2 4 5 2" xfId="7995" xr:uid="{89ECC388-4EBA-4F85-9819-D5DAECB98BDF}"/>
    <cellStyle name="Comma 2 3 2 2 4 5 2 2" xfId="17759" xr:uid="{E81BEA2F-12A6-4453-A954-31902C28113F}"/>
    <cellStyle name="Comma 2 3 2 2 4 5 2 2 2" xfId="34124" xr:uid="{6B3B3DF2-E734-49AB-88FF-38AF798F5356}"/>
    <cellStyle name="Comma 2 3 2 2 4 5 2 3" xfId="26790" xr:uid="{425B2BEC-6D70-48BE-A5DF-A59EAABB7C8C}"/>
    <cellStyle name="Comma 2 3 2 2 4 5 3" xfId="14956" xr:uid="{F5FE2671-EAD8-42B1-A4CF-B1DE2D3EF4F8}"/>
    <cellStyle name="Comma 2 3 2 2 4 5 3 2" xfId="31363" xr:uid="{55C57B01-A0E3-4578-9F47-A0015AC79558}"/>
    <cellStyle name="Comma 2 3 2 2 4 5 4" xfId="24095" xr:uid="{62EF5F6B-45D9-4243-ACAC-8CDDBE1F97C1}"/>
    <cellStyle name="Comma 2 3 2 2 4 6" xfId="5734" xr:uid="{6E3E4E39-79D0-4215-B787-155D29438271}"/>
    <cellStyle name="Comma 2 3 2 2 4 6 2" xfId="15527" xr:uid="{3220985D-83AA-4429-B02A-DA261CE340F5}"/>
    <cellStyle name="Comma 2 3 2 2 4 6 2 2" xfId="31928" xr:uid="{AF36B945-481B-47CA-89DA-84B27A18FAFC}"/>
    <cellStyle name="Comma 2 3 2 2 4 6 3" xfId="24636" xr:uid="{369B94AB-7DD6-4024-B30F-15312C0A4581}"/>
    <cellStyle name="Comma 2 3 2 2 4 7" xfId="8548" xr:uid="{BD73DAA0-4229-4F48-B113-ED7795BE9447}"/>
    <cellStyle name="Comma 2 3 2 2 4 7 2" xfId="18312" xr:uid="{4B2BEE87-0C2F-45C2-898B-9B1D3701F2C4}"/>
    <cellStyle name="Comma 2 3 2 2 4 7 2 2" xfId="34676" xr:uid="{7DC96F0D-670A-4803-9C48-038F55956BCF}"/>
    <cellStyle name="Comma 2 3 2 2 4 7 3" xfId="27340" xr:uid="{26FE1164-E814-426B-B026-6CD06BE97C20}"/>
    <cellStyle name="Comma 2 3 2 2 4 8" xfId="9090" xr:uid="{B7519507-965F-4BB9-A639-7F0EBEAE0A39}"/>
    <cellStyle name="Comma 2 3 2 2 4 8 2" xfId="18854" xr:uid="{11932068-7F04-4B29-80E6-D92AFDC14DFE}"/>
    <cellStyle name="Comma 2 3 2 2 4 8 2 2" xfId="35208" xr:uid="{A118E9CC-3574-4C5D-8DD2-482A651C4BC8}"/>
    <cellStyle name="Comma 2 3 2 2 4 8 3" xfId="27871" xr:uid="{07DC91A9-8F23-4D90-8316-F090FB94043D}"/>
    <cellStyle name="Comma 2 3 2 2 4 9" xfId="9638" xr:uid="{D9411373-F536-473D-96CA-710BC32BA68F}"/>
    <cellStyle name="Comma 2 3 2 2 4 9 2" xfId="19402" xr:uid="{AC0587B7-21F5-40EE-9520-48786D025ADB}"/>
    <cellStyle name="Comma 2 3 2 2 4 9 2 2" xfId="35756" xr:uid="{EA8C02C2-ACE6-4215-811B-9D7512A85542}"/>
    <cellStyle name="Comma 2 3 2 2 4 9 3" xfId="28419" xr:uid="{49FDD1C2-F053-49BF-8B3D-B1055456E64B}"/>
    <cellStyle name="Comma 2 3 2 2 5" xfId="3199" xr:uid="{216E3944-FB5C-401C-8DF7-287E9C935251}"/>
    <cellStyle name="Comma 2 3 2 2 5 2" xfId="6093" xr:uid="{54241ABC-DC13-4F5F-970E-7304B08C642B}"/>
    <cellStyle name="Comma 2 3 2 2 5 2 2" xfId="15857" xr:uid="{11B5DE1F-D1F0-477E-AC58-1AB282FD1420}"/>
    <cellStyle name="Comma 2 3 2 2 5 2 2 2" xfId="32226" xr:uid="{1291163B-4F9B-4DE4-BCF8-58AB06A11834}"/>
    <cellStyle name="Comma 2 3 2 2 5 2 3" xfId="24928" xr:uid="{815E91D8-DF66-46B3-8FC7-9B57C74680BC}"/>
    <cellStyle name="Comma 2 3 2 2 5 3" xfId="13052" xr:uid="{3C5EA545-F4E8-4619-8421-DC1DF45FECDB}"/>
    <cellStyle name="Comma 2 3 2 2 5 3 2" xfId="29465" xr:uid="{349FA1ED-30E8-4149-AA4B-DA869C3FBE26}"/>
    <cellStyle name="Comma 2 3 2 2 5 4" xfId="22269" xr:uid="{AA50EEB0-DBE5-4779-973E-85F67F38958E}"/>
    <cellStyle name="Comma 2 3 2 2 6" xfId="3753" xr:uid="{7C6A2B43-6D1D-4F70-9EAD-7CD51E782344}"/>
    <cellStyle name="Comma 2 3 2 2 6 2" xfId="6620" xr:uid="{E279078A-5965-41C9-9601-E915749C23D3}"/>
    <cellStyle name="Comma 2 3 2 2 6 2 2" xfId="16384" xr:uid="{9BB48E75-26E3-4588-BE23-E3B06CD1938A}"/>
    <cellStyle name="Comma 2 3 2 2 6 2 2 2" xfId="32753" xr:uid="{5EC92F3E-84A1-4CB6-9D16-CF28461A3969}"/>
    <cellStyle name="Comma 2 3 2 2 6 2 3" xfId="25441" xr:uid="{00089DDB-C586-4061-90BA-C917DAF5D4AB}"/>
    <cellStyle name="Comma 2 3 2 2 6 3" xfId="13580" xr:uid="{4D8FE0A7-0A8E-4F32-BD77-BC6BED938044}"/>
    <cellStyle name="Comma 2 3 2 2 6 3 2" xfId="29991" xr:uid="{F9699AD3-0B5E-4096-978B-470F2DEAF657}"/>
    <cellStyle name="Comma 2 3 2 2 6 4" xfId="22777" xr:uid="{4E9DA4B0-8FBF-4A56-9D3A-DEAEDA038C92}"/>
    <cellStyle name="Comma 2 3 2 2 7" xfId="4334" xr:uid="{714160C6-C886-4D3C-AF68-FCC7D163A644}"/>
    <cellStyle name="Comma 2 3 2 2 7 2" xfId="7182" xr:uid="{493C4C03-D8CA-4554-9A8C-F765508982CF}"/>
    <cellStyle name="Comma 2 3 2 2 7 2 2" xfId="16946" xr:uid="{A02975D8-0CC8-4A79-B244-B5FB134A46CA}"/>
    <cellStyle name="Comma 2 3 2 2 7 2 2 2" xfId="33315" xr:uid="{30914B08-C127-4B35-89E2-68A7BE35D5FA}"/>
    <cellStyle name="Comma 2 3 2 2 7 2 3" xfId="25981" xr:uid="{90CB016A-2B13-408A-96AA-0759CE0EF928}"/>
    <cellStyle name="Comma 2 3 2 2 7 3" xfId="14143" xr:uid="{A963A8FB-C0AE-4333-A086-B075B3A50556}"/>
    <cellStyle name="Comma 2 3 2 2 7 3 2" xfId="30554" xr:uid="{C64B507C-611B-4AD4-983D-6CE66F59FBA4}"/>
    <cellStyle name="Comma 2 3 2 2 7 4" xfId="23312" xr:uid="{5FEC80FA-148C-4EDF-AF17-2852C871D937}"/>
    <cellStyle name="Comma 2 3 2 2 8" xfId="4907" xr:uid="{2C4487B7-0439-4155-8A4E-7DD49AD699DB}"/>
    <cellStyle name="Comma 2 3 2 2 8 2" xfId="7737" xr:uid="{D6DC4548-61C5-4EC2-968F-023FAF255E09}"/>
    <cellStyle name="Comma 2 3 2 2 8 2 2" xfId="17501" xr:uid="{E8EBDA9C-05C7-467D-9C0A-EC03738D5E1D}"/>
    <cellStyle name="Comma 2 3 2 2 8 2 2 2" xfId="33866" xr:uid="{6A4BCA28-967A-430F-8C5D-5931ADBCA8C2}"/>
    <cellStyle name="Comma 2 3 2 2 8 2 3" xfId="26532" xr:uid="{0FB480AB-D8A0-47CC-A8E9-5119064DFAA8}"/>
    <cellStyle name="Comma 2 3 2 2 8 3" xfId="14698" xr:uid="{425FBCEF-91EB-4FBE-A871-75FA7AC31D02}"/>
    <cellStyle name="Comma 2 3 2 2 8 3 2" xfId="31105" xr:uid="{880E1E0C-EF6B-4FAB-AF3A-25AA2CF732F5}"/>
    <cellStyle name="Comma 2 3 2 2 8 4" xfId="23837" xr:uid="{A8EFB946-1C84-49BB-AAEF-5CDEBD585336}"/>
    <cellStyle name="Comma 2 3 2 2 9" xfId="5473" xr:uid="{B2D3DD02-7651-426E-98B9-ECADE7FE154C}"/>
    <cellStyle name="Comma 2 3 2 2 9 2" xfId="15265" xr:uid="{A81AA2B5-F364-418F-9296-581E1A31CC29}"/>
    <cellStyle name="Comma 2 3 2 2 9 2 2" xfId="31670" xr:uid="{7932BAF5-161A-4BE1-A6FA-A6EF78A2FEAC}"/>
    <cellStyle name="Comma 2 3 2 2 9 3" xfId="24379" xr:uid="{B007A788-9FE5-4E46-8FA7-7A5B0FF5BC34}"/>
    <cellStyle name="Comma 2 3 2 3" xfId="1867" xr:uid="{C1163C37-B799-49B8-BDC5-277ECF0C236C}"/>
    <cellStyle name="Comma 2 3 2 3 10" xfId="8830" xr:uid="{95CF96CF-5AD6-4B1B-841E-E6976FF2A8EA}"/>
    <cellStyle name="Comma 2 3 2 3 10 2" xfId="18594" xr:uid="{4C069336-6F5F-4DBA-8316-06E365501C84}"/>
    <cellStyle name="Comma 2 3 2 3 10 2 2" xfId="34952" xr:uid="{08B9E47D-D161-47B3-B75C-20AAE7A31221}"/>
    <cellStyle name="Comma 2 3 2 3 10 3" xfId="27615" xr:uid="{918F09AF-0A98-4D6B-87B3-A7FAACE51E15}"/>
    <cellStyle name="Comma 2 3 2 3 11" xfId="9385" xr:uid="{94C04A60-B4CF-4D9F-9E1B-FF3D9CCC9126}"/>
    <cellStyle name="Comma 2 3 2 3 11 2" xfId="19149" xr:uid="{7556AD58-895D-47BD-B056-CEB03DBC22FC}"/>
    <cellStyle name="Comma 2 3 2 3 11 2 2" xfId="35503" xr:uid="{135484AF-BCA9-4971-A3D9-648DA7C47497}"/>
    <cellStyle name="Comma 2 3 2 3 11 3" xfId="28166" xr:uid="{569B31A5-B72A-46B3-9F01-010F7419559A}"/>
    <cellStyle name="Comma 2 3 2 3 12" xfId="2442" xr:uid="{A10B3D17-2E67-48A1-8BEF-2C23D540396E}"/>
    <cellStyle name="Comma 2 3 2 3 12 2" xfId="12449" xr:uid="{938BD6BF-3F5D-4D27-AA32-B13D4F64AD84}"/>
    <cellStyle name="Comma 2 3 2 3 12 2 2" xfId="28953" xr:uid="{E9AFFC81-CAFB-4852-A1A6-8BB7C0072B51}"/>
    <cellStyle name="Comma 2 3 2 3 12 3" xfId="21786" xr:uid="{9CE3BCD8-8218-4359-96C0-DF6E9CB9D766}"/>
    <cellStyle name="Comma 2 3 2 3 13" xfId="11933" xr:uid="{8C2E1622-967C-45E4-A306-288EDD422B94}"/>
    <cellStyle name="Comma 2 3 2 3 2" xfId="1677" xr:uid="{80DD7B91-D78A-4F42-9EFC-7F61265C3621}"/>
    <cellStyle name="Comma 2 3 2 3 2 10" xfId="9386" xr:uid="{6E6A030F-8BDF-4EFE-8DC1-8BE8E4755FFE}"/>
    <cellStyle name="Comma 2 3 2 3 2 10 2" xfId="19150" xr:uid="{3E07FB95-884B-47D3-B172-54005779E97E}"/>
    <cellStyle name="Comma 2 3 2 3 2 10 2 2" xfId="35504" xr:uid="{4E1C229E-648D-4409-9C56-474C436AFFC7}"/>
    <cellStyle name="Comma 2 3 2 3 2 10 3" xfId="28167" xr:uid="{DEBBB597-CA1A-48AA-AE30-CF1F32C4D7DE}"/>
    <cellStyle name="Comma 2 3 2 3 2 11" xfId="2543" xr:uid="{83D800A6-A98A-4D4A-871E-CD0E0E2EAC3F}"/>
    <cellStyle name="Comma 2 3 2 3 2 11 2" xfId="12532" xr:uid="{6B679826-00AE-4709-8FE9-AACC6F4699E6}"/>
    <cellStyle name="Comma 2 3 2 3 2 11 2 2" xfId="28987" xr:uid="{DA1BC904-5BE8-48EF-A2DA-007E0D12E20C}"/>
    <cellStyle name="Comma 2 3 2 3 2 11 3" xfId="21820" xr:uid="{588FF1F5-24A5-4175-A00E-47982A757F3A}"/>
    <cellStyle name="Comma 2 3 2 3 2 12" xfId="12182" xr:uid="{3CB84084-10FE-4E63-AD14-D2E8DD1EAFC3}"/>
    <cellStyle name="Comma 2 3 2 3 2 12 2" xfId="28904" xr:uid="{4395A08F-0665-40C3-9718-06298F5D0D4D}"/>
    <cellStyle name="Comma 2 3 2 3 2 13" xfId="21745" xr:uid="{01C69C70-EA97-451C-9441-17169FBBAAF3}"/>
    <cellStyle name="Comma 2 3 2 3 2 2" xfId="2878" xr:uid="{536EFB7F-D142-46F7-8AC6-0CAF8E3A34A8}"/>
    <cellStyle name="Comma 2 3 2 3 2 2 10" xfId="12773" xr:uid="{51958FA0-EFEF-4AC4-8E79-53F3313FA5D6}"/>
    <cellStyle name="Comma 2 3 2 3 2 2 10 2" xfId="29194" xr:uid="{938D2039-B554-43A1-B76E-C1239E5087FE}"/>
    <cellStyle name="Comma 2 3 2 3 2 2 11" xfId="22011" xr:uid="{A659CB58-300D-4465-86DA-B2E60939EE05}"/>
    <cellStyle name="Comma 2 3 2 3 2 2 2" xfId="3459" xr:uid="{DA552114-45F9-4182-88BB-DEE8DCFBFC40}"/>
    <cellStyle name="Comma 2 3 2 3 2 2 2 2" xfId="6355" xr:uid="{DA152A40-D750-4760-A930-B35D0C08A6ED}"/>
    <cellStyle name="Comma 2 3 2 3 2 2 2 2 2" xfId="16119" xr:uid="{6A78A979-B4B5-4B0C-A91F-9E6AB4C88E6C}"/>
    <cellStyle name="Comma 2 3 2 3 2 2 2 2 2 2" xfId="32488" xr:uid="{DF23FD0D-DB05-4C61-BB69-7E0977F0CC95}"/>
    <cellStyle name="Comma 2 3 2 3 2 2 2 2 3" xfId="25189" xr:uid="{81C19B90-559A-4A5E-9F94-719D90996DCE}"/>
    <cellStyle name="Comma 2 3 2 3 2 2 2 3" xfId="13313" xr:uid="{8D963AAA-E0ED-45EB-B228-F40B0675A623}"/>
    <cellStyle name="Comma 2 3 2 3 2 2 2 3 2" xfId="29726" xr:uid="{AD431A2E-6ECA-4E80-8365-82490E0132A6}"/>
    <cellStyle name="Comma 2 3 2 3 2 2 2 4" xfId="22524" xr:uid="{60223827-132F-480C-A2FE-D559907A8AA5}"/>
    <cellStyle name="Comma 2 3 2 3 2 2 3" xfId="4013" xr:uid="{41C95B03-3D66-4156-B8FC-8EDB7BE9993E}"/>
    <cellStyle name="Comma 2 3 2 3 2 2 3 2" xfId="6882" xr:uid="{2D5CA8D1-5C3F-4969-B30B-2789359F196E}"/>
    <cellStyle name="Comma 2 3 2 3 2 2 3 2 2" xfId="16646" xr:uid="{25817F5F-99A3-4E25-ABDE-528084323F25}"/>
    <cellStyle name="Comma 2 3 2 3 2 2 3 2 2 2" xfId="33015" xr:uid="{50983E42-F818-459B-9002-88E02EFB7921}"/>
    <cellStyle name="Comma 2 3 2 3 2 2 3 2 3" xfId="25703" xr:uid="{FF2F815A-D4D0-4E1B-A88F-3A403B58AF15}"/>
    <cellStyle name="Comma 2 3 2 3 2 2 3 3" xfId="13841" xr:uid="{81526120-20C2-4A51-B8BB-0397ED9C65CC}"/>
    <cellStyle name="Comma 2 3 2 3 2 2 3 3 2" xfId="30252" xr:uid="{853D02E8-3A9C-4C1B-9AC6-1286E6D52CD0}"/>
    <cellStyle name="Comma 2 3 2 3 2 2 3 4" xfId="23037" xr:uid="{4F5AD0ED-0E43-42C2-8A00-45E938EC1721}"/>
    <cellStyle name="Comma 2 3 2 3 2 2 4" xfId="4618" xr:uid="{E3E1EE5A-99AD-480D-A16C-5E2BAA31D3D0}"/>
    <cellStyle name="Comma 2 3 2 3 2 2 4 2" xfId="7449" xr:uid="{9C24FBFC-57CA-4A90-B8D9-28013D1F1C87}"/>
    <cellStyle name="Comma 2 3 2 3 2 2 4 2 2" xfId="17213" xr:uid="{C410E7E1-E76D-4CD1-B61F-DA5BDD52D25B}"/>
    <cellStyle name="Comma 2 3 2 3 2 2 4 2 2 2" xfId="33578" xr:uid="{6906745D-DF83-4EF3-9E0C-23B803E8F380}"/>
    <cellStyle name="Comma 2 3 2 3 2 2 4 2 3" xfId="26244" xr:uid="{D3251E75-18DB-4B57-9395-54178C0BE5BE}"/>
    <cellStyle name="Comma 2 3 2 3 2 2 4 3" xfId="14410" xr:uid="{321F5FCA-37C6-4628-911A-836453F77154}"/>
    <cellStyle name="Comma 2 3 2 3 2 2 4 3 2" xfId="30817" xr:uid="{3AB2A0DD-4953-44F7-A49D-BA538AE83F1D}"/>
    <cellStyle name="Comma 2 3 2 3 2 2 4 4" xfId="23575" xr:uid="{03B4FE64-4D9F-4950-89F6-75DB05816E39}"/>
    <cellStyle name="Comma 2 3 2 3 2 2 5" xfId="5169" xr:uid="{D955CD07-AFF6-44AA-A4A5-B67EB97384EA}"/>
    <cellStyle name="Comma 2 3 2 3 2 2 5 2" xfId="8000" xr:uid="{942CEBD6-BC7C-43D7-A34D-97DB58CDFF5E}"/>
    <cellStyle name="Comma 2 3 2 3 2 2 5 2 2" xfId="17764" xr:uid="{B4AA8E09-9BDB-42FC-B37A-F94609BC326A}"/>
    <cellStyle name="Comma 2 3 2 3 2 2 5 2 2 2" xfId="34129" xr:uid="{0C3C455D-B203-43F7-8AA6-B56799D8643A}"/>
    <cellStyle name="Comma 2 3 2 3 2 2 5 2 3" xfId="26795" xr:uid="{2DD714A7-81F6-4D6E-A932-AF17B2E0019B}"/>
    <cellStyle name="Comma 2 3 2 3 2 2 5 3" xfId="14961" xr:uid="{BF28C922-6782-4573-AFB3-43B2AF519F0F}"/>
    <cellStyle name="Comma 2 3 2 3 2 2 5 3 2" xfId="31368" xr:uid="{4A0C5C1A-B9DB-41C9-A461-DF23595D11F9}"/>
    <cellStyle name="Comma 2 3 2 3 2 2 5 4" xfId="24100" xr:uid="{94B955D3-B739-4082-9544-FE4EA840F349}"/>
    <cellStyle name="Comma 2 3 2 3 2 2 6" xfId="5739" xr:uid="{5E62826B-AE70-47B5-B651-D08FD88ABED0}"/>
    <cellStyle name="Comma 2 3 2 3 2 2 6 2" xfId="15532" xr:uid="{0C421A9F-E8D7-46AE-9C86-D19F8DD0D29D}"/>
    <cellStyle name="Comma 2 3 2 3 2 2 6 2 2" xfId="31933" xr:uid="{C1F58A49-6EF8-4DF4-8A80-97620A5D60CA}"/>
    <cellStyle name="Comma 2 3 2 3 2 2 6 3" xfId="24641" xr:uid="{6F78ED3C-95E9-4815-95A2-3B51CE116187}"/>
    <cellStyle name="Comma 2 3 2 3 2 2 7" xfId="8553" xr:uid="{54925654-6E2A-44C2-BA5A-E3D87E052380}"/>
    <cellStyle name="Comma 2 3 2 3 2 2 7 2" xfId="18317" xr:uid="{323E696B-4525-41A8-A75B-F5378E66CE85}"/>
    <cellStyle name="Comma 2 3 2 3 2 2 7 2 2" xfId="34681" xr:uid="{D2C11134-08F5-497F-9795-07A3A276E865}"/>
    <cellStyle name="Comma 2 3 2 3 2 2 7 3" xfId="27345" xr:uid="{F1BAB3AF-EC31-4CB1-9D18-C2266747651F}"/>
    <cellStyle name="Comma 2 3 2 3 2 2 8" xfId="9095" xr:uid="{B497211F-C50A-419C-8516-757F7DD038BC}"/>
    <cellStyle name="Comma 2 3 2 3 2 2 8 2" xfId="18859" xr:uid="{A345669D-15EE-4D13-BD5D-57380C55CA30}"/>
    <cellStyle name="Comma 2 3 2 3 2 2 8 2 2" xfId="35213" xr:uid="{1927448C-A30B-489C-AB4E-B0A15F26BC10}"/>
    <cellStyle name="Comma 2 3 2 3 2 2 8 3" xfId="27876" xr:uid="{3A821C21-D5F4-4D88-828C-B79FFA1A6976}"/>
    <cellStyle name="Comma 2 3 2 3 2 2 9" xfId="9643" xr:uid="{F1F59818-7DEA-41F2-B3F2-1D38D7942FED}"/>
    <cellStyle name="Comma 2 3 2 3 2 2 9 2" xfId="19407" xr:uid="{4BA06C06-D9AA-4FB8-853A-536CE605F756}"/>
    <cellStyle name="Comma 2 3 2 3 2 2 9 2 2" xfId="35761" xr:uid="{FBEAF58B-7412-4C3F-9A08-A84D569EC3A4}"/>
    <cellStyle name="Comma 2 3 2 3 2 2 9 3" xfId="28424" xr:uid="{C62C2CB9-4758-4390-8311-67EC0AB5AC73}"/>
    <cellStyle name="Comma 2 3 2 3 2 3" xfId="3204" xr:uid="{53DA301E-B253-492C-9DEC-A16171B4DB08}"/>
    <cellStyle name="Comma 2 3 2 3 2 3 2" xfId="6098" xr:uid="{57D363F8-AF5A-4117-AF52-2FC88D2F7FEE}"/>
    <cellStyle name="Comma 2 3 2 3 2 3 2 2" xfId="15862" xr:uid="{274621B2-02EA-475C-B4EB-DAB55C31512E}"/>
    <cellStyle name="Comma 2 3 2 3 2 3 2 2 2" xfId="32231" xr:uid="{11B42FC5-95C2-447E-8333-AD1D30AD4652}"/>
    <cellStyle name="Comma 2 3 2 3 2 3 2 3" xfId="24933" xr:uid="{97163885-2636-40AC-A16D-7EFAFF09BCF6}"/>
    <cellStyle name="Comma 2 3 2 3 2 3 3" xfId="13057" xr:uid="{A0467FDB-087B-4DDB-86EA-1D63D69A3164}"/>
    <cellStyle name="Comma 2 3 2 3 2 3 3 2" xfId="29470" xr:uid="{0811A47D-CEC5-4E87-B787-6289E5BAE4A2}"/>
    <cellStyle name="Comma 2 3 2 3 2 3 4" xfId="22274" xr:uid="{AA354D9A-1637-4CDE-BE80-03FB4B13FFB8}"/>
    <cellStyle name="Comma 2 3 2 3 2 4" xfId="3758" xr:uid="{8813349B-9323-4552-A7AB-D8ED5B616DC4}"/>
    <cellStyle name="Comma 2 3 2 3 2 4 2" xfId="6625" xr:uid="{20231AF6-0F65-427C-876B-061E2DC01F1A}"/>
    <cellStyle name="Comma 2 3 2 3 2 4 2 2" xfId="16389" xr:uid="{53169FB7-1DFB-4C1B-B7F1-D38578EA932C}"/>
    <cellStyle name="Comma 2 3 2 3 2 4 2 2 2" xfId="32758" xr:uid="{C9BFE596-7B25-464E-9353-16F03AA0C348}"/>
    <cellStyle name="Comma 2 3 2 3 2 4 2 3" xfId="25446" xr:uid="{8F4FDBEA-ACA5-4CD4-8AC5-E92F74AE30A2}"/>
    <cellStyle name="Comma 2 3 2 3 2 4 3" xfId="13585" xr:uid="{FD26D7AE-463A-4A44-A048-F63BEB187E1E}"/>
    <cellStyle name="Comma 2 3 2 3 2 4 3 2" xfId="29996" xr:uid="{E6654617-8F1F-488E-9CCA-D9FD4A95F23F}"/>
    <cellStyle name="Comma 2 3 2 3 2 4 4" xfId="22782" xr:uid="{7289EAA8-B6CB-4D15-B833-42EF510647F5}"/>
    <cellStyle name="Comma 2 3 2 3 2 5" xfId="4339" xr:uid="{F4ACC424-E7CD-44E9-95E1-70453677456B}"/>
    <cellStyle name="Comma 2 3 2 3 2 5 2" xfId="7187" xr:uid="{C86706DF-8851-44E7-8F69-7A2D9680BA0E}"/>
    <cellStyle name="Comma 2 3 2 3 2 5 2 2" xfId="16951" xr:uid="{2D2C66AC-1697-4234-9064-E8CEB5E74A1C}"/>
    <cellStyle name="Comma 2 3 2 3 2 5 2 2 2" xfId="33320" xr:uid="{6719BB57-B05B-4450-AC2C-F2BBB6F64583}"/>
    <cellStyle name="Comma 2 3 2 3 2 5 2 3" xfId="25986" xr:uid="{492C13F8-4163-45B0-A0FB-AF005064E073}"/>
    <cellStyle name="Comma 2 3 2 3 2 5 3" xfId="14148" xr:uid="{A52A2BA5-1102-42D4-AD17-71E36E2DA7F5}"/>
    <cellStyle name="Comma 2 3 2 3 2 5 3 2" xfId="30559" xr:uid="{5CE94BB6-9329-4757-86C8-9F4835D1AB43}"/>
    <cellStyle name="Comma 2 3 2 3 2 5 4" xfId="23317" xr:uid="{BFE51260-1391-4EB9-B75F-FF45B88707CB}"/>
    <cellStyle name="Comma 2 3 2 3 2 6" xfId="4912" xr:uid="{DF9124FD-A20A-4D4D-9BE2-4324E4067357}"/>
    <cellStyle name="Comma 2 3 2 3 2 6 2" xfId="7742" xr:uid="{B46C13BC-13B7-482F-AFBC-CF05580E33F7}"/>
    <cellStyle name="Comma 2 3 2 3 2 6 2 2" xfId="17506" xr:uid="{7735F023-DE3F-4432-A10D-119A51F99CDD}"/>
    <cellStyle name="Comma 2 3 2 3 2 6 2 2 2" xfId="33871" xr:uid="{C53C7D43-EABF-4221-863E-746C59FEDCA6}"/>
    <cellStyle name="Comma 2 3 2 3 2 6 2 3" xfId="26537" xr:uid="{86238AFB-5DD9-4B70-86B6-8B07CD21C9E0}"/>
    <cellStyle name="Comma 2 3 2 3 2 6 3" xfId="14703" xr:uid="{8EED1113-1FA5-4FE6-A0CC-B3B3498EC805}"/>
    <cellStyle name="Comma 2 3 2 3 2 6 3 2" xfId="31110" xr:uid="{E243092F-A42B-451B-9458-E8478EBA691F}"/>
    <cellStyle name="Comma 2 3 2 3 2 6 4" xfId="23842" xr:uid="{E020F352-F4BE-48B1-B8AA-BBB596E14736}"/>
    <cellStyle name="Comma 2 3 2 3 2 7" xfId="5478" xr:uid="{2706D10C-AC70-41E5-B9F1-23BBDB75E1E8}"/>
    <cellStyle name="Comma 2 3 2 3 2 7 2" xfId="15270" xr:uid="{AAB3C3FC-8A14-4EC3-91E9-E85997C33D46}"/>
    <cellStyle name="Comma 2 3 2 3 2 7 2 2" xfId="31675" xr:uid="{FB1993B0-5724-4A20-9E80-9717DD6C3516}"/>
    <cellStyle name="Comma 2 3 2 3 2 7 3" xfId="24384" xr:uid="{86FE4321-3B82-4C42-980C-8AFA1CA3AF34}"/>
    <cellStyle name="Comma 2 3 2 3 2 8" xfId="8295" xr:uid="{F8A6A6B6-5297-41AE-8946-84FB4DA28C0D}"/>
    <cellStyle name="Comma 2 3 2 3 2 8 2" xfId="18059" xr:uid="{68750296-0B12-4CDC-AA46-FB6E00A37BB7}"/>
    <cellStyle name="Comma 2 3 2 3 2 8 2 2" xfId="34423" xr:uid="{C3FB9EF5-88CA-4D9E-918B-B6134AEB3E86}"/>
    <cellStyle name="Comma 2 3 2 3 2 8 3" xfId="27088" xr:uid="{DF6D52FE-E9F5-4FF4-BFCA-FD99D7255B62}"/>
    <cellStyle name="Comma 2 3 2 3 2 9" xfId="8831" xr:uid="{D33CD2A8-3BE7-4525-B409-862B86CA2C08}"/>
    <cellStyle name="Comma 2 3 2 3 2 9 2" xfId="18595" xr:uid="{D938741F-6BE0-479D-BB3C-2077526D57B2}"/>
    <cellStyle name="Comma 2 3 2 3 2 9 2 2" xfId="34953" xr:uid="{E27858B3-57F1-43F8-9202-11C2E5E735B2}"/>
    <cellStyle name="Comma 2 3 2 3 2 9 3" xfId="27616" xr:uid="{83412DAA-1CEC-4576-8F8B-13ED0DCCD37C}"/>
    <cellStyle name="Comma 2 3 2 3 3" xfId="2877" xr:uid="{EE1002C8-84C7-4AFA-B4DD-6F600A268A19}"/>
    <cellStyle name="Comma 2 3 2 3 3 10" xfId="12772" xr:uid="{CB270320-18AB-4028-8E7F-A38EF77E83E8}"/>
    <cellStyle name="Comma 2 3 2 3 3 10 2" xfId="29193" xr:uid="{9EC13079-B723-49A1-BA92-6B090F25CB48}"/>
    <cellStyle name="Comma 2 3 2 3 3 11" xfId="22010" xr:uid="{ED4BC873-1876-4EDD-837C-3319A013E4BC}"/>
    <cellStyle name="Comma 2 3 2 3 3 2" xfId="3458" xr:uid="{00B706F2-F4A2-497E-BCA4-39E408FC5BC1}"/>
    <cellStyle name="Comma 2 3 2 3 3 2 2" xfId="6354" xr:uid="{0825631A-F8E5-4F75-B58D-2217A7BFF56D}"/>
    <cellStyle name="Comma 2 3 2 3 3 2 2 2" xfId="16118" xr:uid="{7989D93A-C986-4C08-9F74-EFB4E97C6924}"/>
    <cellStyle name="Comma 2 3 2 3 3 2 2 2 2" xfId="32487" xr:uid="{9671A748-DC7A-4F10-B2AD-624D74C5BA31}"/>
    <cellStyle name="Comma 2 3 2 3 3 2 2 3" xfId="25188" xr:uid="{874AAF84-AA90-4A0D-AE30-2029F597A1B8}"/>
    <cellStyle name="Comma 2 3 2 3 3 2 3" xfId="13312" xr:uid="{C6CED03C-4007-4D14-A7C2-08334E0205CC}"/>
    <cellStyle name="Comma 2 3 2 3 3 2 3 2" xfId="29725" xr:uid="{C3F2C618-2A99-4CEA-B947-CD6392927996}"/>
    <cellStyle name="Comma 2 3 2 3 3 2 4" xfId="22523" xr:uid="{68857F10-9198-4A94-A542-8A6A1EEB118C}"/>
    <cellStyle name="Comma 2 3 2 3 3 3" xfId="4012" xr:uid="{2B8386F2-8FC5-4D2C-A361-F0A2384E370B}"/>
    <cellStyle name="Comma 2 3 2 3 3 3 2" xfId="6881" xr:uid="{11CAE7CB-CC54-46F9-82E2-DBD0B2C87DB5}"/>
    <cellStyle name="Comma 2 3 2 3 3 3 2 2" xfId="16645" xr:uid="{9EF89B20-78D3-41CC-877E-56F9504AF144}"/>
    <cellStyle name="Comma 2 3 2 3 3 3 2 2 2" xfId="33014" xr:uid="{878CDB30-E31F-4CE9-88E6-78DCD88ADFC0}"/>
    <cellStyle name="Comma 2 3 2 3 3 3 2 3" xfId="25702" xr:uid="{4AD3C6AF-F03E-4497-957B-DA8329C64A54}"/>
    <cellStyle name="Comma 2 3 2 3 3 3 3" xfId="13840" xr:uid="{67012C19-3D6E-421B-AD6B-E95B2E91CA12}"/>
    <cellStyle name="Comma 2 3 2 3 3 3 3 2" xfId="30251" xr:uid="{2A0D7DAF-0EB0-4341-AC43-F2416BDC18FA}"/>
    <cellStyle name="Comma 2 3 2 3 3 3 4" xfId="23036" xr:uid="{BBF1C0CA-EA75-4266-BB95-E310B6E5CE6D}"/>
    <cellStyle name="Comma 2 3 2 3 3 4" xfId="4617" xr:uid="{040E7630-EEAC-42D9-B5F9-6BD80CBC35CC}"/>
    <cellStyle name="Comma 2 3 2 3 3 4 2" xfId="7448" xr:uid="{82859D78-9AB6-4595-BA3E-C676212ED608}"/>
    <cellStyle name="Comma 2 3 2 3 3 4 2 2" xfId="17212" xr:uid="{F4385CA5-9049-4497-893B-460653FB576E}"/>
    <cellStyle name="Comma 2 3 2 3 3 4 2 2 2" xfId="33577" xr:uid="{FFD6935B-8584-407C-9F68-6578865948DB}"/>
    <cellStyle name="Comma 2 3 2 3 3 4 2 3" xfId="26243" xr:uid="{F906862E-EEF5-4B57-915C-9BCE3A5A4AF1}"/>
    <cellStyle name="Comma 2 3 2 3 3 4 3" xfId="14409" xr:uid="{243AF66B-C633-465D-AB8A-062D29F36291}"/>
    <cellStyle name="Comma 2 3 2 3 3 4 3 2" xfId="30816" xr:uid="{B55C55AF-6194-4FAE-A03A-8375342DE640}"/>
    <cellStyle name="Comma 2 3 2 3 3 4 4" xfId="23574" xr:uid="{3D2F602E-715F-4CA2-8943-30C548F66F89}"/>
    <cellStyle name="Comma 2 3 2 3 3 5" xfId="5168" xr:uid="{E47D6741-546F-4681-B9D7-CB1EEFB75306}"/>
    <cellStyle name="Comma 2 3 2 3 3 5 2" xfId="7999" xr:uid="{45A4A609-392B-4734-95D1-01C7CB881E96}"/>
    <cellStyle name="Comma 2 3 2 3 3 5 2 2" xfId="17763" xr:uid="{A3D6D57A-1041-4164-A857-27CFB132AEA9}"/>
    <cellStyle name="Comma 2 3 2 3 3 5 2 2 2" xfId="34128" xr:uid="{57A9D15D-CF24-4CAF-B026-8FED62A65C30}"/>
    <cellStyle name="Comma 2 3 2 3 3 5 2 3" xfId="26794" xr:uid="{E2720265-0E61-41F6-8020-3D0B13D480C0}"/>
    <cellStyle name="Comma 2 3 2 3 3 5 3" xfId="14960" xr:uid="{F8809527-2734-4D92-9659-9D50088EB67C}"/>
    <cellStyle name="Comma 2 3 2 3 3 5 3 2" xfId="31367" xr:uid="{9A6E22A5-CCC4-4C4C-9DFC-FDC746413DFB}"/>
    <cellStyle name="Comma 2 3 2 3 3 5 4" xfId="24099" xr:uid="{9C17BAAB-4348-4E14-80AE-6CDB10AE0260}"/>
    <cellStyle name="Comma 2 3 2 3 3 6" xfId="5738" xr:uid="{19329E3D-8095-4740-8C6D-E2A34BC9D182}"/>
    <cellStyle name="Comma 2 3 2 3 3 6 2" xfId="15531" xr:uid="{B6CDC548-17C3-46E8-B0AB-494266A2458B}"/>
    <cellStyle name="Comma 2 3 2 3 3 6 2 2" xfId="31932" xr:uid="{62C6F3BC-D7FC-4970-9FB4-A70F1BBA7B55}"/>
    <cellStyle name="Comma 2 3 2 3 3 6 3" xfId="24640" xr:uid="{E88CAD9E-FC4A-4FD3-8832-134B7AEC63E2}"/>
    <cellStyle name="Comma 2 3 2 3 3 7" xfId="8552" xr:uid="{BA72168E-3F1C-466F-A38D-BF0F4C3EBEEB}"/>
    <cellStyle name="Comma 2 3 2 3 3 7 2" xfId="18316" xr:uid="{44FA6614-8ABF-407C-9ABB-8A2BFCFDE402}"/>
    <cellStyle name="Comma 2 3 2 3 3 7 2 2" xfId="34680" xr:uid="{F08A7601-90B6-48C0-8FE6-CC7D7A4C0430}"/>
    <cellStyle name="Comma 2 3 2 3 3 7 3" xfId="27344" xr:uid="{64F425BB-297E-4D8A-B974-A9179443E2D0}"/>
    <cellStyle name="Comma 2 3 2 3 3 8" xfId="9094" xr:uid="{1DA90CAD-172F-4EB2-B797-ADA778183973}"/>
    <cellStyle name="Comma 2 3 2 3 3 8 2" xfId="18858" xr:uid="{EBEE76D7-C865-425B-A7B3-29DDACEEF5DE}"/>
    <cellStyle name="Comma 2 3 2 3 3 8 2 2" xfId="35212" xr:uid="{379D84D5-8274-4681-89E6-076CE5DA1F6E}"/>
    <cellStyle name="Comma 2 3 2 3 3 8 3" xfId="27875" xr:uid="{4D60B845-6997-4F1C-AD37-CC68162EDF1B}"/>
    <cellStyle name="Comma 2 3 2 3 3 9" xfId="9642" xr:uid="{D74A152D-3D46-4EF4-B61B-69B94BE4CCCE}"/>
    <cellStyle name="Comma 2 3 2 3 3 9 2" xfId="19406" xr:uid="{A34B6D93-3E0A-48D0-B458-CCC37BCA299A}"/>
    <cellStyle name="Comma 2 3 2 3 3 9 2 2" xfId="35760" xr:uid="{325D6DC5-9852-42DA-BFF2-027F5A1BD100}"/>
    <cellStyle name="Comma 2 3 2 3 3 9 3" xfId="28423" xr:uid="{E99995CE-6082-4FE3-B902-D3AC6E3CB689}"/>
    <cellStyle name="Comma 2 3 2 3 4" xfId="3203" xr:uid="{088F4E2C-E51D-4961-9E4D-CF34901B4B4E}"/>
    <cellStyle name="Comma 2 3 2 3 4 2" xfId="6097" xr:uid="{A41CC28C-8F95-4993-8785-2EF41BFE5116}"/>
    <cellStyle name="Comma 2 3 2 3 4 2 2" xfId="15861" xr:uid="{E5A5B166-D79B-4CCC-8AA7-343A6DADE9EF}"/>
    <cellStyle name="Comma 2 3 2 3 4 2 2 2" xfId="32230" xr:uid="{90E563F1-B589-41BE-9DAF-CC542DD8E49D}"/>
    <cellStyle name="Comma 2 3 2 3 4 2 3" xfId="24932" xr:uid="{25D468B9-4821-498B-9DD4-B76CB0D3260A}"/>
    <cellStyle name="Comma 2 3 2 3 4 3" xfId="13056" xr:uid="{CD95BCA4-4E38-436D-9E0F-84B33353F6C9}"/>
    <cellStyle name="Comma 2 3 2 3 4 3 2" xfId="29469" xr:uid="{C6532CC8-6D47-45FA-9FE8-3BE519D84A82}"/>
    <cellStyle name="Comma 2 3 2 3 4 4" xfId="22273" xr:uid="{8E158E2B-79CD-492F-8D1D-A1334BA29376}"/>
    <cellStyle name="Comma 2 3 2 3 5" xfId="3757" xr:uid="{BE656BDF-4058-4D55-AB19-A182914961AF}"/>
    <cellStyle name="Comma 2 3 2 3 5 2" xfId="6624" xr:uid="{33B8E348-9EB7-4286-A94C-424D4DFBFEDF}"/>
    <cellStyle name="Comma 2 3 2 3 5 2 2" xfId="16388" xr:uid="{1BD5C266-FA6B-481A-8394-8E94D65C7BCC}"/>
    <cellStyle name="Comma 2 3 2 3 5 2 2 2" xfId="32757" xr:uid="{74324552-F2E3-4393-B0A8-C7DF1D65DCA7}"/>
    <cellStyle name="Comma 2 3 2 3 5 2 3" xfId="25445" xr:uid="{660954BE-6EF4-4ADB-AA57-D05364FC6F42}"/>
    <cellStyle name="Comma 2 3 2 3 5 3" xfId="13584" xr:uid="{DA381A26-E0D8-497C-BB9B-CE20F1B6A548}"/>
    <cellStyle name="Comma 2 3 2 3 5 3 2" xfId="29995" xr:uid="{A5E8CC0D-40FC-4619-99C6-48E29C6A560B}"/>
    <cellStyle name="Comma 2 3 2 3 5 4" xfId="22781" xr:uid="{7B280E00-33C3-4078-9FE4-FD4ED644D110}"/>
    <cellStyle name="Comma 2 3 2 3 6" xfId="4338" xr:uid="{72FAD4C3-6535-4FDC-AC03-658419D276C1}"/>
    <cellStyle name="Comma 2 3 2 3 6 2" xfId="7186" xr:uid="{4FE6E6C8-84F2-4649-88CF-058053922921}"/>
    <cellStyle name="Comma 2 3 2 3 6 2 2" xfId="16950" xr:uid="{37B04BBC-14D7-4F88-9DDE-72554EB2F8E3}"/>
    <cellStyle name="Comma 2 3 2 3 6 2 2 2" xfId="33319" xr:uid="{7270001A-7B75-4FC0-BDEC-6D0A69589180}"/>
    <cellStyle name="Comma 2 3 2 3 6 2 3" xfId="25985" xr:uid="{346D4DDF-327A-44E0-8189-AD5922AF9C18}"/>
    <cellStyle name="Comma 2 3 2 3 6 3" xfId="14147" xr:uid="{10A3C195-C9EC-49C1-9CF3-F7870AD95D5C}"/>
    <cellStyle name="Comma 2 3 2 3 6 3 2" xfId="30558" xr:uid="{427D0E0B-DF3B-4DC1-8764-3A7EBACD34F6}"/>
    <cellStyle name="Comma 2 3 2 3 6 4" xfId="23316" xr:uid="{DB7B5920-2587-4F83-A1BE-9D443159FDB6}"/>
    <cellStyle name="Comma 2 3 2 3 7" xfId="4911" xr:uid="{4052797C-DE0C-4D29-BD95-B95FB6CC9A58}"/>
    <cellStyle name="Comma 2 3 2 3 7 2" xfId="7741" xr:uid="{9369B38C-09F5-461F-9138-8CD0C0A3EEED}"/>
    <cellStyle name="Comma 2 3 2 3 7 2 2" xfId="17505" xr:uid="{B23719A0-AF0F-46E7-942E-FC705A53018F}"/>
    <cellStyle name="Comma 2 3 2 3 7 2 2 2" xfId="33870" xr:uid="{C62C82A6-3B0A-4ADA-8E56-91157A4E90ED}"/>
    <cellStyle name="Comma 2 3 2 3 7 2 3" xfId="26536" xr:uid="{C35D2E22-B9F7-4074-9D85-F07B93358D03}"/>
    <cellStyle name="Comma 2 3 2 3 7 3" xfId="14702" xr:uid="{2D2FD2FB-5F1B-4CDA-8CB7-EEE9BFD33422}"/>
    <cellStyle name="Comma 2 3 2 3 7 3 2" xfId="31109" xr:uid="{F5EA2612-5A5A-404F-A53C-D3D546728E2A}"/>
    <cellStyle name="Comma 2 3 2 3 7 4" xfId="23841" xr:uid="{8164EAC8-0088-4CC3-B075-9BC07031DBFC}"/>
    <cellStyle name="Comma 2 3 2 3 8" xfId="5477" xr:uid="{2F896ECC-E7BD-45F0-9DCF-DC4724512F3F}"/>
    <cellStyle name="Comma 2 3 2 3 8 2" xfId="15269" xr:uid="{06ADF276-7E98-47F2-B6C2-E3287A1741D2}"/>
    <cellStyle name="Comma 2 3 2 3 8 2 2" xfId="31674" xr:uid="{3F8EC8FA-1CFF-4A8E-880D-B8087C3703AF}"/>
    <cellStyle name="Comma 2 3 2 3 8 3" xfId="24383" xr:uid="{3213A1C8-6F84-450A-9953-8A746D6EF775}"/>
    <cellStyle name="Comma 2 3 2 3 9" xfId="8294" xr:uid="{6BC99895-DF2D-4565-AF9F-0E34DC3A3437}"/>
    <cellStyle name="Comma 2 3 2 3 9 2" xfId="18058" xr:uid="{8D0A8091-3C81-4751-88EA-3F6E58F32A15}"/>
    <cellStyle name="Comma 2 3 2 3 9 2 2" xfId="34422" xr:uid="{B00AB082-E969-40BC-8CDE-30B39FEAB1A6}"/>
    <cellStyle name="Comma 2 3 2 3 9 3" xfId="27087" xr:uid="{64EBEF82-ED17-4D7E-92D9-1AB8F67FCBF8}"/>
    <cellStyle name="Comma 2 3 2 4" xfId="2070" xr:uid="{4FCC72AB-28B1-4BD1-A515-A59ADD0A11D1}"/>
    <cellStyle name="Comma 2 3 2 4 10" xfId="9387" xr:uid="{942EF03E-0704-40E6-B1DB-BCFF40DA03C5}"/>
    <cellStyle name="Comma 2 3 2 4 10 2" xfId="19151" xr:uid="{E89F02EE-9736-484F-A516-37E35FBED8B7}"/>
    <cellStyle name="Comma 2 3 2 4 10 2 2" xfId="35505" xr:uid="{91EF5D1B-EA6E-4CE0-B34D-0E6A6E7DF180}"/>
    <cellStyle name="Comma 2 3 2 4 10 3" xfId="28168" xr:uid="{2380EED1-C605-4091-A62C-AA4BDAFFF0D4}"/>
    <cellStyle name="Comma 2 3 2 4 11" xfId="2444" xr:uid="{299FAC28-E71F-4858-B820-55081F6AF1E4}"/>
    <cellStyle name="Comma 2 3 2 4 11 2" xfId="12451" xr:uid="{0ABFBF0A-AC91-4415-A1A5-2EFFA9734FC3}"/>
    <cellStyle name="Comma 2 3 2 4 11 2 2" xfId="28955" xr:uid="{C514BD99-111A-4C6F-A65B-FCAAA20B6BB2}"/>
    <cellStyle name="Comma 2 3 2 4 11 3" xfId="21788" xr:uid="{44C518C1-BF58-48E3-A7BA-5045F13F7496}"/>
    <cellStyle name="Comma 2 3 2 4 12" xfId="10269" xr:uid="{B07B0C32-F663-4F1A-A888-2AF87A28494F}"/>
    <cellStyle name="Comma 2 3 2 4 12 2" xfId="19914" xr:uid="{A7A8D390-DABF-4288-9683-4B1E676ACB37}"/>
    <cellStyle name="Comma 2 3 2 4 13" xfId="11973" xr:uid="{CB7DB277-4509-462D-B192-97BA258D5A34}"/>
    <cellStyle name="Comma 2 3 2 4 2" xfId="2879" xr:uid="{23ABAF5E-D72B-4AF2-930D-79DFF5E94BD3}"/>
    <cellStyle name="Comma 2 3 2 4 2 10" xfId="12774" xr:uid="{27D8DA38-C49B-40FD-B8A8-63CFA12ECF6A}"/>
    <cellStyle name="Comma 2 3 2 4 2 10 2" xfId="29195" xr:uid="{E6FC8F74-4636-4518-9D3A-73573D3B2D26}"/>
    <cellStyle name="Comma 2 3 2 4 2 11" xfId="22012" xr:uid="{D932AAC5-25C1-401B-BCC2-301B3F02A5D6}"/>
    <cellStyle name="Comma 2 3 2 4 2 2" xfId="3460" xr:uid="{FD5607F7-C024-4286-81B0-4397A301F188}"/>
    <cellStyle name="Comma 2 3 2 4 2 2 2" xfId="6356" xr:uid="{F2D198F7-FF7C-4C8E-B36B-4A9AE3E566A6}"/>
    <cellStyle name="Comma 2 3 2 4 2 2 2 2" xfId="16120" xr:uid="{D0DA7E7B-479D-4607-A574-CB57D9CDA551}"/>
    <cellStyle name="Comma 2 3 2 4 2 2 2 2 2" xfId="32489" xr:uid="{6B1EA31F-1CCA-4A44-801F-9E396DC0A3D6}"/>
    <cellStyle name="Comma 2 3 2 4 2 2 2 3" xfId="25190" xr:uid="{19A8905B-A158-404B-92EE-523D9A35D5AC}"/>
    <cellStyle name="Comma 2 3 2 4 2 2 3" xfId="13314" xr:uid="{D1A2DEF6-AB11-4661-8C14-BE757B1176F1}"/>
    <cellStyle name="Comma 2 3 2 4 2 2 3 2" xfId="29727" xr:uid="{A4AC7897-0751-4912-B73C-DD61309BE69F}"/>
    <cellStyle name="Comma 2 3 2 4 2 2 4" xfId="22525" xr:uid="{F1650D82-69BD-4ED7-84E1-C6641B9BE04C}"/>
    <cellStyle name="Comma 2 3 2 4 2 3" xfId="4014" xr:uid="{8D30CCD6-9DF5-4286-9525-B0BDEB0EC838}"/>
    <cellStyle name="Comma 2 3 2 4 2 3 2" xfId="6883" xr:uid="{8CBC0C30-A41E-4E66-ADB6-A606E09E5C59}"/>
    <cellStyle name="Comma 2 3 2 4 2 3 2 2" xfId="16647" xr:uid="{6C4C2B2D-FEE8-4B63-A224-8E1C5D63804A}"/>
    <cellStyle name="Comma 2 3 2 4 2 3 2 2 2" xfId="33016" xr:uid="{49981E39-4A1C-4547-AA4F-AC61C0686C71}"/>
    <cellStyle name="Comma 2 3 2 4 2 3 2 3" xfId="25704" xr:uid="{140AD274-AF14-47F6-AF4E-F520CD9C8CFB}"/>
    <cellStyle name="Comma 2 3 2 4 2 3 3" xfId="13842" xr:uid="{8265110A-17BF-477B-ADDD-F30A99D8336B}"/>
    <cellStyle name="Comma 2 3 2 4 2 3 3 2" xfId="30253" xr:uid="{36172619-7442-4851-9CFB-66867DA805E6}"/>
    <cellStyle name="Comma 2 3 2 4 2 3 4" xfId="23038" xr:uid="{6310E98F-B0D6-4DAE-9AF0-85118A67C22A}"/>
    <cellStyle name="Comma 2 3 2 4 2 4" xfId="4619" xr:uid="{617BF76B-960C-499F-B157-338165E00EAC}"/>
    <cellStyle name="Comma 2 3 2 4 2 4 2" xfId="7450" xr:uid="{ECD8ADAD-50DD-46F0-8751-094C808D158A}"/>
    <cellStyle name="Comma 2 3 2 4 2 4 2 2" xfId="17214" xr:uid="{1704E952-FE44-4283-BF3F-6F524CF9AE09}"/>
    <cellStyle name="Comma 2 3 2 4 2 4 2 2 2" xfId="33579" xr:uid="{41892BB0-EEE4-4519-8E40-415DEF9E70D2}"/>
    <cellStyle name="Comma 2 3 2 4 2 4 2 3" xfId="26245" xr:uid="{3399367B-A0BF-4CDB-9FA9-F1E4B4A56747}"/>
    <cellStyle name="Comma 2 3 2 4 2 4 3" xfId="14411" xr:uid="{F3D95EA9-696D-4D30-B1D6-8A7EC9A124A2}"/>
    <cellStyle name="Comma 2 3 2 4 2 4 3 2" xfId="30818" xr:uid="{366411ED-F75D-45E2-A67C-A867704C9F1B}"/>
    <cellStyle name="Comma 2 3 2 4 2 4 4" xfId="23576" xr:uid="{96374285-5820-471F-A4BF-5DEBFF5E3741}"/>
    <cellStyle name="Comma 2 3 2 4 2 5" xfId="5170" xr:uid="{5A245F85-EE7D-4545-A1FA-C7390A141E7D}"/>
    <cellStyle name="Comma 2 3 2 4 2 5 2" xfId="8001" xr:uid="{D665DE0D-3532-4DEE-98D3-61D6E5771065}"/>
    <cellStyle name="Comma 2 3 2 4 2 5 2 2" xfId="17765" xr:uid="{29F7A778-4655-40CB-8AD9-C97AF60B9F86}"/>
    <cellStyle name="Comma 2 3 2 4 2 5 2 2 2" xfId="34130" xr:uid="{A8CE5171-25B5-4021-BC34-458AD5A813E5}"/>
    <cellStyle name="Comma 2 3 2 4 2 5 2 3" xfId="26796" xr:uid="{9DA0B2EA-D560-4F22-A7C6-EAA196BF5FAA}"/>
    <cellStyle name="Comma 2 3 2 4 2 5 3" xfId="14962" xr:uid="{338F8B73-F07F-4C9C-9930-75F7266165C8}"/>
    <cellStyle name="Comma 2 3 2 4 2 5 3 2" xfId="31369" xr:uid="{E1569CB3-5A3A-4CEB-8E8D-E31CFA6A860C}"/>
    <cellStyle name="Comma 2 3 2 4 2 5 4" xfId="24101" xr:uid="{DBD3C602-0CB2-4D7E-A999-A024B63B5642}"/>
    <cellStyle name="Comma 2 3 2 4 2 6" xfId="5740" xr:uid="{42BC9DAF-6ADC-41AC-BA10-5A377BB27289}"/>
    <cellStyle name="Comma 2 3 2 4 2 6 2" xfId="15533" xr:uid="{EA438CE0-229C-4C75-B17C-2AFE548F1674}"/>
    <cellStyle name="Comma 2 3 2 4 2 6 2 2" xfId="31934" xr:uid="{8591B615-5011-4D00-AA85-202C385DF2ED}"/>
    <cellStyle name="Comma 2 3 2 4 2 6 3" xfId="24642" xr:uid="{778D419C-3BC6-41F8-84C1-BDB0BDAFE96F}"/>
    <cellStyle name="Comma 2 3 2 4 2 7" xfId="8554" xr:uid="{A34733B3-3082-4568-A619-4CE074573356}"/>
    <cellStyle name="Comma 2 3 2 4 2 7 2" xfId="18318" xr:uid="{46C551A8-7E07-4F59-866D-F33350A3A904}"/>
    <cellStyle name="Comma 2 3 2 4 2 7 2 2" xfId="34682" xr:uid="{313AAAC8-EB34-44EF-8ACB-7EC8E4AA1782}"/>
    <cellStyle name="Comma 2 3 2 4 2 7 3" xfId="27346" xr:uid="{E3E357A1-0FB9-46F5-8E1B-19005ACA79F7}"/>
    <cellStyle name="Comma 2 3 2 4 2 8" xfId="9096" xr:uid="{8A6CEFC2-377F-4269-B61F-DA2470C2640E}"/>
    <cellStyle name="Comma 2 3 2 4 2 8 2" xfId="18860" xr:uid="{4FBAD114-EB32-489D-AE78-12D94478F28D}"/>
    <cellStyle name="Comma 2 3 2 4 2 8 2 2" xfId="35214" xr:uid="{BDDCA803-B05A-4F74-A9C0-75C2E006BB67}"/>
    <cellStyle name="Comma 2 3 2 4 2 8 3" xfId="27877" xr:uid="{12CE4042-EC8E-4458-BCF6-59E4BB18AAD9}"/>
    <cellStyle name="Comma 2 3 2 4 2 9" xfId="9644" xr:uid="{683D726E-3506-4790-ACEE-22E83EB39911}"/>
    <cellStyle name="Comma 2 3 2 4 2 9 2" xfId="19408" xr:uid="{0D16BCF1-A834-491E-9E77-09631FFC9634}"/>
    <cellStyle name="Comma 2 3 2 4 2 9 2 2" xfId="35762" xr:uid="{5129182F-12AE-4303-853B-265AD5E1C831}"/>
    <cellStyle name="Comma 2 3 2 4 2 9 3" xfId="28425" xr:uid="{90B565F1-06C7-45D4-9DEA-9C6C0536467A}"/>
    <cellStyle name="Comma 2 3 2 4 3" xfId="3205" xr:uid="{9A12F4B8-BCC1-4C6B-A289-DA177F892869}"/>
    <cellStyle name="Comma 2 3 2 4 3 2" xfId="6099" xr:uid="{46C3D48D-6262-4A49-8607-E7CF5F81E274}"/>
    <cellStyle name="Comma 2 3 2 4 3 2 2" xfId="15863" xr:uid="{A3A3F140-56AE-4C98-9B0E-8EDA5E70F887}"/>
    <cellStyle name="Comma 2 3 2 4 3 2 2 2" xfId="32232" xr:uid="{0CC12552-2AE5-4B95-A14D-884584ED48FD}"/>
    <cellStyle name="Comma 2 3 2 4 3 2 3" xfId="24934" xr:uid="{8231E127-D762-4695-B135-CD3C36D3315F}"/>
    <cellStyle name="Comma 2 3 2 4 3 3" xfId="13058" xr:uid="{B7D435C1-B58A-4538-8507-93DD606A820E}"/>
    <cellStyle name="Comma 2 3 2 4 3 3 2" xfId="29471" xr:uid="{737C73A2-57EB-4D71-B1BD-88DBCAD05E9F}"/>
    <cellStyle name="Comma 2 3 2 4 3 4" xfId="22275" xr:uid="{594C3518-4A2B-458D-BF3B-65BE6DB235D9}"/>
    <cellStyle name="Comma 2 3 2 4 4" xfId="3759" xr:uid="{226EA9B8-308A-4A9E-91CE-1A08262BA835}"/>
    <cellStyle name="Comma 2 3 2 4 4 2" xfId="6626" xr:uid="{9153C54F-2F84-40B1-8971-4F6BC65D0D5A}"/>
    <cellStyle name="Comma 2 3 2 4 4 2 2" xfId="16390" xr:uid="{60F7ED19-C3FA-48A9-8CCE-1D19445027C5}"/>
    <cellStyle name="Comma 2 3 2 4 4 2 2 2" xfId="32759" xr:uid="{28F95174-3DBE-4A41-994B-355AFD71AA35}"/>
    <cellStyle name="Comma 2 3 2 4 4 2 3" xfId="25447" xr:uid="{36049EBA-6D8A-41E0-AFF6-1722B62F0B19}"/>
    <cellStyle name="Comma 2 3 2 4 4 3" xfId="13586" xr:uid="{2BFB7791-B43A-4813-A36F-C8D74DD38881}"/>
    <cellStyle name="Comma 2 3 2 4 4 3 2" xfId="29997" xr:uid="{824F94DC-6030-44F8-A1D0-C6F8EED691A2}"/>
    <cellStyle name="Comma 2 3 2 4 4 4" xfId="22783" xr:uid="{8CA4F944-ADEF-49FF-B8C5-EA99E33926C8}"/>
    <cellStyle name="Comma 2 3 2 4 5" xfId="4340" xr:uid="{56969693-E93C-42DB-925E-5EA82610E0E7}"/>
    <cellStyle name="Comma 2 3 2 4 5 2" xfId="7188" xr:uid="{9674735F-9277-4F43-A94B-A93FAD27C418}"/>
    <cellStyle name="Comma 2 3 2 4 5 2 2" xfId="16952" xr:uid="{0A636439-CA9B-496D-8D6C-33612D225EE5}"/>
    <cellStyle name="Comma 2 3 2 4 5 2 2 2" xfId="33321" xr:uid="{AFBBCAFE-BAF7-47BD-B691-DA870F35746C}"/>
    <cellStyle name="Comma 2 3 2 4 5 2 3" xfId="25987" xr:uid="{FF471CF7-92C5-4410-BCC1-31225B0152F0}"/>
    <cellStyle name="Comma 2 3 2 4 5 3" xfId="14149" xr:uid="{2394D5EE-3D2F-4B19-BC69-674ED21154FB}"/>
    <cellStyle name="Comma 2 3 2 4 5 3 2" xfId="30560" xr:uid="{A3F841CC-C59E-4952-B46C-9B6CCD931518}"/>
    <cellStyle name="Comma 2 3 2 4 5 4" xfId="23318" xr:uid="{6934398C-E96A-4CA3-BECF-229DE5BB1F84}"/>
    <cellStyle name="Comma 2 3 2 4 6" xfId="4913" xr:uid="{F55CFA6E-328F-4AC1-839E-5EC06E5DFF9E}"/>
    <cellStyle name="Comma 2 3 2 4 6 2" xfId="7743" xr:uid="{216FA4B0-A422-4301-B209-3E908501EF5F}"/>
    <cellStyle name="Comma 2 3 2 4 6 2 2" xfId="17507" xr:uid="{148E8A4C-FE3C-4B5E-A6CF-31FFE283F052}"/>
    <cellStyle name="Comma 2 3 2 4 6 2 2 2" xfId="33872" xr:uid="{14B4B12A-5F08-4643-B528-90CB297BB1FB}"/>
    <cellStyle name="Comma 2 3 2 4 6 2 3" xfId="26538" xr:uid="{61E6915E-BD31-49A8-857E-405DA60A4BBD}"/>
    <cellStyle name="Comma 2 3 2 4 6 3" xfId="14704" xr:uid="{7CDDF3F5-9375-48BF-BA79-8ACE00CB56A3}"/>
    <cellStyle name="Comma 2 3 2 4 6 3 2" xfId="31111" xr:uid="{FD4EAF62-D97E-40D2-BD38-BFA985A92D2F}"/>
    <cellStyle name="Comma 2 3 2 4 6 4" xfId="23843" xr:uid="{38122521-E43C-4B62-8B42-CD45E5A41061}"/>
    <cellStyle name="Comma 2 3 2 4 7" xfId="5479" xr:uid="{0B9C4CF9-F21B-4F91-B2B9-1719F9A5F6DD}"/>
    <cellStyle name="Comma 2 3 2 4 7 2" xfId="15271" xr:uid="{5D5D5B24-275F-4EB7-BDFB-9518561C2334}"/>
    <cellStyle name="Comma 2 3 2 4 7 2 2" xfId="31676" xr:uid="{30D924FB-B2BF-4FAF-806A-314D86931E8D}"/>
    <cellStyle name="Comma 2 3 2 4 7 3" xfId="24385" xr:uid="{E3FB112B-BABE-41CC-8761-8C71EF2393A4}"/>
    <cellStyle name="Comma 2 3 2 4 8" xfId="8296" xr:uid="{E394AE05-06AA-4C65-980D-5FBA5FBA2796}"/>
    <cellStyle name="Comma 2 3 2 4 8 2" xfId="18060" xr:uid="{A63AD0A2-0188-48A9-942A-B6BAB24A96BB}"/>
    <cellStyle name="Comma 2 3 2 4 8 2 2" xfId="34424" xr:uid="{239F3467-5A2C-47BD-A295-953EC64175B2}"/>
    <cellStyle name="Comma 2 3 2 4 8 3" xfId="27089" xr:uid="{9108F121-29BE-4101-8583-4E1AA88BE0F7}"/>
    <cellStyle name="Comma 2 3 2 4 9" xfId="8832" xr:uid="{61F3B82E-E519-4BB0-9446-F84C94C6375A}"/>
    <cellStyle name="Comma 2 3 2 4 9 2" xfId="18596" xr:uid="{8544EAA5-155A-4E75-A898-B86D630C97D7}"/>
    <cellStyle name="Comma 2 3 2 4 9 2 2" xfId="34954" xr:uid="{289C4720-BBD1-4B36-9A60-6CEEC265C8A1}"/>
    <cellStyle name="Comma 2 3 2 4 9 3" xfId="27617" xr:uid="{768184B6-EDCB-460D-9F8D-88310691EB9D}"/>
    <cellStyle name="Comma 2 3 2 5" xfId="1903" xr:uid="{196B9740-CC39-4FDF-A3D5-B6516E01C50F}"/>
    <cellStyle name="Comma 2 3 2 5 10" xfId="2872" xr:uid="{DD96925A-0563-40F0-9736-5DD975551678}"/>
    <cellStyle name="Comma 2 3 2 5 10 2" xfId="12767" xr:uid="{977BE944-429F-4778-8823-3F86C666D786}"/>
    <cellStyle name="Comma 2 3 2 5 10 2 2" xfId="29188" xr:uid="{0A3E4651-B88C-4286-8ACA-DA8E5B80F594}"/>
    <cellStyle name="Comma 2 3 2 5 10 3" xfId="22005" xr:uid="{4AEC768A-EA54-4FA4-B8E8-B7F49BDA5FC0}"/>
    <cellStyle name="Comma 2 3 2 5 11" xfId="12020" xr:uid="{90B3BCEC-2B15-4229-9D0F-3544ABD1202C}"/>
    <cellStyle name="Comma 2 3 2 5 2" xfId="3453" xr:uid="{94BC629C-1646-4D5A-B429-EF8B104BF704}"/>
    <cellStyle name="Comma 2 3 2 5 2 2" xfId="6349" xr:uid="{F739DE40-B466-42AB-8CC7-111F91497813}"/>
    <cellStyle name="Comma 2 3 2 5 2 2 2" xfId="16113" xr:uid="{079A6EA5-7215-4044-A013-161C0C37E1DF}"/>
    <cellStyle name="Comma 2 3 2 5 2 2 2 2" xfId="32482" xr:uid="{50E6C533-65DB-4AFD-AE16-91266AA79391}"/>
    <cellStyle name="Comma 2 3 2 5 2 2 3" xfId="25183" xr:uid="{C374A171-C8FA-4B99-950B-168203B6C24F}"/>
    <cellStyle name="Comma 2 3 2 5 2 3" xfId="13307" xr:uid="{13341C60-EE4A-4711-8093-9B4328283B00}"/>
    <cellStyle name="Comma 2 3 2 5 2 3 2" xfId="29720" xr:uid="{9FC17CD1-0891-44D1-8619-5227F962016F}"/>
    <cellStyle name="Comma 2 3 2 5 2 4" xfId="22518" xr:uid="{0CA506CD-262C-46D7-B683-3ED3066E61C5}"/>
    <cellStyle name="Comma 2 3 2 5 3" xfId="4007" xr:uid="{C8C33186-E742-4D77-A23F-AD85D056D7FD}"/>
    <cellStyle name="Comma 2 3 2 5 3 2" xfId="6876" xr:uid="{F6734660-E86E-4502-97E1-EF73FCD8D431}"/>
    <cellStyle name="Comma 2 3 2 5 3 2 2" xfId="16640" xr:uid="{12F59C99-2FF8-4AB5-A3EC-3F67AA9A14EB}"/>
    <cellStyle name="Comma 2 3 2 5 3 2 2 2" xfId="33009" xr:uid="{BAECFA3C-D215-41AF-8C6C-70CB120C64A2}"/>
    <cellStyle name="Comma 2 3 2 5 3 2 3" xfId="25697" xr:uid="{F44AFDC2-1F8E-41F5-AABD-8879BB366DA2}"/>
    <cellStyle name="Comma 2 3 2 5 3 3" xfId="13835" xr:uid="{D2641CFB-1034-43B6-97DE-3A1278064B11}"/>
    <cellStyle name="Comma 2 3 2 5 3 3 2" xfId="30246" xr:uid="{E72377E3-A00F-4575-92E2-2C860C3AC10F}"/>
    <cellStyle name="Comma 2 3 2 5 3 4" xfId="23031" xr:uid="{51FCE600-2DC9-4533-A58F-553448E2FFCD}"/>
    <cellStyle name="Comma 2 3 2 5 4" xfId="4612" xr:uid="{3F2781B7-7D26-450C-A659-A279FE3CCDE9}"/>
    <cellStyle name="Comma 2 3 2 5 4 2" xfId="7443" xr:uid="{51E1D763-2DA1-4683-A2A8-126EB2573EB3}"/>
    <cellStyle name="Comma 2 3 2 5 4 2 2" xfId="17207" xr:uid="{4993A285-5C13-4C13-92B1-4E0F6269D38F}"/>
    <cellStyle name="Comma 2 3 2 5 4 2 2 2" xfId="33572" xr:uid="{BC1C20FE-2908-4F15-91F6-5C8E21EB09F8}"/>
    <cellStyle name="Comma 2 3 2 5 4 2 3" xfId="26238" xr:uid="{CC45DB33-AD98-4D22-99CC-9FF463DA64A3}"/>
    <cellStyle name="Comma 2 3 2 5 4 3" xfId="14404" xr:uid="{F48E0BB2-0E81-41FD-B74A-C1B5AD645F55}"/>
    <cellStyle name="Comma 2 3 2 5 4 3 2" xfId="30811" xr:uid="{1CD1B93C-3AC0-4C71-97A9-AC61F1D15F04}"/>
    <cellStyle name="Comma 2 3 2 5 4 4" xfId="23569" xr:uid="{4C288A1B-B3C7-4FD4-AFB6-D210AFC43C20}"/>
    <cellStyle name="Comma 2 3 2 5 5" xfId="5163" xr:uid="{F0CC3281-548E-4ABF-8099-533DED3F46D7}"/>
    <cellStyle name="Comma 2 3 2 5 5 2" xfId="7994" xr:uid="{D82900ED-A33C-458B-9C7B-F13EFAB63E31}"/>
    <cellStyle name="Comma 2 3 2 5 5 2 2" xfId="17758" xr:uid="{9EC686B3-8512-4041-8F31-24A318110A64}"/>
    <cellStyle name="Comma 2 3 2 5 5 2 2 2" xfId="34123" xr:uid="{3C9A8401-4FA7-463D-95B2-B1D0E09945BC}"/>
    <cellStyle name="Comma 2 3 2 5 5 2 3" xfId="26789" xr:uid="{6BE7E5C5-10CA-4D28-8BE5-7264199D3503}"/>
    <cellStyle name="Comma 2 3 2 5 5 3" xfId="14955" xr:uid="{B3B44A04-F7D0-4DC8-9D4E-0B06944A029D}"/>
    <cellStyle name="Comma 2 3 2 5 5 3 2" xfId="31362" xr:uid="{3DC1CA12-59A4-4BE7-B16D-E8C38EFC802C}"/>
    <cellStyle name="Comma 2 3 2 5 5 4" xfId="24094" xr:uid="{63524BD5-FDF7-4F13-A557-7EC282694EA8}"/>
    <cellStyle name="Comma 2 3 2 5 6" xfId="5733" xr:uid="{DA2A3701-2A37-4123-BBDB-1C9B21E6E590}"/>
    <cellStyle name="Comma 2 3 2 5 6 2" xfId="15526" xr:uid="{B2B84D72-1CAE-4A64-B16F-93D624EDB27D}"/>
    <cellStyle name="Comma 2 3 2 5 6 2 2" xfId="31927" xr:uid="{ABAF006B-9996-4B1B-9B00-6FD1E7A45815}"/>
    <cellStyle name="Comma 2 3 2 5 6 3" xfId="24635" xr:uid="{BDBB41A4-2D7C-4F98-9032-30AFCBA41D56}"/>
    <cellStyle name="Comma 2 3 2 5 7" xfId="8547" xr:uid="{1C5DBEBB-2C6F-4D6C-92E8-B576168AAEC7}"/>
    <cellStyle name="Comma 2 3 2 5 7 2" xfId="18311" xr:uid="{7909E4FF-0AEA-46AB-9608-EFF9F2DC6342}"/>
    <cellStyle name="Comma 2 3 2 5 7 2 2" xfId="34675" xr:uid="{439AEBEB-FE4D-49B8-A494-288F1F58602E}"/>
    <cellStyle name="Comma 2 3 2 5 7 3" xfId="27339" xr:uid="{1370B455-EDE0-4955-8B15-EE9666E52654}"/>
    <cellStyle name="Comma 2 3 2 5 8" xfId="9089" xr:uid="{0E45B255-987D-4AD2-AB93-71BC9C66E1B6}"/>
    <cellStyle name="Comma 2 3 2 5 8 2" xfId="18853" xr:uid="{11FF802D-5B76-4FD0-8CCB-ACED81405A4E}"/>
    <cellStyle name="Comma 2 3 2 5 8 2 2" xfId="35207" xr:uid="{C24CA126-F61F-4816-B75C-44AE497DE89F}"/>
    <cellStyle name="Comma 2 3 2 5 8 3" xfId="27870" xr:uid="{685C722F-D5ED-444D-AD6B-5900DAB0F128}"/>
    <cellStyle name="Comma 2 3 2 5 9" xfId="9637" xr:uid="{03F0C799-01A7-48D7-AA5B-CCBD32D33084}"/>
    <cellStyle name="Comma 2 3 2 5 9 2" xfId="19401" xr:uid="{E44D1ADE-FFDC-4F77-80F9-FD53E6AE8FF9}"/>
    <cellStyle name="Comma 2 3 2 5 9 2 2" xfId="35755" xr:uid="{7EF9E19C-0C1D-4B0A-A5D9-24E442F571FF}"/>
    <cellStyle name="Comma 2 3 2 5 9 3" xfId="28418" xr:uid="{A4430C7A-E166-452B-B3FC-AEA6FF60D56A}"/>
    <cellStyle name="Comma 2 3 2 6" xfId="1862" xr:uid="{08FB1397-2C45-4DDB-A4CF-FA8806426C98}"/>
    <cellStyle name="Comma 2 3 2 6 2" xfId="6092" xr:uid="{59A24257-F553-44AB-8CD3-3FF20F332A95}"/>
    <cellStyle name="Comma 2 3 2 6 2 2" xfId="15856" xr:uid="{5E345F21-7039-4891-8C61-A6B9D0FE8F11}"/>
    <cellStyle name="Comma 2 3 2 6 2 2 2" xfId="32225" xr:uid="{F2DAB58C-562E-40B6-98E4-3918C26C7B4D}"/>
    <cellStyle name="Comma 2 3 2 6 2 3" xfId="24927" xr:uid="{F344C825-8CFF-44D2-8CC9-20E6C4151CB9}"/>
    <cellStyle name="Comma 2 3 2 6 3" xfId="3198" xr:uid="{B9BCD22B-5603-4DC4-AED8-F718DCAD2AC2}"/>
    <cellStyle name="Comma 2 3 2 6 3 2" xfId="13051" xr:uid="{65941F1C-631D-447F-9614-743F0C3B6AB4}"/>
    <cellStyle name="Comma 2 3 2 6 3 2 2" xfId="29464" xr:uid="{10282AE2-3C7F-41D7-BBB2-89A7C7DA6263}"/>
    <cellStyle name="Comma 2 3 2 6 3 3" xfId="22268" xr:uid="{B81A4095-B69B-43AD-A0C1-98A4B9E0C733}"/>
    <cellStyle name="Comma 2 3 2 6 4" xfId="12083" xr:uid="{552AA58A-C612-4D4D-AA77-4713C1EE4C45}"/>
    <cellStyle name="Comma 2 3 2 6 4 2" xfId="28881" xr:uid="{8C4B4C47-3C86-42B7-B958-C27329F89931}"/>
    <cellStyle name="Comma 2 3 2 6 5" xfId="21729" xr:uid="{D6AFB57C-2131-4D54-88E4-51535AFA41F0}"/>
    <cellStyle name="Comma 2 3 2 7" xfId="2292" xr:uid="{F3A2C736-DB36-45A9-A569-61F8CDC06013}"/>
    <cellStyle name="Comma 2 3 2 7 2" xfId="6619" xr:uid="{D2DD2570-574D-49D4-AD17-FE6BDA6C041D}"/>
    <cellStyle name="Comma 2 3 2 7 2 2" xfId="16383" xr:uid="{36083051-0560-4EC0-AFC6-557D2185E8A8}"/>
    <cellStyle name="Comma 2 3 2 7 2 2 2" xfId="32752" xr:uid="{3E3C4722-CCAC-4FF4-B546-C2460A9BF2BE}"/>
    <cellStyle name="Comma 2 3 2 7 2 3" xfId="25440" xr:uid="{F0F79C8C-41BD-4EE0-8FE6-39483EF038FA}"/>
    <cellStyle name="Comma 2 3 2 7 3" xfId="3752" xr:uid="{591215EF-613D-4BAF-A755-CDC3233C7E70}"/>
    <cellStyle name="Comma 2 3 2 7 3 2" xfId="13579" xr:uid="{392E6605-7F97-489A-B299-5E7A00CA14FB}"/>
    <cellStyle name="Comma 2 3 2 7 3 2 2" xfId="29990" xr:uid="{AED810F8-0019-49CF-A9B4-84579621976D}"/>
    <cellStyle name="Comma 2 3 2 7 3 3" xfId="22776" xr:uid="{52B69453-4ADE-40CD-BBCA-61454C531A7C}"/>
    <cellStyle name="Comma 2 3 2 7 4" xfId="12316" xr:uid="{7A298277-19C4-4544-A084-B1635C97BD1F}"/>
    <cellStyle name="Comma 2 3 2 8" xfId="2362" xr:uid="{54859FFD-0E3F-4C0E-ADBD-C24EE5304A22}"/>
    <cellStyle name="Comma 2 3 2 8 2" xfId="7181" xr:uid="{07858472-6294-455F-A7F1-F18D7A9705DD}"/>
    <cellStyle name="Comma 2 3 2 8 2 2" xfId="16945" xr:uid="{B542A32C-DCDE-4DB3-B603-C85B8E7FDE52}"/>
    <cellStyle name="Comma 2 3 2 8 2 2 2" xfId="33314" xr:uid="{02489F02-9468-4B74-A3CA-8FEB3E16AED1}"/>
    <cellStyle name="Comma 2 3 2 8 2 3" xfId="25980" xr:uid="{0FB1CAEF-3D28-47BC-8656-7FFCE050F20C}"/>
    <cellStyle name="Comma 2 3 2 8 3" xfId="4333" xr:uid="{07E02B16-45B6-42E5-9734-00E729396418}"/>
    <cellStyle name="Comma 2 3 2 8 3 2" xfId="14142" xr:uid="{D7B2E866-3986-4463-B30E-0AC312CA3161}"/>
    <cellStyle name="Comma 2 3 2 8 3 2 2" xfId="30553" xr:uid="{7534F4DA-926C-4224-9980-E20942D70AF4}"/>
    <cellStyle name="Comma 2 3 2 8 3 3" xfId="23311" xr:uid="{7B36B14F-CA94-40C0-9B14-E6206F96990A}"/>
    <cellStyle name="Comma 2 3 2 8 4" xfId="12381" xr:uid="{6366F641-E205-4E1B-9537-39ED394D9408}"/>
    <cellStyle name="Comma 2 3 2 9" xfId="2390" xr:uid="{27F135AF-6FFD-48E4-87E1-B509F8CED5A9}"/>
    <cellStyle name="Comma 2 3 2 9 2" xfId="7736" xr:uid="{0AEE8834-6589-4051-89B7-17FAA8FAE0DB}"/>
    <cellStyle name="Comma 2 3 2 9 2 2" xfId="17500" xr:uid="{20D69EE9-0595-4C0D-A816-C13BBE7EF803}"/>
    <cellStyle name="Comma 2 3 2 9 2 2 2" xfId="33865" xr:uid="{AF71E73E-1ED6-40C8-9F2E-80ECD82DECC9}"/>
    <cellStyle name="Comma 2 3 2 9 2 3" xfId="26531" xr:uid="{5802EFC0-6B32-4249-8956-4BB8501E481F}"/>
    <cellStyle name="Comma 2 3 2 9 3" xfId="4906" xr:uid="{51954C0A-31F3-453F-AE1F-25B0F45D6340}"/>
    <cellStyle name="Comma 2 3 2 9 3 2" xfId="14697" xr:uid="{94A49A30-277E-4079-9B86-C555564828C2}"/>
    <cellStyle name="Comma 2 3 2 9 3 2 2" xfId="31104" xr:uid="{9F670E4D-6AE0-4D8F-99FE-4F70A7EAD344}"/>
    <cellStyle name="Comma 2 3 2 9 3 3" xfId="23836" xr:uid="{58D2816C-5DF6-417E-9677-7D07D68F1471}"/>
    <cellStyle name="Comma 2 3 2 9 4" xfId="12403" xr:uid="{19B5A530-DFDA-4CD6-A799-0366B12140C3}"/>
    <cellStyle name="Comma 2 3 3" xfId="1471" xr:uid="{AFCB6FD7-D8EA-4DBE-B1DA-573A4C2EF61C}"/>
    <cellStyle name="Comma 2 3 3 10" xfId="8297" xr:uid="{C4841BDF-F116-4B34-AA42-696CD47A4F17}"/>
    <cellStyle name="Comma 2 3 3 10 2" xfId="18061" xr:uid="{974A3D63-3968-4DA7-B9DD-5C9CE7F6CAF3}"/>
    <cellStyle name="Comma 2 3 3 10 2 2" xfId="34425" xr:uid="{8ED9081D-B4D8-4E0B-BA01-CD1666980195}"/>
    <cellStyle name="Comma 2 3 3 10 3" xfId="27090" xr:uid="{AB3015D7-5422-4BA0-89E1-97BF122B0133}"/>
    <cellStyle name="Comma 2 3 3 11" xfId="8833" xr:uid="{76BAAB37-AFC6-4887-BB4B-CD74EBE3CF54}"/>
    <cellStyle name="Comma 2 3 3 11 2" xfId="18597" xr:uid="{9162C2EA-680D-40A4-9CCD-F17310D31035}"/>
    <cellStyle name="Comma 2 3 3 11 2 2" xfId="34955" xr:uid="{D991907F-0B30-4537-A55D-DC336A3C6CD3}"/>
    <cellStyle name="Comma 2 3 3 11 3" xfId="27618" xr:uid="{48AD48A6-BA07-46DD-8ACC-F13F2EDAD924}"/>
    <cellStyle name="Comma 2 3 3 12" xfId="9388" xr:uid="{5DBA4C17-802E-4A54-9263-A5E894D03596}"/>
    <cellStyle name="Comma 2 3 3 12 2" xfId="19152" xr:uid="{4B5DC88B-CD3D-40EE-8C86-4CF7CCB31138}"/>
    <cellStyle name="Comma 2 3 3 12 2 2" xfId="35506" xr:uid="{5698BAF1-C58F-46DF-BABE-D72FE17303C6}"/>
    <cellStyle name="Comma 2 3 3 12 3" xfId="28169" xr:uid="{8BF15E12-8FC8-426D-9EA9-13F405C0F106}"/>
    <cellStyle name="Comma 2 3 3 13" xfId="2539" xr:uid="{2C83B1D3-3BAD-4189-907E-893075A7DDF3}"/>
    <cellStyle name="Comma 2 3 3 13 2" xfId="12528" xr:uid="{14444C9E-15A2-463D-A48F-5036CE363301}"/>
    <cellStyle name="Comma 2 3 3 13 2 2" xfId="28985" xr:uid="{75C772C6-BBE3-4A59-AB75-8E2F9038B732}"/>
    <cellStyle name="Comma 2 3 3 13 3" xfId="21818" xr:uid="{81144B27-5AC4-4C6F-9CEB-772483C493C4}"/>
    <cellStyle name="Comma 2 3 3 14" xfId="9965" xr:uid="{F500E46B-CA10-4C8D-9FFF-693927EBA91E}"/>
    <cellStyle name="Comma 2 3 3 14 2" xfId="19705" xr:uid="{D5DD5DC6-5D58-43C2-ADAF-C7D7DD86AA30}"/>
    <cellStyle name="Comma 2 3 3 15" xfId="11847" xr:uid="{6EEDE932-78A6-4DEB-9C47-0F3189D1586B}"/>
    <cellStyle name="Comma 2 3 3 2" xfId="1253" xr:uid="{5F277A9D-C9F6-4434-8BA3-5B2AC24516AC}"/>
    <cellStyle name="Comma 2 3 3 2 10" xfId="8834" xr:uid="{1FE88EB0-88C8-475B-804E-FE561F6A17C8}"/>
    <cellStyle name="Comma 2 3 3 2 10 2" xfId="18598" xr:uid="{AF76B009-DD0D-43CD-BBC7-46FE13607350}"/>
    <cellStyle name="Comma 2 3 3 2 10 2 2" xfId="34956" xr:uid="{0C14DDEA-5C7C-44A5-B3E1-A7E28EE7479C}"/>
    <cellStyle name="Comma 2 3 3 2 10 3" xfId="27619" xr:uid="{E835C726-D742-4A93-919A-B96A2D1B6143}"/>
    <cellStyle name="Comma 2 3 3 2 11" xfId="9389" xr:uid="{CAAD7E2E-4F05-4706-B55B-580ADDCCA263}"/>
    <cellStyle name="Comma 2 3 3 2 11 2" xfId="19153" xr:uid="{FC4A9780-E432-4BDC-BA57-E3E4D2734750}"/>
    <cellStyle name="Comma 2 3 3 2 11 2 2" xfId="35507" xr:uid="{01582340-5109-40EB-9981-E7FC3FD5F13A}"/>
    <cellStyle name="Comma 2 3 3 2 11 3" xfId="28170" xr:uid="{321B5D90-4B7C-4510-A436-207739A796F5}"/>
    <cellStyle name="Comma 2 3 3 2 12" xfId="2448" xr:uid="{7BA67CEF-AD01-43A3-9247-1ADA89A40EC5}"/>
    <cellStyle name="Comma 2 3 3 2 12 2" xfId="12453" xr:uid="{1DB6F8E8-BBB6-459D-8CD5-DE9257BA3FFD}"/>
    <cellStyle name="Comma 2 3 3 2 12 2 2" xfId="28956" xr:uid="{A01CB898-0578-4A5D-A1EA-F282AED89D85}"/>
    <cellStyle name="Comma 2 3 3 2 12 3" xfId="21789" xr:uid="{DF68DD1D-0560-4676-8BE8-CA55BAD65422}"/>
    <cellStyle name="Comma 2 3 3 2 13" xfId="10059" xr:uid="{E56C013D-FE42-47EF-A33C-A98D1157762F}"/>
    <cellStyle name="Comma 2 3 3 2 13 2" xfId="19785" xr:uid="{845CBC72-D1EE-42AB-A830-3F247C7E8442}"/>
    <cellStyle name="Comma 2 3 3 2 14" xfId="12208" xr:uid="{38736290-C871-4924-84CB-A3EA945CCF5E}"/>
    <cellStyle name="Comma 2 3 3 2 2" xfId="2438" xr:uid="{2EC14B43-0DB5-422D-9F6D-2E8521CC18F6}"/>
    <cellStyle name="Comma 2 3 3 2 2 10" xfId="9390" xr:uid="{6AF1F337-6B37-48A0-B23B-F3CA7838FD13}"/>
    <cellStyle name="Comma 2 3 3 2 2 10 2" xfId="19154" xr:uid="{93433F59-0241-44F7-8463-9E96AC524DAD}"/>
    <cellStyle name="Comma 2 3 3 2 2 10 2 2" xfId="35508" xr:uid="{3D2B942C-A0FE-46C6-977E-FE0319543D2D}"/>
    <cellStyle name="Comma 2 3 3 2 2 10 3" xfId="28171" xr:uid="{9FFC7334-622F-4565-9203-8755A4CA1261}"/>
    <cellStyle name="Comma 2 3 3 2 2 11" xfId="12445" xr:uid="{E8B58ABB-96A1-47BE-88B5-ED16893E8B94}"/>
    <cellStyle name="Comma 2 3 3 2 2 11 2" xfId="28950" xr:uid="{62A4B565-8264-450B-89EF-B573D4C818C5}"/>
    <cellStyle name="Comma 2 3 3 2 2 12" xfId="21783" xr:uid="{37F9D6F3-38AD-44A3-A732-73E1916437BC}"/>
    <cellStyle name="Comma 2 3 3 2 2 2" xfId="2882" xr:uid="{ADF52F4D-A2D8-4D28-9B4B-94B433CFAF52}"/>
    <cellStyle name="Comma 2 3 3 2 2 2 10" xfId="12777" xr:uid="{8EA6C27C-74B0-4CC9-BB6A-322F76A16538}"/>
    <cellStyle name="Comma 2 3 3 2 2 2 10 2" xfId="29198" xr:uid="{9296139C-7590-43A0-AB6D-988E81BB9B96}"/>
    <cellStyle name="Comma 2 3 3 2 2 2 11" xfId="22015" xr:uid="{F69855DE-8BAC-48B2-9379-4B3E8D0D0E9A}"/>
    <cellStyle name="Comma 2 3 3 2 2 2 2" xfId="3463" xr:uid="{40E45C13-0D6C-49BA-AD42-6C3278A8CA90}"/>
    <cellStyle name="Comma 2 3 3 2 2 2 2 2" xfId="6359" xr:uid="{C51A079F-829A-4308-8F65-207B4BCB0FF4}"/>
    <cellStyle name="Comma 2 3 3 2 2 2 2 2 2" xfId="16123" xr:uid="{FBFE1606-AA27-4ECB-8C68-4CD94CF39AD9}"/>
    <cellStyle name="Comma 2 3 3 2 2 2 2 2 2 2" xfId="32492" xr:uid="{CB08395A-B711-46AB-80C2-8BAFDC18E62C}"/>
    <cellStyle name="Comma 2 3 3 2 2 2 2 2 3" xfId="25193" xr:uid="{1AFE093B-D26B-4246-9B2F-EB277237AEC0}"/>
    <cellStyle name="Comma 2 3 3 2 2 2 2 3" xfId="13317" xr:uid="{DF5B0CD2-6C07-47F4-94B4-58B10FBF75F5}"/>
    <cellStyle name="Comma 2 3 3 2 2 2 2 3 2" xfId="29730" xr:uid="{45A36F2A-19EC-4523-BE6B-F956977BBFF1}"/>
    <cellStyle name="Comma 2 3 3 2 2 2 2 4" xfId="22528" xr:uid="{894E7F64-266A-40FC-BFC5-8295A214366A}"/>
    <cellStyle name="Comma 2 3 3 2 2 2 3" xfId="4017" xr:uid="{A60F959E-38FB-452E-B4E1-BA13C22B9103}"/>
    <cellStyle name="Comma 2 3 3 2 2 2 3 2" xfId="6886" xr:uid="{F2C6F501-9C8F-4D61-AB5B-BDDD3E7EE09D}"/>
    <cellStyle name="Comma 2 3 3 2 2 2 3 2 2" xfId="16650" xr:uid="{7B630B9E-A848-4680-A4A6-DCA88420D60F}"/>
    <cellStyle name="Comma 2 3 3 2 2 2 3 2 2 2" xfId="33019" xr:uid="{A0D052F1-F3D9-4685-BDD4-52780F1EF81C}"/>
    <cellStyle name="Comma 2 3 3 2 2 2 3 2 3" xfId="25707" xr:uid="{374621A2-1643-4A9E-AFF8-DBB451172806}"/>
    <cellStyle name="Comma 2 3 3 2 2 2 3 3" xfId="13845" xr:uid="{B8081B7E-79F2-480B-82E3-E2AF3FBF6A10}"/>
    <cellStyle name="Comma 2 3 3 2 2 2 3 3 2" xfId="30256" xr:uid="{E8D705B7-C2E9-4A3E-B47F-72570C8E97F7}"/>
    <cellStyle name="Comma 2 3 3 2 2 2 3 4" xfId="23041" xr:uid="{DB0FB0F3-8B17-4417-90BA-086FC15D2C39}"/>
    <cellStyle name="Comma 2 3 3 2 2 2 4" xfId="4622" xr:uid="{719D5672-690A-4A2A-95A9-5777B2DD1943}"/>
    <cellStyle name="Comma 2 3 3 2 2 2 4 2" xfId="7453" xr:uid="{CBCC54BC-0503-4A3D-8947-FF111023F49C}"/>
    <cellStyle name="Comma 2 3 3 2 2 2 4 2 2" xfId="17217" xr:uid="{A809F965-EDF0-47C3-9545-B8224BEBEA9F}"/>
    <cellStyle name="Comma 2 3 3 2 2 2 4 2 2 2" xfId="33582" xr:uid="{1EAFCAAA-CBF7-4000-BC3F-518B40937CE8}"/>
    <cellStyle name="Comma 2 3 3 2 2 2 4 2 3" xfId="26248" xr:uid="{E3B7312A-BBE6-4476-A95B-89846DC2FF7A}"/>
    <cellStyle name="Comma 2 3 3 2 2 2 4 3" xfId="14414" xr:uid="{4580DE53-F134-4EB7-8CFB-1016E9ED8405}"/>
    <cellStyle name="Comma 2 3 3 2 2 2 4 3 2" xfId="30821" xr:uid="{64B853C8-4877-4984-9CDB-7568393DCF54}"/>
    <cellStyle name="Comma 2 3 3 2 2 2 4 4" xfId="23579" xr:uid="{1B029DB7-949C-400A-A539-9529A694FB1F}"/>
    <cellStyle name="Comma 2 3 3 2 2 2 5" xfId="5173" xr:uid="{AD718C52-577C-4F25-ADBD-F4E9165E572F}"/>
    <cellStyle name="Comma 2 3 3 2 2 2 5 2" xfId="8004" xr:uid="{D75E98F7-6321-4EF5-8C90-927C57C2705E}"/>
    <cellStyle name="Comma 2 3 3 2 2 2 5 2 2" xfId="17768" xr:uid="{D8F62CCB-7175-420F-91AA-975FA304860B}"/>
    <cellStyle name="Comma 2 3 3 2 2 2 5 2 2 2" xfId="34133" xr:uid="{80160FFC-CE3C-4E55-9D5D-16D06D49EACE}"/>
    <cellStyle name="Comma 2 3 3 2 2 2 5 2 3" xfId="26799" xr:uid="{BB36F3BD-56D2-40A0-A099-1C3B91A18512}"/>
    <cellStyle name="Comma 2 3 3 2 2 2 5 3" xfId="14965" xr:uid="{9FBEC2EE-11BE-4BA2-B47D-ECFB3120E33E}"/>
    <cellStyle name="Comma 2 3 3 2 2 2 5 3 2" xfId="31372" xr:uid="{14C46007-E3D3-43C3-A97D-0F32F30C8016}"/>
    <cellStyle name="Comma 2 3 3 2 2 2 5 4" xfId="24104" xr:uid="{515540F4-D11B-4CE0-BD17-F9862183E7CD}"/>
    <cellStyle name="Comma 2 3 3 2 2 2 6" xfId="5743" xr:uid="{3E72E2F6-6B3E-4A3E-90FD-5778252F56BA}"/>
    <cellStyle name="Comma 2 3 3 2 2 2 6 2" xfId="15536" xr:uid="{B9AF935D-3AEB-4B68-B2A2-567330801C22}"/>
    <cellStyle name="Comma 2 3 3 2 2 2 6 2 2" xfId="31937" xr:uid="{890724A1-4F9D-44D4-82A9-05CD049188CA}"/>
    <cellStyle name="Comma 2 3 3 2 2 2 6 3" xfId="24645" xr:uid="{BA15A05A-292F-46ED-93CD-837EB8127FCA}"/>
    <cellStyle name="Comma 2 3 3 2 2 2 7" xfId="8557" xr:uid="{DB7BD58B-3A6F-4FB6-A738-69309B80C384}"/>
    <cellStyle name="Comma 2 3 3 2 2 2 7 2" xfId="18321" xr:uid="{327D7721-252A-496F-BDDC-EFD18D91E54E}"/>
    <cellStyle name="Comma 2 3 3 2 2 2 7 2 2" xfId="34685" xr:uid="{C785CA40-BCF5-4ED3-9E4D-9560D62E9FD4}"/>
    <cellStyle name="Comma 2 3 3 2 2 2 7 3" xfId="27349" xr:uid="{696662B1-01BF-47B1-B006-9342B844FC39}"/>
    <cellStyle name="Comma 2 3 3 2 2 2 8" xfId="9099" xr:uid="{60C45BB0-FEBA-428D-A578-ECBA710D70BB}"/>
    <cellStyle name="Comma 2 3 3 2 2 2 8 2" xfId="18863" xr:uid="{9AA0DBC1-F298-4644-BA5B-72D45D218F1F}"/>
    <cellStyle name="Comma 2 3 3 2 2 2 8 2 2" xfId="35217" xr:uid="{B534387C-D619-4AB7-B4BD-6FAADB7EC916}"/>
    <cellStyle name="Comma 2 3 3 2 2 2 8 3" xfId="27880" xr:uid="{4B33CE28-5E52-4EA4-9B21-72F55D761A73}"/>
    <cellStyle name="Comma 2 3 3 2 2 2 9" xfId="9647" xr:uid="{E5A5E8DA-C895-4230-9DD4-C0132E66F252}"/>
    <cellStyle name="Comma 2 3 3 2 2 2 9 2" xfId="19411" xr:uid="{4F84EBD4-4ACE-4B14-AC1E-82FA2DEA51AC}"/>
    <cellStyle name="Comma 2 3 3 2 2 2 9 2 2" xfId="35765" xr:uid="{62A93F3D-A5A8-4360-971A-A6EDB0E341B8}"/>
    <cellStyle name="Comma 2 3 3 2 2 2 9 3" xfId="28428" xr:uid="{74278E82-2CEB-4571-96D9-DC09E3DEEC0A}"/>
    <cellStyle name="Comma 2 3 3 2 2 3" xfId="3208" xr:uid="{5FDFD218-85C7-46D4-B31D-8C38BAB8141F}"/>
    <cellStyle name="Comma 2 3 3 2 2 3 2" xfId="6102" xr:uid="{0EDE746C-4CD8-4705-98B4-99F711A5C39D}"/>
    <cellStyle name="Comma 2 3 3 2 2 3 2 2" xfId="15866" xr:uid="{B54D2D80-6BE9-481E-AEEA-28468F256503}"/>
    <cellStyle name="Comma 2 3 3 2 2 3 2 2 2" xfId="32235" xr:uid="{51081D0A-61BF-41B1-ABD3-1913569918CC}"/>
    <cellStyle name="Comma 2 3 3 2 2 3 2 3" xfId="24937" xr:uid="{BEC3155B-53DB-4DD6-810E-3C2502F718EE}"/>
    <cellStyle name="Comma 2 3 3 2 2 3 3" xfId="13061" xr:uid="{2D7E30C2-19B4-48FA-B642-156E9B97F2FE}"/>
    <cellStyle name="Comma 2 3 3 2 2 3 3 2" xfId="29474" xr:uid="{FF9D5482-1055-4BD4-801C-08DACEA8BACF}"/>
    <cellStyle name="Comma 2 3 3 2 2 3 4" xfId="22278" xr:uid="{28E6D009-A2AC-43DB-9CBA-47C99D897969}"/>
    <cellStyle name="Comma 2 3 3 2 2 4" xfId="3762" xr:uid="{B5A1B282-AA24-462D-84CD-380EA468676B}"/>
    <cellStyle name="Comma 2 3 3 2 2 4 2" xfId="6629" xr:uid="{FB2CEB41-8496-43B4-BE90-6DC33CD0354F}"/>
    <cellStyle name="Comma 2 3 3 2 2 4 2 2" xfId="16393" xr:uid="{EAD95634-A80E-4382-A24F-BC56CFE37958}"/>
    <cellStyle name="Comma 2 3 3 2 2 4 2 2 2" xfId="32762" xr:uid="{7B7EE363-D9E1-458A-8309-13B631DD7764}"/>
    <cellStyle name="Comma 2 3 3 2 2 4 2 3" xfId="25450" xr:uid="{81067767-B166-4887-AD1A-BD8D49EDF84A}"/>
    <cellStyle name="Comma 2 3 3 2 2 4 3" xfId="13589" xr:uid="{836F9E72-1EB2-42FC-9DAD-320CC6A8CD9D}"/>
    <cellStyle name="Comma 2 3 3 2 2 4 3 2" xfId="30000" xr:uid="{691F7584-A6A3-41CC-AF14-756B9FEA63A1}"/>
    <cellStyle name="Comma 2 3 3 2 2 4 4" xfId="22786" xr:uid="{BB216F29-4A6F-4F78-AC72-3454F93BE1C4}"/>
    <cellStyle name="Comma 2 3 3 2 2 5" xfId="4343" xr:uid="{241A0120-C9DF-4EF3-BB02-321FE8349F68}"/>
    <cellStyle name="Comma 2 3 3 2 2 5 2" xfId="7191" xr:uid="{DD74FCFA-5DE6-4146-ABFD-AE86AA1F1C97}"/>
    <cellStyle name="Comma 2 3 3 2 2 5 2 2" xfId="16955" xr:uid="{827E6D15-80E6-4F69-AD07-DEF5272A376B}"/>
    <cellStyle name="Comma 2 3 3 2 2 5 2 2 2" xfId="33324" xr:uid="{44043F1F-632B-4EF8-AEB2-C88AC20CAA94}"/>
    <cellStyle name="Comma 2 3 3 2 2 5 2 3" xfId="25990" xr:uid="{DD37FA38-3708-4BD0-87B3-ED7115877377}"/>
    <cellStyle name="Comma 2 3 3 2 2 5 3" xfId="14152" xr:uid="{01AFAB11-A6DD-48A0-A8BC-F8A546D813B3}"/>
    <cellStyle name="Comma 2 3 3 2 2 5 3 2" xfId="30563" xr:uid="{5E42AC9F-3193-415D-95AB-E63E2C64DFEE}"/>
    <cellStyle name="Comma 2 3 3 2 2 5 4" xfId="23321" xr:uid="{393F7869-9B41-4F49-8B9F-974A0EFFE721}"/>
    <cellStyle name="Comma 2 3 3 2 2 6" xfId="4916" xr:uid="{4C594BAA-6182-4081-83B9-0E3E9711A13B}"/>
    <cellStyle name="Comma 2 3 3 2 2 6 2" xfId="7746" xr:uid="{5D9C2CE1-CF7C-4F93-94C4-26E6E30EF555}"/>
    <cellStyle name="Comma 2 3 3 2 2 6 2 2" xfId="17510" xr:uid="{A033AED6-4B4E-4CE4-9618-E84AE0421FCF}"/>
    <cellStyle name="Comma 2 3 3 2 2 6 2 2 2" xfId="33875" xr:uid="{55D90E75-CE02-40E3-A547-A95C5FC0FAD4}"/>
    <cellStyle name="Comma 2 3 3 2 2 6 2 3" xfId="26541" xr:uid="{4F4A5B3E-E2BA-4B96-AF5F-A41A02CB2F5A}"/>
    <cellStyle name="Comma 2 3 3 2 2 6 3" xfId="14707" xr:uid="{566F11D2-A929-4B36-BBF5-79E165796322}"/>
    <cellStyle name="Comma 2 3 3 2 2 6 3 2" xfId="31114" xr:uid="{FAD51B16-AEA9-4F5F-8D6A-8E7D23253CFE}"/>
    <cellStyle name="Comma 2 3 3 2 2 6 4" xfId="23846" xr:uid="{7ACC9A1F-FF53-4E21-BE5E-E8B6915638F1}"/>
    <cellStyle name="Comma 2 3 3 2 2 7" xfId="5482" xr:uid="{59026BED-74C6-4A12-A8D6-1854FDD5480C}"/>
    <cellStyle name="Comma 2 3 3 2 2 7 2" xfId="15274" xr:uid="{9278A19B-AAF0-43D0-ADD0-7F9F5C7F1D19}"/>
    <cellStyle name="Comma 2 3 3 2 2 7 2 2" xfId="31679" xr:uid="{5B8899CF-7804-49EA-8AC0-2951C87AA3FB}"/>
    <cellStyle name="Comma 2 3 3 2 2 7 3" xfId="24388" xr:uid="{9A8E376E-857C-4685-82D9-BC91459CDD3A}"/>
    <cellStyle name="Comma 2 3 3 2 2 8" xfId="8299" xr:uid="{6F52B2BC-75C2-4EFA-B885-722106D597E5}"/>
    <cellStyle name="Comma 2 3 3 2 2 8 2" xfId="18063" xr:uid="{1C88F7A7-83F4-4933-B15F-C58AEAC2EC6B}"/>
    <cellStyle name="Comma 2 3 3 2 2 8 2 2" xfId="34427" xr:uid="{8B4AD017-9856-4A7C-AF59-8C350AFC2998}"/>
    <cellStyle name="Comma 2 3 3 2 2 8 3" xfId="27092" xr:uid="{2C112281-C078-48A5-872C-FB8E77A1F6EA}"/>
    <cellStyle name="Comma 2 3 3 2 2 9" xfId="8835" xr:uid="{0A3BCF7E-5B98-4A5F-9CC6-812E6F9B742D}"/>
    <cellStyle name="Comma 2 3 3 2 2 9 2" xfId="18599" xr:uid="{C7B99AB1-BAB9-4318-B85A-29E284AB873E}"/>
    <cellStyle name="Comma 2 3 3 2 2 9 2 2" xfId="34957" xr:uid="{B9A75B3C-1A0A-4E05-9E16-F3E37DFC5F0C}"/>
    <cellStyle name="Comma 2 3 3 2 2 9 3" xfId="27620" xr:uid="{69054BC9-6309-43CA-88DD-D3196D57A2A7}"/>
    <cellStyle name="Comma 2 3 3 2 3" xfId="2881" xr:uid="{D4DD6AD2-583F-4CD8-90D6-0590EE9E0A61}"/>
    <cellStyle name="Comma 2 3 3 2 3 10" xfId="12776" xr:uid="{367B68DE-8C51-4EC4-B6A2-10334313E5C4}"/>
    <cellStyle name="Comma 2 3 3 2 3 10 2" xfId="29197" xr:uid="{B9B8FDF6-A06F-47FA-85E7-A465957E3D8C}"/>
    <cellStyle name="Comma 2 3 3 2 3 11" xfId="22014" xr:uid="{D57E082C-1F77-4A5D-A1A1-DEB3AD2312C1}"/>
    <cellStyle name="Comma 2 3 3 2 3 2" xfId="3462" xr:uid="{B62E1573-72D3-42DB-8634-9A848370DB1E}"/>
    <cellStyle name="Comma 2 3 3 2 3 2 2" xfId="6358" xr:uid="{9BADEDAB-AFAD-42B5-AA4B-8FA6A4658A51}"/>
    <cellStyle name="Comma 2 3 3 2 3 2 2 2" xfId="16122" xr:uid="{3B10D30F-570A-4487-AB55-EF59F1AC7F25}"/>
    <cellStyle name="Comma 2 3 3 2 3 2 2 2 2" xfId="32491" xr:uid="{37E4406F-360E-40C3-AE6E-C9085C14962B}"/>
    <cellStyle name="Comma 2 3 3 2 3 2 2 3" xfId="25192" xr:uid="{E40A5E25-6A1A-4A2D-AC7A-AA4E4A2F5EF6}"/>
    <cellStyle name="Comma 2 3 3 2 3 2 3" xfId="13316" xr:uid="{73B4E02A-5EAE-4D5F-9809-12C8082F0D5B}"/>
    <cellStyle name="Comma 2 3 3 2 3 2 3 2" xfId="29729" xr:uid="{E57CD84F-38BE-44E4-A9E4-CE70E9CF7D93}"/>
    <cellStyle name="Comma 2 3 3 2 3 2 4" xfId="22527" xr:uid="{439925C5-AD9F-4729-B338-AEA1733FB651}"/>
    <cellStyle name="Comma 2 3 3 2 3 3" xfId="4016" xr:uid="{C178D43E-9BE7-4C36-A32F-8F02CA1E1D2C}"/>
    <cellStyle name="Comma 2 3 3 2 3 3 2" xfId="6885" xr:uid="{1152C525-B6BA-4E7A-AC96-6D413DAA36BC}"/>
    <cellStyle name="Comma 2 3 3 2 3 3 2 2" xfId="16649" xr:uid="{B0F38C44-7DBD-4F9E-A244-E2E3101E429D}"/>
    <cellStyle name="Comma 2 3 3 2 3 3 2 2 2" xfId="33018" xr:uid="{D702C144-3746-4D1C-B958-B520F6E9F9F6}"/>
    <cellStyle name="Comma 2 3 3 2 3 3 2 3" xfId="25706" xr:uid="{E58260BF-32B8-40BD-B400-D2148A9A65B3}"/>
    <cellStyle name="Comma 2 3 3 2 3 3 3" xfId="13844" xr:uid="{86FEB5AF-16C6-4128-8FC3-59D2C3B06D24}"/>
    <cellStyle name="Comma 2 3 3 2 3 3 3 2" xfId="30255" xr:uid="{D9D095C5-4A6C-49B7-A5EA-8FA5265D81AF}"/>
    <cellStyle name="Comma 2 3 3 2 3 3 4" xfId="23040" xr:uid="{7745653F-57DF-4FAA-B228-ED37B6D3EF2E}"/>
    <cellStyle name="Comma 2 3 3 2 3 4" xfId="4621" xr:uid="{E45E03D7-1440-4635-851C-2D14F6D1AA83}"/>
    <cellStyle name="Comma 2 3 3 2 3 4 2" xfId="7452" xr:uid="{DBF984D8-DDEE-4369-A3F4-30C2A67FC597}"/>
    <cellStyle name="Comma 2 3 3 2 3 4 2 2" xfId="17216" xr:uid="{A05F8B09-2747-4E58-A777-7F9803AE7BFD}"/>
    <cellStyle name="Comma 2 3 3 2 3 4 2 2 2" xfId="33581" xr:uid="{13B99050-7148-493A-8204-0825488BA5B3}"/>
    <cellStyle name="Comma 2 3 3 2 3 4 2 3" xfId="26247" xr:uid="{4B3E6861-91DF-472C-8D3A-98FBFD870F85}"/>
    <cellStyle name="Comma 2 3 3 2 3 4 3" xfId="14413" xr:uid="{20CAC44B-8199-462A-8E1E-0DF25916C72A}"/>
    <cellStyle name="Comma 2 3 3 2 3 4 3 2" xfId="30820" xr:uid="{F0988172-2B5B-4ED6-9D1A-C8D8D790B7F0}"/>
    <cellStyle name="Comma 2 3 3 2 3 4 4" xfId="23578" xr:uid="{FFA2E02A-5273-4454-A8C5-37AFEDE3B764}"/>
    <cellStyle name="Comma 2 3 3 2 3 5" xfId="5172" xr:uid="{5847EEE1-EA37-4303-8CE7-E6291ADCB6AE}"/>
    <cellStyle name="Comma 2 3 3 2 3 5 2" xfId="8003" xr:uid="{B7934C8F-75CF-45F6-9419-A1EDAA1A3C3A}"/>
    <cellStyle name="Comma 2 3 3 2 3 5 2 2" xfId="17767" xr:uid="{5E74A91D-60D6-4310-A558-8A1983EE8168}"/>
    <cellStyle name="Comma 2 3 3 2 3 5 2 2 2" xfId="34132" xr:uid="{8BE6E847-0344-44BC-9127-9884E6D490D5}"/>
    <cellStyle name="Comma 2 3 3 2 3 5 2 3" xfId="26798" xr:uid="{2937983E-5795-4AEE-9EBD-FECDD0227DEC}"/>
    <cellStyle name="Comma 2 3 3 2 3 5 3" xfId="14964" xr:uid="{CE23A264-428D-4E30-A088-B917A4ED0DF6}"/>
    <cellStyle name="Comma 2 3 3 2 3 5 3 2" xfId="31371" xr:uid="{A88CB35C-E7A4-4985-885B-CB4A239E498F}"/>
    <cellStyle name="Comma 2 3 3 2 3 5 4" xfId="24103" xr:uid="{0860AD2B-4BA9-4279-8646-507CA50FDA94}"/>
    <cellStyle name="Comma 2 3 3 2 3 6" xfId="5742" xr:uid="{2842134E-54D0-4893-BEDE-28402D3C0DF1}"/>
    <cellStyle name="Comma 2 3 3 2 3 6 2" xfId="15535" xr:uid="{3D43DC60-4AED-4963-8ABE-1CC1F249DF5C}"/>
    <cellStyle name="Comma 2 3 3 2 3 6 2 2" xfId="31936" xr:uid="{45F2826A-B032-4C7D-A96B-AF3D02A2E4FB}"/>
    <cellStyle name="Comma 2 3 3 2 3 6 3" xfId="24644" xr:uid="{1EE80EBF-6605-456F-96E2-FE678333191A}"/>
    <cellStyle name="Comma 2 3 3 2 3 7" xfId="8556" xr:uid="{6FE7EBFB-C145-4E32-8BBE-47E93DA555D9}"/>
    <cellStyle name="Comma 2 3 3 2 3 7 2" xfId="18320" xr:uid="{5470F62F-71AE-4F71-984E-7795EAFDCC2E}"/>
    <cellStyle name="Comma 2 3 3 2 3 7 2 2" xfId="34684" xr:uid="{DA2B88BB-D98F-4D42-A487-3094EE0B45AB}"/>
    <cellStyle name="Comma 2 3 3 2 3 7 3" xfId="27348" xr:uid="{CA714225-083A-4757-9500-C1C81B118242}"/>
    <cellStyle name="Comma 2 3 3 2 3 8" xfId="9098" xr:uid="{8A9300BF-77C0-4D9F-A1A1-77B5BC0EFDE3}"/>
    <cellStyle name="Comma 2 3 3 2 3 8 2" xfId="18862" xr:uid="{75B10366-0D42-4077-8B4C-F35068D0EC0C}"/>
    <cellStyle name="Comma 2 3 3 2 3 8 2 2" xfId="35216" xr:uid="{DDD64885-7036-4E08-B3A4-D87DF9FBD682}"/>
    <cellStyle name="Comma 2 3 3 2 3 8 3" xfId="27879" xr:uid="{A80D6370-5259-4CF9-8A9D-FD111D07D615}"/>
    <cellStyle name="Comma 2 3 3 2 3 9" xfId="9646" xr:uid="{4FA82286-7C1F-4719-B78D-387D3009529E}"/>
    <cellStyle name="Comma 2 3 3 2 3 9 2" xfId="19410" xr:uid="{7FC677C0-4EB7-4359-8B4E-9403E9A250C0}"/>
    <cellStyle name="Comma 2 3 3 2 3 9 2 2" xfId="35764" xr:uid="{CA9A6C9F-53D6-48D2-B524-A94389CE724E}"/>
    <cellStyle name="Comma 2 3 3 2 3 9 3" xfId="28427" xr:uid="{BA740535-D9D8-4FCD-A0CB-D9EB413DFC67}"/>
    <cellStyle name="Comma 2 3 3 2 4" xfId="3207" xr:uid="{D13EA72A-445C-4DC7-997A-A69AC4E59769}"/>
    <cellStyle name="Comma 2 3 3 2 4 2" xfId="6101" xr:uid="{AC492223-7BA7-4E97-BE1D-1F8E4B38247A}"/>
    <cellStyle name="Comma 2 3 3 2 4 2 2" xfId="15865" xr:uid="{645B33BB-A81B-4A2C-BEB0-18E09D33177E}"/>
    <cellStyle name="Comma 2 3 3 2 4 2 2 2" xfId="32234" xr:uid="{69B8875C-4E3D-4F51-AD40-0FAC7828B3D7}"/>
    <cellStyle name="Comma 2 3 3 2 4 2 3" xfId="24936" xr:uid="{E3D5CC91-57B4-4A33-A3AA-34685A4C2523}"/>
    <cellStyle name="Comma 2 3 3 2 4 3" xfId="13060" xr:uid="{1760EBD3-5FCE-4483-9E22-6C18FDC0ED33}"/>
    <cellStyle name="Comma 2 3 3 2 4 3 2" xfId="29473" xr:uid="{4206E7B7-DA74-479F-90B8-F3816DE84E4C}"/>
    <cellStyle name="Comma 2 3 3 2 4 4" xfId="22277" xr:uid="{0CFE71A7-3A6D-4A5D-AEB0-2BDFD6B3637B}"/>
    <cellStyle name="Comma 2 3 3 2 5" xfId="3761" xr:uid="{385A1DDC-506B-42A1-96D9-D9D443019E93}"/>
    <cellStyle name="Comma 2 3 3 2 5 2" xfId="6628" xr:uid="{D19C3554-4F50-4BC7-935B-DBABE1069D62}"/>
    <cellStyle name="Comma 2 3 3 2 5 2 2" xfId="16392" xr:uid="{E30CBDE4-35D1-4C30-AB8E-D8BA21B0DE8B}"/>
    <cellStyle name="Comma 2 3 3 2 5 2 2 2" xfId="32761" xr:uid="{D70242FC-E6C2-491C-9391-4F80B99A9A86}"/>
    <cellStyle name="Comma 2 3 3 2 5 2 3" xfId="25449" xr:uid="{1A435F2C-6569-4C54-A157-46815D06766D}"/>
    <cellStyle name="Comma 2 3 3 2 5 3" xfId="13588" xr:uid="{D6769DEE-C426-4729-9465-996CD853D42F}"/>
    <cellStyle name="Comma 2 3 3 2 5 3 2" xfId="29999" xr:uid="{A74E423E-D418-4772-ADEB-0D03CF4E89CE}"/>
    <cellStyle name="Comma 2 3 3 2 5 4" xfId="22785" xr:uid="{198025A0-55AD-4853-8467-C26C4645939D}"/>
    <cellStyle name="Comma 2 3 3 2 6" xfId="4342" xr:uid="{1E78BBB6-F225-4BA0-A5B3-435F0D681B90}"/>
    <cellStyle name="Comma 2 3 3 2 6 2" xfId="7190" xr:uid="{FB57F07F-678E-4505-B62A-DE0D6F9B42D4}"/>
    <cellStyle name="Comma 2 3 3 2 6 2 2" xfId="16954" xr:uid="{AA764D40-9D5F-4F85-A667-9DDAE20ABB2D}"/>
    <cellStyle name="Comma 2 3 3 2 6 2 2 2" xfId="33323" xr:uid="{52A6970A-93FE-4711-AAB0-5E9F92DB65D2}"/>
    <cellStyle name="Comma 2 3 3 2 6 2 3" xfId="25989" xr:uid="{9ECD750B-8740-4F03-A408-972EB2E6ECCB}"/>
    <cellStyle name="Comma 2 3 3 2 6 3" xfId="14151" xr:uid="{B1A548E8-4CAB-43ED-89D6-C3FA5D9BABEB}"/>
    <cellStyle name="Comma 2 3 3 2 6 3 2" xfId="30562" xr:uid="{47B87608-EEF0-4882-8255-C6B031F5D1A3}"/>
    <cellStyle name="Comma 2 3 3 2 6 4" xfId="23320" xr:uid="{8A6141D1-C688-4233-A6A8-276C605E4626}"/>
    <cellStyle name="Comma 2 3 3 2 7" xfId="4915" xr:uid="{802D2450-DC5E-4D20-914A-77F9480D2BBF}"/>
    <cellStyle name="Comma 2 3 3 2 7 2" xfId="7745" xr:uid="{B0A1A293-15AD-4D3C-B524-270F133940EB}"/>
    <cellStyle name="Comma 2 3 3 2 7 2 2" xfId="17509" xr:uid="{943899DE-3682-4883-9F88-97F054436003}"/>
    <cellStyle name="Comma 2 3 3 2 7 2 2 2" xfId="33874" xr:uid="{D9380AB8-3F13-4502-8923-BECA787FAFE8}"/>
    <cellStyle name="Comma 2 3 3 2 7 2 3" xfId="26540" xr:uid="{10011008-EEC4-433B-AD01-D5FA583A3635}"/>
    <cellStyle name="Comma 2 3 3 2 7 3" xfId="14706" xr:uid="{81D206B9-EAF5-400C-A367-C22BF9A5B651}"/>
    <cellStyle name="Comma 2 3 3 2 7 3 2" xfId="31113" xr:uid="{39DD052E-A74D-45C3-9E3C-1B9156BE91BF}"/>
    <cellStyle name="Comma 2 3 3 2 7 4" xfId="23845" xr:uid="{39AAAB95-AD7E-44E4-9D85-07802AC6FD45}"/>
    <cellStyle name="Comma 2 3 3 2 8" xfId="5481" xr:uid="{5183B942-3917-474D-9F4A-F0E187DC1BE0}"/>
    <cellStyle name="Comma 2 3 3 2 8 2" xfId="15273" xr:uid="{6C05DD67-B6A1-4DC4-9BBD-6B1DCC5D81B9}"/>
    <cellStyle name="Comma 2 3 3 2 8 2 2" xfId="31678" xr:uid="{A135DB43-DD88-4454-90F1-377211B68BE0}"/>
    <cellStyle name="Comma 2 3 3 2 8 3" xfId="24387" xr:uid="{370CB155-E3FE-4D3B-B8B6-D8EAF9CBD645}"/>
    <cellStyle name="Comma 2 3 3 2 9" xfId="8298" xr:uid="{EADEBDF3-9148-4561-A5FB-A0E4DC899FCF}"/>
    <cellStyle name="Comma 2 3 3 2 9 2" xfId="18062" xr:uid="{49CFCBE2-6F3C-4F37-8F8B-AE95B19FF1E7}"/>
    <cellStyle name="Comma 2 3 3 2 9 2 2" xfId="34426" xr:uid="{29CD2DF1-527E-4109-80A7-DCD91EDEB661}"/>
    <cellStyle name="Comma 2 3 3 2 9 3" xfId="27091" xr:uid="{12A63E5A-4908-4602-8A37-29E2001F6A06}"/>
    <cellStyle name="Comma 2 3 3 3" xfId="1336" xr:uid="{EF517E7B-D65D-4488-AB83-9BC36AFB36CB}"/>
    <cellStyle name="Comma 2 3 3 3 10" xfId="9391" xr:uid="{3764CA07-8E29-4D94-B786-3BF450B3F6A9}"/>
    <cellStyle name="Comma 2 3 3 3 10 2" xfId="19155" xr:uid="{E0198A87-CBB2-459D-A4ED-4F5E43443088}"/>
    <cellStyle name="Comma 2 3 3 3 10 2 2" xfId="35509" xr:uid="{DE07D54C-D3B0-4482-B2AA-F66EE63FADA4}"/>
    <cellStyle name="Comma 2 3 3 3 10 3" xfId="28172" xr:uid="{ABAF378F-5E6A-4658-A9A8-CCBBC364B084}"/>
    <cellStyle name="Comma 2 3 3 3 11" xfId="2525" xr:uid="{48E840DC-A6A9-4A64-A52B-7D74178A0C7D}"/>
    <cellStyle name="Comma 2 3 3 3 11 2" xfId="12520" xr:uid="{8C982D3F-CC28-4EAE-9846-E2EDC818F3F5}"/>
    <cellStyle name="Comma 2 3 3 3 11 2 2" xfId="28979" xr:uid="{D08F3FF1-A00F-4629-96A2-81736E11E569}"/>
    <cellStyle name="Comma 2 3 3 3 11 3" xfId="21812" xr:uid="{62690AAB-D112-46C6-93FD-7AD278F5DF9D}"/>
    <cellStyle name="Comma 2 3 3 3 12" xfId="12108" xr:uid="{BF2027D0-C8BF-44F2-996E-985718D450FA}"/>
    <cellStyle name="Comma 2 3 3 3 2" xfId="2883" xr:uid="{324FE963-6A91-411F-89A5-691DED4A2E2D}"/>
    <cellStyle name="Comma 2 3 3 3 2 10" xfId="12778" xr:uid="{FDCD0087-7781-41B6-B714-F49C86DE2965}"/>
    <cellStyle name="Comma 2 3 3 3 2 10 2" xfId="29199" xr:uid="{41762474-5605-41A6-BBCD-41F4D56D8D10}"/>
    <cellStyle name="Comma 2 3 3 3 2 11" xfId="22016" xr:uid="{E4079BAC-3DF5-4FB0-A0AB-B237959E684D}"/>
    <cellStyle name="Comma 2 3 3 3 2 2" xfId="3464" xr:uid="{4AFD6998-0FD5-45DE-8FA0-7CD8D82E8A2A}"/>
    <cellStyle name="Comma 2 3 3 3 2 2 2" xfId="6360" xr:uid="{109322FC-6602-418C-BD6C-717A4389A8CC}"/>
    <cellStyle name="Comma 2 3 3 3 2 2 2 2" xfId="16124" xr:uid="{757424D0-E3E5-400B-AC6E-BBDE98F94227}"/>
    <cellStyle name="Comma 2 3 3 3 2 2 2 2 2" xfId="32493" xr:uid="{29562C38-F290-435D-9D3F-54A6BD3F9C88}"/>
    <cellStyle name="Comma 2 3 3 3 2 2 2 3" xfId="25194" xr:uid="{060964D9-6780-4876-BA9D-F2FB4C82F578}"/>
    <cellStyle name="Comma 2 3 3 3 2 2 3" xfId="13318" xr:uid="{08FE028D-D701-46C3-88E2-C375C63B23B4}"/>
    <cellStyle name="Comma 2 3 3 3 2 2 3 2" xfId="29731" xr:uid="{5FAAE110-BEE5-441F-AEC5-F4D4DF85DADC}"/>
    <cellStyle name="Comma 2 3 3 3 2 2 4" xfId="22529" xr:uid="{91BA7E81-E240-4D01-B429-AB34E8D6F85E}"/>
    <cellStyle name="Comma 2 3 3 3 2 3" xfId="4018" xr:uid="{78A82C39-E0BA-463E-9902-9D2C65B455F3}"/>
    <cellStyle name="Comma 2 3 3 3 2 3 2" xfId="6887" xr:uid="{73A2B8B9-65B1-4B2E-B2A9-A5C0294E139F}"/>
    <cellStyle name="Comma 2 3 3 3 2 3 2 2" xfId="16651" xr:uid="{95B8AE70-64F2-4F53-A639-7709821C53AC}"/>
    <cellStyle name="Comma 2 3 3 3 2 3 2 2 2" xfId="33020" xr:uid="{CA6894E6-01A0-4200-B14B-6002ECB5EABD}"/>
    <cellStyle name="Comma 2 3 3 3 2 3 2 3" xfId="25708" xr:uid="{1ED9C795-2035-43F0-9EA9-846F19779E6A}"/>
    <cellStyle name="Comma 2 3 3 3 2 3 3" xfId="13846" xr:uid="{B23108B3-1349-4D80-B668-0F7A856B2C30}"/>
    <cellStyle name="Comma 2 3 3 3 2 3 3 2" xfId="30257" xr:uid="{67BD48B6-FEDA-4583-BB90-1F0DE19EED7D}"/>
    <cellStyle name="Comma 2 3 3 3 2 3 4" xfId="23042" xr:uid="{5320C837-EB24-46D5-B73C-B848D0900071}"/>
    <cellStyle name="Comma 2 3 3 3 2 4" xfId="4623" xr:uid="{E800D030-7B62-4F48-81F3-1DCE3D5B90F5}"/>
    <cellStyle name="Comma 2 3 3 3 2 4 2" xfId="7454" xr:uid="{D5D6421A-79C4-4AE0-9860-87C0A736DEA4}"/>
    <cellStyle name="Comma 2 3 3 3 2 4 2 2" xfId="17218" xr:uid="{5D5F0B5B-25C7-469D-B830-F6593AC284EB}"/>
    <cellStyle name="Comma 2 3 3 3 2 4 2 2 2" xfId="33583" xr:uid="{6D7CC0A3-FB4C-437D-B9E6-6006E8166760}"/>
    <cellStyle name="Comma 2 3 3 3 2 4 2 3" xfId="26249" xr:uid="{06626515-4EC6-4AB4-8604-77056B5C812C}"/>
    <cellStyle name="Comma 2 3 3 3 2 4 3" xfId="14415" xr:uid="{F0941F93-641B-4330-AB2D-2E93C179EB53}"/>
    <cellStyle name="Comma 2 3 3 3 2 4 3 2" xfId="30822" xr:uid="{B18E7310-E23F-4EA6-99C0-1D334F340911}"/>
    <cellStyle name="Comma 2 3 3 3 2 4 4" xfId="23580" xr:uid="{A0E9BE1F-32C7-4CF4-BCEF-3891082024BF}"/>
    <cellStyle name="Comma 2 3 3 3 2 5" xfId="5174" xr:uid="{5240B6A9-7E65-4203-8C00-F857F08F2594}"/>
    <cellStyle name="Comma 2 3 3 3 2 5 2" xfId="8005" xr:uid="{BD97FA06-8095-4A70-840B-FCCEC3A7EAF9}"/>
    <cellStyle name="Comma 2 3 3 3 2 5 2 2" xfId="17769" xr:uid="{7749C7F4-A012-43C9-9534-72AC038C677C}"/>
    <cellStyle name="Comma 2 3 3 3 2 5 2 2 2" xfId="34134" xr:uid="{4D7250E2-D4D4-4F22-A77B-41873066B859}"/>
    <cellStyle name="Comma 2 3 3 3 2 5 2 3" xfId="26800" xr:uid="{DF0D79AC-D03B-4398-8C1D-BE757469777C}"/>
    <cellStyle name="Comma 2 3 3 3 2 5 3" xfId="14966" xr:uid="{D7610249-5ED9-46ED-AF42-43D435BD3760}"/>
    <cellStyle name="Comma 2 3 3 3 2 5 3 2" xfId="31373" xr:uid="{D1CBBC0B-9B2A-4791-A255-808B0C5C3AD3}"/>
    <cellStyle name="Comma 2 3 3 3 2 5 4" xfId="24105" xr:uid="{5D3FBE44-4D30-46C0-A303-CE6CAF6CFF0D}"/>
    <cellStyle name="Comma 2 3 3 3 2 6" xfId="5744" xr:uid="{7A7B7B45-D0A4-4AA6-8C18-3B9B0F6F8979}"/>
    <cellStyle name="Comma 2 3 3 3 2 6 2" xfId="15537" xr:uid="{83816EF7-65E1-4176-8FD9-8C32CD22A55F}"/>
    <cellStyle name="Comma 2 3 3 3 2 6 2 2" xfId="31938" xr:uid="{F7C67B72-BBD0-4A57-A5C9-C1D587060A75}"/>
    <cellStyle name="Comma 2 3 3 3 2 6 3" xfId="24646" xr:uid="{C7DFCF3C-9722-4940-984D-0F2634C7D004}"/>
    <cellStyle name="Comma 2 3 3 3 2 7" xfId="8558" xr:uid="{24DB3A5D-2649-4D59-9DBC-CDA3AFC82E1A}"/>
    <cellStyle name="Comma 2 3 3 3 2 7 2" xfId="18322" xr:uid="{20152B10-476B-4526-8DC5-5659CD33BCB0}"/>
    <cellStyle name="Comma 2 3 3 3 2 7 2 2" xfId="34686" xr:uid="{9774BBA7-8855-43E6-877A-E7F50F9E6841}"/>
    <cellStyle name="Comma 2 3 3 3 2 7 3" xfId="27350" xr:uid="{6D5189B8-8C0D-4AB9-BF8B-AA68EC6EAF04}"/>
    <cellStyle name="Comma 2 3 3 3 2 8" xfId="9100" xr:uid="{62D6399D-78C1-4CD6-9D26-E1115E73D6A8}"/>
    <cellStyle name="Comma 2 3 3 3 2 8 2" xfId="18864" xr:uid="{C55B5DC7-A624-4E1E-9E3C-3B522E5F431E}"/>
    <cellStyle name="Comma 2 3 3 3 2 8 2 2" xfId="35218" xr:uid="{CB28E052-8CA7-4371-9FC5-DBE80EA62B0E}"/>
    <cellStyle name="Comma 2 3 3 3 2 8 3" xfId="27881" xr:uid="{3D5EFDF3-6842-4253-A97B-C883CAB44B7D}"/>
    <cellStyle name="Comma 2 3 3 3 2 9" xfId="9648" xr:uid="{96E84379-9FDA-4A13-826F-76F2B6AF0541}"/>
    <cellStyle name="Comma 2 3 3 3 2 9 2" xfId="19412" xr:uid="{1882B0BB-4463-44A4-8864-B2B240DF7F25}"/>
    <cellStyle name="Comma 2 3 3 3 2 9 2 2" xfId="35766" xr:uid="{3BA57FE8-5095-47AD-9B06-DCBC13880203}"/>
    <cellStyle name="Comma 2 3 3 3 2 9 3" xfId="28429" xr:uid="{9B213DC6-A9E1-4665-B4CF-4979EF22BFA9}"/>
    <cellStyle name="Comma 2 3 3 3 3" xfId="3209" xr:uid="{D832F259-42CE-4074-88F1-B09E1F6E412A}"/>
    <cellStyle name="Comma 2 3 3 3 3 2" xfId="6103" xr:uid="{5965FA0D-728B-4903-B2D9-CA5C3E53DF4F}"/>
    <cellStyle name="Comma 2 3 3 3 3 2 2" xfId="15867" xr:uid="{76137A99-4103-4AA4-B711-9216D2AFD4AA}"/>
    <cellStyle name="Comma 2 3 3 3 3 2 2 2" xfId="32236" xr:uid="{2B1A3828-50DB-4959-A5BC-10FB853F0CA6}"/>
    <cellStyle name="Comma 2 3 3 3 3 2 3" xfId="24938" xr:uid="{57636533-0210-41A5-ADD5-E0AF4C0D4FFF}"/>
    <cellStyle name="Comma 2 3 3 3 3 3" xfId="13062" xr:uid="{83167E47-A81E-4181-A780-080BFDBD76B4}"/>
    <cellStyle name="Comma 2 3 3 3 3 3 2" xfId="29475" xr:uid="{56B1BC1D-E568-4119-A540-7CF592E8B9DE}"/>
    <cellStyle name="Comma 2 3 3 3 3 4" xfId="22279" xr:uid="{C433EC26-1554-4BD9-8C6E-0512B6E1A097}"/>
    <cellStyle name="Comma 2 3 3 3 4" xfId="3763" xr:uid="{CE03D63D-DCC1-450B-97F4-B69992B8D447}"/>
    <cellStyle name="Comma 2 3 3 3 4 2" xfId="6630" xr:uid="{4F997783-2B58-439C-854B-E072181F3E47}"/>
    <cellStyle name="Comma 2 3 3 3 4 2 2" xfId="16394" xr:uid="{5C11BE83-9C31-4334-8A03-99F349E1F809}"/>
    <cellStyle name="Comma 2 3 3 3 4 2 2 2" xfId="32763" xr:uid="{FB5DEA6F-A0D4-48CA-9AF5-6387CA8CB741}"/>
    <cellStyle name="Comma 2 3 3 3 4 2 3" xfId="25451" xr:uid="{6475530F-8E52-4768-AF10-1A1D5075E17B}"/>
    <cellStyle name="Comma 2 3 3 3 4 3" xfId="13590" xr:uid="{C53B5AB5-1E6A-4814-A8E2-93D48FED4909}"/>
    <cellStyle name="Comma 2 3 3 3 4 3 2" xfId="30001" xr:uid="{6C80DD69-000F-43A1-9EB4-66368EF813D7}"/>
    <cellStyle name="Comma 2 3 3 3 4 4" xfId="22787" xr:uid="{6ADE2CA5-4FD2-4A65-B1D4-599F6CF0921A}"/>
    <cellStyle name="Comma 2 3 3 3 5" xfId="4344" xr:uid="{1759A5B3-AE61-4BC9-AF36-AF2A62C02072}"/>
    <cellStyle name="Comma 2 3 3 3 5 2" xfId="7192" xr:uid="{03C74BD6-754A-48B3-8AAB-DBD3AD159D73}"/>
    <cellStyle name="Comma 2 3 3 3 5 2 2" xfId="16956" xr:uid="{E1CF339F-2928-416E-802C-014D873542E7}"/>
    <cellStyle name="Comma 2 3 3 3 5 2 2 2" xfId="33325" xr:uid="{337DF48F-EF90-4A4E-B6C9-AA87CB030209}"/>
    <cellStyle name="Comma 2 3 3 3 5 2 3" xfId="25991" xr:uid="{02734152-BA64-42DE-AE1C-779C0FDE584D}"/>
    <cellStyle name="Comma 2 3 3 3 5 3" xfId="14153" xr:uid="{E85D2D33-A786-412B-9E23-9702A22BA5E5}"/>
    <cellStyle name="Comma 2 3 3 3 5 3 2" xfId="30564" xr:uid="{EA7E8B1F-E8B6-4EDB-915E-F382AF133486}"/>
    <cellStyle name="Comma 2 3 3 3 5 4" xfId="23322" xr:uid="{AE63AF37-3F3B-4143-B418-0F915AD888E2}"/>
    <cellStyle name="Comma 2 3 3 3 6" xfId="4917" xr:uid="{797E1365-FF18-476A-A86B-3593144BAF6D}"/>
    <cellStyle name="Comma 2 3 3 3 6 2" xfId="7747" xr:uid="{82073DF3-D6BD-4496-92C2-8373409CAE80}"/>
    <cellStyle name="Comma 2 3 3 3 6 2 2" xfId="17511" xr:uid="{6A66BE59-8575-4603-8ABA-A06FC766E623}"/>
    <cellStyle name="Comma 2 3 3 3 6 2 2 2" xfId="33876" xr:uid="{27DDF2EB-02E5-4586-A5F8-6D65EC656B18}"/>
    <cellStyle name="Comma 2 3 3 3 6 2 3" xfId="26542" xr:uid="{181AFA80-9D31-4845-AF84-4F242D445409}"/>
    <cellStyle name="Comma 2 3 3 3 6 3" xfId="14708" xr:uid="{00E1E55D-0C68-4514-8336-726EF41814C4}"/>
    <cellStyle name="Comma 2 3 3 3 6 3 2" xfId="31115" xr:uid="{B1E26ACC-6B91-4979-B0BC-E04C3ECD8B7C}"/>
    <cellStyle name="Comma 2 3 3 3 6 4" xfId="23847" xr:uid="{3611BEA6-E322-4185-8689-1249FD140E21}"/>
    <cellStyle name="Comma 2 3 3 3 7" xfId="5483" xr:uid="{72EF8B7E-6582-4CC7-9E16-94791EBC5D13}"/>
    <cellStyle name="Comma 2 3 3 3 7 2" xfId="15275" xr:uid="{5DB736CB-41B6-4098-A432-10D7D7E07CA8}"/>
    <cellStyle name="Comma 2 3 3 3 7 2 2" xfId="31680" xr:uid="{52D641B4-CC03-496D-8BB5-F119A865AA50}"/>
    <cellStyle name="Comma 2 3 3 3 7 3" xfId="24389" xr:uid="{8046AB53-6BE9-46BE-88F4-35610D679BA2}"/>
    <cellStyle name="Comma 2 3 3 3 8" xfId="8300" xr:uid="{244FBC43-C122-49F0-836E-4FB300CAFBAC}"/>
    <cellStyle name="Comma 2 3 3 3 8 2" xfId="18064" xr:uid="{8EE47E86-392A-4133-BC38-DB87649F5995}"/>
    <cellStyle name="Comma 2 3 3 3 8 2 2" xfId="34428" xr:uid="{B3C83120-DCBF-4B00-AAAD-E68E9BC6582E}"/>
    <cellStyle name="Comma 2 3 3 3 8 3" xfId="27093" xr:uid="{66945BCB-87EB-4261-8AEE-54FF66AA2DDB}"/>
    <cellStyle name="Comma 2 3 3 3 9" xfId="8836" xr:uid="{1A72E73D-F1D8-48E7-8B96-DE854F7603D6}"/>
    <cellStyle name="Comma 2 3 3 3 9 2" xfId="18600" xr:uid="{EC1F9490-0654-41AB-8D46-DE8ED6BC10F4}"/>
    <cellStyle name="Comma 2 3 3 3 9 2 2" xfId="34958" xr:uid="{B445FFB0-37FE-42B5-8F10-973EC462E225}"/>
    <cellStyle name="Comma 2 3 3 3 9 3" xfId="27621" xr:uid="{1160CC9F-59AA-4501-B464-488B9E454EEC}"/>
    <cellStyle name="Comma 2 3 3 4" xfId="2880" xr:uid="{0BE2F75E-B916-47E1-A284-4FDA16100888}"/>
    <cellStyle name="Comma 2 3 3 4 10" xfId="12775" xr:uid="{A21A7B38-BB04-45B9-BC2A-1EC03BE1C1B3}"/>
    <cellStyle name="Comma 2 3 3 4 10 2" xfId="29196" xr:uid="{B82B78DE-D35E-4B9D-8C89-4BE7B930D2FF}"/>
    <cellStyle name="Comma 2 3 3 4 11" xfId="22013" xr:uid="{EC8A765B-DF23-4C65-9866-935896031041}"/>
    <cellStyle name="Comma 2 3 3 4 2" xfId="3461" xr:uid="{D2D12A4D-36D0-4A9D-BE29-5AF40D987D48}"/>
    <cellStyle name="Comma 2 3 3 4 2 2" xfId="6357" xr:uid="{8D6E899E-4F66-4161-AFAB-5DE97F6867CB}"/>
    <cellStyle name="Comma 2 3 3 4 2 2 2" xfId="16121" xr:uid="{6E08BD23-DF26-48A4-8006-CCD3A759EC0C}"/>
    <cellStyle name="Comma 2 3 3 4 2 2 2 2" xfId="32490" xr:uid="{D2181A3E-04D7-4B90-98B6-3DDC873B9D8D}"/>
    <cellStyle name="Comma 2 3 3 4 2 2 3" xfId="25191" xr:uid="{1D266EB4-194E-4776-AC3D-821D10B61F48}"/>
    <cellStyle name="Comma 2 3 3 4 2 3" xfId="13315" xr:uid="{CE507CEE-92DC-48F0-8529-D5089ACC0DC2}"/>
    <cellStyle name="Comma 2 3 3 4 2 3 2" xfId="29728" xr:uid="{1E0F0893-C661-499F-9B68-9285A478FA37}"/>
    <cellStyle name="Comma 2 3 3 4 2 4" xfId="22526" xr:uid="{F41006F0-F311-4809-942C-5CED9A38F4E6}"/>
    <cellStyle name="Comma 2 3 3 4 3" xfId="4015" xr:uid="{EFE1171B-F24F-4E1B-AA84-AB383BC7A7EC}"/>
    <cellStyle name="Comma 2 3 3 4 3 2" xfId="6884" xr:uid="{9D34B754-796F-4567-897E-FF1DF2D8F4C7}"/>
    <cellStyle name="Comma 2 3 3 4 3 2 2" xfId="16648" xr:uid="{A3592913-EF74-4377-817B-C96FA35839C0}"/>
    <cellStyle name="Comma 2 3 3 4 3 2 2 2" xfId="33017" xr:uid="{F54531F5-B561-4CE1-A248-9F8DCC5F06B6}"/>
    <cellStyle name="Comma 2 3 3 4 3 2 3" xfId="25705" xr:uid="{0A31392A-823B-4A0C-8390-B6C958AE4E08}"/>
    <cellStyle name="Comma 2 3 3 4 3 3" xfId="13843" xr:uid="{FE7CEADB-9A16-4341-95C4-B1F186C103FA}"/>
    <cellStyle name="Comma 2 3 3 4 3 3 2" xfId="30254" xr:uid="{7F0D1604-376F-432D-B374-BD93D813C29F}"/>
    <cellStyle name="Comma 2 3 3 4 3 4" xfId="23039" xr:uid="{66F8B70A-8FFD-40D0-A483-AD156E49EC8C}"/>
    <cellStyle name="Comma 2 3 3 4 4" xfId="4620" xr:uid="{96A31408-3F5E-4C56-BD4F-4F683660C6CC}"/>
    <cellStyle name="Comma 2 3 3 4 4 2" xfId="7451" xr:uid="{6D43F3E1-F8CA-40F3-A4EE-67DE7C7EDFA4}"/>
    <cellStyle name="Comma 2 3 3 4 4 2 2" xfId="17215" xr:uid="{0D6C59F5-E970-4BA7-8DF1-FB8202F8997C}"/>
    <cellStyle name="Comma 2 3 3 4 4 2 2 2" xfId="33580" xr:uid="{E2CD85F3-7B30-439C-9FE9-F7C7FCCD7EBC}"/>
    <cellStyle name="Comma 2 3 3 4 4 2 3" xfId="26246" xr:uid="{9CDE8597-B7C7-4E99-8C9E-AD085E17B49B}"/>
    <cellStyle name="Comma 2 3 3 4 4 3" xfId="14412" xr:uid="{4B1646E9-6BF2-4FB6-9551-3AED8CE1B638}"/>
    <cellStyle name="Comma 2 3 3 4 4 3 2" xfId="30819" xr:uid="{0F53F735-08ED-4581-B599-AB8B544E84C7}"/>
    <cellStyle name="Comma 2 3 3 4 4 4" xfId="23577" xr:uid="{94318FFB-8D9D-451A-8950-84D4CE1004FB}"/>
    <cellStyle name="Comma 2 3 3 4 5" xfId="5171" xr:uid="{E14A343F-147E-4A6C-BF34-ACEB2F01266F}"/>
    <cellStyle name="Comma 2 3 3 4 5 2" xfId="8002" xr:uid="{EF51D4BB-15F3-4192-8876-E309B9D82D30}"/>
    <cellStyle name="Comma 2 3 3 4 5 2 2" xfId="17766" xr:uid="{2AD2FAEF-5547-4560-BC5D-5D6C453A54E8}"/>
    <cellStyle name="Comma 2 3 3 4 5 2 2 2" xfId="34131" xr:uid="{73FE5A1A-1B23-4A72-BC5E-2366F01A640D}"/>
    <cellStyle name="Comma 2 3 3 4 5 2 3" xfId="26797" xr:uid="{743ED400-38D8-4A36-9ABF-B300E0CCB541}"/>
    <cellStyle name="Comma 2 3 3 4 5 3" xfId="14963" xr:uid="{7C2DEC76-9F2C-4A2F-B2A7-1DAD9237E294}"/>
    <cellStyle name="Comma 2 3 3 4 5 3 2" xfId="31370" xr:uid="{9A5018C6-3E98-4948-8EF6-CFDCBD62F7F9}"/>
    <cellStyle name="Comma 2 3 3 4 5 4" xfId="24102" xr:uid="{8A651FC3-65FF-4304-9961-7CAA0DC68CB0}"/>
    <cellStyle name="Comma 2 3 3 4 6" xfId="5741" xr:uid="{EE79C736-787E-4859-B88E-F1604C894BB6}"/>
    <cellStyle name="Comma 2 3 3 4 6 2" xfId="15534" xr:uid="{DB8832B1-66FD-4502-B123-7F43F7928578}"/>
    <cellStyle name="Comma 2 3 3 4 6 2 2" xfId="31935" xr:uid="{F1DE4619-7EBF-4526-A035-00634E5355ED}"/>
    <cellStyle name="Comma 2 3 3 4 6 3" xfId="24643" xr:uid="{97832796-E90F-41FB-870F-5675D4F30517}"/>
    <cellStyle name="Comma 2 3 3 4 7" xfId="8555" xr:uid="{F6DD4D95-8543-45FE-98D6-A9BD63FEFFBF}"/>
    <cellStyle name="Comma 2 3 3 4 7 2" xfId="18319" xr:uid="{6639B34A-26B8-42E0-B5D9-3AC8CF14BC00}"/>
    <cellStyle name="Comma 2 3 3 4 7 2 2" xfId="34683" xr:uid="{9A71FFE5-BDB0-4441-9A20-14EC7C29A4E5}"/>
    <cellStyle name="Comma 2 3 3 4 7 3" xfId="27347" xr:uid="{010F20BB-907A-4FE8-A9EE-C1686969A364}"/>
    <cellStyle name="Comma 2 3 3 4 8" xfId="9097" xr:uid="{8CC0E7D4-3A19-4A2D-9EEA-F527537273AB}"/>
    <cellStyle name="Comma 2 3 3 4 8 2" xfId="18861" xr:uid="{6FF6007B-E10B-4AD4-94B3-35884DA7C7BE}"/>
    <cellStyle name="Comma 2 3 3 4 8 2 2" xfId="35215" xr:uid="{0361B29A-ACC1-41BE-BC5B-D5D4BD31D555}"/>
    <cellStyle name="Comma 2 3 3 4 8 3" xfId="27878" xr:uid="{CEA60EE4-1A34-40F1-90CD-80EA7D754268}"/>
    <cellStyle name="Comma 2 3 3 4 9" xfId="9645" xr:uid="{0406367E-17D4-45B9-9A0A-BFA63B0602DA}"/>
    <cellStyle name="Comma 2 3 3 4 9 2" xfId="19409" xr:uid="{CD410F11-0D84-4BB9-87A4-C01527FBE825}"/>
    <cellStyle name="Comma 2 3 3 4 9 2 2" xfId="35763" xr:uid="{E32D9D14-49B3-406B-91D3-817231787258}"/>
    <cellStyle name="Comma 2 3 3 4 9 3" xfId="28426" xr:uid="{D05C5E2C-D2C4-4B87-8C70-770E3987CFB4}"/>
    <cellStyle name="Comma 2 3 3 5" xfId="3206" xr:uid="{97E5C333-A268-4CFB-82BE-BA35910DC92D}"/>
    <cellStyle name="Comma 2 3 3 5 2" xfId="6100" xr:uid="{C4062BFD-B5B2-4247-8C02-C14D6EC549E9}"/>
    <cellStyle name="Comma 2 3 3 5 2 2" xfId="15864" xr:uid="{3042E119-CA5B-4984-941D-AC0CA4D689CC}"/>
    <cellStyle name="Comma 2 3 3 5 2 2 2" xfId="32233" xr:uid="{1F73AB1D-758A-4949-8600-9120119071B7}"/>
    <cellStyle name="Comma 2 3 3 5 2 3" xfId="24935" xr:uid="{DAA98E74-618B-4C83-9D2E-A7C9298D9125}"/>
    <cellStyle name="Comma 2 3 3 5 3" xfId="13059" xr:uid="{87772BE8-3DA0-4E3B-9581-30766F8A68E3}"/>
    <cellStyle name="Comma 2 3 3 5 3 2" xfId="29472" xr:uid="{DBD405D2-E6C9-43D9-8726-5F7218A45CA9}"/>
    <cellStyle name="Comma 2 3 3 5 4" xfId="22276" xr:uid="{C0289CE8-E51B-4D9C-B736-5384B85FC58A}"/>
    <cellStyle name="Comma 2 3 3 6" xfId="3760" xr:uid="{16062257-BE5F-4FD7-A640-95A36E3C5182}"/>
    <cellStyle name="Comma 2 3 3 6 2" xfId="6627" xr:uid="{AE0B2447-0090-407A-AF14-BD683D472DE9}"/>
    <cellStyle name="Comma 2 3 3 6 2 2" xfId="16391" xr:uid="{A23EFB65-C4FC-4203-BFE9-513AD326C931}"/>
    <cellStyle name="Comma 2 3 3 6 2 2 2" xfId="32760" xr:uid="{F947AC8C-6B6D-4E08-8014-875A455A6187}"/>
    <cellStyle name="Comma 2 3 3 6 2 3" xfId="25448" xr:uid="{F726FD4F-8142-4255-B74C-A7A4F1186328}"/>
    <cellStyle name="Comma 2 3 3 6 3" xfId="13587" xr:uid="{A3E2BF0A-482C-431F-8CAC-4882E84FAB54}"/>
    <cellStyle name="Comma 2 3 3 6 3 2" xfId="29998" xr:uid="{F14E3542-F83B-4F3E-804A-6DBC3607311A}"/>
    <cellStyle name="Comma 2 3 3 6 4" xfId="22784" xr:uid="{1FE62600-CA41-4B5C-869F-9CE40A9BD2DC}"/>
    <cellStyle name="Comma 2 3 3 7" xfId="4341" xr:uid="{087E8DFF-1377-4569-BBB5-3963763B168F}"/>
    <cellStyle name="Comma 2 3 3 7 2" xfId="7189" xr:uid="{77BFD58A-C42E-407C-848B-8D784B8C5A6B}"/>
    <cellStyle name="Comma 2 3 3 7 2 2" xfId="16953" xr:uid="{A8E331E5-B99D-4B15-AA23-24711CD4E516}"/>
    <cellStyle name="Comma 2 3 3 7 2 2 2" xfId="33322" xr:uid="{94657B58-2F1B-45BC-9282-EDC89038F23B}"/>
    <cellStyle name="Comma 2 3 3 7 2 3" xfId="25988" xr:uid="{80F500E6-3F8D-4439-9E63-19C5B4AC8BF0}"/>
    <cellStyle name="Comma 2 3 3 7 3" xfId="14150" xr:uid="{879123A5-D459-4C2E-B055-E27C35A8DA73}"/>
    <cellStyle name="Comma 2 3 3 7 3 2" xfId="30561" xr:uid="{36F61C18-735A-4EB1-8641-5638FB58C647}"/>
    <cellStyle name="Comma 2 3 3 7 4" xfId="23319" xr:uid="{710882CB-A366-45C4-8FAB-4AE2F1184339}"/>
    <cellStyle name="Comma 2 3 3 8" xfId="4914" xr:uid="{403DF10D-C920-4778-AA4C-53C9A6A67865}"/>
    <cellStyle name="Comma 2 3 3 8 2" xfId="7744" xr:uid="{DCBF9DCA-9E1C-4EBF-89C2-6DD33260B085}"/>
    <cellStyle name="Comma 2 3 3 8 2 2" xfId="17508" xr:uid="{27BC1B25-0B8A-4926-ACF4-DEC69FCD9F2F}"/>
    <cellStyle name="Comma 2 3 3 8 2 2 2" xfId="33873" xr:uid="{4BA9D85C-14CA-4BB8-B1E5-2490A93DE717}"/>
    <cellStyle name="Comma 2 3 3 8 2 3" xfId="26539" xr:uid="{28989EF2-1E74-4ED6-8CAA-6A8AC42CA39E}"/>
    <cellStyle name="Comma 2 3 3 8 3" xfId="14705" xr:uid="{4E405763-C821-466F-B2CC-7CF270ADF0E5}"/>
    <cellStyle name="Comma 2 3 3 8 3 2" xfId="31112" xr:uid="{17EB6B04-75FC-4C52-BAB9-10C0A9A47B95}"/>
    <cellStyle name="Comma 2 3 3 8 4" xfId="23844" xr:uid="{F08ED2EB-4460-48CE-A7DF-BD4CB5A757D8}"/>
    <cellStyle name="Comma 2 3 3 9" xfId="5480" xr:uid="{F5987781-C5B6-4051-BE64-4C52CED5C61C}"/>
    <cellStyle name="Comma 2 3 3 9 2" xfId="15272" xr:uid="{FF33C6E6-0705-4ED7-8AFA-BA04AD941822}"/>
    <cellStyle name="Comma 2 3 3 9 2 2" xfId="31677" xr:uid="{7448470F-4311-40A2-AFBE-3C83A0017610}"/>
    <cellStyle name="Comma 2 3 3 9 3" xfId="24386" xr:uid="{603DBBC7-A171-4DE8-A05B-5B4854498B0C}"/>
    <cellStyle name="Comma 2 3 4" xfId="1796" xr:uid="{7D1EEF85-AF6D-4427-8B5A-BAC137BC34CC}"/>
    <cellStyle name="Comma 2 3 4 10" xfId="8837" xr:uid="{5FC23170-F19B-44B1-A9CD-47DF6298CC4B}"/>
    <cellStyle name="Comma 2 3 4 10 2" xfId="18601" xr:uid="{79931672-B7FF-460E-971B-F3A04D400D01}"/>
    <cellStyle name="Comma 2 3 4 10 2 2" xfId="34959" xr:uid="{665B2026-FF1C-4A07-B6EF-021FF71926CF}"/>
    <cellStyle name="Comma 2 3 4 10 3" xfId="27622" xr:uid="{78DE457D-3DE4-4F86-9261-54CEF0C61C39}"/>
    <cellStyle name="Comma 2 3 4 11" xfId="9392" xr:uid="{5167778C-EBBF-4A60-B85F-2DD0B518EB81}"/>
    <cellStyle name="Comma 2 3 4 11 2" xfId="19156" xr:uid="{9AE32971-60E8-4293-AE2C-9F55D04F3E1E}"/>
    <cellStyle name="Comma 2 3 4 11 2 2" xfId="35510" xr:uid="{F1FE09F9-9E06-4BDA-B195-208307C4EEEF}"/>
    <cellStyle name="Comma 2 3 4 11 3" xfId="28173" xr:uid="{65106B56-77AE-42AB-AA04-E2107EBC40CE}"/>
    <cellStyle name="Comma 2 3 4 12" xfId="2521" xr:uid="{2ED92F13-3FF0-4144-BBCC-1FAD9FEA7647}"/>
    <cellStyle name="Comma 2 3 4 12 2" xfId="12517" xr:uid="{1090E666-190A-4152-8F07-0ED21189EDA4}"/>
    <cellStyle name="Comma 2 3 4 12 2 2" xfId="28977" xr:uid="{FD08A943-1B82-405F-A66C-6251A2BEB55B}"/>
    <cellStyle name="Comma 2 3 4 12 3" xfId="21810" xr:uid="{A33BE86F-7B03-40DA-8899-FC86CD91B5DF}"/>
    <cellStyle name="Comma 2 3 4 13" xfId="10255" xr:uid="{F898463C-8F7B-472C-BFC1-03D27B40D407}"/>
    <cellStyle name="Comma 2 3 4 13 2" xfId="19910" xr:uid="{3FDC364A-4517-4119-9961-72476C4E2D4F}"/>
    <cellStyle name="Comma 2 3 4 2" xfId="2437" xr:uid="{D211D4DA-3E99-4ED5-B9D3-B935857FF8B6}"/>
    <cellStyle name="Comma 2 3 4 2 10" xfId="9393" xr:uid="{8F92C701-4A61-4090-9650-FEB7A3B660F4}"/>
    <cellStyle name="Comma 2 3 4 2 10 2" xfId="19157" xr:uid="{63280A7A-FE75-45AB-BC2A-DC55EA12A9E5}"/>
    <cellStyle name="Comma 2 3 4 2 10 2 2" xfId="35511" xr:uid="{B24682F6-C093-4E5B-B991-7AD59D5EB999}"/>
    <cellStyle name="Comma 2 3 4 2 10 3" xfId="28174" xr:uid="{BE306258-D5DD-446E-BC74-37A2907854A8}"/>
    <cellStyle name="Comma 2 3 4 2 11" xfId="12444" xr:uid="{C5184993-FEDC-46CF-9FF5-D3D6E6A03835}"/>
    <cellStyle name="Comma 2 3 4 2 11 2" xfId="28949" xr:uid="{B4459685-4483-464A-B77F-6296A8DE20AF}"/>
    <cellStyle name="Comma 2 3 4 2 12" xfId="21782" xr:uid="{4C033F2C-44E6-44EC-9AC1-71FE6F2EE125}"/>
    <cellStyle name="Comma 2 3 4 2 2" xfId="2885" xr:uid="{79304CB6-1511-4B46-A7D7-B7B3F241525C}"/>
    <cellStyle name="Comma 2 3 4 2 2 10" xfId="12780" xr:uid="{EF4C30A1-26C0-4492-891E-95380629D6F7}"/>
    <cellStyle name="Comma 2 3 4 2 2 10 2" xfId="29201" xr:uid="{92C5888B-355B-4FDB-878E-0D7FDBC9A4EB}"/>
    <cellStyle name="Comma 2 3 4 2 2 11" xfId="22018" xr:uid="{BED23793-44B7-4B8D-8E4C-A181B106E636}"/>
    <cellStyle name="Comma 2 3 4 2 2 2" xfId="3466" xr:uid="{09369D51-2852-4984-989C-36F0AEFB6C51}"/>
    <cellStyle name="Comma 2 3 4 2 2 2 2" xfId="6362" xr:uid="{06EE231C-A3BA-499E-95CA-11A2F3070188}"/>
    <cellStyle name="Comma 2 3 4 2 2 2 2 2" xfId="16126" xr:uid="{3CD1FEC4-56DA-40CA-A793-08132948912B}"/>
    <cellStyle name="Comma 2 3 4 2 2 2 2 2 2" xfId="32495" xr:uid="{D9AF9D12-F89C-450E-92CE-3C4B8D7306F5}"/>
    <cellStyle name="Comma 2 3 4 2 2 2 2 3" xfId="25196" xr:uid="{2AF67FFE-C7D7-4405-8608-A893F8CFBA3D}"/>
    <cellStyle name="Comma 2 3 4 2 2 2 3" xfId="13320" xr:uid="{4281DEF4-A34E-40C6-BD85-C162911B10F4}"/>
    <cellStyle name="Comma 2 3 4 2 2 2 3 2" xfId="29733" xr:uid="{EC99B343-96A7-4555-A8EA-B6AA38D583F9}"/>
    <cellStyle name="Comma 2 3 4 2 2 2 4" xfId="22531" xr:uid="{B18EF683-7732-4BBB-89C8-D6AF0D015147}"/>
    <cellStyle name="Comma 2 3 4 2 2 3" xfId="4020" xr:uid="{9A713763-52F9-4D43-9511-66A6C88776BA}"/>
    <cellStyle name="Comma 2 3 4 2 2 3 2" xfId="6889" xr:uid="{262BF9C5-B584-412D-A918-A74D74C3E2F1}"/>
    <cellStyle name="Comma 2 3 4 2 2 3 2 2" xfId="16653" xr:uid="{CEF1B694-FCD9-4298-8D7D-1C52A0F218C5}"/>
    <cellStyle name="Comma 2 3 4 2 2 3 2 2 2" xfId="33022" xr:uid="{EC971466-53EA-499A-BC2E-A27B7D12FCD1}"/>
    <cellStyle name="Comma 2 3 4 2 2 3 2 3" xfId="25710" xr:uid="{C4FC33B6-6425-4D48-8471-F8B67B7FE4C1}"/>
    <cellStyle name="Comma 2 3 4 2 2 3 3" xfId="13848" xr:uid="{15295C56-755B-4F2C-ADB2-A2215DB099F0}"/>
    <cellStyle name="Comma 2 3 4 2 2 3 3 2" xfId="30259" xr:uid="{E0E70F00-F0E8-4ADC-A2C1-4CFC65E35CF1}"/>
    <cellStyle name="Comma 2 3 4 2 2 3 4" xfId="23044" xr:uid="{71501A9E-BC10-4E56-A3B9-A7F67A17CC95}"/>
    <cellStyle name="Comma 2 3 4 2 2 4" xfId="4625" xr:uid="{72032A52-35F6-4EFF-BB94-0ABEB6D8B92B}"/>
    <cellStyle name="Comma 2 3 4 2 2 4 2" xfId="7456" xr:uid="{053518C3-9EE0-49A6-882A-5C1802752938}"/>
    <cellStyle name="Comma 2 3 4 2 2 4 2 2" xfId="17220" xr:uid="{54CCE9A2-3A7F-4E5B-9006-30D514397946}"/>
    <cellStyle name="Comma 2 3 4 2 2 4 2 2 2" xfId="33585" xr:uid="{EFAE868E-AC7A-4512-980B-5635DA47F7FB}"/>
    <cellStyle name="Comma 2 3 4 2 2 4 2 3" xfId="26251" xr:uid="{CFAFD450-C523-4268-9BF3-F982E82801CB}"/>
    <cellStyle name="Comma 2 3 4 2 2 4 3" xfId="14417" xr:uid="{6A0E3F79-586A-4915-84C9-C4DFBAAF754F}"/>
    <cellStyle name="Comma 2 3 4 2 2 4 3 2" xfId="30824" xr:uid="{7707A775-2158-4B17-A45F-511618488DC6}"/>
    <cellStyle name="Comma 2 3 4 2 2 4 4" xfId="23582" xr:uid="{E683F47A-2524-4A9E-A56A-A405B2CD9F16}"/>
    <cellStyle name="Comma 2 3 4 2 2 5" xfId="5176" xr:uid="{F8DDDCF9-D4C1-4AEC-B260-7BA9F74B2742}"/>
    <cellStyle name="Comma 2 3 4 2 2 5 2" xfId="8007" xr:uid="{46AE7891-7954-426C-9A55-4737057D10BC}"/>
    <cellStyle name="Comma 2 3 4 2 2 5 2 2" xfId="17771" xr:uid="{3FC6357F-A90B-46C5-8A13-3ED7034762D0}"/>
    <cellStyle name="Comma 2 3 4 2 2 5 2 2 2" xfId="34136" xr:uid="{5A12591B-6A33-43EA-BE42-C5981AB71D6D}"/>
    <cellStyle name="Comma 2 3 4 2 2 5 2 3" xfId="26802" xr:uid="{C1706548-C24A-4730-AE14-6DD2999A3AE3}"/>
    <cellStyle name="Comma 2 3 4 2 2 5 3" xfId="14968" xr:uid="{B16F366C-78E7-4AC3-B41E-1B464D685070}"/>
    <cellStyle name="Comma 2 3 4 2 2 5 3 2" xfId="31375" xr:uid="{A532777B-0588-4E20-9DF3-ACE042BB7F84}"/>
    <cellStyle name="Comma 2 3 4 2 2 5 4" xfId="24107" xr:uid="{D4770781-A5D2-4371-8CCD-3B3332869566}"/>
    <cellStyle name="Comma 2 3 4 2 2 6" xfId="5746" xr:uid="{4B5957BE-2FB2-4141-A85D-ADD5D217C6B1}"/>
    <cellStyle name="Comma 2 3 4 2 2 6 2" xfId="15539" xr:uid="{6EBE47A4-3FA8-4E2F-BF2A-1FFDCB0D01E4}"/>
    <cellStyle name="Comma 2 3 4 2 2 6 2 2" xfId="31940" xr:uid="{FD11A6A2-6398-48DB-9234-362247E059F8}"/>
    <cellStyle name="Comma 2 3 4 2 2 6 3" xfId="24648" xr:uid="{6F03F4A2-0E4D-4B08-B0CE-C57FC35B8A1D}"/>
    <cellStyle name="Comma 2 3 4 2 2 7" xfId="8560" xr:uid="{F6E2BB60-A6ED-47F9-AA81-EE0BF569C335}"/>
    <cellStyle name="Comma 2 3 4 2 2 7 2" xfId="18324" xr:uid="{DF9019C4-AA84-4E77-9359-210AC4B40C21}"/>
    <cellStyle name="Comma 2 3 4 2 2 7 2 2" xfId="34688" xr:uid="{310E2F0B-032B-4C73-8CE5-C6AFA93A5652}"/>
    <cellStyle name="Comma 2 3 4 2 2 7 3" xfId="27352" xr:uid="{81DDDFBB-5E3A-4368-922A-8885C58F148E}"/>
    <cellStyle name="Comma 2 3 4 2 2 8" xfId="9102" xr:uid="{4ADD9841-8AF8-4F70-8749-A5F11A0FD73B}"/>
    <cellStyle name="Comma 2 3 4 2 2 8 2" xfId="18866" xr:uid="{39A900BD-1975-45C6-8384-DC727961C40F}"/>
    <cellStyle name="Comma 2 3 4 2 2 8 2 2" xfId="35220" xr:uid="{B86EC41F-C480-44BD-9E82-D1E1C325E9F8}"/>
    <cellStyle name="Comma 2 3 4 2 2 8 3" xfId="27883" xr:uid="{FF094968-D5AA-44DC-9805-7C377541593D}"/>
    <cellStyle name="Comma 2 3 4 2 2 9" xfId="9650" xr:uid="{D849B642-EC97-4B25-8905-B5716C326237}"/>
    <cellStyle name="Comma 2 3 4 2 2 9 2" xfId="19414" xr:uid="{44FDAACE-46E9-4F16-9CCE-435B96416A7B}"/>
    <cellStyle name="Comma 2 3 4 2 2 9 2 2" xfId="35768" xr:uid="{4BFBCEB8-5D4F-43A2-9C69-6412B63CD254}"/>
    <cellStyle name="Comma 2 3 4 2 2 9 3" xfId="28431" xr:uid="{37B7821C-900E-40C7-8555-06EA9327A889}"/>
    <cellStyle name="Comma 2 3 4 2 3" xfId="3211" xr:uid="{99A73376-2D36-43BE-A1F5-92384372ADCF}"/>
    <cellStyle name="Comma 2 3 4 2 3 2" xfId="6105" xr:uid="{BFC0DDE4-A503-4FC5-B74E-9C0C1B13D50B}"/>
    <cellStyle name="Comma 2 3 4 2 3 2 2" xfId="15869" xr:uid="{11937CED-87D3-48D1-ADC2-776388E3BB7E}"/>
    <cellStyle name="Comma 2 3 4 2 3 2 2 2" xfId="32238" xr:uid="{5A3BAA89-E035-4689-9EDB-A731CA65ECC3}"/>
    <cellStyle name="Comma 2 3 4 2 3 2 3" xfId="24940" xr:uid="{B0499F15-B945-4DF3-A300-8D8B1304DBE1}"/>
    <cellStyle name="Comma 2 3 4 2 3 3" xfId="13064" xr:uid="{8738F56C-BD0E-4F96-8DEA-66355B47A695}"/>
    <cellStyle name="Comma 2 3 4 2 3 3 2" xfId="29477" xr:uid="{07E72354-25D5-4023-9380-A92636B706B8}"/>
    <cellStyle name="Comma 2 3 4 2 3 4" xfId="22281" xr:uid="{33D80235-B529-475F-B0E0-F03C15BE9ED1}"/>
    <cellStyle name="Comma 2 3 4 2 4" xfId="3765" xr:uid="{BF13C951-ECF8-43D8-B20B-975F69DA3FF3}"/>
    <cellStyle name="Comma 2 3 4 2 4 2" xfId="6632" xr:uid="{24345D26-1E99-452A-AD6F-4FA166EFB845}"/>
    <cellStyle name="Comma 2 3 4 2 4 2 2" xfId="16396" xr:uid="{9E9A93E3-7EC0-4302-B3AC-9DB1D67E8E89}"/>
    <cellStyle name="Comma 2 3 4 2 4 2 2 2" xfId="32765" xr:uid="{E70E1112-E3D0-42AF-8010-B31562537F8E}"/>
    <cellStyle name="Comma 2 3 4 2 4 2 3" xfId="25453" xr:uid="{263F3C6C-7296-4854-8FEA-DBEB3770C1B3}"/>
    <cellStyle name="Comma 2 3 4 2 4 3" xfId="13592" xr:uid="{35BE2AC9-57FB-473D-978F-43167F4173FC}"/>
    <cellStyle name="Comma 2 3 4 2 4 3 2" xfId="30003" xr:uid="{17A855FA-944B-47A1-926D-FEABD604B54C}"/>
    <cellStyle name="Comma 2 3 4 2 4 4" xfId="22789" xr:uid="{5E56C671-CFC2-4C0D-92F4-53FE3A89D794}"/>
    <cellStyle name="Comma 2 3 4 2 5" xfId="4346" xr:uid="{FFE4006E-F1C2-4096-89F5-F939E7FDA8A2}"/>
    <cellStyle name="Comma 2 3 4 2 5 2" xfId="7194" xr:uid="{7A2F1130-7E00-4BB0-A454-236DD367E9F0}"/>
    <cellStyle name="Comma 2 3 4 2 5 2 2" xfId="16958" xr:uid="{4065D1DD-1124-4C18-A9AA-328186CFD9A3}"/>
    <cellStyle name="Comma 2 3 4 2 5 2 2 2" xfId="33327" xr:uid="{ADA8CAED-D893-4A2D-9F9E-A33332FCB1AE}"/>
    <cellStyle name="Comma 2 3 4 2 5 2 3" xfId="25993" xr:uid="{9DEC7EE8-F147-445C-923E-56EEF9E5AEB3}"/>
    <cellStyle name="Comma 2 3 4 2 5 3" xfId="14155" xr:uid="{5B76701B-21FE-42F7-A597-44CEB3B7FC70}"/>
    <cellStyle name="Comma 2 3 4 2 5 3 2" xfId="30566" xr:uid="{C1CD177C-6F94-4D9D-981B-AE76A46413B4}"/>
    <cellStyle name="Comma 2 3 4 2 5 4" xfId="23324" xr:uid="{F09BC7A4-13E7-4D07-95FE-353A9FEAFF94}"/>
    <cellStyle name="Comma 2 3 4 2 6" xfId="4919" xr:uid="{05099289-33F7-42D9-AF4F-3E0BF6918C0E}"/>
    <cellStyle name="Comma 2 3 4 2 6 2" xfId="7749" xr:uid="{EDC6F2D4-1918-4DA1-AF3D-110713F8147A}"/>
    <cellStyle name="Comma 2 3 4 2 6 2 2" xfId="17513" xr:uid="{8CEE89D5-C81C-41B7-81B8-E03611485133}"/>
    <cellStyle name="Comma 2 3 4 2 6 2 2 2" xfId="33878" xr:uid="{43A53C1E-1F39-4705-9206-5FE93EEC75E4}"/>
    <cellStyle name="Comma 2 3 4 2 6 2 3" xfId="26544" xr:uid="{4757F743-4CCB-4391-B945-FE6C64B9AED7}"/>
    <cellStyle name="Comma 2 3 4 2 6 3" xfId="14710" xr:uid="{EE0E08D3-94A3-48F3-A1EB-8139D0FBB572}"/>
    <cellStyle name="Comma 2 3 4 2 6 3 2" xfId="31117" xr:uid="{4AAB5B34-FC24-496C-BBBE-8989FC37B4E5}"/>
    <cellStyle name="Comma 2 3 4 2 6 4" xfId="23849" xr:uid="{F4AB7271-DD22-422E-AC89-85AE93BD541F}"/>
    <cellStyle name="Comma 2 3 4 2 7" xfId="5485" xr:uid="{A7D38212-161D-4FD1-9219-F4F744386D1D}"/>
    <cellStyle name="Comma 2 3 4 2 7 2" xfId="15277" xr:uid="{4AB0D872-1487-4CA8-9C81-480293AC1F38}"/>
    <cellStyle name="Comma 2 3 4 2 7 2 2" xfId="31682" xr:uid="{1C2010F7-89E7-4ACA-851F-B4E8E7437847}"/>
    <cellStyle name="Comma 2 3 4 2 7 3" xfId="24391" xr:uid="{E30E3BE0-2AA1-409C-BC52-075710CFAFE8}"/>
    <cellStyle name="Comma 2 3 4 2 8" xfId="8302" xr:uid="{5FDCE4DA-E701-4266-BCE9-9C226C6C0039}"/>
    <cellStyle name="Comma 2 3 4 2 8 2" xfId="18066" xr:uid="{317BA0D4-3528-441A-8C69-1903F7C47035}"/>
    <cellStyle name="Comma 2 3 4 2 8 2 2" xfId="34430" xr:uid="{7F66AAD9-848B-44D2-8563-B0F415C6F70B}"/>
    <cellStyle name="Comma 2 3 4 2 8 3" xfId="27095" xr:uid="{7C19037A-9871-4881-8CC1-0A6415729F39}"/>
    <cellStyle name="Comma 2 3 4 2 9" xfId="8838" xr:uid="{3E2D571F-4788-44A2-BC8D-1D60E7E29797}"/>
    <cellStyle name="Comma 2 3 4 2 9 2" xfId="18602" xr:uid="{190B2AEF-7151-4661-B072-4FBD18EC3FD3}"/>
    <cellStyle name="Comma 2 3 4 2 9 2 2" xfId="34960" xr:uid="{DE59D900-C31B-43DF-B9B2-38D0C9D93E71}"/>
    <cellStyle name="Comma 2 3 4 2 9 3" xfId="27623" xr:uid="{14834530-1676-472E-972B-ABB6E513F2BB}"/>
    <cellStyle name="Comma 2 3 4 3" xfId="2884" xr:uid="{ED065507-8C3F-4C28-AB00-15AA46FE55B5}"/>
    <cellStyle name="Comma 2 3 4 3 10" xfId="12779" xr:uid="{62455EA1-C32F-4F21-8A0F-70AE32D4E755}"/>
    <cellStyle name="Comma 2 3 4 3 10 2" xfId="29200" xr:uid="{F9FCF2F0-FF53-414D-91D1-CA95CF161303}"/>
    <cellStyle name="Comma 2 3 4 3 11" xfId="22017" xr:uid="{641F45BF-88F9-424D-8A8C-7FB69C793317}"/>
    <cellStyle name="Comma 2 3 4 3 2" xfId="3465" xr:uid="{1B5565C9-EA49-42C0-BE4D-AFD1CE635133}"/>
    <cellStyle name="Comma 2 3 4 3 2 2" xfId="6361" xr:uid="{AE6CDAF0-72FD-4B4E-A876-AEB281CBA7D4}"/>
    <cellStyle name="Comma 2 3 4 3 2 2 2" xfId="16125" xr:uid="{5F999CD7-42F4-4BB4-9EE5-80F078E687B8}"/>
    <cellStyle name="Comma 2 3 4 3 2 2 2 2" xfId="32494" xr:uid="{EAA2E912-DD1C-45BE-9380-C4684EE9E7DC}"/>
    <cellStyle name="Comma 2 3 4 3 2 2 3" xfId="25195" xr:uid="{8B4ABB5C-05E9-4A36-BFC0-264B6F808D30}"/>
    <cellStyle name="Comma 2 3 4 3 2 3" xfId="13319" xr:uid="{23B6078F-E351-4244-B317-D8AD34199F77}"/>
    <cellStyle name="Comma 2 3 4 3 2 3 2" xfId="29732" xr:uid="{9D8BD659-FCA5-4E30-8A92-01DC212BF2CE}"/>
    <cellStyle name="Comma 2 3 4 3 2 4" xfId="22530" xr:uid="{B96E8133-CD7E-48D2-A145-97804A9AEE8A}"/>
    <cellStyle name="Comma 2 3 4 3 3" xfId="4019" xr:uid="{EA76A97F-BBAA-4876-8565-A27750747320}"/>
    <cellStyle name="Comma 2 3 4 3 3 2" xfId="6888" xr:uid="{075F04E7-676C-4A6D-B455-8DE5BFDD6C36}"/>
    <cellStyle name="Comma 2 3 4 3 3 2 2" xfId="16652" xr:uid="{04611998-EA4B-4297-B7CB-5CCE975AB9FE}"/>
    <cellStyle name="Comma 2 3 4 3 3 2 2 2" xfId="33021" xr:uid="{122F07D4-FEB7-4DD6-9277-1FDE231CB1AD}"/>
    <cellStyle name="Comma 2 3 4 3 3 2 3" xfId="25709" xr:uid="{DC72E646-E200-4E96-88D0-5FAC668D1A32}"/>
    <cellStyle name="Comma 2 3 4 3 3 3" xfId="13847" xr:uid="{93F8BFDF-99B8-4A3B-B618-B43377C9B857}"/>
    <cellStyle name="Comma 2 3 4 3 3 3 2" xfId="30258" xr:uid="{5590DCA9-D7D1-4F5A-803A-A4080F9CC28E}"/>
    <cellStyle name="Comma 2 3 4 3 3 4" xfId="23043" xr:uid="{B60BE043-8C0D-40F2-8503-F718101EE755}"/>
    <cellStyle name="Comma 2 3 4 3 4" xfId="4624" xr:uid="{088F21C3-03FD-4376-A515-5CD15BB22DBF}"/>
    <cellStyle name="Comma 2 3 4 3 4 2" xfId="7455" xr:uid="{0925C6E0-EE51-4003-B878-809DD89B98E5}"/>
    <cellStyle name="Comma 2 3 4 3 4 2 2" xfId="17219" xr:uid="{D6FC3726-CF6E-4AF9-9541-3EF485D32661}"/>
    <cellStyle name="Comma 2 3 4 3 4 2 2 2" xfId="33584" xr:uid="{387866C3-1FED-49F1-B6E8-BBBB3CE0A89E}"/>
    <cellStyle name="Comma 2 3 4 3 4 2 3" xfId="26250" xr:uid="{75C5795E-048E-4A8F-A37B-E12823796927}"/>
    <cellStyle name="Comma 2 3 4 3 4 3" xfId="14416" xr:uid="{0F829EE6-9EC2-4FD9-A692-2B21DDB4657D}"/>
    <cellStyle name="Comma 2 3 4 3 4 3 2" xfId="30823" xr:uid="{E5C35877-2A00-477E-BEA4-EB68AE1C2E34}"/>
    <cellStyle name="Comma 2 3 4 3 4 4" xfId="23581" xr:uid="{DF540F23-F778-4DE0-B234-801993D329F1}"/>
    <cellStyle name="Comma 2 3 4 3 5" xfId="5175" xr:uid="{E0D001FC-5F05-45EB-9150-35B07CE8E23D}"/>
    <cellStyle name="Comma 2 3 4 3 5 2" xfId="8006" xr:uid="{5CBEF0A9-F371-4DFA-88CD-F7F97E90C786}"/>
    <cellStyle name="Comma 2 3 4 3 5 2 2" xfId="17770" xr:uid="{283AFE49-6849-46C1-9F53-3B2F2B5195FC}"/>
    <cellStyle name="Comma 2 3 4 3 5 2 2 2" xfId="34135" xr:uid="{D3D5CC79-CDC3-43BD-9A36-296BD5153E4A}"/>
    <cellStyle name="Comma 2 3 4 3 5 2 3" xfId="26801" xr:uid="{BEE79D5E-CBB3-4AC3-B738-88D71A1CF1C1}"/>
    <cellStyle name="Comma 2 3 4 3 5 3" xfId="14967" xr:uid="{3DFC9684-C2D1-4B03-9BEF-EC517C598654}"/>
    <cellStyle name="Comma 2 3 4 3 5 3 2" xfId="31374" xr:uid="{A7EFF8E6-C74A-4E09-861D-1E6A3ED6F821}"/>
    <cellStyle name="Comma 2 3 4 3 5 4" xfId="24106" xr:uid="{B344400A-A432-4D52-A48D-B156E12AEC8D}"/>
    <cellStyle name="Comma 2 3 4 3 6" xfId="5745" xr:uid="{FB9AEE0D-C956-4566-961D-FE806F775983}"/>
    <cellStyle name="Comma 2 3 4 3 6 2" xfId="15538" xr:uid="{1EDCC44C-DFB0-43AA-AFD1-005003F47B6D}"/>
    <cellStyle name="Comma 2 3 4 3 6 2 2" xfId="31939" xr:uid="{34454200-17B7-4336-A7C7-3F14C2E63560}"/>
    <cellStyle name="Comma 2 3 4 3 6 3" xfId="24647" xr:uid="{3A69FA9A-1491-45C6-9260-7D0E3F97B69A}"/>
    <cellStyle name="Comma 2 3 4 3 7" xfId="8559" xr:uid="{5EADE06C-F777-4018-ABA5-795CC2BF0C00}"/>
    <cellStyle name="Comma 2 3 4 3 7 2" xfId="18323" xr:uid="{1B7ED050-64D9-47F1-B5BF-9137234B62FC}"/>
    <cellStyle name="Comma 2 3 4 3 7 2 2" xfId="34687" xr:uid="{4C90F241-9684-4533-901B-82FB091F37BC}"/>
    <cellStyle name="Comma 2 3 4 3 7 3" xfId="27351" xr:uid="{05AB47F7-2BFA-4AC2-807B-481C86C6B85D}"/>
    <cellStyle name="Comma 2 3 4 3 8" xfId="9101" xr:uid="{6B224E07-44C9-46D9-A407-E206F402A232}"/>
    <cellStyle name="Comma 2 3 4 3 8 2" xfId="18865" xr:uid="{349F0C64-C11D-400F-A7B0-D2B08FBE0D3D}"/>
    <cellStyle name="Comma 2 3 4 3 8 2 2" xfId="35219" xr:uid="{85D4D7E1-038B-4385-9770-D82B1682D647}"/>
    <cellStyle name="Comma 2 3 4 3 8 3" xfId="27882" xr:uid="{B28BDA6D-1574-40D5-8BEA-67A2FD1D0B48}"/>
    <cellStyle name="Comma 2 3 4 3 9" xfId="9649" xr:uid="{053FB32C-B3C5-4412-8538-6587DAB5A6B0}"/>
    <cellStyle name="Comma 2 3 4 3 9 2" xfId="19413" xr:uid="{ED1764D5-448F-411B-9A58-7EC95B59CA8C}"/>
    <cellStyle name="Comma 2 3 4 3 9 2 2" xfId="35767" xr:uid="{DED8C212-5A91-439F-A95E-0DE36EF6118F}"/>
    <cellStyle name="Comma 2 3 4 3 9 3" xfId="28430" xr:uid="{ACC29AAB-D2E1-4AA7-A16E-8F77D0E68675}"/>
    <cellStyle name="Comma 2 3 4 4" xfId="3210" xr:uid="{9777BFE1-88B3-40A2-829F-1C9CEF06088A}"/>
    <cellStyle name="Comma 2 3 4 4 2" xfId="6104" xr:uid="{2D1F5A59-9925-4177-A9F3-741C6115A07E}"/>
    <cellStyle name="Comma 2 3 4 4 2 2" xfId="15868" xr:uid="{28FB5ABD-8897-4652-B15E-00B6DF88A6C8}"/>
    <cellStyle name="Comma 2 3 4 4 2 2 2" xfId="32237" xr:uid="{06AFBF40-C756-4232-BEC5-27084691F493}"/>
    <cellStyle name="Comma 2 3 4 4 2 3" xfId="24939" xr:uid="{94528D79-E5B3-40C9-916E-049229BB9E43}"/>
    <cellStyle name="Comma 2 3 4 4 3" xfId="13063" xr:uid="{DA9F1EEE-B4EE-4268-95C0-3CE8BE105B00}"/>
    <cellStyle name="Comma 2 3 4 4 3 2" xfId="29476" xr:uid="{6BFEB343-87E4-4929-846C-C1DBDD1D8DC4}"/>
    <cellStyle name="Comma 2 3 4 4 4" xfId="22280" xr:uid="{6A401A15-42CD-45D7-AA99-9EDCDDCC31FB}"/>
    <cellStyle name="Comma 2 3 4 5" xfId="3764" xr:uid="{319D9A24-DCB9-4A7D-942E-F07EFBA67379}"/>
    <cellStyle name="Comma 2 3 4 5 2" xfId="6631" xr:uid="{94FB290C-005F-4A6B-889F-D682A0E6098B}"/>
    <cellStyle name="Comma 2 3 4 5 2 2" xfId="16395" xr:uid="{7349386B-E9C6-4853-969D-1EFC68D37694}"/>
    <cellStyle name="Comma 2 3 4 5 2 2 2" xfId="32764" xr:uid="{4306F2D0-184E-47DD-AE8D-2654EF30B489}"/>
    <cellStyle name="Comma 2 3 4 5 2 3" xfId="25452" xr:uid="{180D6F02-DF93-416F-8ECE-A6B619C624EB}"/>
    <cellStyle name="Comma 2 3 4 5 3" xfId="13591" xr:uid="{AD10A958-A502-47F8-9FAC-503701E3F242}"/>
    <cellStyle name="Comma 2 3 4 5 3 2" xfId="30002" xr:uid="{681B1868-66C8-4316-85CB-C0C0707BFA35}"/>
    <cellStyle name="Comma 2 3 4 5 4" xfId="22788" xr:uid="{46AD2625-D4F2-4FC2-B7FF-7E582E98210A}"/>
    <cellStyle name="Comma 2 3 4 6" xfId="4345" xr:uid="{CE55DD35-3F2B-4599-ADC2-B75D19422A07}"/>
    <cellStyle name="Comma 2 3 4 6 2" xfId="7193" xr:uid="{BDD211AB-9702-4C5F-B1BF-24DD562D0CDC}"/>
    <cellStyle name="Comma 2 3 4 6 2 2" xfId="16957" xr:uid="{AFDCEFFC-3B5E-4B0F-A4A5-3452F7F3366C}"/>
    <cellStyle name="Comma 2 3 4 6 2 2 2" xfId="33326" xr:uid="{48F14177-63D5-419F-8669-F562F7974013}"/>
    <cellStyle name="Comma 2 3 4 6 2 3" xfId="25992" xr:uid="{57C2E5DA-272E-4CE1-8211-2C19BA4BE4BF}"/>
    <cellStyle name="Comma 2 3 4 6 3" xfId="14154" xr:uid="{3E8E7499-0A66-4F11-B86D-1CB64E725780}"/>
    <cellStyle name="Comma 2 3 4 6 3 2" xfId="30565" xr:uid="{565AA872-C30E-4C0F-80FC-1314E93442EA}"/>
    <cellStyle name="Comma 2 3 4 6 4" xfId="23323" xr:uid="{39517E42-ECA3-4467-9F44-51EE0BBDE86D}"/>
    <cellStyle name="Comma 2 3 4 7" xfId="4918" xr:uid="{A960CA3A-4837-41F2-AA95-4D829A783611}"/>
    <cellStyle name="Comma 2 3 4 7 2" xfId="7748" xr:uid="{4ED31588-A5DB-4C22-B072-16C4CEF6A399}"/>
    <cellStyle name="Comma 2 3 4 7 2 2" xfId="17512" xr:uid="{09F9DF24-8CB0-4953-B08E-CF69FE60B9D4}"/>
    <cellStyle name="Comma 2 3 4 7 2 2 2" xfId="33877" xr:uid="{4D978F5B-999D-44AE-B40E-6AE7084B1879}"/>
    <cellStyle name="Comma 2 3 4 7 2 3" xfId="26543" xr:uid="{EFFAC0A5-CBFE-4B7E-B32F-F87882F1DA27}"/>
    <cellStyle name="Comma 2 3 4 7 3" xfId="14709" xr:uid="{9A223FC6-40F6-4159-B2C4-F74780CF4549}"/>
    <cellStyle name="Comma 2 3 4 7 3 2" xfId="31116" xr:uid="{B4CC48C2-2F47-453C-95C6-63DF8FD758F5}"/>
    <cellStyle name="Comma 2 3 4 7 4" xfId="23848" xr:uid="{33D3CC3E-B79C-4850-A65B-43604640A827}"/>
    <cellStyle name="Comma 2 3 4 8" xfId="5484" xr:uid="{BE4C510B-A045-4AFD-ACDB-EA3BC37B72DC}"/>
    <cellStyle name="Comma 2 3 4 8 2" xfId="15276" xr:uid="{CD1F8F55-FB0A-443A-93E4-41746E96B837}"/>
    <cellStyle name="Comma 2 3 4 8 2 2" xfId="31681" xr:uid="{0968BFD6-97AD-4E65-B19E-E77C3A35A696}"/>
    <cellStyle name="Comma 2 3 4 8 3" xfId="24390" xr:uid="{ADB35119-D3BE-45FF-96F6-5204B09C5026}"/>
    <cellStyle name="Comma 2 3 4 9" xfId="8301" xr:uid="{5BE92CE1-073F-48A2-8174-C59CB37D7A23}"/>
    <cellStyle name="Comma 2 3 4 9 2" xfId="18065" xr:uid="{CF214B96-ECEA-4F59-9593-C32177BDA7F1}"/>
    <cellStyle name="Comma 2 3 4 9 2 2" xfId="34429" xr:uid="{BF089BA9-61EB-4F11-ACE4-6B2AFB896A3B}"/>
    <cellStyle name="Comma 2 3 4 9 3" xfId="27094" xr:uid="{A212E164-5461-4F47-A87D-E8324CD53BEF}"/>
    <cellStyle name="Comma 2 3 5" xfId="2342" xr:uid="{F11CCE5A-3880-4175-922B-3B12A62C2262}"/>
    <cellStyle name="Comma 2 3 5 10" xfId="9394" xr:uid="{9E753CBF-96C6-449B-A084-746B64E208D0}"/>
    <cellStyle name="Comma 2 3 5 10 2" xfId="19158" xr:uid="{4855D381-8CAB-4741-BD31-3CE0D46C5D19}"/>
    <cellStyle name="Comma 2 3 5 10 2 2" xfId="35512" xr:uid="{ED0F666F-9658-40E9-900D-7C612F08E8C8}"/>
    <cellStyle name="Comma 2 3 5 10 3" xfId="28175" xr:uid="{3272B7BF-086D-4382-B890-180F50D5F5FB}"/>
    <cellStyle name="Comma 2 3 5 11" xfId="2526" xr:uid="{55A8BE92-A0CB-4DA4-ADDF-1150D13927FF}"/>
    <cellStyle name="Comma 2 3 5 11 2" xfId="12521" xr:uid="{81872BE5-F5ED-4E58-AF30-3F2C0CD9D5DB}"/>
    <cellStyle name="Comma 2 3 5 11 2 2" xfId="28980" xr:uid="{52DC2A2A-536B-4D0C-9AA8-DCE9ABA860F0}"/>
    <cellStyle name="Comma 2 3 5 11 3" xfId="21813" xr:uid="{A312A688-7C02-43E0-9E47-903A74316640}"/>
    <cellStyle name="Comma 2 3 5 12" xfId="12361" xr:uid="{8D102E37-9A99-4769-A9B2-D7724860E45A}"/>
    <cellStyle name="Comma 2 3 5 2" xfId="2886" xr:uid="{B0F4524D-5130-4912-A2DE-EF6F021B1692}"/>
    <cellStyle name="Comma 2 3 5 2 10" xfId="12781" xr:uid="{4FACBFBF-239B-4FEF-B813-EBDE6669241A}"/>
    <cellStyle name="Comma 2 3 5 2 10 2" xfId="29202" xr:uid="{20E552B2-C5FC-4D2A-85F9-0A1D57C312DA}"/>
    <cellStyle name="Comma 2 3 5 2 11" xfId="22019" xr:uid="{59AB57B7-1433-489A-A9B2-45D00EF1BE43}"/>
    <cellStyle name="Comma 2 3 5 2 2" xfId="3467" xr:uid="{55886A7D-58A2-48B0-82BE-06BBE8E964E4}"/>
    <cellStyle name="Comma 2 3 5 2 2 2" xfId="6363" xr:uid="{6BF1E53D-DF16-4455-B655-4BF7EAFF95B3}"/>
    <cellStyle name="Comma 2 3 5 2 2 2 2" xfId="16127" xr:uid="{4B891CAB-3C54-45F0-88A3-8AEA90F6F93F}"/>
    <cellStyle name="Comma 2 3 5 2 2 2 2 2" xfId="32496" xr:uid="{FC4BBAAA-EA92-4262-8736-0B8AF37C778A}"/>
    <cellStyle name="Comma 2 3 5 2 2 2 3" xfId="25197" xr:uid="{2E0C2470-0E10-4914-94C3-A524C64A29BE}"/>
    <cellStyle name="Comma 2 3 5 2 2 3" xfId="13321" xr:uid="{3250B20A-3D40-4FD9-89B5-381A303B9BF7}"/>
    <cellStyle name="Comma 2 3 5 2 2 3 2" xfId="29734" xr:uid="{5A659E32-3A4D-4B63-A68B-D97F51747138}"/>
    <cellStyle name="Comma 2 3 5 2 2 4" xfId="22532" xr:uid="{062A76D2-75E1-4EDE-AEB8-4A62EAA9FE7D}"/>
    <cellStyle name="Comma 2 3 5 2 3" xfId="4021" xr:uid="{F9AE1A4A-FB7C-4304-A9F9-A71819C9D60C}"/>
    <cellStyle name="Comma 2 3 5 2 3 2" xfId="6890" xr:uid="{B1775CDA-8BBB-496E-9C6C-D7304FAF1E24}"/>
    <cellStyle name="Comma 2 3 5 2 3 2 2" xfId="16654" xr:uid="{1CB81A8B-500E-4C2E-B6BC-BADE1B001EA2}"/>
    <cellStyle name="Comma 2 3 5 2 3 2 2 2" xfId="33023" xr:uid="{32C66F53-A0E1-408D-81C2-802611383E68}"/>
    <cellStyle name="Comma 2 3 5 2 3 2 3" xfId="25711" xr:uid="{476A5870-B78B-4F4D-BD8C-4D5431911486}"/>
    <cellStyle name="Comma 2 3 5 2 3 3" xfId="13849" xr:uid="{85DE7962-1312-4844-AE3D-EEFD3D680EB8}"/>
    <cellStyle name="Comma 2 3 5 2 3 3 2" xfId="30260" xr:uid="{AB061A91-3988-4FEF-840E-6FD0B0BE249E}"/>
    <cellStyle name="Comma 2 3 5 2 3 4" xfId="23045" xr:uid="{65EBAA0C-3C38-48BA-9F6D-1E2B194064FF}"/>
    <cellStyle name="Comma 2 3 5 2 4" xfId="4626" xr:uid="{3ED96C4F-3812-44DA-A17F-AEE2974EA92A}"/>
    <cellStyle name="Comma 2 3 5 2 4 2" xfId="7457" xr:uid="{B3BDA5EC-8A60-45F4-8A2E-A72B3226DA5F}"/>
    <cellStyle name="Comma 2 3 5 2 4 2 2" xfId="17221" xr:uid="{DDDC7D41-9B7C-445D-B825-2963F71A72CE}"/>
    <cellStyle name="Comma 2 3 5 2 4 2 2 2" xfId="33586" xr:uid="{481BC3B3-F506-4569-9757-499783B15A7A}"/>
    <cellStyle name="Comma 2 3 5 2 4 2 3" xfId="26252" xr:uid="{CC76ED59-74E8-4523-A2C8-0D99EE263ED7}"/>
    <cellStyle name="Comma 2 3 5 2 4 3" xfId="14418" xr:uid="{F5EBBF32-071D-4F0C-8540-2451B0BD2BAF}"/>
    <cellStyle name="Comma 2 3 5 2 4 3 2" xfId="30825" xr:uid="{B5FDB7CC-5FCA-4078-B150-1839077A709C}"/>
    <cellStyle name="Comma 2 3 5 2 4 4" xfId="23583" xr:uid="{130B3725-FF7A-4ED6-9814-3BA1490DD3F8}"/>
    <cellStyle name="Comma 2 3 5 2 5" xfId="5177" xr:uid="{8B3066BB-316E-4BC5-A8B7-B96227C275E2}"/>
    <cellStyle name="Comma 2 3 5 2 5 2" xfId="8008" xr:uid="{0ADBF0BB-61E1-490C-9753-1188DA7032D3}"/>
    <cellStyle name="Comma 2 3 5 2 5 2 2" xfId="17772" xr:uid="{312644C6-CFAC-4724-AB8C-F3485962B779}"/>
    <cellStyle name="Comma 2 3 5 2 5 2 2 2" xfId="34137" xr:uid="{FA8486A0-EA4B-4EF0-B3BF-79D5AEDED13A}"/>
    <cellStyle name="Comma 2 3 5 2 5 2 3" xfId="26803" xr:uid="{F94F7C00-297F-4E4A-BED1-32ED3E23CD2A}"/>
    <cellStyle name="Comma 2 3 5 2 5 3" xfId="14969" xr:uid="{305942D3-91BE-4AB3-B5F9-93C067358FA1}"/>
    <cellStyle name="Comma 2 3 5 2 5 3 2" xfId="31376" xr:uid="{FD01618D-7560-448F-BEB0-BBE3FB6ECD41}"/>
    <cellStyle name="Comma 2 3 5 2 5 4" xfId="24108" xr:uid="{717564BC-F99B-4FE1-92FC-0995A0465099}"/>
    <cellStyle name="Comma 2 3 5 2 6" xfId="5747" xr:uid="{0F3DB78F-854E-4CCE-949B-6017DF55A1EB}"/>
    <cellStyle name="Comma 2 3 5 2 6 2" xfId="15540" xr:uid="{939FC926-8F6A-4DC8-8246-376D0AD30402}"/>
    <cellStyle name="Comma 2 3 5 2 6 2 2" xfId="31941" xr:uid="{4845224A-72AF-42F4-A5B8-6BF47F1D7BB8}"/>
    <cellStyle name="Comma 2 3 5 2 6 3" xfId="24649" xr:uid="{8F888944-8AE2-455A-B2EE-451360CDB79C}"/>
    <cellStyle name="Comma 2 3 5 2 7" xfId="8561" xr:uid="{24AE10B8-F556-4D18-A909-4AD4E0A438C4}"/>
    <cellStyle name="Comma 2 3 5 2 7 2" xfId="18325" xr:uid="{8D8A83A5-4EC6-4A50-A063-54591AF73025}"/>
    <cellStyle name="Comma 2 3 5 2 7 2 2" xfId="34689" xr:uid="{984AD20E-3DE5-462E-9176-233F37ACB7FE}"/>
    <cellStyle name="Comma 2 3 5 2 7 3" xfId="27353" xr:uid="{87B12A78-446D-4B50-ACB5-EE499AE520F3}"/>
    <cellStyle name="Comma 2 3 5 2 8" xfId="9103" xr:uid="{AD4AEC44-45B4-4FCD-8084-6C7738DFEEF5}"/>
    <cellStyle name="Comma 2 3 5 2 8 2" xfId="18867" xr:uid="{0B7BAABA-0858-41C6-94A9-D207426D11F1}"/>
    <cellStyle name="Comma 2 3 5 2 8 2 2" xfId="35221" xr:uid="{FB53236C-7615-4964-A652-4236BD3B0E2D}"/>
    <cellStyle name="Comma 2 3 5 2 8 3" xfId="27884" xr:uid="{3FD1B285-76CB-4AF5-95F9-69372FEA39E3}"/>
    <cellStyle name="Comma 2 3 5 2 9" xfId="9651" xr:uid="{ED2ACB45-5428-41A6-972F-FCFE121DC517}"/>
    <cellStyle name="Comma 2 3 5 2 9 2" xfId="19415" xr:uid="{6CDECDF3-7880-45F2-9874-CE92BB9EBCDE}"/>
    <cellStyle name="Comma 2 3 5 2 9 2 2" xfId="35769" xr:uid="{B98E1108-A4C5-4C6F-B1E1-8AC15831B5A9}"/>
    <cellStyle name="Comma 2 3 5 2 9 3" xfId="28432" xr:uid="{94BE9E1C-5763-435B-A502-4F4BC1FC98B1}"/>
    <cellStyle name="Comma 2 3 5 3" xfId="3212" xr:uid="{8BC2BD8D-134A-435A-99A3-0AA63D40DD5B}"/>
    <cellStyle name="Comma 2 3 5 3 2" xfId="6106" xr:uid="{F50DAB3B-C2BB-4C5B-A1F5-6DC4C620D327}"/>
    <cellStyle name="Comma 2 3 5 3 2 2" xfId="15870" xr:uid="{44E86417-1470-41B1-8057-1E9DC24EEC98}"/>
    <cellStyle name="Comma 2 3 5 3 2 2 2" xfId="32239" xr:uid="{CFF1ACE3-B321-478B-918A-7197BE6E9C5A}"/>
    <cellStyle name="Comma 2 3 5 3 2 3" xfId="24941" xr:uid="{20FD31FD-468F-494E-B5C3-6D3B52BA1117}"/>
    <cellStyle name="Comma 2 3 5 3 3" xfId="13065" xr:uid="{8E2F016C-3B81-4781-98E1-527922A10A4D}"/>
    <cellStyle name="Comma 2 3 5 3 3 2" xfId="29478" xr:uid="{19ACE248-42B3-4091-93C6-E6D5594267F5}"/>
    <cellStyle name="Comma 2 3 5 3 4" xfId="22282" xr:uid="{AF58315E-6DEF-4119-8F4B-B3ADA9905306}"/>
    <cellStyle name="Comma 2 3 5 4" xfId="3766" xr:uid="{95408417-1B8E-4CB5-B78D-A0D23ECD76D1}"/>
    <cellStyle name="Comma 2 3 5 4 2" xfId="6633" xr:uid="{4D971C35-270E-404B-A973-BB18D73B500A}"/>
    <cellStyle name="Comma 2 3 5 4 2 2" xfId="16397" xr:uid="{66062631-0D00-466F-9A28-175CEAD0F204}"/>
    <cellStyle name="Comma 2 3 5 4 2 2 2" xfId="32766" xr:uid="{EAD335A3-C5E6-4280-99E3-201E8052974B}"/>
    <cellStyle name="Comma 2 3 5 4 2 3" xfId="25454" xr:uid="{F80C11B6-AAE9-46DD-8A03-AB35BFC2CB3D}"/>
    <cellStyle name="Comma 2 3 5 4 3" xfId="13593" xr:uid="{BAB2B89E-57C9-4E7A-89D2-9A880CF04C60}"/>
    <cellStyle name="Comma 2 3 5 4 3 2" xfId="30004" xr:uid="{6BACC82E-0B05-42DE-88A4-6CEACE99F3DD}"/>
    <cellStyle name="Comma 2 3 5 4 4" xfId="22790" xr:uid="{81C3CBF1-9A63-4BD7-B89C-BA088B114D2C}"/>
    <cellStyle name="Comma 2 3 5 5" xfId="4347" xr:uid="{4EC96C1F-0FD9-4382-88F0-39D05AC51101}"/>
    <cellStyle name="Comma 2 3 5 5 2" xfId="7195" xr:uid="{B4DB5907-913A-4F53-8FB8-207683816CA8}"/>
    <cellStyle name="Comma 2 3 5 5 2 2" xfId="16959" xr:uid="{4A74553B-0E78-4CC5-A938-BBDB254B8A1D}"/>
    <cellStyle name="Comma 2 3 5 5 2 2 2" xfId="33328" xr:uid="{31B3EEEA-3510-4119-804B-AA237F1CF718}"/>
    <cellStyle name="Comma 2 3 5 5 2 3" xfId="25994" xr:uid="{DD072C8E-6852-482B-93B3-8C6AF590DCF6}"/>
    <cellStyle name="Comma 2 3 5 5 3" xfId="14156" xr:uid="{41CEE7FB-0586-4575-AD4A-7EE8AD4D2E9D}"/>
    <cellStyle name="Comma 2 3 5 5 3 2" xfId="30567" xr:uid="{EFDF6378-5C90-4BBC-8D3E-7AB86F7AB2D1}"/>
    <cellStyle name="Comma 2 3 5 5 4" xfId="23325" xr:uid="{567D458C-4083-4847-8540-AC6E0D7367D0}"/>
    <cellStyle name="Comma 2 3 5 6" xfId="4920" xr:uid="{4CD80CA9-3210-4A4F-89FB-DE9D390C46DB}"/>
    <cellStyle name="Comma 2 3 5 6 2" xfId="7750" xr:uid="{E0555C1C-3F6F-4232-ADBB-B8F55C430396}"/>
    <cellStyle name="Comma 2 3 5 6 2 2" xfId="17514" xr:uid="{57A9353B-CCA2-4C67-A712-A8CCD484432D}"/>
    <cellStyle name="Comma 2 3 5 6 2 2 2" xfId="33879" xr:uid="{FEA7826B-4913-4CCD-8628-10579270CA87}"/>
    <cellStyle name="Comma 2 3 5 6 2 3" xfId="26545" xr:uid="{852D8529-3600-424B-BDB4-B9801CB20BA1}"/>
    <cellStyle name="Comma 2 3 5 6 3" xfId="14711" xr:uid="{05C2F69D-8D29-47A7-B7F8-C933D6F08F36}"/>
    <cellStyle name="Comma 2 3 5 6 3 2" xfId="31118" xr:uid="{3D38811F-BDA4-4BBF-89F4-7BDAC4177C34}"/>
    <cellStyle name="Comma 2 3 5 6 4" xfId="23850" xr:uid="{ABD67C34-1A23-49E2-A003-CBBF2C8997FE}"/>
    <cellStyle name="Comma 2 3 5 7" xfId="5486" xr:uid="{95A440D1-2305-4309-903F-432747E492FA}"/>
    <cellStyle name="Comma 2 3 5 7 2" xfId="15278" xr:uid="{88072F2A-A5D7-4D70-BC22-35CB0DCEB444}"/>
    <cellStyle name="Comma 2 3 5 7 2 2" xfId="31683" xr:uid="{A52BABFC-9609-4548-A75D-073304FFF09A}"/>
    <cellStyle name="Comma 2 3 5 7 3" xfId="24392" xr:uid="{85E1A8F5-2506-4CEA-B9B4-C2FA1173867C}"/>
    <cellStyle name="Comma 2 3 5 8" xfId="8303" xr:uid="{FC2ACAE1-F015-4DC9-83C6-410EAA491C7A}"/>
    <cellStyle name="Comma 2 3 5 8 2" xfId="18067" xr:uid="{D619CFE9-6776-4B3A-948C-B953B864770F}"/>
    <cellStyle name="Comma 2 3 5 8 2 2" xfId="34431" xr:uid="{D0273653-7860-4FE0-903C-1B860104BA69}"/>
    <cellStyle name="Comma 2 3 5 8 3" xfId="27096" xr:uid="{C3650D15-0680-4925-A7B5-E390DFBB3C21}"/>
    <cellStyle name="Comma 2 3 5 9" xfId="8839" xr:uid="{E6CA8586-FF5D-4105-BC30-74F84B5BB26B}"/>
    <cellStyle name="Comma 2 3 5 9 2" xfId="18603" xr:uid="{A756AAE2-66EF-4885-B8BD-9308E12B13FB}"/>
    <cellStyle name="Comma 2 3 5 9 2 2" xfId="34961" xr:uid="{32ECD790-8907-41F1-83D7-2FF4798AEA73}"/>
    <cellStyle name="Comma 2 3 5 9 3" xfId="27624" xr:uid="{8EFE71B5-ED5F-4CBA-9A36-59C37CC85DB3}"/>
    <cellStyle name="Comma 2 3 6" xfId="2871" xr:uid="{1A08043B-B979-4238-A184-5095E9A7598E}"/>
    <cellStyle name="Comma 2 3 6 10" xfId="12766" xr:uid="{7E15B0A1-72B2-4278-B18E-997D40346FC1}"/>
    <cellStyle name="Comma 2 3 6 10 2" xfId="29187" xr:uid="{BF86FC2D-137A-4CD8-8ECB-12AB0347A99A}"/>
    <cellStyle name="Comma 2 3 6 11" xfId="22004" xr:uid="{4ECCECB3-5764-44EF-A182-C4E4632B86E1}"/>
    <cellStyle name="Comma 2 3 6 2" xfId="3452" xr:uid="{A7CEC5D9-9B62-4933-98BC-6335749019BC}"/>
    <cellStyle name="Comma 2 3 6 2 2" xfId="6348" xr:uid="{02E82289-E638-49E3-A649-A1583CD7AE9C}"/>
    <cellStyle name="Comma 2 3 6 2 2 2" xfId="16112" xr:uid="{FD88B889-A24E-4E39-98D0-21B8892F8C24}"/>
    <cellStyle name="Comma 2 3 6 2 2 2 2" xfId="32481" xr:uid="{A2371E5F-1CC9-4196-8658-CE3DFB505329}"/>
    <cellStyle name="Comma 2 3 6 2 2 3" xfId="25182" xr:uid="{C8E64542-7523-47A9-B146-A6459E732FDF}"/>
    <cellStyle name="Comma 2 3 6 2 3" xfId="13306" xr:uid="{A12273AE-B422-4D44-9B01-59ABC771995B}"/>
    <cellStyle name="Comma 2 3 6 2 3 2" xfId="29719" xr:uid="{2A912EE5-EC68-4B24-A992-EDC509B7E301}"/>
    <cellStyle name="Comma 2 3 6 2 4" xfId="22517" xr:uid="{57AEBBDE-B105-49CE-A63E-322EB7B239DA}"/>
    <cellStyle name="Comma 2 3 6 3" xfId="4006" xr:uid="{4E1987DE-D1FB-4069-ACD0-C30B1379E0FE}"/>
    <cellStyle name="Comma 2 3 6 3 2" xfId="6875" xr:uid="{D60521D7-BDAF-42D7-9747-86109EA203B6}"/>
    <cellStyle name="Comma 2 3 6 3 2 2" xfId="16639" xr:uid="{58ED8E59-F85E-4F97-B448-7ED6C557B77B}"/>
    <cellStyle name="Comma 2 3 6 3 2 2 2" xfId="33008" xr:uid="{DA875609-81B6-4D22-9E1A-5E95AE8BDBD2}"/>
    <cellStyle name="Comma 2 3 6 3 2 3" xfId="25696" xr:uid="{8D86E976-EB7E-4D87-BD9A-AC58948587BB}"/>
    <cellStyle name="Comma 2 3 6 3 3" xfId="13834" xr:uid="{D4188487-72EC-4E8C-AC9F-DAE226C8B934}"/>
    <cellStyle name="Comma 2 3 6 3 3 2" xfId="30245" xr:uid="{1ACB1BDF-1A9E-4E6F-AA51-668CFD96596A}"/>
    <cellStyle name="Comma 2 3 6 3 4" xfId="23030" xr:uid="{CBCF8734-4561-4CBF-9A34-69C79F614170}"/>
    <cellStyle name="Comma 2 3 6 4" xfId="4611" xr:uid="{92FF84D5-484E-4725-A6F6-AC729B80890F}"/>
    <cellStyle name="Comma 2 3 6 4 2" xfId="7442" xr:uid="{708E8DBB-6853-451F-985F-BCC19F4F1522}"/>
    <cellStyle name="Comma 2 3 6 4 2 2" xfId="17206" xr:uid="{B4721C29-B90C-49AD-AE02-1A2DA52EFA2B}"/>
    <cellStyle name="Comma 2 3 6 4 2 2 2" xfId="33571" xr:uid="{D730BF34-6C68-4E32-A493-6A39483B55A2}"/>
    <cellStyle name="Comma 2 3 6 4 2 3" xfId="26237" xr:uid="{27DBE27C-20E0-45A7-B4C4-999120B7AF73}"/>
    <cellStyle name="Comma 2 3 6 4 3" xfId="14403" xr:uid="{A4C4C51B-3744-4CC7-B187-7E953FE98D97}"/>
    <cellStyle name="Comma 2 3 6 4 3 2" xfId="30810" xr:uid="{63623621-2BAB-480C-BE2D-E3F43C35881B}"/>
    <cellStyle name="Comma 2 3 6 4 4" xfId="23568" xr:uid="{D7C39716-9FD9-4096-976E-14BC10158A19}"/>
    <cellStyle name="Comma 2 3 6 5" xfId="5162" xr:uid="{82294275-C93A-4884-9FFE-AA2B4349BA8F}"/>
    <cellStyle name="Comma 2 3 6 5 2" xfId="7993" xr:uid="{9AFB85F8-8D14-4F64-8D86-B2CB0F70C6D1}"/>
    <cellStyle name="Comma 2 3 6 5 2 2" xfId="17757" xr:uid="{10B2DBAE-F2AF-4780-A33E-FBB563794E2B}"/>
    <cellStyle name="Comma 2 3 6 5 2 2 2" xfId="34122" xr:uid="{BBC91B10-D881-4545-942D-9FCCB891165F}"/>
    <cellStyle name="Comma 2 3 6 5 2 3" xfId="26788" xr:uid="{74B496A8-2C08-47C0-B70F-CF9972505307}"/>
    <cellStyle name="Comma 2 3 6 5 3" xfId="14954" xr:uid="{0363E2F3-BC64-4D62-A61E-CD8D66E7744D}"/>
    <cellStyle name="Comma 2 3 6 5 3 2" xfId="31361" xr:uid="{9C7163BD-BC3B-4E83-B1B8-C8994F86B0F2}"/>
    <cellStyle name="Comma 2 3 6 5 4" xfId="24093" xr:uid="{8A7B201E-7B4C-4380-B4FF-0FD3B332E405}"/>
    <cellStyle name="Comma 2 3 6 6" xfId="5732" xr:uid="{032ECC60-B0B0-413B-8C99-86026A48A7D0}"/>
    <cellStyle name="Comma 2 3 6 6 2" xfId="15525" xr:uid="{86DF6530-6454-4A08-8E90-9571F19E0663}"/>
    <cellStyle name="Comma 2 3 6 6 2 2" xfId="31926" xr:uid="{FB1A842A-C251-4A62-8F4F-36361CE0B739}"/>
    <cellStyle name="Comma 2 3 6 6 3" xfId="24634" xr:uid="{76E929EE-0F77-4064-B6BB-4608026D487B}"/>
    <cellStyle name="Comma 2 3 6 7" xfId="8546" xr:uid="{D0A458EF-500F-4035-B145-2A3AD80E00B1}"/>
    <cellStyle name="Comma 2 3 6 7 2" xfId="18310" xr:uid="{B8BBB3B6-3E59-4B6B-8BAE-6A001A170F58}"/>
    <cellStyle name="Comma 2 3 6 7 2 2" xfId="34674" xr:uid="{2CBF19C8-9815-4AB1-949F-894A86339FEA}"/>
    <cellStyle name="Comma 2 3 6 7 3" xfId="27338" xr:uid="{FEF71343-0B80-46F5-8F9B-F841C53F58BE}"/>
    <cellStyle name="Comma 2 3 6 8" xfId="9088" xr:uid="{6B800CA1-B5E4-4E33-A08A-727E4AA18696}"/>
    <cellStyle name="Comma 2 3 6 8 2" xfId="18852" xr:uid="{5AE9FC28-61E9-4D3F-831E-8975D7E565E9}"/>
    <cellStyle name="Comma 2 3 6 8 2 2" xfId="35206" xr:uid="{0EADE0DF-59B3-4C05-B6E8-B0A464AE603B}"/>
    <cellStyle name="Comma 2 3 6 8 3" xfId="27869" xr:uid="{584FF771-FFE7-4DDD-9431-833A360866DB}"/>
    <cellStyle name="Comma 2 3 6 9" xfId="9636" xr:uid="{23D46C52-43D0-484B-A6DE-A08E89FA5BCA}"/>
    <cellStyle name="Comma 2 3 6 9 2" xfId="19400" xr:uid="{6706AA62-2A64-4EBE-B342-31C9254171A6}"/>
    <cellStyle name="Comma 2 3 6 9 2 2" xfId="35754" xr:uid="{DA0E04D6-EFE2-4273-80B3-D0DB83C80F99}"/>
    <cellStyle name="Comma 2 3 6 9 3" xfId="28417" xr:uid="{A28E4009-7192-4F8D-9CF4-403D8FFA06F7}"/>
    <cellStyle name="Comma 2 3 7" xfId="3197" xr:uid="{B851AB70-C7B9-4061-A3F3-040E849250F8}"/>
    <cellStyle name="Comma 2 3 7 2" xfId="6091" xr:uid="{B60D7465-1647-4745-AC98-EB689544C5FA}"/>
    <cellStyle name="Comma 2 3 7 2 2" xfId="15855" xr:uid="{CA2F031B-2417-42F7-8919-18F3DD5FAB4A}"/>
    <cellStyle name="Comma 2 3 7 2 2 2" xfId="32224" xr:uid="{12FD8691-556E-4DC8-9752-0E6D56123D4F}"/>
    <cellStyle name="Comma 2 3 7 2 3" xfId="24926" xr:uid="{1BB84EBF-2105-4029-BE92-A31FE3723D05}"/>
    <cellStyle name="Comma 2 3 7 3" xfId="13050" xr:uid="{FACAB642-3AD1-4FC7-93B8-01A5777BFDC3}"/>
    <cellStyle name="Comma 2 3 7 3 2" xfId="29463" xr:uid="{EB88FC29-D54A-45A3-A18C-719B9741875E}"/>
    <cellStyle name="Comma 2 3 7 4" xfId="22267" xr:uid="{4C73009E-3936-4A3B-A3DA-805572931E59}"/>
    <cellStyle name="Comma 2 3 8" xfId="3751" xr:uid="{8CAC605F-71A4-4E98-B1D6-BC0AE6976B94}"/>
    <cellStyle name="Comma 2 3 8 2" xfId="6618" xr:uid="{0AFB413B-19BA-47AD-BE2B-1508B6BCA0C2}"/>
    <cellStyle name="Comma 2 3 8 2 2" xfId="16382" xr:uid="{6009818A-C525-4712-AE54-26C964F95D73}"/>
    <cellStyle name="Comma 2 3 8 2 2 2" xfId="32751" xr:uid="{75453C16-C381-4940-AB5C-92B3E89C6037}"/>
    <cellStyle name="Comma 2 3 8 2 3" xfId="25439" xr:uid="{DDD4CD79-0F9F-44A5-9227-5824D2A9179D}"/>
    <cellStyle name="Comma 2 3 8 3" xfId="13578" xr:uid="{EDFE5D72-875D-43AE-B3CB-0A0773F9413C}"/>
    <cellStyle name="Comma 2 3 8 3 2" xfId="29989" xr:uid="{809CD535-D2B4-4406-AE73-CE10019483B9}"/>
    <cellStyle name="Comma 2 3 8 4" xfId="22775" xr:uid="{5FEB2D54-E251-492C-AF13-7C518E586162}"/>
    <cellStyle name="Comma 2 3 9" xfId="4332" xr:uid="{549F894C-55D9-4545-93F5-4D8C7355E1C7}"/>
    <cellStyle name="Comma 2 3 9 2" xfId="7180" xr:uid="{6AC0D22F-DC44-4B6B-91FC-A720D246777E}"/>
    <cellStyle name="Comma 2 3 9 2 2" xfId="16944" xr:uid="{8E87E086-E577-4D11-9405-B62FF410E1AE}"/>
    <cellStyle name="Comma 2 3 9 2 2 2" xfId="33313" xr:uid="{AEE854BF-5B1D-4ADE-BB7F-BC5A7F839067}"/>
    <cellStyle name="Comma 2 3 9 2 3" xfId="25979" xr:uid="{D9875AFD-D4E4-4CF6-868D-B35DE8822EED}"/>
    <cellStyle name="Comma 2 3 9 3" xfId="14141" xr:uid="{2F74B9C8-1690-469A-85CC-FE755C4BB894}"/>
    <cellStyle name="Comma 2 3 9 3 2" xfId="30552" xr:uid="{D99E37DE-2527-4904-A374-FD299DC0813F}"/>
    <cellStyle name="Comma 2 3 9 4" xfId="23310" xr:uid="{C29BD5B1-FEAC-4CC6-9BE5-7E72473CC9C4}"/>
    <cellStyle name="Comma 2 4" xfId="1040" xr:uid="{8CCD4003-05FD-4EC4-85D3-A6477BF43EBA}"/>
    <cellStyle name="Comma 2 4 10" xfId="2472" xr:uid="{97EDD17A-41BF-43F2-802A-F9B14807B6D9}"/>
    <cellStyle name="Comma 2 4 10 2" xfId="5487" xr:uid="{CED66DCE-467F-4DE9-88BF-B3D5A5DF8C05}"/>
    <cellStyle name="Comma 2 4 10 2 2" xfId="15279" xr:uid="{B0A6ABCE-5787-4554-8AE5-D2E3179D0FF1}"/>
    <cellStyle name="Comma 2 4 10 2 2 2" xfId="31684" xr:uid="{98BC2111-C382-4A0C-8FA2-BE1835DA10D8}"/>
    <cellStyle name="Comma 2 4 10 2 3" xfId="24393" xr:uid="{C77F6779-6047-46DD-A282-2AB93DB111A5}"/>
    <cellStyle name="Comma 2 4 10 3" xfId="12473" xr:uid="{34DA9EB8-CC91-4B45-A3F3-F00873BD417F}"/>
    <cellStyle name="Comma 2 4 11" xfId="8304" xr:uid="{7B2BA7F6-B1B7-4F44-9BF2-B6A2BD2A1A0D}"/>
    <cellStyle name="Comma 2 4 11 2" xfId="18068" xr:uid="{71821FED-4ECC-4C01-8F4B-D50D5FBE43B0}"/>
    <cellStyle name="Comma 2 4 11 2 2" xfId="34432" xr:uid="{8C24B171-DEED-4ABA-9F13-79C9252BF3F6}"/>
    <cellStyle name="Comma 2 4 11 3" xfId="27097" xr:uid="{D66EC165-DC86-4123-8531-485960F8400D}"/>
    <cellStyle name="Comma 2 4 12" xfId="8840" xr:uid="{33D2C744-F6F1-4183-AE36-4E310D08FBD2}"/>
    <cellStyle name="Comma 2 4 12 2" xfId="18604" xr:uid="{D14BA519-A05B-4830-92E7-5C3D92880FB2}"/>
    <cellStyle name="Comma 2 4 12 2 2" xfId="34962" xr:uid="{763A7EEB-06BA-42AA-9304-61BF964278F7}"/>
    <cellStyle name="Comma 2 4 12 3" xfId="27625" xr:uid="{9B4ACA43-66F0-448F-B3A4-58409092AE3E}"/>
    <cellStyle name="Comma 2 4 13" xfId="9395" xr:uid="{E65C3DC5-ADCE-4364-B441-AB28D563A9F0}"/>
    <cellStyle name="Comma 2 4 13 2" xfId="19159" xr:uid="{5EAA2F71-43A8-44DA-BC7C-6B6E87980C37}"/>
    <cellStyle name="Comma 2 4 13 2 2" xfId="35513" xr:uid="{3E2363A6-CD5F-426A-8A22-51E31F16A541}"/>
    <cellStyle name="Comma 2 4 13 3" xfId="28176" xr:uid="{CFE5577C-AA91-477C-8B54-D8D4D26E7FAF}"/>
    <cellStyle name="Comma 2 4 14" xfId="2512" xr:uid="{7FC3C84C-D5CC-4EFD-9ADD-395FE361CEF3}"/>
    <cellStyle name="Comma 2 4 14 2" xfId="12509" xr:uid="{0DAF91AE-1DE0-4941-80EB-ECA85681855C}"/>
    <cellStyle name="Comma 2 4 14 2 2" xfId="28974" xr:uid="{DD82C053-A401-4D70-8304-2C3F16700B09}"/>
    <cellStyle name="Comma 2 4 14 3" xfId="21807" xr:uid="{C81F957D-5D5A-4B4A-946D-CEBC6A1DBD57}"/>
    <cellStyle name="Comma 2 4 15" xfId="9978" xr:uid="{76089F91-B2A7-44DC-A68D-058320FBF99E}"/>
    <cellStyle name="Comma 2 4 15 2" xfId="19718" xr:uid="{57985BB8-6764-4D1D-84A7-06D08429F80A}"/>
    <cellStyle name="Comma 2 4 16" xfId="11504" xr:uid="{88634407-6ED4-474C-84B6-137F39D8CFA6}"/>
    <cellStyle name="Comma 2 4 16 2" xfId="20284" xr:uid="{BD743E98-7403-4372-BEB5-D664C83964E1}"/>
    <cellStyle name="Comma 2 4 17" xfId="11674" xr:uid="{A8C1FC32-9739-468B-A631-90D795AD2C04}"/>
    <cellStyle name="Comma 2 4 17 2" xfId="20415" xr:uid="{2F1194C7-1AB2-4E0C-8E2B-1CE1C006E4F5}"/>
    <cellStyle name="Comma 2 4 18" xfId="1357" xr:uid="{AE7AB0A9-404D-4F7E-ACE7-1D1A687C4D7B}"/>
    <cellStyle name="Comma 2 4 18 2" xfId="36233" xr:uid="{DD927400-4ED9-428F-9490-3FF2EB832303}"/>
    <cellStyle name="Comma 2 4 2" xfId="1322" xr:uid="{8454F3E5-FE95-410D-8215-D34789D01EB0}"/>
    <cellStyle name="Comma 2 4 2 10" xfId="8305" xr:uid="{3F8E8E7A-A7AB-4554-9329-3A3585C7315B}"/>
    <cellStyle name="Comma 2 4 2 10 2" xfId="18069" xr:uid="{181BDECB-5F24-4EB7-BDE1-15F3D3AD4865}"/>
    <cellStyle name="Comma 2 4 2 10 2 2" xfId="34433" xr:uid="{35BCDFFC-61E5-4FD2-8989-7F57D49128FC}"/>
    <cellStyle name="Comma 2 4 2 10 3" xfId="27098" xr:uid="{9FF31A6C-D3AB-4CB5-8925-881C7DAFC0BA}"/>
    <cellStyle name="Comma 2 4 2 11" xfId="8841" xr:uid="{65E15C9F-8B0D-4484-8CD2-B586ABC1D5A3}"/>
    <cellStyle name="Comma 2 4 2 11 2" xfId="18605" xr:uid="{433193ED-15B9-4207-AA0F-7F214C33EFA0}"/>
    <cellStyle name="Comma 2 4 2 11 2 2" xfId="34963" xr:uid="{BDE5D2E0-C01A-4FBE-95FC-4EE1F7E31402}"/>
    <cellStyle name="Comma 2 4 2 11 3" xfId="27626" xr:uid="{F6675ACB-10E1-4B3D-9539-2F89C436D06C}"/>
    <cellStyle name="Comma 2 4 2 12" xfId="9396" xr:uid="{EF58E3A7-F567-4366-9710-748599D1F1E3}"/>
    <cellStyle name="Comma 2 4 2 12 2" xfId="19160" xr:uid="{07605E72-B250-411D-AB2E-5E075F448916}"/>
    <cellStyle name="Comma 2 4 2 12 2 2" xfId="35514" xr:uid="{E5FAAEBA-BE5A-420A-B52E-DCB4BA5468ED}"/>
    <cellStyle name="Comma 2 4 2 12 3" xfId="28177" xr:uid="{0694D68F-D9A5-4DE5-BE3E-765A92665AA2}"/>
    <cellStyle name="Comma 2 4 2 13" xfId="2469" xr:uid="{C3EC7706-15F6-43E4-ABA2-9F25878AE34C}"/>
    <cellStyle name="Comma 2 4 2 13 2" xfId="12470" xr:uid="{35E55F7D-3D75-4068-9055-80318B78AE29}"/>
    <cellStyle name="Comma 2 4 2 13 2 2" xfId="28963" xr:uid="{1FA489E5-5E01-49E7-9803-9867D1056400}"/>
    <cellStyle name="Comma 2 4 2 13 3" xfId="21796" xr:uid="{04B47862-A9D1-4655-83E7-0256F74ECEED}"/>
    <cellStyle name="Comma 2 4 2 14" xfId="10072" xr:uid="{03042912-589B-41FB-A0DA-C3937FB9B5B3}"/>
    <cellStyle name="Comma 2 4 2 14 2" xfId="19798" xr:uid="{762E69F6-6F14-4A4E-AF39-CEA420FCDDA9}"/>
    <cellStyle name="Comma 2 4 2 15" xfId="11859" xr:uid="{0A199E1A-1D60-49D3-A108-6927A04FFE45}"/>
    <cellStyle name="Comma 2 4 2 16" xfId="36234" xr:uid="{E8FAC530-B617-43F5-AFA8-4158E57A5661}"/>
    <cellStyle name="Comma 2 4 2 2" xfId="1321" xr:uid="{570601AC-A522-4FF5-884F-7A8AEAAD265A}"/>
    <cellStyle name="Comma 2 4 2 2 10" xfId="8842" xr:uid="{876CBE0E-39E4-40F6-A907-0C5412D4D897}"/>
    <cellStyle name="Comma 2 4 2 2 10 2" xfId="18606" xr:uid="{8A8257E6-3636-4478-8749-4CFCEF3E6EC8}"/>
    <cellStyle name="Comma 2 4 2 2 10 2 2" xfId="34964" xr:uid="{E14F9880-99FD-49D0-B709-5B896E786088}"/>
    <cellStyle name="Comma 2 4 2 2 10 3" xfId="27627" xr:uid="{5AFD4E8C-B9ED-42DD-B28E-9BCD4F464E14}"/>
    <cellStyle name="Comma 2 4 2 2 11" xfId="9397" xr:uid="{538BA399-01D7-4571-A7FF-4B28CDE217E4}"/>
    <cellStyle name="Comma 2 4 2 2 11 2" xfId="19161" xr:uid="{36A48FFA-505C-4425-B646-60B01086056F}"/>
    <cellStyle name="Comma 2 4 2 2 11 2 2" xfId="35515" xr:uid="{1BB765E4-1759-4680-8CDB-BF91F2880BDE}"/>
    <cellStyle name="Comma 2 4 2 2 11 3" xfId="28178" xr:uid="{FA5EF7CB-499A-4924-91D0-C2B731BA873D}"/>
    <cellStyle name="Comma 2 4 2 2 12" xfId="2522" xr:uid="{1CCBF495-E343-4749-8BCA-CEAC9C47291F}"/>
    <cellStyle name="Comma 2 4 2 2 12 2" xfId="12518" xr:uid="{FC27A42D-886D-46F2-A9B6-FBA2540CE934}"/>
    <cellStyle name="Comma 2 4 2 2 12 2 2" xfId="28978" xr:uid="{540B57C0-C5F4-4789-9C3E-950D361124C1}"/>
    <cellStyle name="Comma 2 4 2 2 12 3" xfId="21811" xr:uid="{F7185642-2C95-4318-A6FA-D1B46574991E}"/>
    <cellStyle name="Comma 2 4 2 2 13" xfId="12224" xr:uid="{2CD77A1D-53F1-4E24-8BFC-9767D21C24DF}"/>
    <cellStyle name="Comma 2 4 2 2 14" xfId="36235" xr:uid="{9681F6BB-36E8-47E8-B230-038149C64A0C}"/>
    <cellStyle name="Comma 2 4 2 2 2" xfId="2530" xr:uid="{F1E8CC6A-1BAA-48E8-81C8-D13A9E4A45D3}"/>
    <cellStyle name="Comma 2 4 2 2 2 10" xfId="9398" xr:uid="{AE44AEF6-45D4-476B-B8B3-C0372B2A8198}"/>
    <cellStyle name="Comma 2 4 2 2 2 10 2" xfId="19162" xr:uid="{95028EF1-F748-4956-901A-335886FC3D80}"/>
    <cellStyle name="Comma 2 4 2 2 2 10 2 2" xfId="35516" xr:uid="{D2381545-EAB8-45EA-B181-C671A1BB2AA4}"/>
    <cellStyle name="Comma 2 4 2 2 2 10 3" xfId="28179" xr:uid="{6F1D0EC2-CAA5-43A4-A3A1-6ABBF92AA440}"/>
    <cellStyle name="Comma 2 4 2 2 2 11" xfId="12525" xr:uid="{CA0EFF48-C2EF-439E-ABF6-B6A2E71989B0}"/>
    <cellStyle name="Comma 2 4 2 2 2 11 2" xfId="28983" xr:uid="{0EEADFE6-F096-4EA9-9D1C-E27FA5DA2548}"/>
    <cellStyle name="Comma 2 4 2 2 2 12" xfId="21816" xr:uid="{65075F17-9C3B-4CB4-8B2D-2D8719313AF5}"/>
    <cellStyle name="Comma 2 4 2 2 2 2" xfId="2890" xr:uid="{A49468C6-8B69-4119-8F60-864AE930F53E}"/>
    <cellStyle name="Comma 2 4 2 2 2 2 10" xfId="12785" xr:uid="{1DD70648-44CF-4C14-A3E2-707CE35338BB}"/>
    <cellStyle name="Comma 2 4 2 2 2 2 10 2" xfId="29206" xr:uid="{F9721BC1-6B07-49A1-80A9-CA721CCD6878}"/>
    <cellStyle name="Comma 2 4 2 2 2 2 11" xfId="22023" xr:uid="{5D02B4BC-4DE8-4A3F-B1E1-2612F3A37835}"/>
    <cellStyle name="Comma 2 4 2 2 2 2 2" xfId="3471" xr:uid="{A495805F-6D78-4E80-88D9-E3B452D4DC67}"/>
    <cellStyle name="Comma 2 4 2 2 2 2 2 2" xfId="6367" xr:uid="{C06CB992-A726-4539-B656-6A20E3CA93D4}"/>
    <cellStyle name="Comma 2 4 2 2 2 2 2 2 2" xfId="16131" xr:uid="{E4835E63-0D1B-4308-8AA0-CBE3787492F2}"/>
    <cellStyle name="Comma 2 4 2 2 2 2 2 2 2 2" xfId="32500" xr:uid="{C9DA3A26-696A-48C6-B2BA-3F08490E17E5}"/>
    <cellStyle name="Comma 2 4 2 2 2 2 2 2 3" xfId="25201" xr:uid="{BA0F8A74-0D74-437B-B9C9-A52F5D6BD000}"/>
    <cellStyle name="Comma 2 4 2 2 2 2 2 3" xfId="13325" xr:uid="{C302A7AA-3EB5-4FF1-B738-F3215D8ADDBA}"/>
    <cellStyle name="Comma 2 4 2 2 2 2 2 3 2" xfId="29738" xr:uid="{70667254-3649-4399-BC10-F9EC6AF9932E}"/>
    <cellStyle name="Comma 2 4 2 2 2 2 2 4" xfId="22536" xr:uid="{75C0D31B-D92F-4A6C-AC69-D1DF5BC93841}"/>
    <cellStyle name="Comma 2 4 2 2 2 2 3" xfId="4025" xr:uid="{63357DE1-B08B-4EFD-A05D-0EE06D3E5818}"/>
    <cellStyle name="Comma 2 4 2 2 2 2 3 2" xfId="6894" xr:uid="{88943F4C-8F87-4501-94B4-EB5E72658654}"/>
    <cellStyle name="Comma 2 4 2 2 2 2 3 2 2" xfId="16658" xr:uid="{2F6BBB31-B516-4FF4-94DA-CE6C8BFB749E}"/>
    <cellStyle name="Comma 2 4 2 2 2 2 3 2 2 2" xfId="33027" xr:uid="{F4EA1BBB-FDB1-4FC7-9E9E-C6816E5DBFBF}"/>
    <cellStyle name="Comma 2 4 2 2 2 2 3 2 3" xfId="25715" xr:uid="{5CFC5E8F-75F7-4EE8-9ED1-81E23486C9CF}"/>
    <cellStyle name="Comma 2 4 2 2 2 2 3 3" xfId="13853" xr:uid="{428F0F86-C448-4BD5-8DB6-7A0A83470A7E}"/>
    <cellStyle name="Comma 2 4 2 2 2 2 3 3 2" xfId="30264" xr:uid="{82EBAA6F-3B23-4542-899D-AA515A6AE787}"/>
    <cellStyle name="Comma 2 4 2 2 2 2 3 4" xfId="23049" xr:uid="{A889F421-6819-48AD-83B0-31DB7D5C093F}"/>
    <cellStyle name="Comma 2 4 2 2 2 2 4" xfId="4630" xr:uid="{55CDFB02-43FA-46C4-AED1-5F8A3494DFEA}"/>
    <cellStyle name="Comma 2 4 2 2 2 2 4 2" xfId="7461" xr:uid="{A57CE01A-237D-4C8F-B9D3-236C2D60F495}"/>
    <cellStyle name="Comma 2 4 2 2 2 2 4 2 2" xfId="17225" xr:uid="{E3ABDA16-2823-4982-B3B4-8DB237F4FCAD}"/>
    <cellStyle name="Comma 2 4 2 2 2 2 4 2 2 2" xfId="33590" xr:uid="{3728549E-EEA4-4C1D-B3A2-0F09C3D1FAA3}"/>
    <cellStyle name="Comma 2 4 2 2 2 2 4 2 3" xfId="26256" xr:uid="{9EEB7356-C3FE-44E4-9528-708155D3BD72}"/>
    <cellStyle name="Comma 2 4 2 2 2 2 4 3" xfId="14422" xr:uid="{015E05D7-EFE5-493E-BF0E-B2802FA1AFCA}"/>
    <cellStyle name="Comma 2 4 2 2 2 2 4 3 2" xfId="30829" xr:uid="{68EA6B20-3FC4-483F-A2D2-7FA03484045C}"/>
    <cellStyle name="Comma 2 4 2 2 2 2 4 4" xfId="23587" xr:uid="{1120621C-6BC9-4750-9280-FCD5A73663A3}"/>
    <cellStyle name="Comma 2 4 2 2 2 2 5" xfId="5181" xr:uid="{1B1EED28-19C3-4BEE-83AB-EB16121C6E9E}"/>
    <cellStyle name="Comma 2 4 2 2 2 2 5 2" xfId="8012" xr:uid="{9D577733-C5E0-44C7-BAAC-BA94275F1660}"/>
    <cellStyle name="Comma 2 4 2 2 2 2 5 2 2" xfId="17776" xr:uid="{979CAF8F-6AE8-4C78-99DD-4B9C01F7A35C}"/>
    <cellStyle name="Comma 2 4 2 2 2 2 5 2 2 2" xfId="34141" xr:uid="{053DFE5B-A9BB-4831-92E4-6D907D88925F}"/>
    <cellStyle name="Comma 2 4 2 2 2 2 5 2 3" xfId="26807" xr:uid="{EF7947B2-7BE4-45E7-B01B-9A715607388E}"/>
    <cellStyle name="Comma 2 4 2 2 2 2 5 3" xfId="14973" xr:uid="{0B7CA2E6-9BDB-4356-BE66-513A21766DDA}"/>
    <cellStyle name="Comma 2 4 2 2 2 2 5 3 2" xfId="31380" xr:uid="{BA07CCEC-5421-48DD-84BD-B9C41DFF5EBD}"/>
    <cellStyle name="Comma 2 4 2 2 2 2 5 4" xfId="24112" xr:uid="{87B63670-3EDE-4617-B35D-240CE280B81B}"/>
    <cellStyle name="Comma 2 4 2 2 2 2 6" xfId="5751" xr:uid="{2E47A2D8-69F8-48D7-A396-A6911CEBEA9B}"/>
    <cellStyle name="Comma 2 4 2 2 2 2 6 2" xfId="15544" xr:uid="{246C8117-A175-4300-A758-EF08871CC660}"/>
    <cellStyle name="Comma 2 4 2 2 2 2 6 2 2" xfId="31945" xr:uid="{740C70E5-9A8D-4621-86B3-D17003BDFCA7}"/>
    <cellStyle name="Comma 2 4 2 2 2 2 6 3" xfId="24653" xr:uid="{8BEF0399-755F-499B-9F2B-DA7E2FFC999F}"/>
    <cellStyle name="Comma 2 4 2 2 2 2 7" xfId="8565" xr:uid="{6D7948F1-996E-453E-90D5-D6FA59658288}"/>
    <cellStyle name="Comma 2 4 2 2 2 2 7 2" xfId="18329" xr:uid="{DFD9247B-051F-4958-B5D7-8DEEA1338153}"/>
    <cellStyle name="Comma 2 4 2 2 2 2 7 2 2" xfId="34693" xr:uid="{D9A6649A-DD30-4E1D-9FB8-5225E153DEDD}"/>
    <cellStyle name="Comma 2 4 2 2 2 2 7 3" xfId="27357" xr:uid="{E8EB984D-B310-4860-B72D-AE06941F9C69}"/>
    <cellStyle name="Comma 2 4 2 2 2 2 8" xfId="9107" xr:uid="{B5346384-651D-429E-BFFD-108922FE3112}"/>
    <cellStyle name="Comma 2 4 2 2 2 2 8 2" xfId="18871" xr:uid="{2F6DE4DE-5251-4D87-9667-C4512D69C4E0}"/>
    <cellStyle name="Comma 2 4 2 2 2 2 8 2 2" xfId="35225" xr:uid="{1AB5ABBB-D783-4851-BD5A-A40FDCC3A590}"/>
    <cellStyle name="Comma 2 4 2 2 2 2 8 3" xfId="27888" xr:uid="{618ADCDF-C052-4653-928D-91BB78A6DE21}"/>
    <cellStyle name="Comma 2 4 2 2 2 2 9" xfId="9655" xr:uid="{E5A060FF-F44A-4E0D-B693-F32284A55F9A}"/>
    <cellStyle name="Comma 2 4 2 2 2 2 9 2" xfId="19419" xr:uid="{B6CF903F-6EB4-4A93-B60C-4A34BC240B53}"/>
    <cellStyle name="Comma 2 4 2 2 2 2 9 2 2" xfId="35773" xr:uid="{A1C6CF15-0DA5-48C7-A4EE-0E6E26F43B16}"/>
    <cellStyle name="Comma 2 4 2 2 2 2 9 3" xfId="28436" xr:uid="{FF1A67FA-9AD4-4186-8024-A3DBB33FA42B}"/>
    <cellStyle name="Comma 2 4 2 2 2 3" xfId="3216" xr:uid="{746C3548-43CE-46BA-B8E2-A1100E29C121}"/>
    <cellStyle name="Comma 2 4 2 2 2 3 2" xfId="6110" xr:uid="{E347552E-B72B-4338-A07C-7EA5B097356A}"/>
    <cellStyle name="Comma 2 4 2 2 2 3 2 2" xfId="15874" xr:uid="{F5AC4113-67BD-46CF-997A-51D9E4F7E5A8}"/>
    <cellStyle name="Comma 2 4 2 2 2 3 2 2 2" xfId="32243" xr:uid="{3C78D343-4337-4074-8245-7209339F196A}"/>
    <cellStyle name="Comma 2 4 2 2 2 3 2 3" xfId="24945" xr:uid="{6F830494-B6F9-4CB5-9478-59D9515780D5}"/>
    <cellStyle name="Comma 2 4 2 2 2 3 3" xfId="13069" xr:uid="{334607A6-99DC-4D10-8611-C31A6DD6AC2C}"/>
    <cellStyle name="Comma 2 4 2 2 2 3 3 2" xfId="29482" xr:uid="{77822312-5E8F-41DE-A00E-27C122E522C3}"/>
    <cellStyle name="Comma 2 4 2 2 2 3 4" xfId="22286" xr:uid="{9D40522E-4FCE-483A-8891-6D38E5202EE4}"/>
    <cellStyle name="Comma 2 4 2 2 2 4" xfId="3770" xr:uid="{ABE4AE69-B33D-4561-851F-31D147181158}"/>
    <cellStyle name="Comma 2 4 2 2 2 4 2" xfId="6637" xr:uid="{A59127F1-550E-4D52-A252-2B3E1F091549}"/>
    <cellStyle name="Comma 2 4 2 2 2 4 2 2" xfId="16401" xr:uid="{7D533968-B9AA-4E06-9BE9-7996CE2C0654}"/>
    <cellStyle name="Comma 2 4 2 2 2 4 2 2 2" xfId="32770" xr:uid="{2FDB0AC0-B03E-47D3-BCB1-09A49492F898}"/>
    <cellStyle name="Comma 2 4 2 2 2 4 2 3" xfId="25458" xr:uid="{5A08ED89-994A-4F39-A2A4-C06F1F36C753}"/>
    <cellStyle name="Comma 2 4 2 2 2 4 3" xfId="13597" xr:uid="{C9225B8B-7718-4062-8C2F-768D026A0380}"/>
    <cellStyle name="Comma 2 4 2 2 2 4 3 2" xfId="30008" xr:uid="{28724FD2-2090-43E9-AD9E-75E8E44295D5}"/>
    <cellStyle name="Comma 2 4 2 2 2 4 4" xfId="22794" xr:uid="{0FDD4F7B-4466-4BE5-AE84-9E29FE9064AD}"/>
    <cellStyle name="Comma 2 4 2 2 2 5" xfId="4351" xr:uid="{96286B9D-253C-4497-BADC-F2EAC83DFD66}"/>
    <cellStyle name="Comma 2 4 2 2 2 5 2" xfId="7199" xr:uid="{51E00B60-401C-4D45-AD41-7630DDE79F6A}"/>
    <cellStyle name="Comma 2 4 2 2 2 5 2 2" xfId="16963" xr:uid="{9F47A160-0198-48EF-8F28-C3888628E507}"/>
    <cellStyle name="Comma 2 4 2 2 2 5 2 2 2" xfId="33332" xr:uid="{B2F5BE8C-07F3-4262-A32E-9240B9D642EE}"/>
    <cellStyle name="Comma 2 4 2 2 2 5 2 3" xfId="25998" xr:uid="{6DE42718-5489-4BE7-A0E7-41C069ADC72C}"/>
    <cellStyle name="Comma 2 4 2 2 2 5 3" xfId="14160" xr:uid="{2327BD57-962D-4091-AF89-BE914A789ADF}"/>
    <cellStyle name="Comma 2 4 2 2 2 5 3 2" xfId="30571" xr:uid="{20140C01-69C9-49AB-AF37-4C1DBDF95CBF}"/>
    <cellStyle name="Comma 2 4 2 2 2 5 4" xfId="23329" xr:uid="{80701CDD-CF91-4112-9C2B-B9C7E3AF2F81}"/>
    <cellStyle name="Comma 2 4 2 2 2 6" xfId="4924" xr:uid="{26EC41D7-46D8-4CF4-A61F-7500E9AF9E33}"/>
    <cellStyle name="Comma 2 4 2 2 2 6 2" xfId="7754" xr:uid="{C72799A1-E651-43AF-AE72-C81ECDB925D4}"/>
    <cellStyle name="Comma 2 4 2 2 2 6 2 2" xfId="17518" xr:uid="{04658AFB-CA76-4C5E-BF1D-98160EAECEA2}"/>
    <cellStyle name="Comma 2 4 2 2 2 6 2 2 2" xfId="33883" xr:uid="{BD13D44F-C066-4983-9BF7-26E834312693}"/>
    <cellStyle name="Comma 2 4 2 2 2 6 2 3" xfId="26549" xr:uid="{4572FA95-0C2B-417B-8D5F-0C3144BEC6A8}"/>
    <cellStyle name="Comma 2 4 2 2 2 6 3" xfId="14715" xr:uid="{4ADF8A42-629C-44D4-BA63-76B511712D0D}"/>
    <cellStyle name="Comma 2 4 2 2 2 6 3 2" xfId="31122" xr:uid="{F08AA6DE-1590-4B07-B400-64EDACDF1F19}"/>
    <cellStyle name="Comma 2 4 2 2 2 6 4" xfId="23854" xr:uid="{8662EDEF-7671-4F92-AACE-7DA99B7F8EA6}"/>
    <cellStyle name="Comma 2 4 2 2 2 7" xfId="5490" xr:uid="{40B9D5E2-68E9-4046-AE08-91535DFA91C6}"/>
    <cellStyle name="Comma 2 4 2 2 2 7 2" xfId="15282" xr:uid="{1BFC764C-8980-483C-B9C0-1EB04E82473E}"/>
    <cellStyle name="Comma 2 4 2 2 2 7 2 2" xfId="31687" xr:uid="{26C11AA5-FB0F-416C-8480-B2FF2D25A85E}"/>
    <cellStyle name="Comma 2 4 2 2 2 7 3" xfId="24396" xr:uid="{E8F4D76C-18E0-497C-AF6C-772E2BBB53BA}"/>
    <cellStyle name="Comma 2 4 2 2 2 8" xfId="8307" xr:uid="{54C8B3F1-871C-4DC1-BBD8-C433B1492901}"/>
    <cellStyle name="Comma 2 4 2 2 2 8 2" xfId="18071" xr:uid="{251D33D9-1AD8-4EEB-BA55-E66888940C51}"/>
    <cellStyle name="Comma 2 4 2 2 2 8 2 2" xfId="34435" xr:uid="{2960EDD5-CCBE-486D-A752-18F30525A6FB}"/>
    <cellStyle name="Comma 2 4 2 2 2 8 3" xfId="27100" xr:uid="{FDB5DB8B-1B85-48D1-98EA-108D6424CA56}"/>
    <cellStyle name="Comma 2 4 2 2 2 9" xfId="8843" xr:uid="{CDD1080D-D06B-47F7-9CC6-0298158A704B}"/>
    <cellStyle name="Comma 2 4 2 2 2 9 2" xfId="18607" xr:uid="{5ADE80AF-09DE-4711-AF05-3E9DC724DAC1}"/>
    <cellStyle name="Comma 2 4 2 2 2 9 2 2" xfId="34965" xr:uid="{DD882673-04CF-41DC-A95B-CD593381D3D9}"/>
    <cellStyle name="Comma 2 4 2 2 2 9 3" xfId="27628" xr:uid="{0975972C-4440-46C3-A6D2-D05E9743EA75}"/>
    <cellStyle name="Comma 2 4 2 2 3" xfId="2889" xr:uid="{23F263C5-0635-4E01-9B2D-DCFA729EF15B}"/>
    <cellStyle name="Comma 2 4 2 2 3 10" xfId="12784" xr:uid="{156A3CEB-9B7E-4D90-9C5D-8C8E809E9ACC}"/>
    <cellStyle name="Comma 2 4 2 2 3 10 2" xfId="29205" xr:uid="{E13AA1BC-1868-4051-B604-9C1C46BB4A3D}"/>
    <cellStyle name="Comma 2 4 2 2 3 11" xfId="22022" xr:uid="{0C936C86-2A93-476C-8E03-FC5CC63E595F}"/>
    <cellStyle name="Comma 2 4 2 2 3 2" xfId="3470" xr:uid="{2B527D0D-830C-4E5D-8DE3-4CF2B6805B32}"/>
    <cellStyle name="Comma 2 4 2 2 3 2 2" xfId="6366" xr:uid="{15751214-7653-4CE8-9642-A13FE538B22E}"/>
    <cellStyle name="Comma 2 4 2 2 3 2 2 2" xfId="16130" xr:uid="{29E1539B-1EB1-401F-BA25-C58F37E60ACA}"/>
    <cellStyle name="Comma 2 4 2 2 3 2 2 2 2" xfId="32499" xr:uid="{50A94752-6CFC-46B2-87EC-6091B1178E24}"/>
    <cellStyle name="Comma 2 4 2 2 3 2 2 3" xfId="25200" xr:uid="{6A676C1D-73FD-4308-97D3-A0DF07D722CE}"/>
    <cellStyle name="Comma 2 4 2 2 3 2 3" xfId="13324" xr:uid="{79C0C600-75C3-435E-9BD8-FCB729FB6F9B}"/>
    <cellStyle name="Comma 2 4 2 2 3 2 3 2" xfId="29737" xr:uid="{EA0AEAF4-626E-472B-AAB1-50F36449E785}"/>
    <cellStyle name="Comma 2 4 2 2 3 2 4" xfId="22535" xr:uid="{F24E266C-A969-43F3-A6B6-6963137D5029}"/>
    <cellStyle name="Comma 2 4 2 2 3 3" xfId="4024" xr:uid="{7BFC900F-40A4-4D89-A491-AE98F01A4030}"/>
    <cellStyle name="Comma 2 4 2 2 3 3 2" xfId="6893" xr:uid="{11237371-BD60-4572-887F-877AC18202A8}"/>
    <cellStyle name="Comma 2 4 2 2 3 3 2 2" xfId="16657" xr:uid="{DFC5DB31-2B60-426F-9EDF-28275259C2A6}"/>
    <cellStyle name="Comma 2 4 2 2 3 3 2 2 2" xfId="33026" xr:uid="{2387A219-EF3A-4C7C-88A6-972029D9268B}"/>
    <cellStyle name="Comma 2 4 2 2 3 3 2 3" xfId="25714" xr:uid="{EE48D1F7-5E28-40BE-9373-07AD7FE0E040}"/>
    <cellStyle name="Comma 2 4 2 2 3 3 3" xfId="13852" xr:uid="{B8AD0E74-94CE-4955-8B36-D58D6184CE9F}"/>
    <cellStyle name="Comma 2 4 2 2 3 3 3 2" xfId="30263" xr:uid="{31DB5179-0BD4-40B9-90FC-BDA890DD8773}"/>
    <cellStyle name="Comma 2 4 2 2 3 3 4" xfId="23048" xr:uid="{CC40542A-C42E-4264-A4D9-29BC5A85EEBA}"/>
    <cellStyle name="Comma 2 4 2 2 3 4" xfId="4629" xr:uid="{DA5981DB-0D99-4720-8344-671C148978BD}"/>
    <cellStyle name="Comma 2 4 2 2 3 4 2" xfId="7460" xr:uid="{044A890A-0D3C-4AE4-ADD5-C064290B2E9E}"/>
    <cellStyle name="Comma 2 4 2 2 3 4 2 2" xfId="17224" xr:uid="{4EA60D21-9BE9-4C80-888B-0879F408AFAD}"/>
    <cellStyle name="Comma 2 4 2 2 3 4 2 2 2" xfId="33589" xr:uid="{4CDC35DB-2965-4CE6-8D71-EBB9A340F47A}"/>
    <cellStyle name="Comma 2 4 2 2 3 4 2 3" xfId="26255" xr:uid="{9B6422D4-59F6-40EC-AD03-FE1C3334D4BD}"/>
    <cellStyle name="Comma 2 4 2 2 3 4 3" xfId="14421" xr:uid="{D5CFBEB3-B816-4FA0-B2B3-5265B2CE85F5}"/>
    <cellStyle name="Comma 2 4 2 2 3 4 3 2" xfId="30828" xr:uid="{5E08E8F5-A330-40DA-A5C9-FA61F6540A3B}"/>
    <cellStyle name="Comma 2 4 2 2 3 4 4" xfId="23586" xr:uid="{4AB08049-FFAF-4350-B70B-0B388F94C005}"/>
    <cellStyle name="Comma 2 4 2 2 3 5" xfId="5180" xr:uid="{6ACDDEA5-D53C-4602-AB5F-92ED5F1EE25B}"/>
    <cellStyle name="Comma 2 4 2 2 3 5 2" xfId="8011" xr:uid="{6DFF15F4-431C-4D56-B0D3-5F7EB9552276}"/>
    <cellStyle name="Comma 2 4 2 2 3 5 2 2" xfId="17775" xr:uid="{EA085CB4-0262-4F3F-8965-D723B0C92864}"/>
    <cellStyle name="Comma 2 4 2 2 3 5 2 2 2" xfId="34140" xr:uid="{D00E72C1-54DD-402D-AF99-6E15DACFE94E}"/>
    <cellStyle name="Comma 2 4 2 2 3 5 2 3" xfId="26806" xr:uid="{3242981D-322D-48CE-9677-97B070D5DD63}"/>
    <cellStyle name="Comma 2 4 2 2 3 5 3" xfId="14972" xr:uid="{E67265A8-620D-40C5-87B7-9AC7F4668539}"/>
    <cellStyle name="Comma 2 4 2 2 3 5 3 2" xfId="31379" xr:uid="{B9C7B0F6-C5A2-4EE7-80F6-5408422DF60A}"/>
    <cellStyle name="Comma 2 4 2 2 3 5 4" xfId="24111" xr:uid="{6B44D1BD-C14D-4F45-B47C-278ABC42E03F}"/>
    <cellStyle name="Comma 2 4 2 2 3 6" xfId="5750" xr:uid="{9B5A3423-F4EA-40D1-9A8E-EC619975F2E8}"/>
    <cellStyle name="Comma 2 4 2 2 3 6 2" xfId="15543" xr:uid="{AA2626ED-CC6A-4024-9FAC-A41E7B889CD8}"/>
    <cellStyle name="Comma 2 4 2 2 3 6 2 2" xfId="31944" xr:uid="{745A20C4-AE4D-4109-94F4-523A9919510A}"/>
    <cellStyle name="Comma 2 4 2 2 3 6 3" xfId="24652" xr:uid="{3A84DD42-2283-4D80-BD39-07CF155ED8DD}"/>
    <cellStyle name="Comma 2 4 2 2 3 7" xfId="8564" xr:uid="{730CEA32-5E31-4B15-BC82-0D85AF7B1874}"/>
    <cellStyle name="Comma 2 4 2 2 3 7 2" xfId="18328" xr:uid="{22BE1B50-B600-46FE-A65B-BEBDEC27F970}"/>
    <cellStyle name="Comma 2 4 2 2 3 7 2 2" xfId="34692" xr:uid="{1CC85C87-56FB-4BB0-97D7-A2F5B93D9D42}"/>
    <cellStyle name="Comma 2 4 2 2 3 7 3" xfId="27356" xr:uid="{D7234C98-55E4-44A9-B8F0-4BDE27F6708D}"/>
    <cellStyle name="Comma 2 4 2 2 3 8" xfId="9106" xr:uid="{0E062AA1-6ADA-49F9-9098-CD5D96391CAF}"/>
    <cellStyle name="Comma 2 4 2 2 3 8 2" xfId="18870" xr:uid="{A6D3349D-D176-4305-9174-C5C1A2EA0243}"/>
    <cellStyle name="Comma 2 4 2 2 3 8 2 2" xfId="35224" xr:uid="{8DD54A61-8B5D-4049-9AEB-ABF37C9F5AE8}"/>
    <cellStyle name="Comma 2 4 2 2 3 8 3" xfId="27887" xr:uid="{E5581F75-9076-49C2-B47D-5D4D5C40F332}"/>
    <cellStyle name="Comma 2 4 2 2 3 9" xfId="9654" xr:uid="{4E7AB639-27F1-4B70-8C60-72DF32A55738}"/>
    <cellStyle name="Comma 2 4 2 2 3 9 2" xfId="19418" xr:uid="{09DA2E06-53EA-4771-A571-D5234A9D8B9D}"/>
    <cellStyle name="Comma 2 4 2 2 3 9 2 2" xfId="35772" xr:uid="{4C10A3A6-84D5-4384-BEF9-EA88FB8AE467}"/>
    <cellStyle name="Comma 2 4 2 2 3 9 3" xfId="28435" xr:uid="{571859DA-FA29-44D0-AFA6-45FED0299DF8}"/>
    <cellStyle name="Comma 2 4 2 2 4" xfId="3215" xr:uid="{406CCA2A-BE61-4C72-AD51-F31CB0A3A1D9}"/>
    <cellStyle name="Comma 2 4 2 2 4 2" xfId="6109" xr:uid="{2D110DC0-20ED-4B66-B818-F7644FFB1271}"/>
    <cellStyle name="Comma 2 4 2 2 4 2 2" xfId="15873" xr:uid="{E98D9A96-201B-48BA-8378-4BABF995E494}"/>
    <cellStyle name="Comma 2 4 2 2 4 2 2 2" xfId="32242" xr:uid="{B21BF7D7-CCB3-48C7-BAAF-67C1ADE6E1C7}"/>
    <cellStyle name="Comma 2 4 2 2 4 2 3" xfId="24944" xr:uid="{B8ADFC4C-609B-4761-9673-5F4B98C4C485}"/>
    <cellStyle name="Comma 2 4 2 2 4 3" xfId="13068" xr:uid="{A4540821-30CF-4684-B589-73134F8BE48C}"/>
    <cellStyle name="Comma 2 4 2 2 4 3 2" xfId="29481" xr:uid="{30EBDAC0-0997-4365-9299-EF29CA1C797D}"/>
    <cellStyle name="Comma 2 4 2 2 4 4" xfId="22285" xr:uid="{0C9B5B6E-2A40-4391-8B9F-DD001FA7820D}"/>
    <cellStyle name="Comma 2 4 2 2 5" xfId="3769" xr:uid="{FD1CEC30-2245-44A1-8753-8EAA9632C87F}"/>
    <cellStyle name="Comma 2 4 2 2 5 2" xfId="6636" xr:uid="{62EDA356-4B5B-4314-B54E-10EDA1E8E045}"/>
    <cellStyle name="Comma 2 4 2 2 5 2 2" xfId="16400" xr:uid="{BD5CE1AA-74F0-4D07-AA0C-4115AD59431B}"/>
    <cellStyle name="Comma 2 4 2 2 5 2 2 2" xfId="32769" xr:uid="{1127AEB7-55BA-4462-B1BC-31C712E3C19B}"/>
    <cellStyle name="Comma 2 4 2 2 5 2 3" xfId="25457" xr:uid="{9E25EB64-D658-4918-AD65-F3089C458B9D}"/>
    <cellStyle name="Comma 2 4 2 2 5 3" xfId="13596" xr:uid="{5750A8D0-41CE-4513-940E-A73ABB9285D5}"/>
    <cellStyle name="Comma 2 4 2 2 5 3 2" xfId="30007" xr:uid="{BC1363A1-4907-4C33-817C-F43C9B4033C9}"/>
    <cellStyle name="Comma 2 4 2 2 5 4" xfId="22793" xr:uid="{7A2AB7E2-A8A5-49B1-B64E-7FEA8CB78369}"/>
    <cellStyle name="Comma 2 4 2 2 6" xfId="4350" xr:uid="{1574E5EE-23A3-4F76-B9A6-567333C20A77}"/>
    <cellStyle name="Comma 2 4 2 2 6 2" xfId="7198" xr:uid="{8E3C03EB-B60C-4B43-BF77-4886087412B1}"/>
    <cellStyle name="Comma 2 4 2 2 6 2 2" xfId="16962" xr:uid="{1212B9BC-74B0-4263-8010-B3B9678CE8BA}"/>
    <cellStyle name="Comma 2 4 2 2 6 2 2 2" xfId="33331" xr:uid="{4A00F4FC-00B1-44C3-8B2C-44E60825A68C}"/>
    <cellStyle name="Comma 2 4 2 2 6 2 3" xfId="25997" xr:uid="{B7DFB254-2ABD-42E8-AB54-C7D986DE4755}"/>
    <cellStyle name="Comma 2 4 2 2 6 3" xfId="14159" xr:uid="{4717C272-B5B4-49D0-B38C-04D1143092B0}"/>
    <cellStyle name="Comma 2 4 2 2 6 3 2" xfId="30570" xr:uid="{E5636DD0-461F-46AC-9BA9-CED302A8CBE8}"/>
    <cellStyle name="Comma 2 4 2 2 6 4" xfId="23328" xr:uid="{28734E89-8AA4-4F74-ABE9-600DCED22C0D}"/>
    <cellStyle name="Comma 2 4 2 2 7" xfId="4923" xr:uid="{24297ABA-1A08-4DF0-9B8B-E69F999B56A8}"/>
    <cellStyle name="Comma 2 4 2 2 7 2" xfId="7753" xr:uid="{87DB4FD7-46DE-4EC5-8CEA-A7CB2FD16F6D}"/>
    <cellStyle name="Comma 2 4 2 2 7 2 2" xfId="17517" xr:uid="{DC48C0A7-4E38-4D4E-BCBE-8E01FC78028F}"/>
    <cellStyle name="Comma 2 4 2 2 7 2 2 2" xfId="33882" xr:uid="{A3C7FC80-19A7-41FD-BFA3-1D7CAA174004}"/>
    <cellStyle name="Comma 2 4 2 2 7 2 3" xfId="26548" xr:uid="{FCA173C3-5252-4882-BA7D-97CE3D6BECA7}"/>
    <cellStyle name="Comma 2 4 2 2 7 3" xfId="14714" xr:uid="{95064F63-ACF0-494F-8647-F381970590A1}"/>
    <cellStyle name="Comma 2 4 2 2 7 3 2" xfId="31121" xr:uid="{FF23661F-E409-4F8C-B966-F1FB396B3F9E}"/>
    <cellStyle name="Comma 2 4 2 2 7 4" xfId="23853" xr:uid="{7B391BFC-3700-4A61-B64F-B27A3A372939}"/>
    <cellStyle name="Comma 2 4 2 2 8" xfId="5489" xr:uid="{9F149CD1-5F44-4297-896A-5A4CEA1B43C6}"/>
    <cellStyle name="Comma 2 4 2 2 8 2" xfId="15281" xr:uid="{CD77277F-4D8F-47F6-B0E6-FF7577A6EBF1}"/>
    <cellStyle name="Comma 2 4 2 2 8 2 2" xfId="31686" xr:uid="{D3AFA78D-5361-4AE8-BFFD-6504D61CD70E}"/>
    <cellStyle name="Comma 2 4 2 2 8 3" xfId="24395" xr:uid="{6243EEE8-5C71-4CC2-BE07-7C9F066F2B45}"/>
    <cellStyle name="Comma 2 4 2 2 9" xfId="8306" xr:uid="{E86CD764-1AE8-4A07-8B58-5C44153C1338}"/>
    <cellStyle name="Comma 2 4 2 2 9 2" xfId="18070" xr:uid="{C6C23E47-B023-411A-9FEA-88E410D8945E}"/>
    <cellStyle name="Comma 2 4 2 2 9 2 2" xfId="34434" xr:uid="{8FDA763A-D7ED-4BEF-9211-D4F69A4924EA}"/>
    <cellStyle name="Comma 2 4 2 2 9 3" xfId="27099" xr:uid="{E00850C8-00CE-4877-BE2A-54ACFA2C3E69}"/>
    <cellStyle name="Comma 2 4 2 3" xfId="2517" xr:uid="{C8700453-9AC9-450D-BC92-105F1C7D4738}"/>
    <cellStyle name="Comma 2 4 2 3 10" xfId="9399" xr:uid="{A17B7D2B-B0CC-4DC5-9905-A6FF5302BEEB}"/>
    <cellStyle name="Comma 2 4 2 3 10 2" xfId="19163" xr:uid="{273B3515-373D-43DA-A68F-A5F145509916}"/>
    <cellStyle name="Comma 2 4 2 3 10 2 2" xfId="35517" xr:uid="{C458021F-B592-449F-8614-87FA37BF4122}"/>
    <cellStyle name="Comma 2 4 2 3 10 3" xfId="28180" xr:uid="{8AA79039-EF17-4D6B-B490-9291358B9944}"/>
    <cellStyle name="Comma 2 4 2 3 11" xfId="12513" xr:uid="{58C65EDE-C2D3-432B-B0E4-6708E5BB5F91}"/>
    <cellStyle name="Comma 2 4 2 3 11 2" xfId="28975" xr:uid="{AD7E7397-1CAF-44A1-AF6E-71347EB14B8A}"/>
    <cellStyle name="Comma 2 4 2 3 12" xfId="21808" xr:uid="{D6D7238E-E794-4121-A398-5F772E77FDF5}"/>
    <cellStyle name="Comma 2 4 2 3 2" xfId="2891" xr:uid="{3DB18DCA-A019-44FD-A555-AB96D378DDB7}"/>
    <cellStyle name="Comma 2 4 2 3 2 10" xfId="12786" xr:uid="{F80F6AD2-FADC-4450-B576-AE73C50D6807}"/>
    <cellStyle name="Comma 2 4 2 3 2 10 2" xfId="29207" xr:uid="{AE18E988-EB11-4F0D-A503-B5D69A000CB5}"/>
    <cellStyle name="Comma 2 4 2 3 2 11" xfId="22024" xr:uid="{D046D1B5-1B70-4DA9-9435-6412BC4759C6}"/>
    <cellStyle name="Comma 2 4 2 3 2 2" xfId="3472" xr:uid="{0A7429CC-F065-46D6-BA2D-0E3796839623}"/>
    <cellStyle name="Comma 2 4 2 3 2 2 2" xfId="6368" xr:uid="{162E57B1-990A-47F7-94E5-4375B75C5404}"/>
    <cellStyle name="Comma 2 4 2 3 2 2 2 2" xfId="16132" xr:uid="{D277B573-2745-4888-A950-2CABF60D5EEC}"/>
    <cellStyle name="Comma 2 4 2 3 2 2 2 2 2" xfId="32501" xr:uid="{68D2A1C9-429D-4D29-A3DF-8FAB410F7585}"/>
    <cellStyle name="Comma 2 4 2 3 2 2 2 3" xfId="25202" xr:uid="{34ABC93D-E6DF-4FD6-801E-D67CD1BDDD94}"/>
    <cellStyle name="Comma 2 4 2 3 2 2 3" xfId="13326" xr:uid="{89EC704F-14C6-4E04-B449-DADE1C1F30AC}"/>
    <cellStyle name="Comma 2 4 2 3 2 2 3 2" xfId="29739" xr:uid="{14B2FA14-CA89-4547-A7CA-1DAEA40BEB99}"/>
    <cellStyle name="Comma 2 4 2 3 2 2 4" xfId="22537" xr:uid="{EC57D325-7453-4FF0-A84B-6C4359D85933}"/>
    <cellStyle name="Comma 2 4 2 3 2 3" xfId="4026" xr:uid="{D3EB69F5-FFF3-4582-B100-15B76778DF1B}"/>
    <cellStyle name="Comma 2 4 2 3 2 3 2" xfId="6895" xr:uid="{9F0CAB41-681D-4CF6-AC03-38EF6BB22C42}"/>
    <cellStyle name="Comma 2 4 2 3 2 3 2 2" xfId="16659" xr:uid="{2F250C6C-9F87-4806-A45A-E4DE9260210C}"/>
    <cellStyle name="Comma 2 4 2 3 2 3 2 2 2" xfId="33028" xr:uid="{3959C888-B79C-484D-B6C2-694DDD2E00B6}"/>
    <cellStyle name="Comma 2 4 2 3 2 3 2 3" xfId="25716" xr:uid="{C7057F48-E3D4-4C8B-8C48-9B2CFD487F7A}"/>
    <cellStyle name="Comma 2 4 2 3 2 3 3" xfId="13854" xr:uid="{89A84BD5-583F-44CE-ACED-C47094D76ADA}"/>
    <cellStyle name="Comma 2 4 2 3 2 3 3 2" xfId="30265" xr:uid="{5E994DDB-03B1-4C07-906B-56061BF9D237}"/>
    <cellStyle name="Comma 2 4 2 3 2 3 4" xfId="23050" xr:uid="{1E1DA3D3-E63B-4C8D-ABCB-993E30FCD232}"/>
    <cellStyle name="Comma 2 4 2 3 2 4" xfId="4631" xr:uid="{3280DCAF-63BD-4885-9564-B506854CDEBA}"/>
    <cellStyle name="Comma 2 4 2 3 2 4 2" xfId="7462" xr:uid="{15FE2D95-BA27-44E3-B019-8375036E6054}"/>
    <cellStyle name="Comma 2 4 2 3 2 4 2 2" xfId="17226" xr:uid="{2980A972-2A2A-4092-A959-F9E1CF24F503}"/>
    <cellStyle name="Comma 2 4 2 3 2 4 2 2 2" xfId="33591" xr:uid="{8EADE50F-D996-4285-9033-A4D35B3C6977}"/>
    <cellStyle name="Comma 2 4 2 3 2 4 2 3" xfId="26257" xr:uid="{2FCFF9BD-954E-4A0B-9478-0AA4BB6BD865}"/>
    <cellStyle name="Comma 2 4 2 3 2 4 3" xfId="14423" xr:uid="{2A347052-CA06-4C1F-9EED-C766D8F99931}"/>
    <cellStyle name="Comma 2 4 2 3 2 4 3 2" xfId="30830" xr:uid="{114F74E3-C0E1-48E8-AA3F-AE42EBEA821C}"/>
    <cellStyle name="Comma 2 4 2 3 2 4 4" xfId="23588" xr:uid="{007E5863-1E47-4432-A73A-EF1BC70837AD}"/>
    <cellStyle name="Comma 2 4 2 3 2 5" xfId="5182" xr:uid="{8608E77A-5B75-4CBF-935F-9F6844B44468}"/>
    <cellStyle name="Comma 2 4 2 3 2 5 2" xfId="8013" xr:uid="{3604CE48-4756-4A36-9E4E-334413C55658}"/>
    <cellStyle name="Comma 2 4 2 3 2 5 2 2" xfId="17777" xr:uid="{243EB75F-B4CB-41CA-A6F3-64FAC9505E1F}"/>
    <cellStyle name="Comma 2 4 2 3 2 5 2 2 2" xfId="34142" xr:uid="{751609E0-55FC-4ABE-9D00-BD8820ACDCC2}"/>
    <cellStyle name="Comma 2 4 2 3 2 5 2 3" xfId="26808" xr:uid="{A9F9A572-2A9D-4DA7-8FE2-6936109CFC7C}"/>
    <cellStyle name="Comma 2 4 2 3 2 5 3" xfId="14974" xr:uid="{EBC57C32-0A7A-49FE-A114-C2318C829C60}"/>
    <cellStyle name="Comma 2 4 2 3 2 5 3 2" xfId="31381" xr:uid="{72567989-77EE-4ECB-A226-B3149FCDF906}"/>
    <cellStyle name="Comma 2 4 2 3 2 5 4" xfId="24113" xr:uid="{7A294C0C-0D0D-428C-A9FA-33A9AAF0490F}"/>
    <cellStyle name="Comma 2 4 2 3 2 6" xfId="5752" xr:uid="{66BEBFBD-B726-48B2-9938-0A666AB8CE61}"/>
    <cellStyle name="Comma 2 4 2 3 2 6 2" xfId="15545" xr:uid="{C2A2B856-342C-4EA4-A1E2-2F7E515D54B6}"/>
    <cellStyle name="Comma 2 4 2 3 2 6 2 2" xfId="31946" xr:uid="{1A92AFE6-84AB-47B5-8480-A669C22EC131}"/>
    <cellStyle name="Comma 2 4 2 3 2 6 3" xfId="24654" xr:uid="{D2772D6B-FCE6-49CF-B495-2A58A4CFFC45}"/>
    <cellStyle name="Comma 2 4 2 3 2 7" xfId="8566" xr:uid="{FAE813A2-8BAE-4E57-83C6-377C726FAB1E}"/>
    <cellStyle name="Comma 2 4 2 3 2 7 2" xfId="18330" xr:uid="{9862320F-4725-49CD-9280-E7D0D167C70E}"/>
    <cellStyle name="Comma 2 4 2 3 2 7 2 2" xfId="34694" xr:uid="{D06AD0FB-D214-4C02-BE85-3069324FB677}"/>
    <cellStyle name="Comma 2 4 2 3 2 7 3" xfId="27358" xr:uid="{8FF560C3-BA45-4AA3-82BA-433B7DA87390}"/>
    <cellStyle name="Comma 2 4 2 3 2 8" xfId="9108" xr:uid="{B1AEF77A-DBA7-45A3-9A55-C54A450F4B1C}"/>
    <cellStyle name="Comma 2 4 2 3 2 8 2" xfId="18872" xr:uid="{DBC8E7FB-1F53-47F8-BBBF-225B0EF91666}"/>
    <cellStyle name="Comma 2 4 2 3 2 8 2 2" xfId="35226" xr:uid="{62E032F0-248E-4856-B384-2BFBB2F8D588}"/>
    <cellStyle name="Comma 2 4 2 3 2 8 3" xfId="27889" xr:uid="{BEB87418-7E87-4C0D-9C70-12107C2DDEF4}"/>
    <cellStyle name="Comma 2 4 2 3 2 9" xfId="9656" xr:uid="{DCCE53B8-3CFD-425A-BCAB-CF61315BF633}"/>
    <cellStyle name="Comma 2 4 2 3 2 9 2" xfId="19420" xr:uid="{F3C4298A-39E1-42E9-8A2D-E31F15B786B5}"/>
    <cellStyle name="Comma 2 4 2 3 2 9 2 2" xfId="35774" xr:uid="{D83F058B-B128-4110-BFBC-FEA88F3337DA}"/>
    <cellStyle name="Comma 2 4 2 3 2 9 3" xfId="28437" xr:uid="{343847B1-ADBB-4E14-A9B0-AE6DC37F89A2}"/>
    <cellStyle name="Comma 2 4 2 3 3" xfId="3217" xr:uid="{1358859B-0E44-45C4-A3B5-023C08F76BE8}"/>
    <cellStyle name="Comma 2 4 2 3 3 2" xfId="6111" xr:uid="{6E6BA8EA-1BD7-45FF-B869-ED1ED4B45C7D}"/>
    <cellStyle name="Comma 2 4 2 3 3 2 2" xfId="15875" xr:uid="{4E2195BE-DC59-4CDF-A0D7-9072261DF498}"/>
    <cellStyle name="Comma 2 4 2 3 3 2 2 2" xfId="32244" xr:uid="{679B3DFB-A6EF-4044-87C5-2903F4C76EC7}"/>
    <cellStyle name="Comma 2 4 2 3 3 2 3" xfId="24946" xr:uid="{A5048158-412D-49DB-A407-7DD25BF3A633}"/>
    <cellStyle name="Comma 2 4 2 3 3 3" xfId="13070" xr:uid="{56643CF8-5F8E-474B-9DA8-272E1D26281C}"/>
    <cellStyle name="Comma 2 4 2 3 3 3 2" xfId="29483" xr:uid="{E3E1E0D2-211E-418B-8648-C4A12F62B43A}"/>
    <cellStyle name="Comma 2 4 2 3 3 4" xfId="22287" xr:uid="{3C11B760-A636-457A-8F37-D63746BEA4E2}"/>
    <cellStyle name="Comma 2 4 2 3 4" xfId="3771" xr:uid="{24D52B41-C113-45D2-9074-FDB5E65AE5E5}"/>
    <cellStyle name="Comma 2 4 2 3 4 2" xfId="6638" xr:uid="{8373ECF5-8214-439E-9044-67FD1ADB1955}"/>
    <cellStyle name="Comma 2 4 2 3 4 2 2" xfId="16402" xr:uid="{1F7394BA-FF77-4566-BF74-F8EB1018178D}"/>
    <cellStyle name="Comma 2 4 2 3 4 2 2 2" xfId="32771" xr:uid="{03F18621-B31D-4F2D-8330-1BCF463FA9D5}"/>
    <cellStyle name="Comma 2 4 2 3 4 2 3" xfId="25459" xr:uid="{809588BB-009D-4FF7-9604-62AAD4E7406A}"/>
    <cellStyle name="Comma 2 4 2 3 4 3" xfId="13598" xr:uid="{8BACA980-044F-497F-9DC9-747613ED0616}"/>
    <cellStyle name="Comma 2 4 2 3 4 3 2" xfId="30009" xr:uid="{3904D3E5-0A31-49F8-90AE-0A8F3DC733AA}"/>
    <cellStyle name="Comma 2 4 2 3 4 4" xfId="22795" xr:uid="{9C2A5306-033E-4AAC-A5F4-76399A17DBC6}"/>
    <cellStyle name="Comma 2 4 2 3 5" xfId="4352" xr:uid="{0BD79663-9FA8-4E50-98C9-867E56D836F8}"/>
    <cellStyle name="Comma 2 4 2 3 5 2" xfId="7200" xr:uid="{DBEC253A-00DA-42D0-974B-6C4F4D62FF62}"/>
    <cellStyle name="Comma 2 4 2 3 5 2 2" xfId="16964" xr:uid="{F752DD30-A101-432E-B4E5-BF68DD206BE0}"/>
    <cellStyle name="Comma 2 4 2 3 5 2 2 2" xfId="33333" xr:uid="{7232DA22-C5B1-44C5-BF18-D96A3EFE2597}"/>
    <cellStyle name="Comma 2 4 2 3 5 2 3" xfId="25999" xr:uid="{1568D760-679C-4116-BD2C-2CC9501722E1}"/>
    <cellStyle name="Comma 2 4 2 3 5 3" xfId="14161" xr:uid="{E7D3227E-CA7A-4FB3-BB1D-7C0A1C13B2DD}"/>
    <cellStyle name="Comma 2 4 2 3 5 3 2" xfId="30572" xr:uid="{70D7923E-9B0D-4543-910F-31BF7A6FAAA5}"/>
    <cellStyle name="Comma 2 4 2 3 5 4" xfId="23330" xr:uid="{C06A5B3C-7D54-492F-AFAC-D45161574E58}"/>
    <cellStyle name="Comma 2 4 2 3 6" xfId="4925" xr:uid="{A2554D0F-D274-489A-ADF5-4B6F461A2048}"/>
    <cellStyle name="Comma 2 4 2 3 6 2" xfId="7755" xr:uid="{CC879E3F-1341-436E-91F6-71DECC6BAA0A}"/>
    <cellStyle name="Comma 2 4 2 3 6 2 2" xfId="17519" xr:uid="{8E116721-9F07-43B2-B381-A1DC9147BD20}"/>
    <cellStyle name="Comma 2 4 2 3 6 2 2 2" xfId="33884" xr:uid="{BCBB932F-2161-428A-B8CE-B94FEEF2FCC2}"/>
    <cellStyle name="Comma 2 4 2 3 6 2 3" xfId="26550" xr:uid="{05167B7C-398A-4377-8747-66B57DCDAB3D}"/>
    <cellStyle name="Comma 2 4 2 3 6 3" xfId="14716" xr:uid="{26D9DD12-9C57-411A-9C22-1D6E6CC3BB08}"/>
    <cellStyle name="Comma 2 4 2 3 6 3 2" xfId="31123" xr:uid="{A426191F-1896-4296-896C-4524DCC21C7C}"/>
    <cellStyle name="Comma 2 4 2 3 6 4" xfId="23855" xr:uid="{7CDC8EDE-AAF2-4316-9E08-AF66C50BAAB0}"/>
    <cellStyle name="Comma 2 4 2 3 7" xfId="5491" xr:uid="{69092CB9-A443-4E9A-AB1B-CB579B752E13}"/>
    <cellStyle name="Comma 2 4 2 3 7 2" xfId="15283" xr:uid="{48DE2906-FA99-49C7-87A5-DBEA3122F7CD}"/>
    <cellStyle name="Comma 2 4 2 3 7 2 2" xfId="31688" xr:uid="{FEBC1390-2F63-4697-A390-504194686477}"/>
    <cellStyle name="Comma 2 4 2 3 7 3" xfId="24397" xr:uid="{6B19D10A-CB79-48F9-8B46-9E1A6AE98CEA}"/>
    <cellStyle name="Comma 2 4 2 3 8" xfId="8308" xr:uid="{8B8F8118-02E6-4401-BECC-B7D2D0A2F997}"/>
    <cellStyle name="Comma 2 4 2 3 8 2" xfId="18072" xr:uid="{C49BD4CE-7DB3-4424-9795-6D387F5C637D}"/>
    <cellStyle name="Comma 2 4 2 3 8 2 2" xfId="34436" xr:uid="{F62E7DCE-CE17-4F91-98F2-273AD4ADBE39}"/>
    <cellStyle name="Comma 2 4 2 3 8 3" xfId="27101" xr:uid="{DA15308C-E96E-48F6-982B-AA0002638F3B}"/>
    <cellStyle name="Comma 2 4 2 3 9" xfId="8844" xr:uid="{FF888603-A37B-414F-9E02-4CBF20CFF89E}"/>
    <cellStyle name="Comma 2 4 2 3 9 2" xfId="18608" xr:uid="{1626FB8D-52BB-4C71-9AE9-9F71F35A2405}"/>
    <cellStyle name="Comma 2 4 2 3 9 2 2" xfId="34966" xr:uid="{101DF64E-B3E1-4C33-BD82-6B7E0C072609}"/>
    <cellStyle name="Comma 2 4 2 3 9 3" xfId="27629" xr:uid="{AF1F1364-C891-4646-93A0-593290904AE3}"/>
    <cellStyle name="Comma 2 4 2 4" xfId="2888" xr:uid="{DBA1DDAD-6560-4D94-AC9C-F378BAD31100}"/>
    <cellStyle name="Comma 2 4 2 4 10" xfId="12783" xr:uid="{7E8D775E-21AF-4988-AFE2-DC34EB1519C0}"/>
    <cellStyle name="Comma 2 4 2 4 10 2" xfId="29204" xr:uid="{5CB88B65-1F0D-4649-8C30-4930984C78FC}"/>
    <cellStyle name="Comma 2 4 2 4 11" xfId="22021" xr:uid="{82240082-68F0-44B7-98A4-153DAF70CF37}"/>
    <cellStyle name="Comma 2 4 2 4 2" xfId="3469" xr:uid="{A182343C-F4DD-4C8D-942C-9D23DE77114A}"/>
    <cellStyle name="Comma 2 4 2 4 2 2" xfId="6365" xr:uid="{A128C4D9-4EB5-49C1-A3C1-B3F7ED45B952}"/>
    <cellStyle name="Comma 2 4 2 4 2 2 2" xfId="16129" xr:uid="{391E72CE-155D-45C7-8F32-07417FB525B4}"/>
    <cellStyle name="Comma 2 4 2 4 2 2 2 2" xfId="32498" xr:uid="{5C742CD3-4CD7-4412-910F-741880F855BA}"/>
    <cellStyle name="Comma 2 4 2 4 2 2 3" xfId="25199" xr:uid="{71CA0BCD-2692-46EA-8856-EB4753771282}"/>
    <cellStyle name="Comma 2 4 2 4 2 3" xfId="13323" xr:uid="{AF92476C-5ED0-4967-850F-93F4B0E46BB8}"/>
    <cellStyle name="Comma 2 4 2 4 2 3 2" xfId="29736" xr:uid="{6E07D140-9903-432C-A076-FE544A1947D9}"/>
    <cellStyle name="Comma 2 4 2 4 2 4" xfId="22534" xr:uid="{0424C460-1072-4F3C-8D47-9D4BACF0AC9B}"/>
    <cellStyle name="Comma 2 4 2 4 3" xfId="4023" xr:uid="{BBA33545-B95F-4AC8-9CF9-EEA0F078E4F2}"/>
    <cellStyle name="Comma 2 4 2 4 3 2" xfId="6892" xr:uid="{33A6A866-C83C-4507-8FEF-74E82866FA9F}"/>
    <cellStyle name="Comma 2 4 2 4 3 2 2" xfId="16656" xr:uid="{9E69AB7A-4550-4A63-9CCC-7A28A7D2E5DA}"/>
    <cellStyle name="Comma 2 4 2 4 3 2 2 2" xfId="33025" xr:uid="{1E424B1A-33EE-429C-9EF4-AB9D83669E5E}"/>
    <cellStyle name="Comma 2 4 2 4 3 2 3" xfId="25713" xr:uid="{D9C6AF0E-C5BD-4A62-88DC-7D0739DCC46F}"/>
    <cellStyle name="Comma 2 4 2 4 3 3" xfId="13851" xr:uid="{FD5CB292-2F44-4E24-9952-213E02419E48}"/>
    <cellStyle name="Comma 2 4 2 4 3 3 2" xfId="30262" xr:uid="{4CB33E64-1496-4134-A93C-6DB5D986BDEB}"/>
    <cellStyle name="Comma 2 4 2 4 3 4" xfId="23047" xr:uid="{F9038230-401F-4B09-B300-FFA324B4392A}"/>
    <cellStyle name="Comma 2 4 2 4 4" xfId="4628" xr:uid="{E3E72D5D-48D8-4930-B487-E0262ED2ACAB}"/>
    <cellStyle name="Comma 2 4 2 4 4 2" xfId="7459" xr:uid="{788D0692-3ACC-4DF8-B54A-8ECFE1EEC501}"/>
    <cellStyle name="Comma 2 4 2 4 4 2 2" xfId="17223" xr:uid="{298EC436-4DC5-472D-A0C4-8F8D5B63A4EE}"/>
    <cellStyle name="Comma 2 4 2 4 4 2 2 2" xfId="33588" xr:uid="{3DF0D84C-4ACC-47A2-9AEC-9E6FB6621F4D}"/>
    <cellStyle name="Comma 2 4 2 4 4 2 3" xfId="26254" xr:uid="{1A9FC461-3277-402C-A318-8D1D0059CF3A}"/>
    <cellStyle name="Comma 2 4 2 4 4 3" xfId="14420" xr:uid="{499435FD-95C5-4E28-AE18-89CE691B7157}"/>
    <cellStyle name="Comma 2 4 2 4 4 3 2" xfId="30827" xr:uid="{D1EECA96-3882-4FC8-9051-639A7BED9242}"/>
    <cellStyle name="Comma 2 4 2 4 4 4" xfId="23585" xr:uid="{16EC0D8B-B8D5-4AA5-BBB0-FD45BC949868}"/>
    <cellStyle name="Comma 2 4 2 4 5" xfId="5179" xr:uid="{E6977BE3-A05C-411F-AB04-4A3558BD89FF}"/>
    <cellStyle name="Comma 2 4 2 4 5 2" xfId="8010" xr:uid="{C2C7AE01-7179-4291-9C89-F94F96BBB553}"/>
    <cellStyle name="Comma 2 4 2 4 5 2 2" xfId="17774" xr:uid="{B4FF78F3-520D-4EC4-B0A1-C99A961ABD64}"/>
    <cellStyle name="Comma 2 4 2 4 5 2 2 2" xfId="34139" xr:uid="{B6E933ED-DAE8-4D00-A46B-5BC9CF154F88}"/>
    <cellStyle name="Comma 2 4 2 4 5 2 3" xfId="26805" xr:uid="{A1C537C7-13FB-40C5-830D-7935A6155EAB}"/>
    <cellStyle name="Comma 2 4 2 4 5 3" xfId="14971" xr:uid="{A39434E5-9657-41B7-928C-0AF82E368EE7}"/>
    <cellStyle name="Comma 2 4 2 4 5 3 2" xfId="31378" xr:uid="{8B1C0E85-CD95-4018-A246-EDB83ABD6EA9}"/>
    <cellStyle name="Comma 2 4 2 4 5 4" xfId="24110" xr:uid="{78E085F4-9CF4-4F5B-B75A-7A5F76D9921D}"/>
    <cellStyle name="Comma 2 4 2 4 6" xfId="5749" xr:uid="{15BA44DB-D97A-4DB9-A3B6-45A4DA07A391}"/>
    <cellStyle name="Comma 2 4 2 4 6 2" xfId="15542" xr:uid="{C00AFD06-97C4-4CEE-B124-4DD7DC48964A}"/>
    <cellStyle name="Comma 2 4 2 4 6 2 2" xfId="31943" xr:uid="{77C1DD78-8034-45D6-96F3-CE0442990A5F}"/>
    <cellStyle name="Comma 2 4 2 4 6 3" xfId="24651" xr:uid="{8E9560EB-1DF7-4807-B2F1-98659E8B1CA2}"/>
    <cellStyle name="Comma 2 4 2 4 7" xfId="8563" xr:uid="{7DF52967-7746-45C2-85BC-3C4CEC3AE87C}"/>
    <cellStyle name="Comma 2 4 2 4 7 2" xfId="18327" xr:uid="{C409B05C-6597-4D96-B492-4E926FCA99C1}"/>
    <cellStyle name="Comma 2 4 2 4 7 2 2" xfId="34691" xr:uid="{EF02C6C5-6AD6-4EA1-A8E6-8743D5086DF2}"/>
    <cellStyle name="Comma 2 4 2 4 7 3" xfId="27355" xr:uid="{BB586748-7C96-478C-9BFE-C8BA30279361}"/>
    <cellStyle name="Comma 2 4 2 4 8" xfId="9105" xr:uid="{91E6364E-7912-4424-9D98-53E872457DB0}"/>
    <cellStyle name="Comma 2 4 2 4 8 2" xfId="18869" xr:uid="{5F467F3E-120F-4240-B644-9A3D54731760}"/>
    <cellStyle name="Comma 2 4 2 4 8 2 2" xfId="35223" xr:uid="{97EDC2A2-5522-4FC4-B1D5-982B6E9AA800}"/>
    <cellStyle name="Comma 2 4 2 4 8 3" xfId="27886" xr:uid="{89C4236B-24BF-410B-917F-9452DE0EA466}"/>
    <cellStyle name="Comma 2 4 2 4 9" xfId="9653" xr:uid="{48B0ABBA-AB27-430E-805E-BF370AF824CF}"/>
    <cellStyle name="Comma 2 4 2 4 9 2" xfId="19417" xr:uid="{6A8A9CFC-C88A-4FE9-B920-C43D37BD4C2C}"/>
    <cellStyle name="Comma 2 4 2 4 9 2 2" xfId="35771" xr:uid="{5567C59E-0D71-4BCC-B416-2643A66209CC}"/>
    <cellStyle name="Comma 2 4 2 4 9 3" xfId="28434" xr:uid="{51A5206E-BDBC-44F5-A2D6-52D3EAA6D71B}"/>
    <cellStyle name="Comma 2 4 2 5" xfId="3214" xr:uid="{48A66A84-8B44-497D-98DA-612470C755D5}"/>
    <cellStyle name="Comma 2 4 2 5 2" xfId="6108" xr:uid="{A925D747-21D7-449E-84CF-48A80E0DF8F8}"/>
    <cellStyle name="Comma 2 4 2 5 2 2" xfId="15872" xr:uid="{B9961E6F-A30C-43E2-AEBD-0ED57FD919B3}"/>
    <cellStyle name="Comma 2 4 2 5 2 2 2" xfId="32241" xr:uid="{BF919D38-29A7-4835-B08D-D1889C4FD3FD}"/>
    <cellStyle name="Comma 2 4 2 5 2 3" xfId="24943" xr:uid="{9DB6286F-9F29-41AE-9AE8-C223ADCD62BF}"/>
    <cellStyle name="Comma 2 4 2 5 3" xfId="13067" xr:uid="{1F7B84BC-15E5-4439-A91B-2941E40F6166}"/>
    <cellStyle name="Comma 2 4 2 5 3 2" xfId="29480" xr:uid="{F995973D-70EB-418D-B71B-D099A198A508}"/>
    <cellStyle name="Comma 2 4 2 5 4" xfId="22284" xr:uid="{699AB3FD-05CB-4546-BEA3-91CB6B6E61B9}"/>
    <cellStyle name="Comma 2 4 2 6" xfId="3768" xr:uid="{C30D06C7-A45B-4890-8003-6BC0F3161F49}"/>
    <cellStyle name="Comma 2 4 2 6 2" xfId="6635" xr:uid="{38A8D278-4CC8-4240-AC24-F7067D86A238}"/>
    <cellStyle name="Comma 2 4 2 6 2 2" xfId="16399" xr:uid="{70801760-7EB3-402A-8A99-0604E610DE6C}"/>
    <cellStyle name="Comma 2 4 2 6 2 2 2" xfId="32768" xr:uid="{DFE98AD0-2B8C-422E-8352-3C914DF6BAD7}"/>
    <cellStyle name="Comma 2 4 2 6 2 3" xfId="25456" xr:uid="{84E9C7C7-C4D0-441A-8ED4-BE941E68FA08}"/>
    <cellStyle name="Comma 2 4 2 6 3" xfId="13595" xr:uid="{93A06C24-BFF0-4C02-9ED8-81908B7F8F9E}"/>
    <cellStyle name="Comma 2 4 2 6 3 2" xfId="30006" xr:uid="{CF190339-D8E4-46DA-A03B-A34E3C9570A5}"/>
    <cellStyle name="Comma 2 4 2 6 4" xfId="22792" xr:uid="{0C3D0F1E-7692-40D7-88ED-7324A7EC7E78}"/>
    <cellStyle name="Comma 2 4 2 7" xfId="4349" xr:uid="{C33618E8-6E16-4028-ABC7-90C040EF5270}"/>
    <cellStyle name="Comma 2 4 2 7 2" xfId="7197" xr:uid="{029E2A9B-85CA-46FE-901E-37E11409F53C}"/>
    <cellStyle name="Comma 2 4 2 7 2 2" xfId="16961" xr:uid="{A4EE341B-D0D6-49CD-BB8D-87526E98025B}"/>
    <cellStyle name="Comma 2 4 2 7 2 2 2" xfId="33330" xr:uid="{26D59D8F-25DE-4AF1-AB4A-A2B3D5782FD8}"/>
    <cellStyle name="Comma 2 4 2 7 2 3" xfId="25996" xr:uid="{35FF844C-38AB-4612-B9F7-4FE6BA25CCBB}"/>
    <cellStyle name="Comma 2 4 2 7 3" xfId="14158" xr:uid="{65F6CE01-49F5-4067-A2CF-F353F07B1048}"/>
    <cellStyle name="Comma 2 4 2 7 3 2" xfId="30569" xr:uid="{BDDC8D6F-C486-4AB5-AD38-985CE65CC6DD}"/>
    <cellStyle name="Comma 2 4 2 7 4" xfId="23327" xr:uid="{8B879BF2-330C-43D1-BB76-018C4BEDF9C9}"/>
    <cellStyle name="Comma 2 4 2 8" xfId="4922" xr:uid="{EBD6C403-DA03-4D79-AD80-92EA1E7FA65F}"/>
    <cellStyle name="Comma 2 4 2 8 2" xfId="7752" xr:uid="{586BF923-2E9D-4C27-A70B-C3F4959DCEA3}"/>
    <cellStyle name="Comma 2 4 2 8 2 2" xfId="17516" xr:uid="{DF81D82E-6D70-4067-BF1A-0F3FD041CAB1}"/>
    <cellStyle name="Comma 2 4 2 8 2 2 2" xfId="33881" xr:uid="{0BC17681-6FC8-4544-A7C8-268B1C0A6DCD}"/>
    <cellStyle name="Comma 2 4 2 8 2 3" xfId="26547" xr:uid="{27C5034E-0EFF-4665-9121-8F2F6D864980}"/>
    <cellStyle name="Comma 2 4 2 8 3" xfId="14713" xr:uid="{89FF71E5-51AF-4593-BA84-14C33FBE445C}"/>
    <cellStyle name="Comma 2 4 2 8 3 2" xfId="31120" xr:uid="{B0C0BB71-F70A-448C-B02D-9F47B1A30574}"/>
    <cellStyle name="Comma 2 4 2 8 4" xfId="23852" xr:uid="{C09819C7-A284-4307-9C01-46BD2039E57A}"/>
    <cellStyle name="Comma 2 4 2 9" xfId="5488" xr:uid="{89EE2174-1DDA-4B12-BDDC-A40A2423EB4E}"/>
    <cellStyle name="Comma 2 4 2 9 2" xfId="15280" xr:uid="{65C26086-A428-4697-8B8E-532DBEA67785}"/>
    <cellStyle name="Comma 2 4 2 9 2 2" xfId="31685" xr:uid="{ACB3F497-AC88-47AC-A317-D1393E817AB3}"/>
    <cellStyle name="Comma 2 4 2 9 3" xfId="24394" xr:uid="{D857F908-6B61-404D-BD01-BF66F614AA75}"/>
    <cellStyle name="Comma 2 4 3" xfId="1783" xr:uid="{770FE0C3-D49E-43B1-85F6-082C75A7E000}"/>
    <cellStyle name="Comma 2 4 3 10" xfId="8845" xr:uid="{4603D2D4-02F0-49FD-B4A5-17B934F6EB2D}"/>
    <cellStyle name="Comma 2 4 3 10 2" xfId="18609" xr:uid="{397E1F9D-CEBB-4D9A-BC51-C58E84944316}"/>
    <cellStyle name="Comma 2 4 3 10 2 2" xfId="34967" xr:uid="{9D13AD38-90C9-4C95-8D52-26F0D2C233B1}"/>
    <cellStyle name="Comma 2 4 3 10 3" xfId="27630" xr:uid="{D049A1B8-548C-47FE-BF94-F87A38953EBD}"/>
    <cellStyle name="Comma 2 4 3 11" xfId="9400" xr:uid="{E5E33E61-7E0C-4076-A854-E78A7C758CFC}"/>
    <cellStyle name="Comma 2 4 3 11 2" xfId="19164" xr:uid="{BBFDFD8A-D7C2-4FD9-836A-F50535B35C45}"/>
    <cellStyle name="Comma 2 4 3 11 2 2" xfId="35518" xr:uid="{237984A5-FE8A-4978-A3B9-73C745F38199}"/>
    <cellStyle name="Comma 2 4 3 11 3" xfId="28181" xr:uid="{3A1DD0A7-C6A9-450B-A63A-E31B83CC2FA7}"/>
    <cellStyle name="Comma 2 4 3 12" xfId="2434" xr:uid="{8361693F-837C-49F4-B411-5DEDCADD1BF8}"/>
    <cellStyle name="Comma 2 4 3 12 2" xfId="12441" xr:uid="{9DBDF6C6-4D62-4C30-90F0-55929BEB91D0}"/>
    <cellStyle name="Comma 2 4 3 12 2 2" xfId="28946" xr:uid="{9FD90FD0-FD67-4199-B327-331C7E572E3F}"/>
    <cellStyle name="Comma 2 4 3 12 3" xfId="21779" xr:uid="{03AEEDB3-DC26-4312-BF17-A6CC1958DEF4}"/>
    <cellStyle name="Comma 2 4 3 13" xfId="10140" xr:uid="{0EBEADCE-8769-4D11-8F37-FEE5BABAD08F}"/>
    <cellStyle name="Comma 2 4 3 13 2" xfId="19852" xr:uid="{7E219E94-4E90-490E-8AC9-1C0A4A377D7F}"/>
    <cellStyle name="Comma 2 4 3 14" xfId="11931" xr:uid="{245F346E-8217-4030-ABC9-E3869FCD83C0}"/>
    <cellStyle name="Comma 2 4 3 15" xfId="36236" xr:uid="{9527FD53-C662-48E1-A872-B319890D8F45}"/>
    <cellStyle name="Comma 2 4 3 2" xfId="2252" xr:uid="{B45116A6-934D-49A8-8B24-A062D42FF2F6}"/>
    <cellStyle name="Comma 2 4 3 2 10" xfId="9401" xr:uid="{A44898D7-68C1-41B5-8F21-F3E3964E2D93}"/>
    <cellStyle name="Comma 2 4 3 2 10 2" xfId="19165" xr:uid="{DFAD64B5-0CC9-484B-BCD8-D5A688AE2284}"/>
    <cellStyle name="Comma 2 4 3 2 10 2 2" xfId="35519" xr:uid="{A19D9991-898C-49C9-B517-2D0615D2605E}"/>
    <cellStyle name="Comma 2 4 3 2 10 3" xfId="28182" xr:uid="{D2B9E75B-0A21-4DC8-A3F6-585684E5428C}"/>
    <cellStyle name="Comma 2 4 3 2 11" xfId="2504" xr:uid="{EDFDCD22-7785-48DA-8948-23485B7C3A33}"/>
    <cellStyle name="Comma 2 4 3 2 11 2" xfId="12501" xr:uid="{0509A232-7A0E-4878-BEB7-80D760B86939}"/>
    <cellStyle name="Comma 2 4 3 2 11 2 2" xfId="28972" xr:uid="{47497918-E92C-41A3-839D-54E83C705B19}"/>
    <cellStyle name="Comma 2 4 3 2 11 3" xfId="21805" xr:uid="{BBECB3E6-B949-4BA3-A790-88366AB7560E}"/>
    <cellStyle name="Comma 2 4 3 2 12" xfId="12288" xr:uid="{3B0D7A4B-7311-421D-88C8-F656C00FE769}"/>
    <cellStyle name="Comma 2 4 3 2 2" xfId="2893" xr:uid="{851F91A3-0B56-4D76-A7F8-3ABD660FEB31}"/>
    <cellStyle name="Comma 2 4 3 2 2 10" xfId="12788" xr:uid="{B1FE87C3-04C2-4B0B-81B4-1987CE5BFB1E}"/>
    <cellStyle name="Comma 2 4 3 2 2 10 2" xfId="29209" xr:uid="{9F7BA85F-4CE4-4DF1-AFED-C13A13264EA8}"/>
    <cellStyle name="Comma 2 4 3 2 2 11" xfId="22026" xr:uid="{E9611567-53E6-4060-89D4-FDFF8098E6F4}"/>
    <cellStyle name="Comma 2 4 3 2 2 2" xfId="3474" xr:uid="{C2B70B72-783A-4137-A20D-B6616DE77C19}"/>
    <cellStyle name="Comma 2 4 3 2 2 2 2" xfId="6370" xr:uid="{5D2D0BFC-F96A-4201-A058-F97A6DF4D144}"/>
    <cellStyle name="Comma 2 4 3 2 2 2 2 2" xfId="16134" xr:uid="{CAEFBB0D-3D02-4C2D-9F1F-7BFE5B749B73}"/>
    <cellStyle name="Comma 2 4 3 2 2 2 2 2 2" xfId="32503" xr:uid="{ABFB1FD4-2A6B-4828-B442-47D5FF371F36}"/>
    <cellStyle name="Comma 2 4 3 2 2 2 2 3" xfId="25204" xr:uid="{CFABA685-0C54-4AAC-9408-BD78602AB8A2}"/>
    <cellStyle name="Comma 2 4 3 2 2 2 3" xfId="13328" xr:uid="{E61FE55A-324B-4D11-8C6E-74301DD8FF03}"/>
    <cellStyle name="Comma 2 4 3 2 2 2 3 2" xfId="29741" xr:uid="{A1C73C73-B4CC-4C69-BDCA-198C4126D310}"/>
    <cellStyle name="Comma 2 4 3 2 2 2 4" xfId="22539" xr:uid="{556E16EC-DAA3-491D-B409-1D035496D293}"/>
    <cellStyle name="Comma 2 4 3 2 2 3" xfId="4028" xr:uid="{E7622A05-30DB-4A9B-B759-E94EAD0BAEB6}"/>
    <cellStyle name="Comma 2 4 3 2 2 3 2" xfId="6897" xr:uid="{100E81AB-FBAC-47A5-825F-F7C83A7A713C}"/>
    <cellStyle name="Comma 2 4 3 2 2 3 2 2" xfId="16661" xr:uid="{B8508EB1-1DC5-4B98-B467-FE9CDB8F7A06}"/>
    <cellStyle name="Comma 2 4 3 2 2 3 2 2 2" xfId="33030" xr:uid="{19C38E94-7B74-474F-BA5A-9DEC92AF60A4}"/>
    <cellStyle name="Comma 2 4 3 2 2 3 2 3" xfId="25718" xr:uid="{D894795C-5FCF-4BB4-8EAC-16CA444AEBD9}"/>
    <cellStyle name="Comma 2 4 3 2 2 3 3" xfId="13856" xr:uid="{FF531318-E8BE-426D-A10B-6FF2CCE846A2}"/>
    <cellStyle name="Comma 2 4 3 2 2 3 3 2" xfId="30267" xr:uid="{80F643A5-122C-45D3-83C7-40F6F0B0CEB9}"/>
    <cellStyle name="Comma 2 4 3 2 2 3 4" xfId="23052" xr:uid="{8296F574-1121-4CDB-8DF9-8E4FD4706E14}"/>
    <cellStyle name="Comma 2 4 3 2 2 4" xfId="4633" xr:uid="{9605B005-D188-497E-9DEC-A7192E7B0F2C}"/>
    <cellStyle name="Comma 2 4 3 2 2 4 2" xfId="7464" xr:uid="{6801CE57-955C-4FD8-8F43-1919B5FDBD85}"/>
    <cellStyle name="Comma 2 4 3 2 2 4 2 2" xfId="17228" xr:uid="{7BBC3FBC-065F-4FD0-A3A0-33AC8D7C03B3}"/>
    <cellStyle name="Comma 2 4 3 2 2 4 2 2 2" xfId="33593" xr:uid="{1565F8A2-C094-4773-B4E6-4FEDE312C706}"/>
    <cellStyle name="Comma 2 4 3 2 2 4 2 3" xfId="26259" xr:uid="{344E4015-5564-4CEE-976D-257AF129B2F3}"/>
    <cellStyle name="Comma 2 4 3 2 2 4 3" xfId="14425" xr:uid="{B7BE287D-E9FF-4D04-9376-8B4FDEA4666C}"/>
    <cellStyle name="Comma 2 4 3 2 2 4 3 2" xfId="30832" xr:uid="{C4310FC6-F444-41F0-9E12-F2111B177A23}"/>
    <cellStyle name="Comma 2 4 3 2 2 4 4" xfId="23590" xr:uid="{7665B61F-2614-401D-93C9-91F7BD2F9EC1}"/>
    <cellStyle name="Comma 2 4 3 2 2 5" xfId="5184" xr:uid="{C1F3D18D-2984-41C4-809D-F410C44B9E09}"/>
    <cellStyle name="Comma 2 4 3 2 2 5 2" xfId="8015" xr:uid="{11FA42FB-486E-4B01-9921-71D0B0F91099}"/>
    <cellStyle name="Comma 2 4 3 2 2 5 2 2" xfId="17779" xr:uid="{A0C43365-76EF-4A1E-8D85-4E95A270AE9F}"/>
    <cellStyle name="Comma 2 4 3 2 2 5 2 2 2" xfId="34144" xr:uid="{447E5B00-DF6A-47A1-8EFF-59B7356D8D9A}"/>
    <cellStyle name="Comma 2 4 3 2 2 5 2 3" xfId="26810" xr:uid="{7B05F075-1D66-4D06-9479-D0FFDDF44FBC}"/>
    <cellStyle name="Comma 2 4 3 2 2 5 3" xfId="14976" xr:uid="{2E532746-6B8D-4FC8-AE57-B7BB4C1124B7}"/>
    <cellStyle name="Comma 2 4 3 2 2 5 3 2" xfId="31383" xr:uid="{B1251C85-AE97-4BB2-A07B-FE0B7C6C4407}"/>
    <cellStyle name="Comma 2 4 3 2 2 5 4" xfId="24115" xr:uid="{E68E8D8B-55C8-4AC9-AD3E-5AA9E09C29C3}"/>
    <cellStyle name="Comma 2 4 3 2 2 6" xfId="5754" xr:uid="{68AF30C2-0819-43B7-BB44-3E951F6C8399}"/>
    <cellStyle name="Comma 2 4 3 2 2 6 2" xfId="15547" xr:uid="{BB9C991F-BFEC-4E98-A0DC-BA6327AFD6FA}"/>
    <cellStyle name="Comma 2 4 3 2 2 6 2 2" xfId="31948" xr:uid="{BBE2FDAD-1B45-4ECF-A47E-7F10E3A815C0}"/>
    <cellStyle name="Comma 2 4 3 2 2 6 3" xfId="24656" xr:uid="{9C8E9865-844F-4B7D-ABE1-B74E18CA6729}"/>
    <cellStyle name="Comma 2 4 3 2 2 7" xfId="8568" xr:uid="{D098D094-7F83-484D-8F20-EF8492A24E8A}"/>
    <cellStyle name="Comma 2 4 3 2 2 7 2" xfId="18332" xr:uid="{81A2A9F6-50C0-48F9-8C8D-BE755B961432}"/>
    <cellStyle name="Comma 2 4 3 2 2 7 2 2" xfId="34696" xr:uid="{8FEE6729-55C1-4DED-BE8C-27E6012BFF93}"/>
    <cellStyle name="Comma 2 4 3 2 2 7 3" xfId="27360" xr:uid="{D36BB4A9-55EB-4536-8045-98E62DEF7788}"/>
    <cellStyle name="Comma 2 4 3 2 2 8" xfId="9110" xr:uid="{4F01D406-F0F2-455D-AF7B-2074E1C01CC2}"/>
    <cellStyle name="Comma 2 4 3 2 2 8 2" xfId="18874" xr:uid="{F313B1E0-6FCD-4051-84A7-DE463EC3A286}"/>
    <cellStyle name="Comma 2 4 3 2 2 8 2 2" xfId="35228" xr:uid="{0E5612EB-9A41-4962-8F8B-1A24C9EAB3F4}"/>
    <cellStyle name="Comma 2 4 3 2 2 8 3" xfId="27891" xr:uid="{E94C8A01-0FC3-4971-8F0F-1C7434B158A4}"/>
    <cellStyle name="Comma 2 4 3 2 2 9" xfId="9658" xr:uid="{5F4DD530-D2D0-4EFE-9A1C-3C5DAAC790A1}"/>
    <cellStyle name="Comma 2 4 3 2 2 9 2" xfId="19422" xr:uid="{B67A5E6D-C189-4641-9E4B-D6D6CBC1BB0A}"/>
    <cellStyle name="Comma 2 4 3 2 2 9 2 2" xfId="35776" xr:uid="{5AED9271-8762-4168-871E-6700201C266D}"/>
    <cellStyle name="Comma 2 4 3 2 2 9 3" xfId="28439" xr:uid="{50447189-C759-4A2B-9D28-7A4224776EB8}"/>
    <cellStyle name="Comma 2 4 3 2 3" xfId="3219" xr:uid="{01082579-C2ED-401E-AFB2-7ACE55B9C823}"/>
    <cellStyle name="Comma 2 4 3 2 3 2" xfId="6113" xr:uid="{D342661C-6B7A-43F8-B1B1-6CB5A37557C2}"/>
    <cellStyle name="Comma 2 4 3 2 3 2 2" xfId="15877" xr:uid="{C77DB0C3-9A36-48D6-823D-0300F46CF6C3}"/>
    <cellStyle name="Comma 2 4 3 2 3 2 2 2" xfId="32246" xr:uid="{CB02FE65-86BF-4496-BBC2-231BBF99A278}"/>
    <cellStyle name="Comma 2 4 3 2 3 2 3" xfId="24948" xr:uid="{410BA5B2-09CF-464F-B423-4F5CB672DA0C}"/>
    <cellStyle name="Comma 2 4 3 2 3 3" xfId="13072" xr:uid="{89546106-30E1-48A9-99D3-27908A5007E7}"/>
    <cellStyle name="Comma 2 4 3 2 3 3 2" xfId="29485" xr:uid="{2347845E-8AF3-440C-A597-99D2F4514FD9}"/>
    <cellStyle name="Comma 2 4 3 2 3 4" xfId="22289" xr:uid="{4DDFD136-BEB6-4C19-B7B4-F370A6816E26}"/>
    <cellStyle name="Comma 2 4 3 2 4" xfId="3773" xr:uid="{88CBCD28-3F27-403B-8829-514BC1581161}"/>
    <cellStyle name="Comma 2 4 3 2 4 2" xfId="6640" xr:uid="{CF7951AD-C42E-44C6-84DF-C89E840F356C}"/>
    <cellStyle name="Comma 2 4 3 2 4 2 2" xfId="16404" xr:uid="{24597259-CD83-4FC7-A566-0E485BB5BFE7}"/>
    <cellStyle name="Comma 2 4 3 2 4 2 2 2" xfId="32773" xr:uid="{E220924C-9C6A-4749-B2E6-6E1D28CECBB4}"/>
    <cellStyle name="Comma 2 4 3 2 4 2 3" xfId="25461" xr:uid="{740F9281-D662-4191-9F4A-16AAD5138C67}"/>
    <cellStyle name="Comma 2 4 3 2 4 3" xfId="13600" xr:uid="{2922716D-A01C-45BB-95AE-19D78EBFB883}"/>
    <cellStyle name="Comma 2 4 3 2 4 3 2" xfId="30011" xr:uid="{70BAF927-816B-4B79-BBED-5D750143B5EE}"/>
    <cellStyle name="Comma 2 4 3 2 4 4" xfId="22797" xr:uid="{38C732B1-C553-43BE-833F-2F49BEE1ECC4}"/>
    <cellStyle name="Comma 2 4 3 2 5" xfId="4354" xr:uid="{1D0E8783-427F-4537-81CF-938C91A164FA}"/>
    <cellStyle name="Comma 2 4 3 2 5 2" xfId="7202" xr:uid="{C03C10C3-5B51-4DFF-8C72-727DD68B2CC3}"/>
    <cellStyle name="Comma 2 4 3 2 5 2 2" xfId="16966" xr:uid="{B2B51B88-C0BC-4DC2-9A55-3DE520A25F21}"/>
    <cellStyle name="Comma 2 4 3 2 5 2 2 2" xfId="33335" xr:uid="{C184194E-B303-4936-B882-C19C0407B829}"/>
    <cellStyle name="Comma 2 4 3 2 5 2 3" xfId="26001" xr:uid="{9D60CEAD-E58B-4650-821D-F667E25827DF}"/>
    <cellStyle name="Comma 2 4 3 2 5 3" xfId="14163" xr:uid="{84D38BF3-0F27-47C6-9FE9-ADAF9F12668F}"/>
    <cellStyle name="Comma 2 4 3 2 5 3 2" xfId="30574" xr:uid="{64C4A1AE-C576-4825-8C6E-69CAA195EDF7}"/>
    <cellStyle name="Comma 2 4 3 2 5 4" xfId="23332" xr:uid="{DE6A6DB4-CD8C-48D9-80DF-9FFD4AD6FE5C}"/>
    <cellStyle name="Comma 2 4 3 2 6" xfId="4927" xr:uid="{76DE3115-AF0C-4C5F-B857-9D4D17F5DE59}"/>
    <cellStyle name="Comma 2 4 3 2 6 2" xfId="7757" xr:uid="{591FC5D1-427F-4F6F-967C-F6A9CE3BE9BB}"/>
    <cellStyle name="Comma 2 4 3 2 6 2 2" xfId="17521" xr:uid="{17DED2B8-D468-499B-BBA5-7D3B5270BECC}"/>
    <cellStyle name="Comma 2 4 3 2 6 2 2 2" xfId="33886" xr:uid="{95C25E95-F53F-4BF8-B6B4-D3CCA1318395}"/>
    <cellStyle name="Comma 2 4 3 2 6 2 3" xfId="26552" xr:uid="{EF72D48C-1084-45C9-9123-13AC03CDA633}"/>
    <cellStyle name="Comma 2 4 3 2 6 3" xfId="14718" xr:uid="{17519904-F581-4E23-8825-A1B70E39DDDF}"/>
    <cellStyle name="Comma 2 4 3 2 6 3 2" xfId="31125" xr:uid="{EB57FA46-C2CD-4D95-A312-5D5E4C983848}"/>
    <cellStyle name="Comma 2 4 3 2 6 4" xfId="23857" xr:uid="{137BFD59-6772-4AE9-9746-AB1E04D2B142}"/>
    <cellStyle name="Comma 2 4 3 2 7" xfId="5493" xr:uid="{EDA90E52-4EAE-44F3-8070-CA81DDC5D959}"/>
    <cellStyle name="Comma 2 4 3 2 7 2" xfId="15285" xr:uid="{8AC619CC-8724-433D-893E-B6C865AA0D09}"/>
    <cellStyle name="Comma 2 4 3 2 7 2 2" xfId="31690" xr:uid="{EF2AF370-4386-4F53-AA06-E2EF4F2B50D0}"/>
    <cellStyle name="Comma 2 4 3 2 7 3" xfId="24399" xr:uid="{9C91137C-02D2-4625-A2C1-383F397D0312}"/>
    <cellStyle name="Comma 2 4 3 2 8" xfId="8310" xr:uid="{0BAD5750-843B-4798-912C-35290246B76A}"/>
    <cellStyle name="Comma 2 4 3 2 8 2" xfId="18074" xr:uid="{17923E60-E7AB-471F-9B6F-86940FAE1057}"/>
    <cellStyle name="Comma 2 4 3 2 8 2 2" xfId="34438" xr:uid="{FD9C3F64-D0BB-4ECF-95F8-55940CC36C88}"/>
    <cellStyle name="Comma 2 4 3 2 8 3" xfId="27103" xr:uid="{A88C4D38-FDB1-4EC1-8B2E-F3F006B9AF56}"/>
    <cellStyle name="Comma 2 4 3 2 9" xfId="8846" xr:uid="{0BB29D69-506E-425D-9277-C0625724D929}"/>
    <cellStyle name="Comma 2 4 3 2 9 2" xfId="18610" xr:uid="{01205E9E-E1B3-472C-B19F-4C98F14513CE}"/>
    <cellStyle name="Comma 2 4 3 2 9 2 2" xfId="34968" xr:uid="{4126D096-89B6-456A-ACEB-9B157CE9724B}"/>
    <cellStyle name="Comma 2 4 3 2 9 3" xfId="27631" xr:uid="{8C8B399E-8174-4C88-831F-A65F591B7937}"/>
    <cellStyle name="Comma 2 4 3 3" xfId="2892" xr:uid="{C1B9D594-67DB-4C8A-8DB5-F18502815742}"/>
    <cellStyle name="Comma 2 4 3 3 10" xfId="12787" xr:uid="{562A3524-4EAE-4EE6-914C-3ECAD92964B5}"/>
    <cellStyle name="Comma 2 4 3 3 10 2" xfId="29208" xr:uid="{80BC5995-D200-449A-8746-5C316D2EB286}"/>
    <cellStyle name="Comma 2 4 3 3 11" xfId="22025" xr:uid="{7E8F9E6E-3003-44DD-A7DD-46D16F2DE61B}"/>
    <cellStyle name="Comma 2 4 3 3 2" xfId="3473" xr:uid="{BACCC0E1-8E49-4567-989D-1C25B9C5A3B4}"/>
    <cellStyle name="Comma 2 4 3 3 2 2" xfId="6369" xr:uid="{409DF11D-1398-4961-9453-D37D19740F86}"/>
    <cellStyle name="Comma 2 4 3 3 2 2 2" xfId="16133" xr:uid="{7E39CA98-BC94-4B79-8247-1C5CF5014C3F}"/>
    <cellStyle name="Comma 2 4 3 3 2 2 2 2" xfId="32502" xr:uid="{22A2E6D1-5945-417B-A031-911B74269CFD}"/>
    <cellStyle name="Comma 2 4 3 3 2 2 3" xfId="25203" xr:uid="{BE7A82DD-C064-4D81-85DF-EB81ECA5535B}"/>
    <cellStyle name="Comma 2 4 3 3 2 3" xfId="13327" xr:uid="{7B066DA2-498D-4D32-8808-24B797F534B6}"/>
    <cellStyle name="Comma 2 4 3 3 2 3 2" xfId="29740" xr:uid="{6594AC62-DB93-4E2B-8ECE-FE4E0E183289}"/>
    <cellStyle name="Comma 2 4 3 3 2 4" xfId="22538" xr:uid="{5FF61C8E-C778-45CC-B289-42F9B09F74BB}"/>
    <cellStyle name="Comma 2 4 3 3 3" xfId="4027" xr:uid="{BAC3B999-FA50-45BF-BC1B-8578A73667AF}"/>
    <cellStyle name="Comma 2 4 3 3 3 2" xfId="6896" xr:uid="{469E8983-A331-4CB6-8243-B107E4C140B9}"/>
    <cellStyle name="Comma 2 4 3 3 3 2 2" xfId="16660" xr:uid="{F89CB1DF-37B4-4163-BF7F-831D82250102}"/>
    <cellStyle name="Comma 2 4 3 3 3 2 2 2" xfId="33029" xr:uid="{B731C920-548A-4638-B15D-8A54A4F2E42A}"/>
    <cellStyle name="Comma 2 4 3 3 3 2 3" xfId="25717" xr:uid="{BC6879C5-1B72-41E1-BD60-CC8DF2D12550}"/>
    <cellStyle name="Comma 2 4 3 3 3 3" xfId="13855" xr:uid="{8D27FFFE-1A54-4BD7-BDD3-949914FDF00C}"/>
    <cellStyle name="Comma 2 4 3 3 3 3 2" xfId="30266" xr:uid="{9A140013-0C43-477C-A1D2-207659832139}"/>
    <cellStyle name="Comma 2 4 3 3 3 4" xfId="23051" xr:uid="{02A2005F-DFD5-4E7E-9A48-06897B4A1F5F}"/>
    <cellStyle name="Comma 2 4 3 3 4" xfId="4632" xr:uid="{A47F2266-0F76-4CDA-A073-481A58A9477C}"/>
    <cellStyle name="Comma 2 4 3 3 4 2" xfId="7463" xr:uid="{6F714DF5-DD43-4178-9EDA-E6EB377A2207}"/>
    <cellStyle name="Comma 2 4 3 3 4 2 2" xfId="17227" xr:uid="{D0DDDB0B-A0B4-4B2C-A289-42EC13E04933}"/>
    <cellStyle name="Comma 2 4 3 3 4 2 2 2" xfId="33592" xr:uid="{1823825A-4A10-4690-AAD3-596FFDFADED8}"/>
    <cellStyle name="Comma 2 4 3 3 4 2 3" xfId="26258" xr:uid="{B79A93FB-664B-4992-AFDE-8951582C4F13}"/>
    <cellStyle name="Comma 2 4 3 3 4 3" xfId="14424" xr:uid="{E9F839D7-49F9-4750-9BC5-96D06510BC7F}"/>
    <cellStyle name="Comma 2 4 3 3 4 3 2" xfId="30831" xr:uid="{12370751-ED2E-4674-9F41-196D7DAD281D}"/>
    <cellStyle name="Comma 2 4 3 3 4 4" xfId="23589" xr:uid="{20FD7C7E-E7D8-4AA4-A7C5-1B7C43CCEF70}"/>
    <cellStyle name="Comma 2 4 3 3 5" xfId="5183" xr:uid="{A8A2CDCF-522D-4A68-B687-0F21C4267EB2}"/>
    <cellStyle name="Comma 2 4 3 3 5 2" xfId="8014" xr:uid="{5A8F1EE6-7E30-4774-87EB-D3EDA0B18331}"/>
    <cellStyle name="Comma 2 4 3 3 5 2 2" xfId="17778" xr:uid="{4FD2E724-0FB1-4517-91B2-836262C74064}"/>
    <cellStyle name="Comma 2 4 3 3 5 2 2 2" xfId="34143" xr:uid="{46505231-3785-4AEF-90CD-DD52217C3E1C}"/>
    <cellStyle name="Comma 2 4 3 3 5 2 3" xfId="26809" xr:uid="{2A7F8BDA-3185-4970-B867-52F8D846E315}"/>
    <cellStyle name="Comma 2 4 3 3 5 3" xfId="14975" xr:uid="{C5F4A7DB-CD80-4979-8BC5-A746230CC43B}"/>
    <cellStyle name="Comma 2 4 3 3 5 3 2" xfId="31382" xr:uid="{11964652-55E0-496F-BE95-8442999150E5}"/>
    <cellStyle name="Comma 2 4 3 3 5 4" xfId="24114" xr:uid="{E79555A1-3920-4197-A5DF-8E7280C493D9}"/>
    <cellStyle name="Comma 2 4 3 3 6" xfId="5753" xr:uid="{F4C5B6FD-F9DB-486A-B129-0C2C08938057}"/>
    <cellStyle name="Comma 2 4 3 3 6 2" xfId="15546" xr:uid="{C3659665-93C4-4A23-B8C7-FE59A7BF17F4}"/>
    <cellStyle name="Comma 2 4 3 3 6 2 2" xfId="31947" xr:uid="{0DC447D1-3591-4BC0-AB1A-C04404CF646F}"/>
    <cellStyle name="Comma 2 4 3 3 6 3" xfId="24655" xr:uid="{30486942-8775-4EFF-9533-4A8F2196D245}"/>
    <cellStyle name="Comma 2 4 3 3 7" xfId="8567" xr:uid="{22016CCC-7CB7-4F1D-BFF9-F070FD67E1BD}"/>
    <cellStyle name="Comma 2 4 3 3 7 2" xfId="18331" xr:uid="{983C9FDA-A3BA-4759-98CB-54F454113169}"/>
    <cellStyle name="Comma 2 4 3 3 7 2 2" xfId="34695" xr:uid="{57CE23AE-3FCA-4788-AF88-68E5A2404D8A}"/>
    <cellStyle name="Comma 2 4 3 3 7 3" xfId="27359" xr:uid="{EBD3DD4C-0CF6-488C-B11D-5313E841DDDE}"/>
    <cellStyle name="Comma 2 4 3 3 8" xfId="9109" xr:uid="{F36E6D1C-8A9B-474C-8A30-F5F7B8D96211}"/>
    <cellStyle name="Comma 2 4 3 3 8 2" xfId="18873" xr:uid="{37EBA5AF-6FF5-4C42-B094-9A07EA274730}"/>
    <cellStyle name="Comma 2 4 3 3 8 2 2" xfId="35227" xr:uid="{24C863E1-4ADD-4C3B-8D58-1B145A318B30}"/>
    <cellStyle name="Comma 2 4 3 3 8 3" xfId="27890" xr:uid="{27C6E82F-2EE9-447C-A392-60A9AD9DCDA4}"/>
    <cellStyle name="Comma 2 4 3 3 9" xfId="9657" xr:uid="{26F0FE5D-BA68-4E32-9932-589E7275ADD5}"/>
    <cellStyle name="Comma 2 4 3 3 9 2" xfId="19421" xr:uid="{DA24FAA3-3B07-46ED-A231-606197D6A7E8}"/>
    <cellStyle name="Comma 2 4 3 3 9 2 2" xfId="35775" xr:uid="{DCE87136-473D-433C-841F-5B4E20AC0CA8}"/>
    <cellStyle name="Comma 2 4 3 3 9 3" xfId="28438" xr:uid="{2F6532AA-00BF-4D9C-9C74-A2F4DA3353CE}"/>
    <cellStyle name="Comma 2 4 3 4" xfId="3218" xr:uid="{4946D5D3-23DF-4BF9-A6FC-4B44EF92B708}"/>
    <cellStyle name="Comma 2 4 3 4 2" xfId="6112" xr:uid="{6CE2DE01-2835-4EF6-98DE-EAB15E394DED}"/>
    <cellStyle name="Comma 2 4 3 4 2 2" xfId="15876" xr:uid="{0E40EE74-2634-451A-9B55-56CD6259418B}"/>
    <cellStyle name="Comma 2 4 3 4 2 2 2" xfId="32245" xr:uid="{925D67AA-1BDD-4325-A3BC-495BAB375F5C}"/>
    <cellStyle name="Comma 2 4 3 4 2 3" xfId="24947" xr:uid="{5AF0FB56-67C5-488A-B8EC-382F0AF14505}"/>
    <cellStyle name="Comma 2 4 3 4 3" xfId="13071" xr:uid="{093E74E3-CB16-4A80-AC89-E11E767B1978}"/>
    <cellStyle name="Comma 2 4 3 4 3 2" xfId="29484" xr:uid="{5FE69844-71FF-436D-A0DE-451C30FCB51E}"/>
    <cellStyle name="Comma 2 4 3 4 4" xfId="22288" xr:uid="{B1B268A5-8E1F-4FAD-B54E-D436BDFE2C0B}"/>
    <cellStyle name="Comma 2 4 3 5" xfId="3772" xr:uid="{EA5B66D2-44FC-4977-93AA-66CBEF7B90C3}"/>
    <cellStyle name="Comma 2 4 3 5 2" xfId="6639" xr:uid="{9EA32EAE-F2EB-4A1F-A0D9-1638876C68CF}"/>
    <cellStyle name="Comma 2 4 3 5 2 2" xfId="16403" xr:uid="{07DF02BC-2284-4624-AA81-058E2836FA53}"/>
    <cellStyle name="Comma 2 4 3 5 2 2 2" xfId="32772" xr:uid="{ADF787D9-EB09-4A9B-994D-A76CE27A9742}"/>
    <cellStyle name="Comma 2 4 3 5 2 3" xfId="25460" xr:uid="{BD7062A2-6D80-474B-A67B-A829AED8E7CC}"/>
    <cellStyle name="Comma 2 4 3 5 3" xfId="13599" xr:uid="{BF6DC5CB-974D-470C-81C2-CB007D2B5218}"/>
    <cellStyle name="Comma 2 4 3 5 3 2" xfId="30010" xr:uid="{3D1E0D66-11A9-4DF5-82C7-71DA74CFACBB}"/>
    <cellStyle name="Comma 2 4 3 5 4" xfId="22796" xr:uid="{3F5F6FEA-A86B-4188-AE21-B7E0DA1FBC24}"/>
    <cellStyle name="Comma 2 4 3 6" xfId="4353" xr:uid="{95A41D87-8659-4799-B07C-6B0DC273A236}"/>
    <cellStyle name="Comma 2 4 3 6 2" xfId="7201" xr:uid="{CE8D193A-F4B8-4379-8921-A41709CD2635}"/>
    <cellStyle name="Comma 2 4 3 6 2 2" xfId="16965" xr:uid="{FA47BA26-55ED-48D9-AD46-2890497B7544}"/>
    <cellStyle name="Comma 2 4 3 6 2 2 2" xfId="33334" xr:uid="{1A1B40A3-3E0B-4380-A6C5-A63AD0718459}"/>
    <cellStyle name="Comma 2 4 3 6 2 3" xfId="26000" xr:uid="{B59CE5B3-C77E-43A6-B832-E45B7BA1F75D}"/>
    <cellStyle name="Comma 2 4 3 6 3" xfId="14162" xr:uid="{5811B0A5-39CA-45D1-A875-C2A098A70D96}"/>
    <cellStyle name="Comma 2 4 3 6 3 2" xfId="30573" xr:uid="{9B347B59-4640-40F5-9D15-D96F7E74D8D5}"/>
    <cellStyle name="Comma 2 4 3 6 4" xfId="23331" xr:uid="{807780C2-9213-4214-B51E-FE355B9D44C1}"/>
    <cellStyle name="Comma 2 4 3 7" xfId="4926" xr:uid="{B8B60720-2338-4860-8F0D-43EDA1100F0B}"/>
    <cellStyle name="Comma 2 4 3 7 2" xfId="7756" xr:uid="{DE231010-1162-4D36-908B-D51CB224FE1E}"/>
    <cellStyle name="Comma 2 4 3 7 2 2" xfId="17520" xr:uid="{FC8FE733-3AC1-48BF-BBB5-F582C31BCC86}"/>
    <cellStyle name="Comma 2 4 3 7 2 2 2" xfId="33885" xr:uid="{B30309B5-0F1B-449B-ABAD-20895B6C9800}"/>
    <cellStyle name="Comma 2 4 3 7 2 3" xfId="26551" xr:uid="{1EFA4C7D-2F32-4421-9D88-ACB6D7E2EE60}"/>
    <cellStyle name="Comma 2 4 3 7 3" xfId="14717" xr:uid="{7586C343-763B-411A-A62C-945F38B0A03C}"/>
    <cellStyle name="Comma 2 4 3 7 3 2" xfId="31124" xr:uid="{655661C9-4160-4828-ADBA-79E92BC27105}"/>
    <cellStyle name="Comma 2 4 3 7 4" xfId="23856" xr:uid="{D487E312-D1B4-4ED3-AAE9-32385135F7C4}"/>
    <cellStyle name="Comma 2 4 3 8" xfId="5492" xr:uid="{28A7D241-0502-4FD6-844B-C0AD38416C79}"/>
    <cellStyle name="Comma 2 4 3 8 2" xfId="15284" xr:uid="{F446D16D-D0FD-4A05-868E-DB306694481C}"/>
    <cellStyle name="Comma 2 4 3 8 2 2" xfId="31689" xr:uid="{F3033DBB-BE18-4C16-A0B4-B420F033696C}"/>
    <cellStyle name="Comma 2 4 3 8 3" xfId="24398" xr:uid="{B4618E51-A8AD-4019-826B-BC0F9D0853F5}"/>
    <cellStyle name="Comma 2 4 3 9" xfId="8309" xr:uid="{5B96688E-E99D-4C69-A5C7-9B6904A93A7F}"/>
    <cellStyle name="Comma 2 4 3 9 2" xfId="18073" xr:uid="{25F0886B-C7E8-4917-B804-AA00B434AA1C}"/>
    <cellStyle name="Comma 2 4 3 9 2 2" xfId="34437" xr:uid="{62DB49EB-7867-4914-9EE0-92BEFF97184A}"/>
    <cellStyle name="Comma 2 4 3 9 3" xfId="27102" xr:uid="{6B2EEC68-A553-4908-8947-2214F4488712}"/>
    <cellStyle name="Comma 2 4 4" xfId="1560" xr:uid="{59245B39-0252-4E3A-B9FC-62D663A59398}"/>
    <cellStyle name="Comma 2 4 4 10" xfId="9402" xr:uid="{173BB824-F0D5-4C08-BADC-E2B9F5C75D46}"/>
    <cellStyle name="Comma 2 4 4 10 2" xfId="19166" xr:uid="{C04BCE3B-60C6-4F2F-9392-6DBAEF4A1473}"/>
    <cellStyle name="Comma 2 4 4 10 2 2" xfId="35520" xr:uid="{B450908F-E787-4FBC-927A-9DE42956C53F}"/>
    <cellStyle name="Comma 2 4 4 10 3" xfId="28183" xr:uid="{956B83EA-2154-44F4-9D25-D3B60E468AFA}"/>
    <cellStyle name="Comma 2 4 4 11" xfId="2435" xr:uid="{37DBCEE0-9C0F-4690-90D8-A401218DF9BC}"/>
    <cellStyle name="Comma 2 4 4 11 2" xfId="12442" xr:uid="{5081267D-6799-4A61-A3C9-60C5B3D85C84}"/>
    <cellStyle name="Comma 2 4 4 11 2 2" xfId="28947" xr:uid="{F8C26B9B-D66D-4A5C-9F37-D7B0BC6A7A97}"/>
    <cellStyle name="Comma 2 4 4 11 3" xfId="21780" xr:uid="{0C113AD4-9A6C-4DE7-A34D-C5C6F02EE005}"/>
    <cellStyle name="Comma 2 4 4 12" xfId="10253" xr:uid="{A3F914BD-B9BD-4BBC-9A6C-EA06C1A82DED}"/>
    <cellStyle name="Comma 2 4 4 12 2" xfId="19908" xr:uid="{CAE6FCC0-B5DD-45FC-AE9C-6A4772108095}"/>
    <cellStyle name="Comma 2 4 4 13" xfId="11971" xr:uid="{4EA6121B-8721-4CA2-8816-3078DF337D59}"/>
    <cellStyle name="Comma 2 4 4 2" xfId="2894" xr:uid="{B25A7E9A-1BF8-4215-89D3-A257E8052B95}"/>
    <cellStyle name="Comma 2 4 4 2 10" xfId="12789" xr:uid="{8529D233-165A-47B5-BD99-BA138EC2DCF6}"/>
    <cellStyle name="Comma 2 4 4 2 10 2" xfId="29210" xr:uid="{C7458A6E-C991-40DB-9DB0-5FC24A95BE60}"/>
    <cellStyle name="Comma 2 4 4 2 11" xfId="22027" xr:uid="{DE175CAC-6DA5-4CD6-BADE-FF866FB6E5C9}"/>
    <cellStyle name="Comma 2 4 4 2 2" xfId="3475" xr:uid="{E1150E01-29B4-467A-93B2-EFFFE6925C32}"/>
    <cellStyle name="Comma 2 4 4 2 2 2" xfId="6371" xr:uid="{34699F11-5218-432E-9552-66CEBC6C167E}"/>
    <cellStyle name="Comma 2 4 4 2 2 2 2" xfId="16135" xr:uid="{44A35545-EC64-4D83-A229-72B7F7656937}"/>
    <cellStyle name="Comma 2 4 4 2 2 2 2 2" xfId="32504" xr:uid="{0C0A7D9C-AFA9-46A9-9848-A6BC5959171C}"/>
    <cellStyle name="Comma 2 4 4 2 2 2 3" xfId="25205" xr:uid="{888C3B72-ED28-4F0D-9864-D468C617C658}"/>
    <cellStyle name="Comma 2 4 4 2 2 3" xfId="13329" xr:uid="{561D931D-ACED-4A44-A97F-4357FC8575E5}"/>
    <cellStyle name="Comma 2 4 4 2 2 3 2" xfId="29742" xr:uid="{AA1223E0-5542-44FF-B1C4-D63D96CE5A68}"/>
    <cellStyle name="Comma 2 4 4 2 2 4" xfId="22540" xr:uid="{232552FE-3121-4C86-8AF4-645A9265A726}"/>
    <cellStyle name="Comma 2 4 4 2 3" xfId="4029" xr:uid="{D7F865A4-9813-4CA3-B6AE-B79DCE616A25}"/>
    <cellStyle name="Comma 2 4 4 2 3 2" xfId="6898" xr:uid="{05B90C9C-2F15-47B1-A08B-33D0B5727A89}"/>
    <cellStyle name="Comma 2 4 4 2 3 2 2" xfId="16662" xr:uid="{148311AE-03F8-4F24-A291-4D639880F009}"/>
    <cellStyle name="Comma 2 4 4 2 3 2 2 2" xfId="33031" xr:uid="{B59CB68D-8B7C-424F-AFF6-D937F0B2550C}"/>
    <cellStyle name="Comma 2 4 4 2 3 2 3" xfId="25719" xr:uid="{FABC7DDB-75D7-4C39-B27B-28F174DA169A}"/>
    <cellStyle name="Comma 2 4 4 2 3 3" xfId="13857" xr:uid="{4429201A-8C30-4724-AE62-D108CAE361CB}"/>
    <cellStyle name="Comma 2 4 4 2 3 3 2" xfId="30268" xr:uid="{91A219CE-BBD2-4BE2-83F8-54345D5D962F}"/>
    <cellStyle name="Comma 2 4 4 2 3 4" xfId="23053" xr:uid="{D7B3998D-FD2B-40C3-A2DA-55FE1C02FC00}"/>
    <cellStyle name="Comma 2 4 4 2 4" xfId="4634" xr:uid="{A1F03DED-2CF3-417F-8B49-3A103307E761}"/>
    <cellStyle name="Comma 2 4 4 2 4 2" xfId="7465" xr:uid="{A7CCE55C-6F2B-47AE-A38C-FD39B300E437}"/>
    <cellStyle name="Comma 2 4 4 2 4 2 2" xfId="17229" xr:uid="{1CA11B29-36C0-4EAF-B87D-B3E2C5198D63}"/>
    <cellStyle name="Comma 2 4 4 2 4 2 2 2" xfId="33594" xr:uid="{E79E5944-D943-4A86-95D2-14A8DECCE970}"/>
    <cellStyle name="Comma 2 4 4 2 4 2 3" xfId="26260" xr:uid="{251EB509-9933-4D1B-8AA0-BC49B60D5EE1}"/>
    <cellStyle name="Comma 2 4 4 2 4 3" xfId="14426" xr:uid="{9A893C7C-B494-438F-B631-02D66EF2388E}"/>
    <cellStyle name="Comma 2 4 4 2 4 3 2" xfId="30833" xr:uid="{3C044225-DE68-4A7A-9692-B19BB60B015B}"/>
    <cellStyle name="Comma 2 4 4 2 4 4" xfId="23591" xr:uid="{F418EEEA-C3E8-4A0C-BC3C-481E2943B7F5}"/>
    <cellStyle name="Comma 2 4 4 2 5" xfId="5185" xr:uid="{B435872B-7766-49C7-893A-B556D70612D5}"/>
    <cellStyle name="Comma 2 4 4 2 5 2" xfId="8016" xr:uid="{EBCE3F06-CF9D-4144-9CA2-E83C53C52697}"/>
    <cellStyle name="Comma 2 4 4 2 5 2 2" xfId="17780" xr:uid="{B117A8EC-DC4E-420E-AAF9-A638B6C99A1E}"/>
    <cellStyle name="Comma 2 4 4 2 5 2 2 2" xfId="34145" xr:uid="{1F0F7AE3-19A0-4D4D-BFDE-2A7A64F064ED}"/>
    <cellStyle name="Comma 2 4 4 2 5 2 3" xfId="26811" xr:uid="{0A3A3490-CA85-45E8-96A0-3C3EA2F4EB8F}"/>
    <cellStyle name="Comma 2 4 4 2 5 3" xfId="14977" xr:uid="{386BC3B9-484A-47AA-9622-20A5AE89B822}"/>
    <cellStyle name="Comma 2 4 4 2 5 3 2" xfId="31384" xr:uid="{BB9F6C46-E05C-4331-A86C-9EB271F4FEFB}"/>
    <cellStyle name="Comma 2 4 4 2 5 4" xfId="24116" xr:uid="{EF76F8B6-230C-43A5-9AAF-A2529AB624F8}"/>
    <cellStyle name="Comma 2 4 4 2 6" xfId="5755" xr:uid="{7C237525-3F5D-421C-A621-BF9413D3483B}"/>
    <cellStyle name="Comma 2 4 4 2 6 2" xfId="15548" xr:uid="{8E4A32A0-7C51-4784-8F84-E5C998D257CF}"/>
    <cellStyle name="Comma 2 4 4 2 6 2 2" xfId="31949" xr:uid="{6FBBC8D4-2FE7-404A-9AE1-DAFFABC533A5}"/>
    <cellStyle name="Comma 2 4 4 2 6 3" xfId="24657" xr:uid="{E424910F-4E29-474B-8B7D-27EAC8F98D4E}"/>
    <cellStyle name="Comma 2 4 4 2 7" xfId="8569" xr:uid="{C113927B-5713-4836-9740-2FEC7BA76816}"/>
    <cellStyle name="Comma 2 4 4 2 7 2" xfId="18333" xr:uid="{08934253-3845-4477-A252-D9CA92F8E908}"/>
    <cellStyle name="Comma 2 4 4 2 7 2 2" xfId="34697" xr:uid="{936904B2-346C-4573-8796-849830365DB3}"/>
    <cellStyle name="Comma 2 4 4 2 7 3" xfId="27361" xr:uid="{BA5E94EC-18FB-4589-9507-510210D2708A}"/>
    <cellStyle name="Comma 2 4 4 2 8" xfId="9111" xr:uid="{FD06F3F2-6733-4A07-AA26-F8C8C63CA1CA}"/>
    <cellStyle name="Comma 2 4 4 2 8 2" xfId="18875" xr:uid="{8CC0CFF1-5513-4B95-864B-318FAE0E4575}"/>
    <cellStyle name="Comma 2 4 4 2 8 2 2" xfId="35229" xr:uid="{381150AA-8610-418B-B586-E614911BA3C8}"/>
    <cellStyle name="Comma 2 4 4 2 8 3" xfId="27892" xr:uid="{BCD9CC92-0F74-403C-8AE5-642C530B205B}"/>
    <cellStyle name="Comma 2 4 4 2 9" xfId="9659" xr:uid="{A30A9AB3-4ACF-412B-BDA2-87EFAF41DDBB}"/>
    <cellStyle name="Comma 2 4 4 2 9 2" xfId="19423" xr:uid="{1275D5BF-C5EC-4264-A40D-2F1E3DA2DAF0}"/>
    <cellStyle name="Comma 2 4 4 2 9 2 2" xfId="35777" xr:uid="{5691D025-CC09-4EEC-AC60-12259220BAB2}"/>
    <cellStyle name="Comma 2 4 4 2 9 3" xfId="28440" xr:uid="{CC5205B3-76F1-47B2-801D-9D5AFD3290D9}"/>
    <cellStyle name="Comma 2 4 4 3" xfId="3220" xr:uid="{35AD3B14-3BC5-4DF1-99DC-703C68E10FA7}"/>
    <cellStyle name="Comma 2 4 4 3 2" xfId="6114" xr:uid="{8A88E6AB-6E0C-4CA7-925B-946D23493D97}"/>
    <cellStyle name="Comma 2 4 4 3 2 2" xfId="15878" xr:uid="{733AF485-A200-468A-BA47-10E048FE5086}"/>
    <cellStyle name="Comma 2 4 4 3 2 2 2" xfId="32247" xr:uid="{1803FD88-65E9-41A8-A85E-36C8D435F001}"/>
    <cellStyle name="Comma 2 4 4 3 2 3" xfId="24949" xr:uid="{D2674DA3-08F8-4BA9-A9C8-87BA62AF090A}"/>
    <cellStyle name="Comma 2 4 4 3 3" xfId="13073" xr:uid="{33801648-05FD-4C99-9E27-64733382B6B7}"/>
    <cellStyle name="Comma 2 4 4 3 3 2" xfId="29486" xr:uid="{97C83939-EF1C-4EFB-B346-79DF93B080C9}"/>
    <cellStyle name="Comma 2 4 4 3 4" xfId="22290" xr:uid="{3CF2EE74-0F41-4D16-9952-223A199CC5BC}"/>
    <cellStyle name="Comma 2 4 4 4" xfId="3774" xr:uid="{73301365-9D76-4CCA-8220-C5810432926B}"/>
    <cellStyle name="Comma 2 4 4 4 2" xfId="6641" xr:uid="{86075F7F-168B-4A28-8BB0-9C8F515A127E}"/>
    <cellStyle name="Comma 2 4 4 4 2 2" xfId="16405" xr:uid="{966A5294-BF08-4843-AC14-479C6FDE18C7}"/>
    <cellStyle name="Comma 2 4 4 4 2 2 2" xfId="32774" xr:uid="{9AC34BD2-D392-4BA4-9E70-A77DDFE935EF}"/>
    <cellStyle name="Comma 2 4 4 4 2 3" xfId="25462" xr:uid="{4B82B6A4-D44A-44A1-9667-C57411B33911}"/>
    <cellStyle name="Comma 2 4 4 4 3" xfId="13601" xr:uid="{5C0E4705-3743-44B8-B50F-9C2F6E9DB8F6}"/>
    <cellStyle name="Comma 2 4 4 4 3 2" xfId="30012" xr:uid="{75504686-D29D-4F64-B60C-C4151D6A7B32}"/>
    <cellStyle name="Comma 2 4 4 4 4" xfId="22798" xr:uid="{1B2B9CCF-2B6A-46B6-AF8F-3F5CE9FF3092}"/>
    <cellStyle name="Comma 2 4 4 5" xfId="4355" xr:uid="{ACA83250-EAC0-4D11-B518-7824B32B1153}"/>
    <cellStyle name="Comma 2 4 4 5 2" xfId="7203" xr:uid="{B910F8C0-0861-4AFA-86B4-F9B8C4429C29}"/>
    <cellStyle name="Comma 2 4 4 5 2 2" xfId="16967" xr:uid="{BAA69A6D-7890-4E59-B0AE-0B829960AC84}"/>
    <cellStyle name="Comma 2 4 4 5 2 2 2" xfId="33336" xr:uid="{7640EA63-4812-4CA6-923B-13AB27C61CE9}"/>
    <cellStyle name="Comma 2 4 4 5 2 3" xfId="26002" xr:uid="{E019FE3E-512C-4696-AFCA-227BBE0CD985}"/>
    <cellStyle name="Comma 2 4 4 5 3" xfId="14164" xr:uid="{9637DE23-2AF1-404E-B0D5-23C5E5BBF74C}"/>
    <cellStyle name="Comma 2 4 4 5 3 2" xfId="30575" xr:uid="{ADC642C7-829F-417A-B795-984ABF78A541}"/>
    <cellStyle name="Comma 2 4 4 5 4" xfId="23333" xr:uid="{D49BCEF6-450F-4532-89DA-0972ED3300B3}"/>
    <cellStyle name="Comma 2 4 4 6" xfId="4928" xr:uid="{FE85E24C-6A05-4908-9065-99A8F752A9F8}"/>
    <cellStyle name="Comma 2 4 4 6 2" xfId="7758" xr:uid="{33B6273C-D668-4B7C-84A7-A4557A437CEF}"/>
    <cellStyle name="Comma 2 4 4 6 2 2" xfId="17522" xr:uid="{EE6D30AA-38D7-4A9D-882C-AB1A0A467C45}"/>
    <cellStyle name="Comma 2 4 4 6 2 2 2" xfId="33887" xr:uid="{0EEC2B82-E10F-4599-91DE-B32EA083722A}"/>
    <cellStyle name="Comma 2 4 4 6 2 3" xfId="26553" xr:uid="{6CF989DB-D0C8-4EA4-B099-C07CD2CD8264}"/>
    <cellStyle name="Comma 2 4 4 6 3" xfId="14719" xr:uid="{2136B9F1-3804-4D19-96B7-47BD700C9BE4}"/>
    <cellStyle name="Comma 2 4 4 6 3 2" xfId="31126" xr:uid="{725257BD-4642-4B0B-9429-C1B3A0999E80}"/>
    <cellStyle name="Comma 2 4 4 6 4" xfId="23858" xr:uid="{8AD5DC53-7FAC-4813-91D9-A401E93B0828}"/>
    <cellStyle name="Comma 2 4 4 7" xfId="5494" xr:uid="{D6E8B7C1-2D13-4A95-8858-B187A9AA46DD}"/>
    <cellStyle name="Comma 2 4 4 7 2" xfId="15286" xr:uid="{ACDF8613-F1A1-4AFD-B0A4-F6AE3FEAEEB8}"/>
    <cellStyle name="Comma 2 4 4 7 2 2" xfId="31691" xr:uid="{D25BFD12-14F2-4D50-BF95-5E533933B8F8}"/>
    <cellStyle name="Comma 2 4 4 7 3" xfId="24400" xr:uid="{1E2FAB7A-F455-464A-AD82-6170CDD59D4F}"/>
    <cellStyle name="Comma 2 4 4 8" xfId="8311" xr:uid="{2DF2167E-CD6F-45D5-8DA9-1B188D3D6618}"/>
    <cellStyle name="Comma 2 4 4 8 2" xfId="18075" xr:uid="{F827E729-C368-400F-8F0A-DA21385CB003}"/>
    <cellStyle name="Comma 2 4 4 8 2 2" xfId="34439" xr:uid="{16B7BA5D-E343-4EB0-900C-0C54E1229CCE}"/>
    <cellStyle name="Comma 2 4 4 8 3" xfId="27104" xr:uid="{61B01977-258F-44B1-BC62-612A2235CA18}"/>
    <cellStyle name="Comma 2 4 4 9" xfId="8847" xr:uid="{72C416ED-3059-4F9B-B039-D239404A89C9}"/>
    <cellStyle name="Comma 2 4 4 9 2" xfId="18611" xr:uid="{67C0DE27-FF70-482D-A102-FAA239AD594E}"/>
    <cellStyle name="Comma 2 4 4 9 2 2" xfId="34969" xr:uid="{F45E08E2-06C0-4BDF-9D17-608FF06EC2ED}"/>
    <cellStyle name="Comma 2 4 4 9 3" xfId="27632" xr:uid="{9EAB3705-C405-4076-821A-A51ECDAB14B9}"/>
    <cellStyle name="Comma 2 4 5" xfId="1174" xr:uid="{9B866DF9-A3C3-49C0-8E0C-D9DAEDD8EFC7}"/>
    <cellStyle name="Comma 2 4 5 10" xfId="2887" xr:uid="{A89E125A-EF0D-48FD-A7AE-4B3FC7A91EA3}"/>
    <cellStyle name="Comma 2 4 5 10 2" xfId="12782" xr:uid="{64CF2BDC-D5DC-424E-B1D3-7EFA3BF1E0F4}"/>
    <cellStyle name="Comma 2 4 5 10 2 2" xfId="29203" xr:uid="{D92958F9-F073-425F-8613-F9F58249FD70}"/>
    <cellStyle name="Comma 2 4 5 10 3" xfId="22020" xr:uid="{6158F82B-1137-4EAF-9926-BCF9EE41B34C}"/>
    <cellStyle name="Comma 2 4 5 11" xfId="12018" xr:uid="{85728E5D-50D6-4079-AF01-016484124185}"/>
    <cellStyle name="Comma 2 4 5 2" xfId="3468" xr:uid="{BDA57D42-5B2C-44BF-83B3-B3E1FA822966}"/>
    <cellStyle name="Comma 2 4 5 2 2" xfId="6364" xr:uid="{C6129F83-F9CF-410C-A656-665A2281D50B}"/>
    <cellStyle name="Comma 2 4 5 2 2 2" xfId="16128" xr:uid="{9C7C2605-B629-41E8-99D3-AA697E308681}"/>
    <cellStyle name="Comma 2 4 5 2 2 2 2" xfId="32497" xr:uid="{3E76193E-61A9-484D-9754-DC5F8E7F4235}"/>
    <cellStyle name="Comma 2 4 5 2 2 3" xfId="25198" xr:uid="{C7004EB1-63E3-42D2-A70F-AAD3B9CCCDD3}"/>
    <cellStyle name="Comma 2 4 5 2 3" xfId="13322" xr:uid="{92798D33-B746-42F7-9617-F973B3B7D7E3}"/>
    <cellStyle name="Comma 2 4 5 2 3 2" xfId="29735" xr:uid="{46542249-FC66-44E2-993C-6D5CB4C32026}"/>
    <cellStyle name="Comma 2 4 5 2 4" xfId="22533" xr:uid="{442FEF4F-34BB-48CE-9A37-7DD81B266550}"/>
    <cellStyle name="Comma 2 4 5 3" xfId="4022" xr:uid="{D8153EB7-DC1F-4634-B93F-533642AB0F79}"/>
    <cellStyle name="Comma 2 4 5 3 2" xfId="6891" xr:uid="{F80564F4-6059-46EC-9690-6D9B47B8CB62}"/>
    <cellStyle name="Comma 2 4 5 3 2 2" xfId="16655" xr:uid="{1FEAB4AC-D01C-4C61-98C1-F883E5E2EB51}"/>
    <cellStyle name="Comma 2 4 5 3 2 2 2" xfId="33024" xr:uid="{AEC78401-49F8-467E-95DC-CA5A7A460F0D}"/>
    <cellStyle name="Comma 2 4 5 3 2 3" xfId="25712" xr:uid="{02A18511-9D13-45CE-B29F-83A5170531AD}"/>
    <cellStyle name="Comma 2 4 5 3 3" xfId="13850" xr:uid="{62F450F8-F7FD-4FD3-A347-5984F37C8306}"/>
    <cellStyle name="Comma 2 4 5 3 3 2" xfId="30261" xr:uid="{9B4DEDF9-06F9-41BF-999E-BD9C29057579}"/>
    <cellStyle name="Comma 2 4 5 3 4" xfId="23046" xr:uid="{F2661440-422D-4536-9FDD-78C98B95C8DB}"/>
    <cellStyle name="Comma 2 4 5 4" xfId="4627" xr:uid="{2D35C65C-BAF9-42DC-96B6-2C94B221AC89}"/>
    <cellStyle name="Comma 2 4 5 4 2" xfId="7458" xr:uid="{503AE44E-076B-4146-B7C9-02EDEE753F7E}"/>
    <cellStyle name="Comma 2 4 5 4 2 2" xfId="17222" xr:uid="{96958BF0-1859-4A52-90C6-09D24DB19F30}"/>
    <cellStyle name="Comma 2 4 5 4 2 2 2" xfId="33587" xr:uid="{97298A70-867C-4EBC-A80F-877D0B5FFF30}"/>
    <cellStyle name="Comma 2 4 5 4 2 3" xfId="26253" xr:uid="{7E745EBF-C987-4DC6-99C0-BB0F52BD5F57}"/>
    <cellStyle name="Comma 2 4 5 4 3" xfId="14419" xr:uid="{C58E3B48-96F5-45C9-931C-CD9D954D0F4D}"/>
    <cellStyle name="Comma 2 4 5 4 3 2" xfId="30826" xr:uid="{92DF800B-BB53-4CEC-AAD9-B87A9F64E6E1}"/>
    <cellStyle name="Comma 2 4 5 4 4" xfId="23584" xr:uid="{C0C17008-1286-457A-BB26-DFC558B36D68}"/>
    <cellStyle name="Comma 2 4 5 5" xfId="5178" xr:uid="{E3200729-F91A-4A0C-9A9A-55EA95D6F306}"/>
    <cellStyle name="Comma 2 4 5 5 2" xfId="8009" xr:uid="{BFD0A5D9-A4B2-42A5-86A4-2ADECDBDB4B7}"/>
    <cellStyle name="Comma 2 4 5 5 2 2" xfId="17773" xr:uid="{1664793F-AFB5-4024-BDB5-672D76784E1E}"/>
    <cellStyle name="Comma 2 4 5 5 2 2 2" xfId="34138" xr:uid="{114463A0-3BE9-4FE8-ABE8-E4E467BB6881}"/>
    <cellStyle name="Comma 2 4 5 5 2 3" xfId="26804" xr:uid="{E6417263-8307-42C7-B103-1F9D0A4BEC31}"/>
    <cellStyle name="Comma 2 4 5 5 3" xfId="14970" xr:uid="{DD582EFA-4477-42C8-9E48-4E233F2DB4D1}"/>
    <cellStyle name="Comma 2 4 5 5 3 2" xfId="31377" xr:uid="{0358A9FA-BB8F-47D0-A4E7-A493004E4A91}"/>
    <cellStyle name="Comma 2 4 5 5 4" xfId="24109" xr:uid="{9278957A-7D6A-4DFC-824B-B887F09E2312}"/>
    <cellStyle name="Comma 2 4 5 6" xfId="5748" xr:uid="{2067F9C8-E502-4930-80D2-F2097925840E}"/>
    <cellStyle name="Comma 2 4 5 6 2" xfId="15541" xr:uid="{D2315451-1B81-404A-8C51-5DB1B1F7E565}"/>
    <cellStyle name="Comma 2 4 5 6 2 2" xfId="31942" xr:uid="{727CF2E0-6940-4922-A16D-942AFFD72D85}"/>
    <cellStyle name="Comma 2 4 5 6 3" xfId="24650" xr:uid="{410463B9-684A-404A-983E-194CABB1AA3C}"/>
    <cellStyle name="Comma 2 4 5 7" xfId="8562" xr:uid="{360DB8FE-898A-49BE-AAB9-BF654695592D}"/>
    <cellStyle name="Comma 2 4 5 7 2" xfId="18326" xr:uid="{012782D7-F3BF-4781-BCEB-1B8C0370B70E}"/>
    <cellStyle name="Comma 2 4 5 7 2 2" xfId="34690" xr:uid="{98FE2C29-E95F-46BB-9D64-E73E1D083BDC}"/>
    <cellStyle name="Comma 2 4 5 7 3" xfId="27354" xr:uid="{792B1F0B-74A2-46A3-8CF5-02F1323A4ED9}"/>
    <cellStyle name="Comma 2 4 5 8" xfId="9104" xr:uid="{B51509B4-3D31-4BA5-A572-70844D4AB084}"/>
    <cellStyle name="Comma 2 4 5 8 2" xfId="18868" xr:uid="{56C4F964-7A9D-4AA2-900D-33572F0FAB54}"/>
    <cellStyle name="Comma 2 4 5 8 2 2" xfId="35222" xr:uid="{54FC9789-7262-49C8-8AA2-0F5F52B6AEC5}"/>
    <cellStyle name="Comma 2 4 5 8 3" xfId="27885" xr:uid="{7F66A393-9425-4697-823C-B7A47DE06050}"/>
    <cellStyle name="Comma 2 4 5 9" xfId="9652" xr:uid="{18EA8EAD-FC6D-44AF-BF0D-04977E620E28}"/>
    <cellStyle name="Comma 2 4 5 9 2" xfId="19416" xr:uid="{800AF808-908F-4E60-BAF6-B62C69C73975}"/>
    <cellStyle name="Comma 2 4 5 9 2 2" xfId="35770" xr:uid="{BC10F604-0F08-4AB6-8F21-59EFEB6FB4E6}"/>
    <cellStyle name="Comma 2 4 5 9 3" xfId="28433" xr:uid="{34192B24-C85A-433F-8C44-908DA6CFEC65}"/>
    <cellStyle name="Comma 2 4 6" xfId="1586" xr:uid="{C698E0CC-D467-4655-B26D-83556521CBEA}"/>
    <cellStyle name="Comma 2 4 6 2" xfId="6107" xr:uid="{8684A904-1663-4618-83F6-9C24C51B687C}"/>
    <cellStyle name="Comma 2 4 6 2 2" xfId="15871" xr:uid="{8B513493-4C6B-48F7-BDE9-3E2DD1091187}"/>
    <cellStyle name="Comma 2 4 6 2 2 2" xfId="32240" xr:uid="{787C2144-3237-49A5-987A-6A0176DA9876}"/>
    <cellStyle name="Comma 2 4 6 2 3" xfId="24942" xr:uid="{90E4AF96-66F4-4992-9AFB-F05AF2CD9406}"/>
    <cellStyle name="Comma 2 4 6 3" xfId="3213" xr:uid="{9A8C39E4-790D-4DFB-A716-598FFDC44AD7}"/>
    <cellStyle name="Comma 2 4 6 3 2" xfId="13066" xr:uid="{519210E1-3A9C-456F-8755-2FC887A4735B}"/>
    <cellStyle name="Comma 2 4 6 3 2 2" xfId="29479" xr:uid="{60F3AB83-689B-4A97-9DCD-96A80E39380E}"/>
    <cellStyle name="Comma 2 4 6 3 3" xfId="22283" xr:uid="{13A728D2-CBF6-4006-B77F-8A6374A10A9A}"/>
    <cellStyle name="Comma 2 4 6 4" xfId="12124" xr:uid="{62B2C2FD-DEDB-44AD-A27C-3256FA5E8950}"/>
    <cellStyle name="Comma 2 4 7" xfId="2290" xr:uid="{912DDD5F-3683-4ACF-8AA2-EAE90EC8785E}"/>
    <cellStyle name="Comma 2 4 7 2" xfId="6634" xr:uid="{F4206D7D-4F31-4768-AC8F-12A65DEF0AB9}"/>
    <cellStyle name="Comma 2 4 7 2 2" xfId="16398" xr:uid="{87072AC7-419B-4404-BB29-BBC3873DC886}"/>
    <cellStyle name="Comma 2 4 7 2 2 2" xfId="32767" xr:uid="{41B765CF-7461-4800-959B-0CCDF781A4EA}"/>
    <cellStyle name="Comma 2 4 7 2 3" xfId="25455" xr:uid="{1C5DD8BB-1F0D-4EF2-9C94-BE5510BFC6FD}"/>
    <cellStyle name="Comma 2 4 7 3" xfId="3767" xr:uid="{6E4EAECC-6F35-4C7D-ACFE-D618B5F690DB}"/>
    <cellStyle name="Comma 2 4 7 3 2" xfId="13594" xr:uid="{2081008F-0F61-4AC4-A5AC-8A5DEED54054}"/>
    <cellStyle name="Comma 2 4 7 3 2 2" xfId="30005" xr:uid="{BED22612-D870-487D-91AB-069DA4A64A55}"/>
    <cellStyle name="Comma 2 4 7 3 3" xfId="22791" xr:uid="{9AC0F54D-037F-40A9-A9FD-C6BD1C292543}"/>
    <cellStyle name="Comma 2 4 7 4" xfId="12314" xr:uid="{1652F075-F828-49C3-9421-433BC62A73C6}"/>
    <cellStyle name="Comma 2 4 8" xfId="2355" xr:uid="{B369BE10-FA08-4D9D-8891-AA0BD91E23A6}"/>
    <cellStyle name="Comma 2 4 8 2" xfId="7196" xr:uid="{629A1D34-BC91-4C4C-85F7-17655D7CC4CA}"/>
    <cellStyle name="Comma 2 4 8 2 2" xfId="16960" xr:uid="{FB39F52D-FB4E-4822-9E2C-D42C3DE3072E}"/>
    <cellStyle name="Comma 2 4 8 2 2 2" xfId="33329" xr:uid="{E7B12943-C95C-4538-9CE7-9935298DA803}"/>
    <cellStyle name="Comma 2 4 8 2 3" xfId="25995" xr:uid="{359D95CA-C25D-4A53-8BA0-719E3E41A959}"/>
    <cellStyle name="Comma 2 4 8 3" xfId="4348" xr:uid="{312520FC-7501-499C-9D9A-D031B2A9CAA5}"/>
    <cellStyle name="Comma 2 4 8 3 2" xfId="14157" xr:uid="{87A7D273-EDAA-4866-A748-FCEE1EE3EF0F}"/>
    <cellStyle name="Comma 2 4 8 3 2 2" xfId="30568" xr:uid="{FC132D77-196E-4D72-B1B6-20D356C373EC}"/>
    <cellStyle name="Comma 2 4 8 3 3" xfId="23326" xr:uid="{E1B3325F-099F-4B14-8871-38FB728ED8A7}"/>
    <cellStyle name="Comma 2 4 8 4" xfId="12374" xr:uid="{EF7936A7-FDB0-4172-9B99-87DC886D6B58}"/>
    <cellStyle name="Comma 2 4 9" xfId="2388" xr:uid="{9B6B0579-FE56-4574-9D68-A9982362568A}"/>
    <cellStyle name="Comma 2 4 9 2" xfId="7751" xr:uid="{A8114897-8F26-4464-963E-ACA093D3EC69}"/>
    <cellStyle name="Comma 2 4 9 2 2" xfId="17515" xr:uid="{617DFF9A-D4DC-4EA3-9D8E-6078286D7A14}"/>
    <cellStyle name="Comma 2 4 9 2 2 2" xfId="33880" xr:uid="{0BE6C0DB-F906-42EB-9FD1-25EF2400047A}"/>
    <cellStyle name="Comma 2 4 9 2 3" xfId="26546" xr:uid="{B2B4D87B-296D-4E6B-9AB6-7A299C1D4046}"/>
    <cellStyle name="Comma 2 4 9 3" xfId="4921" xr:uid="{F3E6B347-34A4-4FFB-B253-CBED38857ABF}"/>
    <cellStyle name="Comma 2 4 9 3 2" xfId="14712" xr:uid="{9AC64473-2228-4AEF-989F-46E51F004290}"/>
    <cellStyle name="Comma 2 4 9 3 2 2" xfId="31119" xr:uid="{55B687B6-60B8-40B0-9CF9-4A3221AC6E67}"/>
    <cellStyle name="Comma 2 4 9 3 3" xfId="23851" xr:uid="{B8EF839C-33A8-4EBD-8DCE-E0054369ED1B}"/>
    <cellStyle name="Comma 2 4 9 4" xfId="12401" xr:uid="{C5A696A2-B34C-4828-880D-BCC9A8140F51}"/>
    <cellStyle name="Comma 2 5" xfId="1019" xr:uid="{3121219C-0BAE-4B2E-927C-B2865A948E4C}"/>
    <cellStyle name="Comma 2 5 2" xfId="2079" xr:uid="{F9A57BBE-D214-4A1A-9131-31661A5BD9FE}"/>
    <cellStyle name="Comma 2 5 2 2" xfId="1411" xr:uid="{E95252D0-76B6-41C1-B99A-86E350DAF495}"/>
    <cellStyle name="Comma 2 5 2 2 2" xfId="12191" xr:uid="{95602BBD-1568-454C-9DCC-A1A785D882EE}"/>
    <cellStyle name="Comma 2 5 2 2 3" xfId="36237" xr:uid="{A1486814-C5EF-4E7D-9443-D52D5F9B9C47}"/>
    <cellStyle name="Comma 2 5 2 3" xfId="10045" xr:uid="{3F6FC2BE-D3A5-4F34-872B-19D955061F22}"/>
    <cellStyle name="Comma 2 5 2 3 2" xfId="19771" xr:uid="{C382D062-6B08-475D-A98F-028D68F2E290}"/>
    <cellStyle name="Comma 2 5 2 4" xfId="11892" xr:uid="{FCD12CD6-3257-43A7-A3E8-0FACFE54C5E7}"/>
    <cellStyle name="Comma 2 5 2 5" xfId="36238" xr:uid="{4F7029E2-B18E-4820-8B0B-21661385FE02}"/>
    <cellStyle name="Comma 2 5 3" xfId="1265" xr:uid="{68CB51DD-E955-45C9-BBE6-0A29992AAFEC}"/>
    <cellStyle name="Comma 2 5 3 2" xfId="2224" xr:uid="{C2003559-0C68-4E0B-8922-EEF05B65D238}"/>
    <cellStyle name="Comma 2 5 3 2 2" xfId="12269" xr:uid="{D6614A58-71B8-4A24-8130-707C084229C0}"/>
    <cellStyle name="Comma 2 5 3 3" xfId="10121" xr:uid="{1FB29258-8E67-4F7F-80D8-62488250F48B}"/>
    <cellStyle name="Comma 2 5 3 3 2" xfId="19834" xr:uid="{2EF9026C-AB55-4AA3-99B6-39796E4739B8}"/>
    <cellStyle name="Comma 2 5 3 4" xfId="11960" xr:uid="{71FE5D8C-B1D1-4B00-A58A-61465D2568BE}"/>
    <cellStyle name="Comma 2 5 3 4 2" xfId="21537" xr:uid="{B14E047F-E897-4E0D-8A70-196F16C15411}"/>
    <cellStyle name="Comma 2 5 3 5" xfId="36239" xr:uid="{0EB61C8A-71D3-4CE2-878D-590598D212BF}"/>
    <cellStyle name="Comma 2 5 3 6" xfId="21195" xr:uid="{A1C55B21-5BC7-4711-88BF-9622A7ED7C86}"/>
    <cellStyle name="Comma 2 5 4" xfId="2272" xr:uid="{E45EC43D-AE00-449F-919B-DA42DF8159AF}"/>
    <cellStyle name="Comma 2 5 4 2" xfId="10151" xr:uid="{30B64F3C-C2E0-419D-AA09-FC9B444A4BBD}"/>
    <cellStyle name="Comma 2 5 4 2 2" xfId="19863" xr:uid="{99770449-07DF-4806-A518-A85459712A6A}"/>
    <cellStyle name="Comma 2 5 4 2 2 2" xfId="21671" xr:uid="{0A8571E6-50D8-4587-A23D-26CADCD3E4B2}"/>
    <cellStyle name="Comma 2 5 4 2 3" xfId="21383" xr:uid="{D9AB4AA3-8A64-422F-B315-2FCCED93AB44}"/>
    <cellStyle name="Comma 2 5 4 3" xfId="12299" xr:uid="{7B631B57-A083-40A1-8122-E457A87F8291}"/>
    <cellStyle name="Comma 2 5 4 3 2" xfId="21587" xr:uid="{994AD620-8F85-4F27-B0B0-300728B9AE1A}"/>
    <cellStyle name="Comma 2 5 4 4" xfId="21246" xr:uid="{823AC0A9-5594-4A45-888E-9FC6C421D786}"/>
    <cellStyle name="Comma 2 5 5" xfId="1161" xr:uid="{58690B5A-525C-45BF-BACC-8577C524CC0C}"/>
    <cellStyle name="Comma 2 5 5 2" xfId="12091" xr:uid="{0CFCA639-1904-4032-BA88-9C2E06D4225D}"/>
    <cellStyle name="Comma 2 5 6" xfId="2501" xr:uid="{84C45B34-EF57-4612-BDCC-D58A49B694FF}"/>
    <cellStyle name="Comma 2 5 7" xfId="9951" xr:uid="{AAEEF3C4-0C92-4BEC-AFC1-E5DB713124B6}"/>
    <cellStyle name="Comma 2 5 7 2" xfId="19691" xr:uid="{F608DFB9-71B3-41DF-990A-3DB526989878}"/>
    <cellStyle name="Comma 2 5 8" xfId="1207" xr:uid="{86AC2450-7715-4445-BBD3-297D66446199}"/>
    <cellStyle name="Comma 2 6" xfId="2026" xr:uid="{4C4C15CB-1988-4CE7-B1A8-69194A62271A}"/>
    <cellStyle name="Comma 2 6 10" xfId="8312" xr:uid="{D3DEA3AE-142E-4F54-8620-87B12E4EC168}"/>
    <cellStyle name="Comma 2 6 10 2" xfId="18076" xr:uid="{72437C04-CC4C-4979-8668-3B6E554E00A4}"/>
    <cellStyle name="Comma 2 6 10 2 2" xfId="34440" xr:uid="{1FA5C34C-1A01-4537-88BF-9E2CE9A2CF34}"/>
    <cellStyle name="Comma 2 6 10 3" xfId="27105" xr:uid="{AF4B88CD-1EA5-456E-8FED-FCFF5B3A4264}"/>
    <cellStyle name="Comma 2 6 11" xfId="8848" xr:uid="{8DD457D1-FAA4-4E42-9F1E-D71A4B94A7D8}"/>
    <cellStyle name="Comma 2 6 11 2" xfId="18612" xr:uid="{9B175C83-4488-4C89-8184-6222B0FA53DA}"/>
    <cellStyle name="Comma 2 6 11 2 2" xfId="34970" xr:uid="{41D1EE72-FC56-4FC2-B6A1-7923CE4F08DA}"/>
    <cellStyle name="Comma 2 6 11 3" xfId="27633" xr:uid="{169D1317-EFFB-4108-B92F-968E6EB52A51}"/>
    <cellStyle name="Comma 2 6 12" xfId="9403" xr:uid="{5F118BBD-F1DE-45E1-96E8-DBE7021AB129}"/>
    <cellStyle name="Comma 2 6 12 2" xfId="19167" xr:uid="{1BB4BDB7-6652-47B4-B040-C41C05C5907B}"/>
    <cellStyle name="Comma 2 6 12 2 2" xfId="35521" xr:uid="{D67CBA9D-4DD3-4F4E-89EA-BA2E4DB5780F}"/>
    <cellStyle name="Comma 2 6 12 3" xfId="28184" xr:uid="{954138AA-82CF-4BEF-93AC-820039D0D3EE}"/>
    <cellStyle name="Comma 2 6 13" xfId="2436" xr:uid="{F7A66376-4F35-4C44-BC67-81285856A4AC}"/>
    <cellStyle name="Comma 2 6 13 2" xfId="12443" xr:uid="{6E1ED924-A719-4228-9CDB-7D3C4995B93D}"/>
    <cellStyle name="Comma 2 6 13 2 2" xfId="28948" xr:uid="{1ECE2FD0-75A7-4A17-B8F2-801DA57299DA}"/>
    <cellStyle name="Comma 2 6 13 3" xfId="21781" xr:uid="{76D193BF-6A4D-436C-A449-75A65A51D8D8}"/>
    <cellStyle name="Comma 2 6 14" xfId="9998" xr:uid="{BC57F707-C77A-4509-A38A-F5D94FCFA246}"/>
    <cellStyle name="Comma 2 6 14 2" xfId="19737" xr:uid="{428782A0-9B5A-4BF2-89EB-A2DD308A4B00}"/>
    <cellStyle name="Comma 2 6 15" xfId="11845" xr:uid="{0E26ABB8-26BA-4D5F-8A93-5CC86D631122}"/>
    <cellStyle name="Comma 2 6 16" xfId="36240" xr:uid="{F66C9FC7-821E-40A7-9A95-D7F920028081}"/>
    <cellStyle name="Comma 2 6 2" xfId="1244" xr:uid="{A3286CA6-863A-4E91-99EE-1EDB2FBBC17C}"/>
    <cellStyle name="Comma 2 6 2 10" xfId="8849" xr:uid="{D073A53F-8834-4099-BAA2-253261126DED}"/>
    <cellStyle name="Comma 2 6 2 10 2" xfId="18613" xr:uid="{CAC6A105-EEF1-4F2C-B80E-219E9B891A71}"/>
    <cellStyle name="Comma 2 6 2 10 2 2" xfId="34971" xr:uid="{4ED034F9-F722-4482-AE30-FEF4F74DCA7C}"/>
    <cellStyle name="Comma 2 6 2 10 3" xfId="27634" xr:uid="{43D1B8A1-DCAF-4B29-B520-412224E8BEC1}"/>
    <cellStyle name="Comma 2 6 2 11" xfId="9404" xr:uid="{01622550-FA1B-4159-A42D-8C62A89E773E}"/>
    <cellStyle name="Comma 2 6 2 11 2" xfId="19168" xr:uid="{1C9BCF45-B2FE-493A-80F3-EE8858ECCD60}"/>
    <cellStyle name="Comma 2 6 2 11 2 2" xfId="35522" xr:uid="{1586B52E-4481-4F7F-863E-3777E00BEA1C}"/>
    <cellStyle name="Comma 2 6 2 11 3" xfId="28185" xr:uid="{E8282561-9EF4-4778-B6CD-8F907F9DF4AB}"/>
    <cellStyle name="Comma 2 6 2 12" xfId="2500" xr:uid="{6C113135-8C5D-4EFF-8E63-EB06B2C081E5}"/>
    <cellStyle name="Comma 2 6 2 12 2" xfId="12498" xr:uid="{C7303834-7A59-42F9-8A2D-4D82E6367C48}"/>
    <cellStyle name="Comma 2 6 2 12 2 2" xfId="28969" xr:uid="{86339140-B8B8-4630-81F8-C63EE01156C0}"/>
    <cellStyle name="Comma 2 6 2 12 3" xfId="21802" xr:uid="{7F5136AA-5D1B-4B3C-9B96-3B23E2642671}"/>
    <cellStyle name="Comma 2 6 2 13" xfId="10092" xr:uid="{1ABF7E7D-5FEE-4910-AF58-1272BE598D21}"/>
    <cellStyle name="Comma 2 6 2 13 2" xfId="19817" xr:uid="{8AD1354F-4611-43E6-B1AC-33823888A007}"/>
    <cellStyle name="Comma 2 6 2 14" xfId="12250" xr:uid="{430E1F3C-EE15-4544-ACCF-62E1FA639935}"/>
    <cellStyle name="Comma 2 6 2 15" xfId="36241" xr:uid="{E186DCB9-AE96-459F-A1B1-622C25772026}"/>
    <cellStyle name="Comma 2 6 2 2" xfId="2499" xr:uid="{F818C2EF-1224-4A30-9A4F-C496C3843EAC}"/>
    <cellStyle name="Comma 2 6 2 2 10" xfId="9405" xr:uid="{A65C8142-C070-4A4C-8C64-B3C66707BA80}"/>
    <cellStyle name="Comma 2 6 2 2 10 2" xfId="19169" xr:uid="{35696D16-8C68-495E-BD45-817DE91B17B5}"/>
    <cellStyle name="Comma 2 6 2 2 10 2 2" xfId="35523" xr:uid="{BD7E2D6A-55C4-479B-8D17-48F2510FC6F8}"/>
    <cellStyle name="Comma 2 6 2 2 10 3" xfId="28186" xr:uid="{580DF02A-9574-4C7F-8BBA-AB80A47116F1}"/>
    <cellStyle name="Comma 2 6 2 2 11" xfId="12497" xr:uid="{5C1389A8-3ED0-43DD-AFDB-C69D48CEF11D}"/>
    <cellStyle name="Comma 2 6 2 2 11 2" xfId="28968" xr:uid="{8B5F461C-CD25-46AC-BF1F-5976BCF91E79}"/>
    <cellStyle name="Comma 2 6 2 2 12" xfId="21801" xr:uid="{0186B98F-FB25-4E6A-B01C-44B0A1F22EC3}"/>
    <cellStyle name="Comma 2 6 2 2 13" xfId="36242" xr:uid="{98E5077B-9D0F-487B-8F09-0D7677589B58}"/>
    <cellStyle name="Comma 2 6 2 2 2" xfId="2897" xr:uid="{81C12086-1453-4480-9B51-A8DCCD5E3A73}"/>
    <cellStyle name="Comma 2 6 2 2 2 10" xfId="12792" xr:uid="{13D9D770-2EE4-4FDD-8554-96D470780A47}"/>
    <cellStyle name="Comma 2 6 2 2 2 10 2" xfId="29213" xr:uid="{D358FD9E-D31A-4265-AC6C-2C2929D51629}"/>
    <cellStyle name="Comma 2 6 2 2 2 11" xfId="22030" xr:uid="{C6E0B0F2-34FE-4DDE-8393-4EA50F544F7C}"/>
    <cellStyle name="Comma 2 6 2 2 2 2" xfId="3478" xr:uid="{6E594E3E-B4BF-4EFF-A852-0ADBA5A97FD7}"/>
    <cellStyle name="Comma 2 6 2 2 2 2 2" xfId="6374" xr:uid="{1E28CE8E-55FF-470D-AA7E-0653006B1778}"/>
    <cellStyle name="Comma 2 6 2 2 2 2 2 2" xfId="16138" xr:uid="{18844D2C-49A4-495C-8DFE-7E0175E2457A}"/>
    <cellStyle name="Comma 2 6 2 2 2 2 2 2 2" xfId="32507" xr:uid="{E4EBCF1E-3526-44AC-ADA8-811867DAE495}"/>
    <cellStyle name="Comma 2 6 2 2 2 2 2 3" xfId="25208" xr:uid="{58A134C4-6E2A-4A9F-A6BB-A70548FB37E6}"/>
    <cellStyle name="Comma 2 6 2 2 2 2 3" xfId="13332" xr:uid="{E529ED46-FCE2-4AB9-B5AF-5A16FD6A03BB}"/>
    <cellStyle name="Comma 2 6 2 2 2 2 3 2" xfId="29745" xr:uid="{D6212163-29F4-467B-82EC-EEB8AB5F01FF}"/>
    <cellStyle name="Comma 2 6 2 2 2 2 4" xfId="22543" xr:uid="{0D0D7317-FA14-4006-B554-7C6F217BFFAD}"/>
    <cellStyle name="Comma 2 6 2 2 2 3" xfId="4032" xr:uid="{DB5296F8-6D28-4608-BB32-D6AB2A3700E0}"/>
    <cellStyle name="Comma 2 6 2 2 2 3 2" xfId="6901" xr:uid="{77B345FF-436A-4A35-B7DB-B81663E0BED8}"/>
    <cellStyle name="Comma 2 6 2 2 2 3 2 2" xfId="16665" xr:uid="{917A321D-8DDE-4A63-A842-042008E04647}"/>
    <cellStyle name="Comma 2 6 2 2 2 3 2 2 2" xfId="33034" xr:uid="{A980A815-CC02-430D-8FC3-FA063231BA7E}"/>
    <cellStyle name="Comma 2 6 2 2 2 3 2 3" xfId="25722" xr:uid="{DD8A3D9E-0187-4806-9DFC-B05234BF6ACD}"/>
    <cellStyle name="Comma 2 6 2 2 2 3 3" xfId="13860" xr:uid="{EC32FF60-AE4E-483E-BD30-94B3FA42A068}"/>
    <cellStyle name="Comma 2 6 2 2 2 3 3 2" xfId="30271" xr:uid="{685DD6CD-0883-4FED-9B99-B0A11DA8D49E}"/>
    <cellStyle name="Comma 2 6 2 2 2 3 4" xfId="23056" xr:uid="{6F1372A9-5126-4133-B737-C45CF107B599}"/>
    <cellStyle name="Comma 2 6 2 2 2 4" xfId="4637" xr:uid="{5C443D77-9984-46A7-98D5-289351E7FBA1}"/>
    <cellStyle name="Comma 2 6 2 2 2 4 2" xfId="7468" xr:uid="{FFAFCD8A-D201-4626-A0F9-AF5403C466B4}"/>
    <cellStyle name="Comma 2 6 2 2 2 4 2 2" xfId="17232" xr:uid="{9A8E7582-88F3-46F7-97D1-F46C569BC4EC}"/>
    <cellStyle name="Comma 2 6 2 2 2 4 2 2 2" xfId="33597" xr:uid="{4AD0B228-91AF-40C2-B1BC-FB45137BE560}"/>
    <cellStyle name="Comma 2 6 2 2 2 4 2 3" xfId="26263" xr:uid="{08D056A8-9BF4-4584-B54B-137851552A49}"/>
    <cellStyle name="Comma 2 6 2 2 2 4 3" xfId="14429" xr:uid="{3FB5AC76-B6F2-42D8-BF89-78B0A19B163F}"/>
    <cellStyle name="Comma 2 6 2 2 2 4 3 2" xfId="30836" xr:uid="{7F269FC4-476A-4CD9-8881-BDD91A0256BC}"/>
    <cellStyle name="Comma 2 6 2 2 2 4 4" xfId="23594" xr:uid="{E427A6E2-058C-459E-99A0-4A618BB47850}"/>
    <cellStyle name="Comma 2 6 2 2 2 5" xfId="5188" xr:uid="{F609E366-4744-4F32-A604-BE152C524F68}"/>
    <cellStyle name="Comma 2 6 2 2 2 5 2" xfId="8019" xr:uid="{FC838E98-F0D0-4881-B80B-C4EE3C4C648C}"/>
    <cellStyle name="Comma 2 6 2 2 2 5 2 2" xfId="17783" xr:uid="{30D84641-AD5E-44A1-BA00-12C5925F6332}"/>
    <cellStyle name="Comma 2 6 2 2 2 5 2 2 2" xfId="34148" xr:uid="{C02954EA-72EE-460F-B158-86A2E7CA96E4}"/>
    <cellStyle name="Comma 2 6 2 2 2 5 2 3" xfId="26814" xr:uid="{380F72F7-6531-42CA-87C3-6F3A55F07091}"/>
    <cellStyle name="Comma 2 6 2 2 2 5 3" xfId="14980" xr:uid="{B7E8F3AF-52AD-41D8-B307-0F05A7B63E41}"/>
    <cellStyle name="Comma 2 6 2 2 2 5 3 2" xfId="31387" xr:uid="{6E1270DB-5FA4-4F30-8D83-1BBE5868CB06}"/>
    <cellStyle name="Comma 2 6 2 2 2 5 4" xfId="24119" xr:uid="{097A3956-943F-4531-B372-192007477BCD}"/>
    <cellStyle name="Comma 2 6 2 2 2 6" xfId="5758" xr:uid="{D114EEA0-F4B8-4C45-9DB4-3EC16D3B4BD7}"/>
    <cellStyle name="Comma 2 6 2 2 2 6 2" xfId="15551" xr:uid="{49F267CE-2764-4232-81C3-0925214663E7}"/>
    <cellStyle name="Comma 2 6 2 2 2 6 2 2" xfId="31952" xr:uid="{39DE67DC-A5C4-4DD9-8E43-963EAE1C8A4E}"/>
    <cellStyle name="Comma 2 6 2 2 2 6 3" xfId="24660" xr:uid="{860C51CA-57E5-45FA-9621-005C087654D3}"/>
    <cellStyle name="Comma 2 6 2 2 2 7" xfId="8572" xr:uid="{EEFCF5D2-2B4A-4334-AC1D-5BC8D66C404F}"/>
    <cellStyle name="Comma 2 6 2 2 2 7 2" xfId="18336" xr:uid="{D3E4F6FC-1E8E-4651-860B-E571D45869E1}"/>
    <cellStyle name="Comma 2 6 2 2 2 7 2 2" xfId="34700" xr:uid="{34E401A3-E31B-44B5-95D4-39466D447F3E}"/>
    <cellStyle name="Comma 2 6 2 2 2 7 3" xfId="27364" xr:uid="{B3F0A2E8-F6CD-4E3E-B44A-11DA2E5D6236}"/>
    <cellStyle name="Comma 2 6 2 2 2 8" xfId="9114" xr:uid="{777BA240-5A1F-4ED5-B1A9-448DB9308544}"/>
    <cellStyle name="Comma 2 6 2 2 2 8 2" xfId="18878" xr:uid="{0838113B-A9B3-409D-8C77-FC71C6B2FED9}"/>
    <cellStyle name="Comma 2 6 2 2 2 8 2 2" xfId="35232" xr:uid="{D2700C12-36A5-4F67-85BB-CE72E03844A7}"/>
    <cellStyle name="Comma 2 6 2 2 2 8 3" xfId="27895" xr:uid="{03B70904-793F-46EE-8122-4D38D34E0B1D}"/>
    <cellStyle name="Comma 2 6 2 2 2 9" xfId="9662" xr:uid="{525395E6-AC2C-4C84-A1BC-CEEED89B4B06}"/>
    <cellStyle name="Comma 2 6 2 2 2 9 2" xfId="19426" xr:uid="{B4E68246-9BCC-4E43-986F-1ADC8A2A8401}"/>
    <cellStyle name="Comma 2 6 2 2 2 9 2 2" xfId="35780" xr:uid="{1C30BE40-CCB8-4E2D-9F7F-139BD2B0A39F}"/>
    <cellStyle name="Comma 2 6 2 2 2 9 3" xfId="28443" xr:uid="{38F78CCE-DB3F-4632-92B4-B99CD7C126B8}"/>
    <cellStyle name="Comma 2 6 2 2 3" xfId="3223" xr:uid="{2B60E54A-91ED-42C0-BDAB-5F5E0B932B58}"/>
    <cellStyle name="Comma 2 6 2 2 3 2" xfId="6117" xr:uid="{DF183C25-042F-4E7C-A25D-6EB7736831D1}"/>
    <cellStyle name="Comma 2 6 2 2 3 2 2" xfId="15881" xr:uid="{7B683308-323D-4163-BF3B-07742EEC9347}"/>
    <cellStyle name="Comma 2 6 2 2 3 2 2 2" xfId="32250" xr:uid="{4AF40334-A36D-4072-956D-2989EB0C1423}"/>
    <cellStyle name="Comma 2 6 2 2 3 2 3" xfId="24952" xr:uid="{E6306762-2F0D-4EF9-94B9-F5F2FA4B5C52}"/>
    <cellStyle name="Comma 2 6 2 2 3 3" xfId="13076" xr:uid="{4A80815A-5E5C-4241-A6DC-D85F0B17BF68}"/>
    <cellStyle name="Comma 2 6 2 2 3 3 2" xfId="29489" xr:uid="{2A8671AE-139A-4331-9E20-560C95668F21}"/>
    <cellStyle name="Comma 2 6 2 2 3 4" xfId="22293" xr:uid="{72EEBA03-4F09-4DE8-B71C-447BD5D99860}"/>
    <cellStyle name="Comma 2 6 2 2 4" xfId="3777" xr:uid="{D1325786-DDAC-4E8C-9978-383ED9155A04}"/>
    <cellStyle name="Comma 2 6 2 2 4 2" xfId="6644" xr:uid="{CB358C95-ACDA-4350-A0A0-5CEDEDDC3C88}"/>
    <cellStyle name="Comma 2 6 2 2 4 2 2" xfId="16408" xr:uid="{F7798D82-6F4E-411B-8B9F-8721DC789CFB}"/>
    <cellStyle name="Comma 2 6 2 2 4 2 2 2" xfId="32777" xr:uid="{F1A7D0E9-1EDE-478C-A00C-8B66A1B1451D}"/>
    <cellStyle name="Comma 2 6 2 2 4 2 3" xfId="25465" xr:uid="{03B6BB26-8849-4B87-8787-EFE8D5DBA35F}"/>
    <cellStyle name="Comma 2 6 2 2 4 3" xfId="13604" xr:uid="{208CC12A-2D74-44C2-9F5C-79E0BBBD2CF6}"/>
    <cellStyle name="Comma 2 6 2 2 4 3 2" xfId="30015" xr:uid="{046BE8D0-5169-47BB-AC15-FB55E48EAEC0}"/>
    <cellStyle name="Comma 2 6 2 2 4 4" xfId="22801" xr:uid="{2B935889-2244-4A14-8CB9-202C15853EAC}"/>
    <cellStyle name="Comma 2 6 2 2 5" xfId="4358" xr:uid="{09D695AC-ECCB-4A84-B4E7-5B9C854117D3}"/>
    <cellStyle name="Comma 2 6 2 2 5 2" xfId="7206" xr:uid="{2FE0117C-2044-4A53-83DA-9AD5E8586329}"/>
    <cellStyle name="Comma 2 6 2 2 5 2 2" xfId="16970" xr:uid="{89131C84-1461-48DC-8395-B57B000E5848}"/>
    <cellStyle name="Comma 2 6 2 2 5 2 2 2" xfId="33339" xr:uid="{E8786E6D-BDDC-4A52-8B85-D76903A15A99}"/>
    <cellStyle name="Comma 2 6 2 2 5 2 3" xfId="26005" xr:uid="{7ED9C1B4-85D3-4D82-BD68-F114DC0B16E9}"/>
    <cellStyle name="Comma 2 6 2 2 5 3" xfId="14167" xr:uid="{ED61B545-8CEF-4921-B94F-2379AF9862AF}"/>
    <cellStyle name="Comma 2 6 2 2 5 3 2" xfId="30578" xr:uid="{357BC63A-FED7-4F15-9C47-812C85DEF7F9}"/>
    <cellStyle name="Comma 2 6 2 2 5 4" xfId="23336" xr:uid="{09C6951C-5B5C-46FE-AB08-CC2A3C965FD3}"/>
    <cellStyle name="Comma 2 6 2 2 6" xfId="4931" xr:uid="{80E1DBEB-C294-4C20-9C90-914377B30963}"/>
    <cellStyle name="Comma 2 6 2 2 6 2" xfId="7761" xr:uid="{096F91B2-CE3C-4162-9E6F-FA5B48F4FD50}"/>
    <cellStyle name="Comma 2 6 2 2 6 2 2" xfId="17525" xr:uid="{56C8AB9C-9AA2-418C-B64B-A593CFBFC344}"/>
    <cellStyle name="Comma 2 6 2 2 6 2 2 2" xfId="33890" xr:uid="{A221CCFD-AE18-4D84-AC6D-40528FB04699}"/>
    <cellStyle name="Comma 2 6 2 2 6 2 3" xfId="26556" xr:uid="{D8833432-1443-4B09-B089-51C37CF55947}"/>
    <cellStyle name="Comma 2 6 2 2 6 3" xfId="14722" xr:uid="{98EFA082-E6A9-4E11-B1ED-89D3A6DEDF37}"/>
    <cellStyle name="Comma 2 6 2 2 6 3 2" xfId="31129" xr:uid="{B7C5D560-BDF0-429E-A2CB-1792293E829B}"/>
    <cellStyle name="Comma 2 6 2 2 6 4" xfId="23861" xr:uid="{DE7C23FE-26FB-4CBE-9012-1D4B00361138}"/>
    <cellStyle name="Comma 2 6 2 2 7" xfId="5498" xr:uid="{6BB09E80-BD96-485E-BB07-4850A47C11CE}"/>
    <cellStyle name="Comma 2 6 2 2 7 2" xfId="15290" xr:uid="{61CD4853-33B5-41A0-AECF-1A4A9BB7E0EA}"/>
    <cellStyle name="Comma 2 6 2 2 7 2 2" xfId="31694" xr:uid="{872499FC-EB4A-4E31-BB95-22E0DEA6EE1B}"/>
    <cellStyle name="Comma 2 6 2 2 7 3" xfId="24403" xr:uid="{A16B662E-07A3-409B-8C0B-05B362F1E5BE}"/>
    <cellStyle name="Comma 2 6 2 2 8" xfId="8314" xr:uid="{65B9F0B7-020E-4246-A91F-5B3C94D7FCD3}"/>
    <cellStyle name="Comma 2 6 2 2 8 2" xfId="18078" xr:uid="{8339F6B6-7B5E-47C4-8623-7B51724BB1D6}"/>
    <cellStyle name="Comma 2 6 2 2 8 2 2" xfId="34442" xr:uid="{433DEE9E-EF97-454D-83E2-A9331645C18B}"/>
    <cellStyle name="Comma 2 6 2 2 8 3" xfId="27107" xr:uid="{FE4D55EB-0C78-4F81-8130-4A80281E5A2D}"/>
    <cellStyle name="Comma 2 6 2 2 9" xfId="8850" xr:uid="{E7256564-7E8B-4713-9AD7-6CB3D198D665}"/>
    <cellStyle name="Comma 2 6 2 2 9 2" xfId="18614" xr:uid="{E89259AD-2A23-4816-9A9C-80DF92F7A6E9}"/>
    <cellStyle name="Comma 2 6 2 2 9 2 2" xfId="34972" xr:uid="{AE9E72AF-D70C-4657-B6CE-09596C48034F}"/>
    <cellStyle name="Comma 2 6 2 2 9 3" xfId="27635" xr:uid="{0D0003DA-9C90-4F83-8F4F-10B437217F3D}"/>
    <cellStyle name="Comma 2 6 2 3" xfId="2896" xr:uid="{D75ECCD3-6B35-4641-AF9D-36BB7FCCBB9D}"/>
    <cellStyle name="Comma 2 6 2 3 10" xfId="12791" xr:uid="{A864A372-EDF9-415F-B50C-CEE1356E0F04}"/>
    <cellStyle name="Comma 2 6 2 3 10 2" xfId="29212" xr:uid="{CE7AF8D5-CDC8-4EA7-AE76-028F2F202BA3}"/>
    <cellStyle name="Comma 2 6 2 3 11" xfId="22029" xr:uid="{416A6185-8D35-49E8-89A8-B29FA922D29F}"/>
    <cellStyle name="Comma 2 6 2 3 2" xfId="3477" xr:uid="{15881A79-B070-4075-B74F-399BEC3F3BF1}"/>
    <cellStyle name="Comma 2 6 2 3 2 2" xfId="6373" xr:uid="{CB3C3268-6AEF-4C99-A102-83E929090E12}"/>
    <cellStyle name="Comma 2 6 2 3 2 2 2" xfId="16137" xr:uid="{533DCADA-65AA-4215-A633-D9CAACFB01D3}"/>
    <cellStyle name="Comma 2 6 2 3 2 2 2 2" xfId="32506" xr:uid="{7A249107-A573-4B2E-B744-949E74C04EEE}"/>
    <cellStyle name="Comma 2 6 2 3 2 2 3" xfId="25207" xr:uid="{3424B43A-4010-4D43-9100-EB5E9F53E506}"/>
    <cellStyle name="Comma 2 6 2 3 2 3" xfId="13331" xr:uid="{11882719-BD6B-4C8D-A61E-FBEFDE1D252B}"/>
    <cellStyle name="Comma 2 6 2 3 2 3 2" xfId="29744" xr:uid="{8EA8D59D-4A09-4F89-A061-DEEB9F8124D9}"/>
    <cellStyle name="Comma 2 6 2 3 2 4" xfId="22542" xr:uid="{38541779-8C24-4AAC-AE9B-A6F4E694270C}"/>
    <cellStyle name="Comma 2 6 2 3 3" xfId="4031" xr:uid="{E04AA799-3512-4719-9204-21F801AF0051}"/>
    <cellStyle name="Comma 2 6 2 3 3 2" xfId="6900" xr:uid="{D2278246-2440-4ACC-A910-3DA1B9D3B244}"/>
    <cellStyle name="Comma 2 6 2 3 3 2 2" xfId="16664" xr:uid="{6B855FFB-0FF1-4818-BF57-6E77F6116230}"/>
    <cellStyle name="Comma 2 6 2 3 3 2 2 2" xfId="33033" xr:uid="{CB4A609E-9222-4A4E-8305-856DF468EB52}"/>
    <cellStyle name="Comma 2 6 2 3 3 2 3" xfId="25721" xr:uid="{DA33AEFE-F9A5-4CFD-84EA-D078C7B01D17}"/>
    <cellStyle name="Comma 2 6 2 3 3 3" xfId="13859" xr:uid="{219FB829-EA44-4D96-810E-F5D160EAF784}"/>
    <cellStyle name="Comma 2 6 2 3 3 3 2" xfId="30270" xr:uid="{9CE4CB87-B170-4863-BEE5-CED3C518E8DA}"/>
    <cellStyle name="Comma 2 6 2 3 3 4" xfId="23055" xr:uid="{40078FA1-EF95-47A0-9B7B-99A0C85CD226}"/>
    <cellStyle name="Comma 2 6 2 3 4" xfId="4636" xr:uid="{86A3E486-C5C7-4B5D-9209-E1C2B4A6DC53}"/>
    <cellStyle name="Comma 2 6 2 3 4 2" xfId="7467" xr:uid="{D7407721-90E3-47B0-87BF-88806C97C803}"/>
    <cellStyle name="Comma 2 6 2 3 4 2 2" xfId="17231" xr:uid="{85FC42CB-5A48-4554-BE46-EF2CA136905F}"/>
    <cellStyle name="Comma 2 6 2 3 4 2 2 2" xfId="33596" xr:uid="{057A5226-A79E-466A-B70D-86FB2123C559}"/>
    <cellStyle name="Comma 2 6 2 3 4 2 3" xfId="26262" xr:uid="{3070AF4D-98FD-4F00-B6D7-BEC213A6EBE7}"/>
    <cellStyle name="Comma 2 6 2 3 4 3" xfId="14428" xr:uid="{6A68C4BB-2D81-4B41-8AA6-ABFFCD5CEC7A}"/>
    <cellStyle name="Comma 2 6 2 3 4 3 2" xfId="30835" xr:uid="{BA5103A3-5172-438C-A7F9-CC197C72BA4A}"/>
    <cellStyle name="Comma 2 6 2 3 4 4" xfId="23593" xr:uid="{14BC1C5C-B033-421E-B416-E14C41EC5830}"/>
    <cellStyle name="Comma 2 6 2 3 5" xfId="5187" xr:uid="{6224525F-5222-49E3-B076-6488DDECBD00}"/>
    <cellStyle name="Comma 2 6 2 3 5 2" xfId="8018" xr:uid="{3C7B7280-3BA9-4140-AAB7-0FC4BE12A08B}"/>
    <cellStyle name="Comma 2 6 2 3 5 2 2" xfId="17782" xr:uid="{D6337FC5-D9E9-40FE-9ADC-FD282E3DCB1B}"/>
    <cellStyle name="Comma 2 6 2 3 5 2 2 2" xfId="34147" xr:uid="{E8C2AA1C-3376-4E2B-B645-50D5B393E480}"/>
    <cellStyle name="Comma 2 6 2 3 5 2 3" xfId="26813" xr:uid="{04F881BA-FDCD-4E8F-9333-B67EA0502098}"/>
    <cellStyle name="Comma 2 6 2 3 5 3" xfId="14979" xr:uid="{DE9A027D-2210-40AA-AC0A-A464CA035982}"/>
    <cellStyle name="Comma 2 6 2 3 5 3 2" xfId="31386" xr:uid="{B69ED280-7E04-4414-8934-5DCBA98F48CC}"/>
    <cellStyle name="Comma 2 6 2 3 5 4" xfId="24118" xr:uid="{4A937642-8505-4C15-8BE5-D160DD0D9739}"/>
    <cellStyle name="Comma 2 6 2 3 6" xfId="5757" xr:uid="{8AA50BB3-3DE2-4475-8E26-4E396E2E3D1A}"/>
    <cellStyle name="Comma 2 6 2 3 6 2" xfId="15550" xr:uid="{90272D7A-D5F9-4788-BD8B-2095828F7490}"/>
    <cellStyle name="Comma 2 6 2 3 6 2 2" xfId="31951" xr:uid="{3D4C0CEA-0217-45BE-ACC1-BE5B402D5C50}"/>
    <cellStyle name="Comma 2 6 2 3 6 3" xfId="24659" xr:uid="{BE94D997-4AD3-448B-9BA6-7A08C78865B1}"/>
    <cellStyle name="Comma 2 6 2 3 7" xfId="8571" xr:uid="{51B2D54B-0AC7-4CEA-AD7B-54B8486AA92A}"/>
    <cellStyle name="Comma 2 6 2 3 7 2" xfId="18335" xr:uid="{ED691AB8-79CB-4D8F-BD51-10EE169F59C5}"/>
    <cellStyle name="Comma 2 6 2 3 7 2 2" xfId="34699" xr:uid="{D0610C6A-C1BE-432A-BF22-E996AD48B458}"/>
    <cellStyle name="Comma 2 6 2 3 7 3" xfId="27363" xr:uid="{20F741CE-C48D-4F34-BBE3-238A7767DC29}"/>
    <cellStyle name="Comma 2 6 2 3 8" xfId="9113" xr:uid="{DF3A97B8-01CB-4943-900D-74D9D329F9B3}"/>
    <cellStyle name="Comma 2 6 2 3 8 2" xfId="18877" xr:uid="{154C55C5-7AB6-439A-81C4-BC7D70C9D0E2}"/>
    <cellStyle name="Comma 2 6 2 3 8 2 2" xfId="35231" xr:uid="{8997AE76-387C-460D-9DEE-0116F94D597B}"/>
    <cellStyle name="Comma 2 6 2 3 8 3" xfId="27894" xr:uid="{7CBB7C20-DE25-4CF5-B73B-FC9AD50E014C}"/>
    <cellStyle name="Comma 2 6 2 3 9" xfId="9661" xr:uid="{E15D7D0A-FF44-42F9-8A26-4E3451BE3D5F}"/>
    <cellStyle name="Comma 2 6 2 3 9 2" xfId="19425" xr:uid="{033C3E60-36B4-4569-B5F7-3F3423C0527F}"/>
    <cellStyle name="Comma 2 6 2 3 9 2 2" xfId="35779" xr:uid="{29A19B0B-3563-44FF-966A-62B527485706}"/>
    <cellStyle name="Comma 2 6 2 3 9 3" xfId="28442" xr:uid="{A8D723EF-206F-4804-A4A7-BBD307826940}"/>
    <cellStyle name="Comma 2 6 2 4" xfId="3222" xr:uid="{21C81918-13FD-48A1-81E2-1509AAA9703B}"/>
    <cellStyle name="Comma 2 6 2 4 2" xfId="6116" xr:uid="{0828A084-29D0-48DC-A196-92B20C02B2C0}"/>
    <cellStyle name="Comma 2 6 2 4 2 2" xfId="15880" xr:uid="{AA6DE922-767F-4F4F-8775-7F9BB7933EAE}"/>
    <cellStyle name="Comma 2 6 2 4 2 2 2" xfId="32249" xr:uid="{D4E644AA-7F4E-40CD-ACB4-ED0646D0B805}"/>
    <cellStyle name="Comma 2 6 2 4 2 3" xfId="24951" xr:uid="{3C298D38-1EB5-4581-9E96-066CFAD74C7B}"/>
    <cellStyle name="Comma 2 6 2 4 3" xfId="13075" xr:uid="{3E864EC1-784F-4CF7-B9E2-6F368D84AB30}"/>
    <cellStyle name="Comma 2 6 2 4 3 2" xfId="29488" xr:uid="{5726C55D-5510-4D01-86E8-EE879557764E}"/>
    <cellStyle name="Comma 2 6 2 4 4" xfId="22292" xr:uid="{BB87187B-AB21-45ED-98F1-5EE5CB8876FB}"/>
    <cellStyle name="Comma 2 6 2 5" xfId="3776" xr:uid="{26D08AC5-CD7D-4538-B57A-5450A3C856BE}"/>
    <cellStyle name="Comma 2 6 2 5 2" xfId="6643" xr:uid="{66F35471-F45C-4635-98BC-EB2498ADC73A}"/>
    <cellStyle name="Comma 2 6 2 5 2 2" xfId="16407" xr:uid="{D2E0BCE8-C416-4F8A-BACE-6CFE88631DB4}"/>
    <cellStyle name="Comma 2 6 2 5 2 2 2" xfId="32776" xr:uid="{1E0A603F-D04C-4458-92F2-AAF330EE1862}"/>
    <cellStyle name="Comma 2 6 2 5 2 3" xfId="25464" xr:uid="{B559EC25-11A9-48D7-88A6-FAD4FB3F2E9D}"/>
    <cellStyle name="Comma 2 6 2 5 3" xfId="13603" xr:uid="{28ED78FD-A5E6-43AE-9D0D-D33B428C45AC}"/>
    <cellStyle name="Comma 2 6 2 5 3 2" xfId="30014" xr:uid="{29D9FCB8-C4D1-4F3E-8FE5-BC48B2D7920F}"/>
    <cellStyle name="Comma 2 6 2 5 4" xfId="22800" xr:uid="{4DA1B329-8965-4598-A8F1-4C50BA3CDBDF}"/>
    <cellStyle name="Comma 2 6 2 6" xfId="4357" xr:uid="{C3F637DC-CAD1-4329-9375-C65B0589F7BB}"/>
    <cellStyle name="Comma 2 6 2 6 2" xfId="7205" xr:uid="{9CBAEC74-4F35-47CF-8096-40DE0DD7D229}"/>
    <cellStyle name="Comma 2 6 2 6 2 2" xfId="16969" xr:uid="{8AE222C9-9958-472B-98EE-9368AE4E1AAA}"/>
    <cellStyle name="Comma 2 6 2 6 2 2 2" xfId="33338" xr:uid="{7B21B33D-4E99-4495-9956-AF7DCD5D0037}"/>
    <cellStyle name="Comma 2 6 2 6 2 3" xfId="26004" xr:uid="{373967E4-189C-4FAE-A40F-403C92BD3FEF}"/>
    <cellStyle name="Comma 2 6 2 6 3" xfId="14166" xr:uid="{83F2266E-4F49-44BA-983E-4958B7096AF6}"/>
    <cellStyle name="Comma 2 6 2 6 3 2" xfId="30577" xr:uid="{40E2CE27-0555-4C66-BCCA-AEFF21BDF7F0}"/>
    <cellStyle name="Comma 2 6 2 6 4" xfId="23335" xr:uid="{B6A87618-EF38-461F-A058-14C9F8A21462}"/>
    <cellStyle name="Comma 2 6 2 7" xfId="4930" xr:uid="{85383BA7-90DA-4109-8736-A9B1D23F7810}"/>
    <cellStyle name="Comma 2 6 2 7 2" xfId="7760" xr:uid="{83C784FA-2AFF-4C36-BEFA-B2B37B83E695}"/>
    <cellStyle name="Comma 2 6 2 7 2 2" xfId="17524" xr:uid="{A9435410-B814-45E0-B241-827839FCB79C}"/>
    <cellStyle name="Comma 2 6 2 7 2 2 2" xfId="33889" xr:uid="{09A19AC5-2BE0-49E5-8F41-6F30BA560834}"/>
    <cellStyle name="Comma 2 6 2 7 2 3" xfId="26555" xr:uid="{2962470E-5DF5-4E47-804A-D8193AB60F16}"/>
    <cellStyle name="Comma 2 6 2 7 3" xfId="14721" xr:uid="{BD5AE743-6EF2-4969-916F-8B5E3329F39D}"/>
    <cellStyle name="Comma 2 6 2 7 3 2" xfId="31128" xr:uid="{B25D00EF-3A7B-427E-9691-8DC32527E865}"/>
    <cellStyle name="Comma 2 6 2 7 4" xfId="23860" xr:uid="{CCCC7310-BBD9-4D99-BEB6-6193A92D444A}"/>
    <cellStyle name="Comma 2 6 2 8" xfId="5497" xr:uid="{3447BC15-219A-498F-9809-97783ED47800}"/>
    <cellStyle name="Comma 2 6 2 8 2" xfId="15289" xr:uid="{DB93BCEC-7DCC-47C1-B7B2-0CF85E98017B}"/>
    <cellStyle name="Comma 2 6 2 8 2 2" xfId="31693" xr:uid="{FFACC1CD-4653-40D1-9188-3D6897A200F1}"/>
    <cellStyle name="Comma 2 6 2 8 3" xfId="24402" xr:uid="{AF9586A8-77A7-47DD-91EE-997BA0D12AD7}"/>
    <cellStyle name="Comma 2 6 2 9" xfId="8313" xr:uid="{047CCDA8-7FC1-4C7E-B5E0-3E99D46F4E64}"/>
    <cellStyle name="Comma 2 6 2 9 2" xfId="18077" xr:uid="{3F42F823-F71D-41DA-BC52-7DF151CC15C3}"/>
    <cellStyle name="Comma 2 6 2 9 2 2" xfId="34441" xr:uid="{A663B0EC-7F97-4A4F-BDC6-3B51BDD232F3}"/>
    <cellStyle name="Comma 2 6 2 9 3" xfId="27106" xr:uid="{002B2DE1-5CC5-469F-9996-6237CEF151AB}"/>
    <cellStyle name="Comma 2 6 3" xfId="2277" xr:uid="{3C692B8C-D1EA-4EE4-850C-D3451FB58CDC}"/>
    <cellStyle name="Comma 2 6 3 10" xfId="9406" xr:uid="{880BA39F-D58E-4662-B8CF-CB58DCA36D52}"/>
    <cellStyle name="Comma 2 6 3 10 2" xfId="19170" xr:uid="{A8DDD798-A767-43DD-BA50-059260D1D1AA}"/>
    <cellStyle name="Comma 2 6 3 10 2 2" xfId="35524" xr:uid="{B46F5D82-7F8F-488F-95E3-FDE1A403001E}"/>
    <cellStyle name="Comma 2 6 3 10 3" xfId="28187" xr:uid="{66408A8A-F6E0-418B-90A8-1E29F5583D01}"/>
    <cellStyle name="Comma 2 6 3 11" xfId="2498" xr:uid="{DAC95870-B1FD-4FF3-B43B-239DD8A9C72E}"/>
    <cellStyle name="Comma 2 6 3 11 2" xfId="12496" xr:uid="{05DDA69E-B8A9-4943-AA65-41FE27FA7C32}"/>
    <cellStyle name="Comma 2 6 3 11 2 2" xfId="28967" xr:uid="{07134F09-3D95-4F54-AA3D-9D2C274A2527}"/>
    <cellStyle name="Comma 2 6 3 11 3" xfId="21800" xr:uid="{1ABB8998-33CF-41E5-A089-39422D91B3E3}"/>
    <cellStyle name="Comma 2 6 3 12" xfId="10154" xr:uid="{200B9592-0BCD-41C2-A449-5DB17E98586D}"/>
    <cellStyle name="Comma 2 6 3 12 2" xfId="19866" xr:uid="{2E5AEA43-6F66-4B15-9050-BB8C2B4B194C}"/>
    <cellStyle name="Comma 2 6 3 13" xfId="12304" xr:uid="{CAEFBC5B-7FD8-4247-BB72-289E3AA39FE3}"/>
    <cellStyle name="Comma 2 6 3 14" xfId="36243" xr:uid="{89B76D2D-4E6F-414F-9263-166CCFCAE2D7}"/>
    <cellStyle name="Comma 2 6 3 2" xfId="2898" xr:uid="{95D41691-D15F-4C8E-80A5-10F75F1EDEDE}"/>
    <cellStyle name="Comma 2 6 3 2 10" xfId="12793" xr:uid="{030A24D7-5235-41DE-AB34-B4AC6C323FDD}"/>
    <cellStyle name="Comma 2 6 3 2 10 2" xfId="29214" xr:uid="{FAF20BC5-4492-46B7-A9E9-44FC22B0AF21}"/>
    <cellStyle name="Comma 2 6 3 2 11" xfId="22031" xr:uid="{678A8616-BC62-4E91-A974-0D2D365FCCEE}"/>
    <cellStyle name="Comma 2 6 3 2 2" xfId="3479" xr:uid="{C1ACEFC8-4C33-4302-AB46-5222B463EB81}"/>
    <cellStyle name="Comma 2 6 3 2 2 2" xfId="6375" xr:uid="{2866346B-06DA-4AA9-9420-CC689BAF155A}"/>
    <cellStyle name="Comma 2 6 3 2 2 2 2" xfId="16139" xr:uid="{D5775349-F030-4830-A5B0-F47097FF8884}"/>
    <cellStyle name="Comma 2 6 3 2 2 2 2 2" xfId="32508" xr:uid="{F715FE35-E542-4F64-841F-E81ECB9D7C48}"/>
    <cellStyle name="Comma 2 6 3 2 2 2 3" xfId="25209" xr:uid="{94048534-C608-49C3-8AEC-90F64375B10E}"/>
    <cellStyle name="Comma 2 6 3 2 2 3" xfId="13333" xr:uid="{0077C38B-30E7-4126-8F68-E69B3DF142AF}"/>
    <cellStyle name="Comma 2 6 3 2 2 3 2" xfId="29746" xr:uid="{D33DEBE3-305C-4637-8AA6-BA6FB900B209}"/>
    <cellStyle name="Comma 2 6 3 2 2 4" xfId="22544" xr:uid="{0F529CE4-F85A-4C98-95E4-C00385742912}"/>
    <cellStyle name="Comma 2 6 3 2 3" xfId="4033" xr:uid="{70CCC217-F167-42F5-92E0-4E7DD7D647FC}"/>
    <cellStyle name="Comma 2 6 3 2 3 2" xfId="6902" xr:uid="{E32B00DF-D493-4A1B-9AFC-28DB180023D3}"/>
    <cellStyle name="Comma 2 6 3 2 3 2 2" xfId="16666" xr:uid="{92BF7618-0093-478A-9C4B-2D253231A822}"/>
    <cellStyle name="Comma 2 6 3 2 3 2 2 2" xfId="33035" xr:uid="{6F8BA467-0267-4A2B-B4BE-A702ED59AA49}"/>
    <cellStyle name="Comma 2 6 3 2 3 2 3" xfId="25723" xr:uid="{A96BB3B2-2BA4-4A3E-AA4F-5A19E1379035}"/>
    <cellStyle name="Comma 2 6 3 2 3 3" xfId="13861" xr:uid="{16A84686-E9FB-4C17-95D4-93F9FAF7FBDF}"/>
    <cellStyle name="Comma 2 6 3 2 3 3 2" xfId="30272" xr:uid="{1200760D-4371-4AC8-9C8B-8BC97DEEF15F}"/>
    <cellStyle name="Comma 2 6 3 2 3 4" xfId="23057" xr:uid="{32ED61A2-9168-498B-BBCB-291E7A89DB39}"/>
    <cellStyle name="Comma 2 6 3 2 4" xfId="4638" xr:uid="{C110BCEB-FC5E-4F3C-9FAC-94BE9E094B52}"/>
    <cellStyle name="Comma 2 6 3 2 4 2" xfId="7469" xr:uid="{857D1C75-8F65-415E-AA44-FCF55F196860}"/>
    <cellStyle name="Comma 2 6 3 2 4 2 2" xfId="17233" xr:uid="{577CBF5D-4E50-46FB-BEBE-C7847C6577A5}"/>
    <cellStyle name="Comma 2 6 3 2 4 2 2 2" xfId="33598" xr:uid="{FE35B9D6-F9B0-4618-801F-35A08FD4D991}"/>
    <cellStyle name="Comma 2 6 3 2 4 2 3" xfId="26264" xr:uid="{A3BF8B86-9233-4E45-B81E-4D82D10B7A7C}"/>
    <cellStyle name="Comma 2 6 3 2 4 3" xfId="14430" xr:uid="{86F468AD-094A-4597-8DDB-3B47F478FE34}"/>
    <cellStyle name="Comma 2 6 3 2 4 3 2" xfId="30837" xr:uid="{F3734434-9A0D-4619-8CB3-AA99864761E7}"/>
    <cellStyle name="Comma 2 6 3 2 4 4" xfId="23595" xr:uid="{BBB982F3-F809-476D-A9ED-4790258F44B3}"/>
    <cellStyle name="Comma 2 6 3 2 5" xfId="5189" xr:uid="{8C85E478-7EFA-44C4-AC39-C5C3879C117F}"/>
    <cellStyle name="Comma 2 6 3 2 5 2" xfId="8020" xr:uid="{069B18E9-D99D-4406-9E0B-262C38200DB7}"/>
    <cellStyle name="Comma 2 6 3 2 5 2 2" xfId="17784" xr:uid="{0759DC32-3F89-4558-99A5-26F51EF939B7}"/>
    <cellStyle name="Comma 2 6 3 2 5 2 2 2" xfId="34149" xr:uid="{9C72533F-4CED-4A51-B2CF-01FF574925DE}"/>
    <cellStyle name="Comma 2 6 3 2 5 2 3" xfId="26815" xr:uid="{5B7645A3-24FA-47D2-8882-3F5471288ADB}"/>
    <cellStyle name="Comma 2 6 3 2 5 3" xfId="14981" xr:uid="{4FCBA154-E9DA-4452-A944-8ED4177D615A}"/>
    <cellStyle name="Comma 2 6 3 2 5 3 2" xfId="31388" xr:uid="{B891A75A-FF2C-4F33-8AD8-BAAC4FF55D76}"/>
    <cellStyle name="Comma 2 6 3 2 5 4" xfId="24120" xr:uid="{211D7BCB-1827-468B-AB28-F563BEC40F70}"/>
    <cellStyle name="Comma 2 6 3 2 6" xfId="5759" xr:uid="{F2A6BA4E-2A07-4C47-84B2-0881C601BBAE}"/>
    <cellStyle name="Comma 2 6 3 2 6 2" xfId="15552" xr:uid="{C44E8F04-E0D7-4891-8EB8-7A3E8EB608C4}"/>
    <cellStyle name="Comma 2 6 3 2 6 2 2" xfId="31953" xr:uid="{531E25BA-7164-497F-9F1E-91CFCDA73B54}"/>
    <cellStyle name="Comma 2 6 3 2 6 3" xfId="24661" xr:uid="{716D23C2-8D3A-4FAE-9D71-EC4AD3A91D77}"/>
    <cellStyle name="Comma 2 6 3 2 7" xfId="8573" xr:uid="{427BF6D3-B404-49B2-96DD-88F0C081DCE0}"/>
    <cellStyle name="Comma 2 6 3 2 7 2" xfId="18337" xr:uid="{E2F0A591-50E0-4605-8031-EC321B033A22}"/>
    <cellStyle name="Comma 2 6 3 2 7 2 2" xfId="34701" xr:uid="{160E3444-684B-4E30-B3E6-8AA19F42CF65}"/>
    <cellStyle name="Comma 2 6 3 2 7 3" xfId="27365" xr:uid="{3E4EDA43-6BEE-4F2B-8591-59B4AB6DE245}"/>
    <cellStyle name="Comma 2 6 3 2 8" xfId="9115" xr:uid="{072655BB-B5D2-4C1B-BF86-4C00CC4283D4}"/>
    <cellStyle name="Comma 2 6 3 2 8 2" xfId="18879" xr:uid="{9244CF65-DD22-447A-A775-50BC8E78E9D3}"/>
    <cellStyle name="Comma 2 6 3 2 8 2 2" xfId="35233" xr:uid="{39BB956D-A1E4-4B64-9A1C-712E0FA48D87}"/>
    <cellStyle name="Comma 2 6 3 2 8 3" xfId="27896" xr:uid="{2CA627F7-13D9-46CF-B7D7-F3B8885B88C5}"/>
    <cellStyle name="Comma 2 6 3 2 9" xfId="9663" xr:uid="{C4DBC977-1C91-4FC2-93EC-F9955E628498}"/>
    <cellStyle name="Comma 2 6 3 2 9 2" xfId="19427" xr:uid="{F7F78AD0-4F94-41D6-B9A1-A06ED590EF7D}"/>
    <cellStyle name="Comma 2 6 3 2 9 2 2" xfId="35781" xr:uid="{9B8307EC-4FF1-481F-8911-C5B9D5D50240}"/>
    <cellStyle name="Comma 2 6 3 2 9 3" xfId="28444" xr:uid="{C96EDFBD-706D-4D2A-B1B0-3095585A9698}"/>
    <cellStyle name="Comma 2 6 3 3" xfId="3224" xr:uid="{55183A2A-3045-4DBB-9352-DEF8CBA3779E}"/>
    <cellStyle name="Comma 2 6 3 3 2" xfId="6118" xr:uid="{7BE19D17-8BF0-48E5-BBF4-289840CD0EA8}"/>
    <cellStyle name="Comma 2 6 3 3 2 2" xfId="15882" xr:uid="{D5422658-1288-4BCE-AAC8-959636A47224}"/>
    <cellStyle name="Comma 2 6 3 3 2 2 2" xfId="32251" xr:uid="{C4A3693E-EAE3-4BE6-B93E-F645EADE0812}"/>
    <cellStyle name="Comma 2 6 3 3 2 3" xfId="24953" xr:uid="{81C74F0A-1044-45B2-ABAD-C945EEBD08C1}"/>
    <cellStyle name="Comma 2 6 3 3 3" xfId="13077" xr:uid="{3BE5FA81-F429-4205-97EE-18171A30A21B}"/>
    <cellStyle name="Comma 2 6 3 3 3 2" xfId="29490" xr:uid="{640618AB-C8D2-44FB-A63D-72AE3B17F0EA}"/>
    <cellStyle name="Comma 2 6 3 3 4" xfId="22294" xr:uid="{C85872FF-07F8-4560-AFE9-54A3D7729C8B}"/>
    <cellStyle name="Comma 2 6 3 4" xfId="3778" xr:uid="{DE1BD8BA-2323-4302-A7DA-650856D3828B}"/>
    <cellStyle name="Comma 2 6 3 4 2" xfId="6645" xr:uid="{37817B22-486D-4D3D-8A3A-299DB47BEDFB}"/>
    <cellStyle name="Comma 2 6 3 4 2 2" xfId="16409" xr:uid="{000AB572-3690-4CA4-9C52-EF5641BCEC1C}"/>
    <cellStyle name="Comma 2 6 3 4 2 2 2" xfId="32778" xr:uid="{EFBCFFAE-E0B5-457E-8F08-BFB4529397E0}"/>
    <cellStyle name="Comma 2 6 3 4 2 3" xfId="25466" xr:uid="{97593735-1CAD-4AFA-B435-7D02E7A80FBA}"/>
    <cellStyle name="Comma 2 6 3 4 3" xfId="13605" xr:uid="{1FF7E7A3-0DBE-4F54-B877-3A88C723A437}"/>
    <cellStyle name="Comma 2 6 3 4 3 2" xfId="30016" xr:uid="{9142031F-D190-487D-BF44-0500EE484A79}"/>
    <cellStyle name="Comma 2 6 3 4 4" xfId="22802" xr:uid="{B6032619-6B47-4184-AF67-F4C38E4F7775}"/>
    <cellStyle name="Comma 2 6 3 5" xfId="4359" xr:uid="{CFC495E0-DE45-4183-BFCE-AAFAD1E2FECE}"/>
    <cellStyle name="Comma 2 6 3 5 2" xfId="7207" xr:uid="{D594650A-B580-4691-BBFD-6A0030F9F343}"/>
    <cellStyle name="Comma 2 6 3 5 2 2" xfId="16971" xr:uid="{235FDB91-75E7-4D64-A8A0-39FD70A93DFB}"/>
    <cellStyle name="Comma 2 6 3 5 2 2 2" xfId="33340" xr:uid="{CA5CC1F2-19BA-4AB1-9874-D26798B5CCA9}"/>
    <cellStyle name="Comma 2 6 3 5 2 3" xfId="26006" xr:uid="{51384754-DB83-4BCF-B3F8-F3B39BA9751C}"/>
    <cellStyle name="Comma 2 6 3 5 3" xfId="14168" xr:uid="{48A632FF-75E8-4045-8DE0-31FB9C167F87}"/>
    <cellStyle name="Comma 2 6 3 5 3 2" xfId="30579" xr:uid="{C1B4CF63-7C12-4DE3-BA8F-DE86F92EC128}"/>
    <cellStyle name="Comma 2 6 3 5 4" xfId="23337" xr:uid="{4C538BFF-8D0C-45F2-8CC5-4671E0D8821F}"/>
    <cellStyle name="Comma 2 6 3 6" xfId="4932" xr:uid="{B342E47D-4785-4ABC-8D52-833C5BA6E95B}"/>
    <cellStyle name="Comma 2 6 3 6 2" xfId="7762" xr:uid="{FC36B1CE-3AA4-4522-9720-678E4729B2BF}"/>
    <cellStyle name="Comma 2 6 3 6 2 2" xfId="17526" xr:uid="{DECDA364-0F0F-439B-9506-B4AA1B03A360}"/>
    <cellStyle name="Comma 2 6 3 6 2 2 2" xfId="33891" xr:uid="{C804DB0C-BC4D-460D-AF1B-52686CE1338A}"/>
    <cellStyle name="Comma 2 6 3 6 2 3" xfId="26557" xr:uid="{C3F7CA99-54EB-4071-A8FB-FD59671D836F}"/>
    <cellStyle name="Comma 2 6 3 6 3" xfId="14723" xr:uid="{15F03E49-3162-400A-A6C9-8E889C554746}"/>
    <cellStyle name="Comma 2 6 3 6 3 2" xfId="31130" xr:uid="{4BE10BB8-3D18-4C03-B6AF-BAE32B86904F}"/>
    <cellStyle name="Comma 2 6 3 6 4" xfId="23862" xr:uid="{3BF13699-D3D6-4883-9263-32254832580B}"/>
    <cellStyle name="Comma 2 6 3 7" xfId="5499" xr:uid="{2DE1BECD-3D3C-4223-9587-BC532EBF64E0}"/>
    <cellStyle name="Comma 2 6 3 7 2" xfId="15291" xr:uid="{28E971C9-4AFA-48C7-A2DB-4C25589BA482}"/>
    <cellStyle name="Comma 2 6 3 7 2 2" xfId="31695" xr:uid="{FDA73011-5722-4896-BC50-7E092A7D68DA}"/>
    <cellStyle name="Comma 2 6 3 7 3" xfId="24404" xr:uid="{6154D643-7A52-4ED4-93E7-CFAFD5926FDD}"/>
    <cellStyle name="Comma 2 6 3 8" xfId="8315" xr:uid="{D4030141-6FB6-4C4E-B42E-7F38F4FBCBF9}"/>
    <cellStyle name="Comma 2 6 3 8 2" xfId="18079" xr:uid="{6A638527-3C07-4833-A394-C713D294BE06}"/>
    <cellStyle name="Comma 2 6 3 8 2 2" xfId="34443" xr:uid="{3D780945-53F2-4779-A1F3-A7691A2AC7E6}"/>
    <cellStyle name="Comma 2 6 3 8 3" xfId="27108" xr:uid="{B7D65397-B948-41BC-8710-2A74947ADDD4}"/>
    <cellStyle name="Comma 2 6 3 9" xfId="8851" xr:uid="{FC21009F-0A19-4177-B106-63A9D9EBD387}"/>
    <cellStyle name="Comma 2 6 3 9 2" xfId="18615" xr:uid="{B0E75CA1-4ABF-48F3-AC43-10F8D2E70A88}"/>
    <cellStyle name="Comma 2 6 3 9 2 2" xfId="34973" xr:uid="{082DFBD4-D194-46A3-AE95-77236FF7A9C6}"/>
    <cellStyle name="Comma 2 6 3 9 3" xfId="27636" xr:uid="{3B58284E-0CF5-40D8-B061-A6890EE84700}"/>
    <cellStyle name="Comma 2 6 4" xfId="1764" xr:uid="{1B58073B-17D4-4EAB-AAB8-0CE09DAB9A01}"/>
    <cellStyle name="Comma 2 6 4 10" xfId="2895" xr:uid="{B87CF075-CB76-4C90-91F2-B0B7D2DAF8B3}"/>
    <cellStyle name="Comma 2 6 4 10 2" xfId="12790" xr:uid="{CC149769-7B0C-474C-A13E-8C6E2B7E0A34}"/>
    <cellStyle name="Comma 2 6 4 10 2 2" xfId="29211" xr:uid="{10C6DB23-E319-413C-83DB-DF23E82543CA}"/>
    <cellStyle name="Comma 2 6 4 10 3" xfId="22028" xr:uid="{A61A417C-D934-49E5-9FBC-572CC711D669}"/>
    <cellStyle name="Comma 2 6 4 11" xfId="12151" xr:uid="{BE0B085E-D9D3-4976-834C-04BE9E79DC09}"/>
    <cellStyle name="Comma 2 6 4 2" xfId="3476" xr:uid="{21986076-2A37-476B-B6FB-A285E50CD340}"/>
    <cellStyle name="Comma 2 6 4 2 2" xfId="6372" xr:uid="{2D24118D-E233-4502-ADAD-64986C9357C6}"/>
    <cellStyle name="Comma 2 6 4 2 2 2" xfId="16136" xr:uid="{58807251-3AD7-404D-88EE-D91349A4B759}"/>
    <cellStyle name="Comma 2 6 4 2 2 2 2" xfId="32505" xr:uid="{02424630-5A40-4DCD-A7A7-1EBF80F7BE0B}"/>
    <cellStyle name="Comma 2 6 4 2 2 3" xfId="25206" xr:uid="{33897949-37C6-47E2-B48B-D589A55AFB08}"/>
    <cellStyle name="Comma 2 6 4 2 3" xfId="13330" xr:uid="{3C4A3881-62E4-4453-B634-825210D7F60E}"/>
    <cellStyle name="Comma 2 6 4 2 3 2" xfId="29743" xr:uid="{D90097DD-6C45-40A1-B6F4-D4DAA5E5756A}"/>
    <cellStyle name="Comma 2 6 4 2 4" xfId="22541" xr:uid="{04F26E96-CAF6-4304-A980-A9C1DD806628}"/>
    <cellStyle name="Comma 2 6 4 3" xfId="4030" xr:uid="{64C95F48-BC7D-4B98-9467-79591B34F393}"/>
    <cellStyle name="Comma 2 6 4 3 2" xfId="6899" xr:uid="{04442103-7B01-42F5-AC68-5D208047F13D}"/>
    <cellStyle name="Comma 2 6 4 3 2 2" xfId="16663" xr:uid="{512138D7-904A-422A-BF4E-575E17EE7127}"/>
    <cellStyle name="Comma 2 6 4 3 2 2 2" xfId="33032" xr:uid="{ED4E5A66-CEF0-4AA3-A8C9-C7522D1CEF29}"/>
    <cellStyle name="Comma 2 6 4 3 2 3" xfId="25720" xr:uid="{D4B2B103-B9CC-4FA9-9FE7-3D332B0344CD}"/>
    <cellStyle name="Comma 2 6 4 3 3" xfId="13858" xr:uid="{C05D0BAA-AA72-4838-B7A5-502E1B472D74}"/>
    <cellStyle name="Comma 2 6 4 3 3 2" xfId="30269" xr:uid="{8DF65084-ACDB-4D1A-8059-9BEE078D4DE8}"/>
    <cellStyle name="Comma 2 6 4 3 4" xfId="23054" xr:uid="{1419B1E0-12D0-480D-89EB-FCD1C1EB9771}"/>
    <cellStyle name="Comma 2 6 4 4" xfId="4635" xr:uid="{742116B1-DBA6-4B0C-BADA-3C6C3596B2FB}"/>
    <cellStyle name="Comma 2 6 4 4 2" xfId="7466" xr:uid="{429E5C92-551D-475D-A1D1-578E39B82662}"/>
    <cellStyle name="Comma 2 6 4 4 2 2" xfId="17230" xr:uid="{85BA3BDF-647F-4FA1-9024-D0BB9D292401}"/>
    <cellStyle name="Comma 2 6 4 4 2 2 2" xfId="33595" xr:uid="{B56741C8-1C72-42CA-92DE-B17B7B1B6E2E}"/>
    <cellStyle name="Comma 2 6 4 4 2 3" xfId="26261" xr:uid="{48358CBA-224A-4DEE-A69E-1C5783C51669}"/>
    <cellStyle name="Comma 2 6 4 4 3" xfId="14427" xr:uid="{8C956AB6-F599-4977-A62B-347D00636B9C}"/>
    <cellStyle name="Comma 2 6 4 4 3 2" xfId="30834" xr:uid="{C2AD9341-C7C4-4F56-8378-D03EA2485966}"/>
    <cellStyle name="Comma 2 6 4 4 4" xfId="23592" xr:uid="{668327AA-3B65-4709-82CF-D244D2961A55}"/>
    <cellStyle name="Comma 2 6 4 5" xfId="5186" xr:uid="{F3DB283D-E681-45D6-8646-9008A2AB0E7F}"/>
    <cellStyle name="Comma 2 6 4 5 2" xfId="8017" xr:uid="{EEB1B602-1862-4339-87C0-8132B7E2306F}"/>
    <cellStyle name="Comma 2 6 4 5 2 2" xfId="17781" xr:uid="{482586E6-8945-47EA-B3F3-3E696075AF00}"/>
    <cellStyle name="Comma 2 6 4 5 2 2 2" xfId="34146" xr:uid="{E77CF2A7-5452-45B8-9D07-31408E14A724}"/>
    <cellStyle name="Comma 2 6 4 5 2 3" xfId="26812" xr:uid="{5716B3D0-F95E-424C-9969-696AF8128BB4}"/>
    <cellStyle name="Comma 2 6 4 5 3" xfId="14978" xr:uid="{A81C2A8B-2441-4E12-9439-731E002CB2F7}"/>
    <cellStyle name="Comma 2 6 4 5 3 2" xfId="31385" xr:uid="{831DE000-7D15-4794-81DE-3707AA59087E}"/>
    <cellStyle name="Comma 2 6 4 5 4" xfId="24117" xr:uid="{EFAD84EB-222D-47CA-B208-B0B53EB7C02C}"/>
    <cellStyle name="Comma 2 6 4 6" xfId="5756" xr:uid="{48498890-D70A-485A-809C-8500D3CE9230}"/>
    <cellStyle name="Comma 2 6 4 6 2" xfId="15549" xr:uid="{419086C1-EF92-441A-BA90-4B837216229E}"/>
    <cellStyle name="Comma 2 6 4 6 2 2" xfId="31950" xr:uid="{0029E5AE-2E32-4CEB-B9E7-23A97B063325}"/>
    <cellStyle name="Comma 2 6 4 6 3" xfId="24658" xr:uid="{BB21A1A2-DA9E-4AAC-95B6-3B39D202C9F7}"/>
    <cellStyle name="Comma 2 6 4 7" xfId="8570" xr:uid="{58070F87-1642-4097-A008-8D5AA84331E4}"/>
    <cellStyle name="Comma 2 6 4 7 2" xfId="18334" xr:uid="{43ACC232-ABA1-453D-93BE-0BB831D6B24E}"/>
    <cellStyle name="Comma 2 6 4 7 2 2" xfId="34698" xr:uid="{793910B5-F136-485B-B51F-0CF9D69B2A95}"/>
    <cellStyle name="Comma 2 6 4 7 3" xfId="27362" xr:uid="{7E043841-8BE6-43A8-9D9D-738620EBE518}"/>
    <cellStyle name="Comma 2 6 4 8" xfId="9112" xr:uid="{BEE81ED9-E33A-4E1C-84C2-362E657134DF}"/>
    <cellStyle name="Comma 2 6 4 8 2" xfId="18876" xr:uid="{5F265978-E11F-40CB-AB14-2FE302D1756A}"/>
    <cellStyle name="Comma 2 6 4 8 2 2" xfId="35230" xr:uid="{DF99A344-3D26-47B1-83C5-66201164B4A6}"/>
    <cellStyle name="Comma 2 6 4 8 3" xfId="27893" xr:uid="{BD721404-5F51-40EB-A896-9E36AFAFDD82}"/>
    <cellStyle name="Comma 2 6 4 9" xfId="9660" xr:uid="{1652170F-C350-4B03-B16D-835C9D793687}"/>
    <cellStyle name="Comma 2 6 4 9 2" xfId="19424" xr:uid="{16F678F2-5B89-48D0-A94E-40752CE5B136}"/>
    <cellStyle name="Comma 2 6 4 9 2 2" xfId="35778" xr:uid="{2BAE7008-7CC2-4945-8104-F544685DFAB9}"/>
    <cellStyle name="Comma 2 6 4 9 3" xfId="28441" xr:uid="{AC503F85-111E-41BA-A5CB-EB1EA41A5DAF}"/>
    <cellStyle name="Comma 2 6 5" xfId="3221" xr:uid="{65C6F300-D636-48D3-B8E0-D84236B1C383}"/>
    <cellStyle name="Comma 2 6 5 2" xfId="6115" xr:uid="{96005898-D606-496D-A9F0-CF2E3F215373}"/>
    <cellStyle name="Comma 2 6 5 2 2" xfId="15879" xr:uid="{F66FFF97-96B7-4E66-BFA8-BF2DF5F764B7}"/>
    <cellStyle name="Comma 2 6 5 2 2 2" xfId="32248" xr:uid="{DD51E405-7457-401D-835F-BCF64BDD0928}"/>
    <cellStyle name="Comma 2 6 5 2 3" xfId="24950" xr:uid="{1C1A4127-60D4-40F5-B552-2DFFDC3428A3}"/>
    <cellStyle name="Comma 2 6 5 3" xfId="13074" xr:uid="{8A987FC3-1B30-4FBC-84DD-D8D3327F0909}"/>
    <cellStyle name="Comma 2 6 5 3 2" xfId="29487" xr:uid="{F26108E2-0E35-474B-86CD-1876C5010A68}"/>
    <cellStyle name="Comma 2 6 5 4" xfId="22291" xr:uid="{66BBE205-0FD8-4C4F-9575-DB33A70C9652}"/>
    <cellStyle name="Comma 2 6 6" xfId="3775" xr:uid="{B05DCBFA-388C-4233-869A-3FEFC0AE2618}"/>
    <cellStyle name="Comma 2 6 6 2" xfId="6642" xr:uid="{EA721442-5543-4FF1-85A3-10717552B2B5}"/>
    <cellStyle name="Comma 2 6 6 2 2" xfId="16406" xr:uid="{CD7FFFDA-90DF-4C0A-9779-03280012CA20}"/>
    <cellStyle name="Comma 2 6 6 2 2 2" xfId="32775" xr:uid="{C2566957-DFD9-4531-BB09-F8FD1AE2AFF4}"/>
    <cellStyle name="Comma 2 6 6 2 3" xfId="25463" xr:uid="{4DB8728C-F6CB-4B93-9084-1F70C18C2C40}"/>
    <cellStyle name="Comma 2 6 6 3" xfId="13602" xr:uid="{AE06D456-FE9E-49E0-BBE6-1C5626E91644}"/>
    <cellStyle name="Comma 2 6 6 3 2" xfId="30013" xr:uid="{67745AC5-A436-4296-93CA-9D5CE2B290E7}"/>
    <cellStyle name="Comma 2 6 6 4" xfId="22799" xr:uid="{DF1ABFB8-6496-4EEA-BC74-41505DE651BC}"/>
    <cellStyle name="Comma 2 6 7" xfId="4356" xr:uid="{0D1499C8-596F-4A64-9C8C-0DDBD51B7952}"/>
    <cellStyle name="Comma 2 6 7 2" xfId="7204" xr:uid="{EA907AF0-0407-4270-A9BB-A9569751C17B}"/>
    <cellStyle name="Comma 2 6 7 2 2" xfId="16968" xr:uid="{5953B811-DF74-4736-9D3E-5DEB0A544D21}"/>
    <cellStyle name="Comma 2 6 7 2 2 2" xfId="33337" xr:uid="{8FC3ED6B-2011-4DED-896F-A06CDCC8383D}"/>
    <cellStyle name="Comma 2 6 7 2 3" xfId="26003" xr:uid="{72D357D3-0AD3-409B-B944-6565CFE1D4FC}"/>
    <cellStyle name="Comma 2 6 7 3" xfId="14165" xr:uid="{60715B3B-1AA5-4245-A026-0238F2D65202}"/>
    <cellStyle name="Comma 2 6 7 3 2" xfId="30576" xr:uid="{3034291E-226E-40DC-A27E-534915826630}"/>
    <cellStyle name="Comma 2 6 7 4" xfId="23334" xr:uid="{29143043-E67F-4767-B836-4C3B22680B1C}"/>
    <cellStyle name="Comma 2 6 8" xfId="4929" xr:uid="{3561DC08-BB32-4C32-B649-A04B02165E1F}"/>
    <cellStyle name="Comma 2 6 8 2" xfId="7759" xr:uid="{CEC3D0B6-F134-42E5-92A4-F33AD2AD4D4B}"/>
    <cellStyle name="Comma 2 6 8 2 2" xfId="17523" xr:uid="{23A33460-63FD-448D-975D-C653F87B732E}"/>
    <cellStyle name="Comma 2 6 8 2 2 2" xfId="33888" xr:uid="{482574C1-9FE8-4291-9CC1-5DB4E06203C7}"/>
    <cellStyle name="Comma 2 6 8 2 3" xfId="26554" xr:uid="{5A2F8566-462E-430C-8F11-404290615762}"/>
    <cellStyle name="Comma 2 6 8 3" xfId="14720" xr:uid="{99C576A3-CBA5-49BF-A272-74144412B9B4}"/>
    <cellStyle name="Comma 2 6 8 3 2" xfId="31127" xr:uid="{75B01F8C-6586-4ADD-95C6-CDB468A54EDF}"/>
    <cellStyle name="Comma 2 6 8 4" xfId="23859" xr:uid="{0DAC2AA3-D6F9-4693-87FA-D9652C750580}"/>
    <cellStyle name="Comma 2 6 9" xfId="5496" xr:uid="{BC37A0B5-81C0-4861-BEAC-1EFFFF5A5810}"/>
    <cellStyle name="Comma 2 6 9 2" xfId="15288" xr:uid="{8ECE2E82-23D5-4FFD-AB9F-BDBCD3984284}"/>
    <cellStyle name="Comma 2 6 9 2 2" xfId="31692" xr:uid="{E8552B01-7E36-42AA-817E-B140AD7DF85D}"/>
    <cellStyle name="Comma 2 6 9 3" xfId="24401" xr:uid="{A060012F-3BAB-4A01-B8C5-DBDD4B3A5B64}"/>
    <cellStyle name="Comma 2 7" xfId="1239" xr:uid="{5471376C-A145-465A-967B-7C5B2C1A6505}"/>
    <cellStyle name="Comma 2 7 10" xfId="8852" xr:uid="{E44DC4E4-8A23-4201-A2CB-19E755547741}"/>
    <cellStyle name="Comma 2 7 10 2" xfId="18616" xr:uid="{CF3B2A28-65EB-474C-9DC0-9BC27A51801F}"/>
    <cellStyle name="Comma 2 7 10 2 2" xfId="34974" xr:uid="{D951998B-446B-4E5E-9832-549E402397F4}"/>
    <cellStyle name="Comma 2 7 10 3" xfId="27637" xr:uid="{5B882A11-737E-40F9-8F5F-A647BA155717}"/>
    <cellStyle name="Comma 2 7 11" xfId="9407" xr:uid="{2D13335F-65AD-4D45-B1CF-7380F5E17F93}"/>
    <cellStyle name="Comma 2 7 11 2" xfId="19171" xr:uid="{2ABC5B24-EB9D-4DB2-A71A-4B29736F3979}"/>
    <cellStyle name="Comma 2 7 11 2 2" xfId="35525" xr:uid="{C57AD472-1260-41BE-B0A3-57311F4922C4}"/>
    <cellStyle name="Comma 2 7 11 3" xfId="28188" xr:uid="{27EC6030-31FE-4F86-8391-69B2B372C954}"/>
    <cellStyle name="Comma 2 7 12" xfId="2497" xr:uid="{41C93878-3492-4FC9-9C5A-8CE13EE40E65}"/>
    <cellStyle name="Comma 2 7 12 2" xfId="12495" xr:uid="{77771ADF-BD51-4BE0-9846-A39794AC1800}"/>
    <cellStyle name="Comma 2 7 12 2 2" xfId="28966" xr:uid="{5E2C5A98-8525-42EE-B8B4-2CC5C8FA600E}"/>
    <cellStyle name="Comma 2 7 12 3" xfId="21799" xr:uid="{BFDCDA71-7E0D-4752-B59E-6D960E3E4CAA}"/>
    <cellStyle name="Comma 2 7 13" xfId="10023" xr:uid="{D99E151D-4817-449B-9584-725FBAED9819}"/>
    <cellStyle name="Comma 2 7 13 2" xfId="19750" xr:uid="{1E86EDEF-C719-42C6-B82F-407F1C3DD266}"/>
    <cellStyle name="Comma 2 7 14" xfId="11896" xr:uid="{CD1335AA-BAC0-495C-947A-5C90EC1248FD}"/>
    <cellStyle name="Comma 2 7 2" xfId="2278" xr:uid="{9399D68D-5290-41D9-8DE8-5F04D23201C8}"/>
    <cellStyle name="Comma 2 7 2 10" xfId="9408" xr:uid="{45065106-DDF1-4808-A0CA-575E32352A11}"/>
    <cellStyle name="Comma 2 7 2 10 2" xfId="19172" xr:uid="{396A64F1-B80C-4C12-AACE-212B2BC0501C}"/>
    <cellStyle name="Comma 2 7 2 10 2 2" xfId="35526" xr:uid="{4D84A497-4618-43A8-9276-5F46C9793B76}"/>
    <cellStyle name="Comma 2 7 2 10 3" xfId="28189" xr:uid="{E6248AE6-3559-4DD6-B7CC-9A4640BF55A9}"/>
    <cellStyle name="Comma 2 7 2 11" xfId="2496" xr:uid="{C2ABD2FC-2197-4A51-882E-DBD1B3C37FE6}"/>
    <cellStyle name="Comma 2 7 2 11 2" xfId="12494" xr:uid="{7003572C-3D30-4BE2-AADF-37421D003F25}"/>
    <cellStyle name="Comma 2 7 2 11 2 2" xfId="28965" xr:uid="{25DDA1ED-E689-4804-BB08-8FF2715E16B9}"/>
    <cellStyle name="Comma 2 7 2 11 3" xfId="21798" xr:uid="{1FCFE639-7B06-4F0D-9192-3907FA8FD59A}"/>
    <cellStyle name="Comma 2 7 2 12" xfId="10155" xr:uid="{1DF5F46B-A6EA-4F34-A403-19E2F24D70F1}"/>
    <cellStyle name="Comma 2 7 2 12 2" xfId="19867" xr:uid="{97F4D80A-D6A9-40F8-966B-007D5EC29AB2}"/>
    <cellStyle name="Comma 2 7 2 13" xfId="12305" xr:uid="{E4D9EBF7-39CD-48C2-BFA6-EDD9F4821FF2}"/>
    <cellStyle name="Comma 2 7 2 2" xfId="2900" xr:uid="{EA96CEE0-F38C-422C-9AD9-0D93268DC161}"/>
    <cellStyle name="Comma 2 7 2 2 10" xfId="12795" xr:uid="{83B136F9-4467-431B-9A12-9F729474B5D1}"/>
    <cellStyle name="Comma 2 7 2 2 10 2" xfId="29216" xr:uid="{4C22BD06-BFDA-4BE4-A23E-7F02F4A275FE}"/>
    <cellStyle name="Comma 2 7 2 2 11" xfId="22033" xr:uid="{B6BA9AB1-EC56-427B-8F8C-583BFE2D26C8}"/>
    <cellStyle name="Comma 2 7 2 2 2" xfId="3481" xr:uid="{2C4AE137-A04F-47AC-A5C1-963A7FDCE7A3}"/>
    <cellStyle name="Comma 2 7 2 2 2 2" xfId="6377" xr:uid="{9685D9DE-8A07-4E81-A756-F76BD7471300}"/>
    <cellStyle name="Comma 2 7 2 2 2 2 2" xfId="16141" xr:uid="{0D68C9B2-153F-4694-A483-A826AD6F6FDB}"/>
    <cellStyle name="Comma 2 7 2 2 2 2 2 2" xfId="32510" xr:uid="{B336AF7E-2CF2-44F6-9E11-EA9C9CA0D99E}"/>
    <cellStyle name="Comma 2 7 2 2 2 2 3" xfId="25211" xr:uid="{22AE7D1D-B709-49E3-B3F8-8675ACD8613A}"/>
    <cellStyle name="Comma 2 7 2 2 2 3" xfId="13335" xr:uid="{F2284170-532B-4A20-A75F-CF24B164432F}"/>
    <cellStyle name="Comma 2 7 2 2 2 3 2" xfId="29748" xr:uid="{B824E966-CEC9-43FB-A081-687AC0FEACD0}"/>
    <cellStyle name="Comma 2 7 2 2 2 4" xfId="22546" xr:uid="{249440C9-06B9-45BE-BF6C-4ED8938159A6}"/>
    <cellStyle name="Comma 2 7 2 2 3" xfId="4035" xr:uid="{360FCF46-7E02-4638-B351-B7F1B0FF24B3}"/>
    <cellStyle name="Comma 2 7 2 2 3 2" xfId="6904" xr:uid="{F689F62C-BB0A-4549-9F08-A17B4306B15D}"/>
    <cellStyle name="Comma 2 7 2 2 3 2 2" xfId="16668" xr:uid="{E4FFA7B1-6403-4DEE-BD7B-15B13502AC8B}"/>
    <cellStyle name="Comma 2 7 2 2 3 2 2 2" xfId="33037" xr:uid="{B14765A0-069F-4A0D-BD3D-2F46684D9784}"/>
    <cellStyle name="Comma 2 7 2 2 3 2 3" xfId="25725" xr:uid="{B4EB29DF-7DB9-479E-B6A5-238DC4CE17B4}"/>
    <cellStyle name="Comma 2 7 2 2 3 3" xfId="13863" xr:uid="{6D4A1DF7-5C95-4AB1-A952-51099F155EB4}"/>
    <cellStyle name="Comma 2 7 2 2 3 3 2" xfId="30274" xr:uid="{E9B53549-8900-4615-836B-596E7A3C45C2}"/>
    <cellStyle name="Comma 2 7 2 2 3 4" xfId="23059" xr:uid="{940DC50E-0273-4F89-A475-DDDB7D3E82E6}"/>
    <cellStyle name="Comma 2 7 2 2 4" xfId="4640" xr:uid="{86BAA8FC-3F2F-427C-ABBC-2BE97504CE40}"/>
    <cellStyle name="Comma 2 7 2 2 4 2" xfId="7471" xr:uid="{5153E60B-84C8-4D31-837D-4022A88FB4D5}"/>
    <cellStyle name="Comma 2 7 2 2 4 2 2" xfId="17235" xr:uid="{A089708A-515F-4F9F-A144-623BB2CBD13E}"/>
    <cellStyle name="Comma 2 7 2 2 4 2 2 2" xfId="33600" xr:uid="{638384CC-5F51-4112-9CDC-52B0ED643724}"/>
    <cellStyle name="Comma 2 7 2 2 4 2 3" xfId="26266" xr:uid="{508CA20E-3872-4FB7-9444-AF6ED6C7C9E8}"/>
    <cellStyle name="Comma 2 7 2 2 4 3" xfId="14432" xr:uid="{108C9507-3080-4896-BABA-8861420BBA48}"/>
    <cellStyle name="Comma 2 7 2 2 4 3 2" xfId="30839" xr:uid="{76E1F7B4-5250-4269-A126-B985CAAD41E2}"/>
    <cellStyle name="Comma 2 7 2 2 4 4" xfId="23597" xr:uid="{6CFE0434-6BB5-4A21-AF59-28D1572984CA}"/>
    <cellStyle name="Comma 2 7 2 2 5" xfId="5191" xr:uid="{EBB2C3E6-8B6C-4204-896A-D22D3F0217D5}"/>
    <cellStyle name="Comma 2 7 2 2 5 2" xfId="8022" xr:uid="{24E1EED7-6DFD-447B-82C8-F1EF3A2DA559}"/>
    <cellStyle name="Comma 2 7 2 2 5 2 2" xfId="17786" xr:uid="{C1B10EBB-4207-453C-A072-97FECE6155FA}"/>
    <cellStyle name="Comma 2 7 2 2 5 2 2 2" xfId="34151" xr:uid="{EE8949C3-1F0F-43BE-AFFB-E9B8A259B6B1}"/>
    <cellStyle name="Comma 2 7 2 2 5 2 3" xfId="26817" xr:uid="{3F4570B2-1A1A-4ACB-9F1D-64D4267A185E}"/>
    <cellStyle name="Comma 2 7 2 2 5 3" xfId="14983" xr:uid="{AB9A8C7C-222A-4F1B-99BF-59AC3A665E94}"/>
    <cellStyle name="Comma 2 7 2 2 5 3 2" xfId="31390" xr:uid="{31C15DEB-6233-4CCD-B95A-8322B0434C6A}"/>
    <cellStyle name="Comma 2 7 2 2 5 4" xfId="24122" xr:uid="{3EEA68D7-86C7-463C-B896-B108E7825EEE}"/>
    <cellStyle name="Comma 2 7 2 2 6" xfId="5761" xr:uid="{7F3A9D9A-B770-4E0D-9A7E-9A5B168AA591}"/>
    <cellStyle name="Comma 2 7 2 2 6 2" xfId="15554" xr:uid="{F2214E05-9B5B-436C-9AA5-09A1FA6ED87B}"/>
    <cellStyle name="Comma 2 7 2 2 6 2 2" xfId="31955" xr:uid="{B41F0523-9686-4AF3-9948-C30EBE5AA393}"/>
    <cellStyle name="Comma 2 7 2 2 6 3" xfId="24663" xr:uid="{21978719-D319-4090-8986-495A8CBAB06F}"/>
    <cellStyle name="Comma 2 7 2 2 7" xfId="8575" xr:uid="{20BDC50F-2B93-4477-B934-2A3A7BA7F7F2}"/>
    <cellStyle name="Comma 2 7 2 2 7 2" xfId="18339" xr:uid="{C0BE5812-5392-4F57-8FD5-9F3FB3315413}"/>
    <cellStyle name="Comma 2 7 2 2 7 2 2" xfId="34703" xr:uid="{C98DB75C-CB8B-4E1B-8E7F-52270198F330}"/>
    <cellStyle name="Comma 2 7 2 2 7 3" xfId="27367" xr:uid="{08B20337-936D-452E-8332-B25CF0B4F3E6}"/>
    <cellStyle name="Comma 2 7 2 2 8" xfId="9117" xr:uid="{66C69FA4-6B51-4DEE-9837-1503E3D74D8C}"/>
    <cellStyle name="Comma 2 7 2 2 8 2" xfId="18881" xr:uid="{C98F23B0-BF58-4980-8B6D-29219313EB7D}"/>
    <cellStyle name="Comma 2 7 2 2 8 2 2" xfId="35235" xr:uid="{B28476A6-FA4D-4219-86F2-BC5742AF42B0}"/>
    <cellStyle name="Comma 2 7 2 2 8 3" xfId="27898" xr:uid="{1825C0E5-7A1A-431D-BA1A-4F4E0EADDBEF}"/>
    <cellStyle name="Comma 2 7 2 2 9" xfId="9665" xr:uid="{4AA90636-3603-45E0-B80D-153BD99A4012}"/>
    <cellStyle name="Comma 2 7 2 2 9 2" xfId="19429" xr:uid="{014C2767-694B-4B17-A364-B80B3FB70318}"/>
    <cellStyle name="Comma 2 7 2 2 9 2 2" xfId="35783" xr:uid="{AB9A2F47-3FB8-47D8-A26A-EBB1FA76CC5D}"/>
    <cellStyle name="Comma 2 7 2 2 9 3" xfId="28446" xr:uid="{76741A50-B83E-4D4C-B695-A8F9F81C378F}"/>
    <cellStyle name="Comma 2 7 2 3" xfId="3226" xr:uid="{3483781D-EFEB-4DA3-BF90-6545A2F33F06}"/>
    <cellStyle name="Comma 2 7 2 3 2" xfId="6120" xr:uid="{D2B5E876-3E83-404A-83F1-BE1469243C89}"/>
    <cellStyle name="Comma 2 7 2 3 2 2" xfId="15884" xr:uid="{4E6C0E09-272C-4D65-BA01-710EC473C046}"/>
    <cellStyle name="Comma 2 7 2 3 2 2 2" xfId="32253" xr:uid="{0559DB98-A3D6-417E-9E1C-45CBFA4611CC}"/>
    <cellStyle name="Comma 2 7 2 3 2 3" xfId="24955" xr:uid="{14F0A5AF-11A4-4597-8616-50AF65D07448}"/>
    <cellStyle name="Comma 2 7 2 3 3" xfId="13079" xr:uid="{8506141A-329A-428C-BBFC-E0D3D531D1C4}"/>
    <cellStyle name="Comma 2 7 2 3 3 2" xfId="29492" xr:uid="{316DC020-D8EA-4919-BF7B-05AF0E747FC0}"/>
    <cellStyle name="Comma 2 7 2 3 4" xfId="22296" xr:uid="{EEF15107-8A12-4987-A355-F3948510DCA3}"/>
    <cellStyle name="Comma 2 7 2 4" xfId="3780" xr:uid="{0C20993A-397D-4D44-A552-D831DE3EE26A}"/>
    <cellStyle name="Comma 2 7 2 4 2" xfId="6647" xr:uid="{3E9BBEBE-02D9-4A89-AC43-628A6773C1FE}"/>
    <cellStyle name="Comma 2 7 2 4 2 2" xfId="16411" xr:uid="{57522494-DE52-4F3A-AEEF-F8FE714F33FD}"/>
    <cellStyle name="Comma 2 7 2 4 2 2 2" xfId="32780" xr:uid="{43980436-7D60-4A6F-92E1-4E3E53AECFA9}"/>
    <cellStyle name="Comma 2 7 2 4 2 3" xfId="25468" xr:uid="{27C0FE4F-A01C-4333-B443-626B7E4FBC52}"/>
    <cellStyle name="Comma 2 7 2 4 3" xfId="13607" xr:uid="{112D9C1B-F0A1-4F65-AF99-72A583537046}"/>
    <cellStyle name="Comma 2 7 2 4 3 2" xfId="30018" xr:uid="{54060AA4-002B-4B50-8B9C-7D3A0E7B88C3}"/>
    <cellStyle name="Comma 2 7 2 4 4" xfId="22804" xr:uid="{C076A07D-95EA-45B3-85BD-2CBEAF61470C}"/>
    <cellStyle name="Comma 2 7 2 5" xfId="4361" xr:uid="{EFC178D6-CCAC-4A53-B703-85B8E9E48891}"/>
    <cellStyle name="Comma 2 7 2 5 2" xfId="7209" xr:uid="{F28AD361-AB4D-4245-93D1-8DCAB9772ECF}"/>
    <cellStyle name="Comma 2 7 2 5 2 2" xfId="16973" xr:uid="{448A0C04-2614-4B5F-BF50-634F838F2BCB}"/>
    <cellStyle name="Comma 2 7 2 5 2 2 2" xfId="33342" xr:uid="{151660AC-D292-4649-A927-9205F00699C7}"/>
    <cellStyle name="Comma 2 7 2 5 2 3" xfId="26008" xr:uid="{9AABB13E-9A92-4B7C-AE20-09B7C7A280FA}"/>
    <cellStyle name="Comma 2 7 2 5 3" xfId="14170" xr:uid="{462084DC-7043-4AAA-9AFA-0AF73E0519F2}"/>
    <cellStyle name="Comma 2 7 2 5 3 2" xfId="30581" xr:uid="{913D3609-E3ED-49E2-A1A5-F8018A6462BE}"/>
    <cellStyle name="Comma 2 7 2 5 4" xfId="23339" xr:uid="{CCD34F99-2E64-45EB-9E0A-4CC3E7B4F1A4}"/>
    <cellStyle name="Comma 2 7 2 6" xfId="4934" xr:uid="{8093A775-FDA8-4947-BB4D-7BC848AA242F}"/>
    <cellStyle name="Comma 2 7 2 6 2" xfId="7764" xr:uid="{A487955F-4636-49B9-988E-3494A7C3F7E6}"/>
    <cellStyle name="Comma 2 7 2 6 2 2" xfId="17528" xr:uid="{C55DEA8F-3DA7-4ECC-B401-2B72D546C2C4}"/>
    <cellStyle name="Comma 2 7 2 6 2 2 2" xfId="33893" xr:uid="{C4AC4D02-0660-4FC0-85C4-DDD0E557DB3E}"/>
    <cellStyle name="Comma 2 7 2 6 2 3" xfId="26559" xr:uid="{B8B9026F-1470-4543-9EEF-484F704C6DFE}"/>
    <cellStyle name="Comma 2 7 2 6 3" xfId="14725" xr:uid="{926AB0A3-CFBA-4038-B295-F3980B283F0C}"/>
    <cellStyle name="Comma 2 7 2 6 3 2" xfId="31132" xr:uid="{F2580259-61C6-47EF-8B79-E05F0FF55149}"/>
    <cellStyle name="Comma 2 7 2 6 4" xfId="23864" xr:uid="{58618520-4402-4BC4-A310-AC3090CB5F00}"/>
    <cellStyle name="Comma 2 7 2 7" xfId="5501" xr:uid="{45992AAC-19D3-4783-942F-4CA4D3F89432}"/>
    <cellStyle name="Comma 2 7 2 7 2" xfId="15293" xr:uid="{EB09D246-466D-4174-B663-D6AB1A1AD2D3}"/>
    <cellStyle name="Comma 2 7 2 7 2 2" xfId="31697" xr:uid="{256F7FFB-7557-4B1D-B7CE-03353BE69796}"/>
    <cellStyle name="Comma 2 7 2 7 3" xfId="24406" xr:uid="{29A251B7-61EB-4206-AAC1-E509E3CF875D}"/>
    <cellStyle name="Comma 2 7 2 8" xfId="8317" xr:uid="{0ACE72BF-AB4D-4E42-9B7C-C9BDE2485EED}"/>
    <cellStyle name="Comma 2 7 2 8 2" xfId="18081" xr:uid="{0E6BEF53-CE38-4E84-AB6B-CC2D11071B0F}"/>
    <cellStyle name="Comma 2 7 2 8 2 2" xfId="34445" xr:uid="{9193CA1A-9733-40D8-8F51-920CE390F01C}"/>
    <cellStyle name="Comma 2 7 2 8 3" xfId="27110" xr:uid="{7BB7804A-7F94-498F-ACF1-A39AB5760F35}"/>
    <cellStyle name="Comma 2 7 2 9" xfId="8853" xr:uid="{5D1CBAD0-3A19-40B1-B047-5A719D567432}"/>
    <cellStyle name="Comma 2 7 2 9 2" xfId="18617" xr:uid="{CB35600F-41F2-4DEB-A570-E5C05DC8ACBD}"/>
    <cellStyle name="Comma 2 7 2 9 2 2" xfId="34975" xr:uid="{E8602E43-2E65-4BBB-BB9D-80BFC3F2387F}"/>
    <cellStyle name="Comma 2 7 2 9 3" xfId="27638" xr:uid="{8DA412B0-D4EC-4415-8C37-3704115AA738}"/>
    <cellStyle name="Comma 2 7 3" xfId="2054" xr:uid="{143906A8-3CA7-41E7-A8A6-48B0ECC4F62C}"/>
    <cellStyle name="Comma 2 7 3 10" xfId="2899" xr:uid="{B34E9108-87D0-4BB7-BB8E-66001B034171}"/>
    <cellStyle name="Comma 2 7 3 10 2" xfId="12794" xr:uid="{5166D6AC-345F-44FD-A582-08A79090BB0D}"/>
    <cellStyle name="Comma 2 7 3 10 2 2" xfId="29215" xr:uid="{C3138E8D-62AA-447A-BF2F-713333C685BD}"/>
    <cellStyle name="Comma 2 7 3 10 3" xfId="22032" xr:uid="{7A577766-76BF-4B1C-BA2C-C7A0C28EEE76}"/>
    <cellStyle name="Comma 2 7 3 11" xfId="12165" xr:uid="{5FB2F7BE-E923-4AEC-AB5D-8DA3BDCB4DCF}"/>
    <cellStyle name="Comma 2 7 3 2" xfId="3480" xr:uid="{EA41B98B-81C9-4508-AEEA-207DE94CA560}"/>
    <cellStyle name="Comma 2 7 3 2 2" xfId="6376" xr:uid="{B23B19EC-8C79-4017-9D03-C5C065C39F9B}"/>
    <cellStyle name="Comma 2 7 3 2 2 2" xfId="16140" xr:uid="{8D55932F-7C13-4300-B4D3-5D48D2EBB95E}"/>
    <cellStyle name="Comma 2 7 3 2 2 2 2" xfId="32509" xr:uid="{7AE0604A-1307-4F03-8225-BC49279542E4}"/>
    <cellStyle name="Comma 2 7 3 2 2 3" xfId="25210" xr:uid="{79AB1D5B-BA93-4E54-919E-6998462E2950}"/>
    <cellStyle name="Comma 2 7 3 2 3" xfId="13334" xr:uid="{323D9C44-670B-4825-A6F7-6B0963AAFE3A}"/>
    <cellStyle name="Comma 2 7 3 2 3 2" xfId="29747" xr:uid="{23ECE5A6-95BB-4E8B-8D1D-0D4CA42DDB23}"/>
    <cellStyle name="Comma 2 7 3 2 4" xfId="22545" xr:uid="{B06F9EAF-17CD-4C6D-BCFC-0D1EC836012F}"/>
    <cellStyle name="Comma 2 7 3 3" xfId="4034" xr:uid="{96ED3D5D-5E83-40FB-993A-39B92CD41B5C}"/>
    <cellStyle name="Comma 2 7 3 3 2" xfId="6903" xr:uid="{CB2369A7-753B-4B55-9978-BA9B3AF9834C}"/>
    <cellStyle name="Comma 2 7 3 3 2 2" xfId="16667" xr:uid="{F7F16201-D8DD-4F9C-B6DF-A836BAA33375}"/>
    <cellStyle name="Comma 2 7 3 3 2 2 2" xfId="33036" xr:uid="{60178712-0275-4A0C-A462-D0EC6057F3A6}"/>
    <cellStyle name="Comma 2 7 3 3 2 3" xfId="25724" xr:uid="{C0238E54-EF08-412D-9915-F480EB48DE37}"/>
    <cellStyle name="Comma 2 7 3 3 3" xfId="13862" xr:uid="{82EBE690-745F-451F-ACF9-652BD2C33CDF}"/>
    <cellStyle name="Comma 2 7 3 3 3 2" xfId="30273" xr:uid="{835C53D5-3C49-40FA-9FAC-9459DAC6FFFD}"/>
    <cellStyle name="Comma 2 7 3 3 4" xfId="23058" xr:uid="{B8FBAB7C-7A09-41F9-97E1-D6CEFC7AC49F}"/>
    <cellStyle name="Comma 2 7 3 4" xfId="4639" xr:uid="{F029A927-6439-41BB-8016-43EB0F5B12B3}"/>
    <cellStyle name="Comma 2 7 3 4 2" xfId="7470" xr:uid="{642EF99F-5B1B-48BD-A4D9-894058B47A4C}"/>
    <cellStyle name="Comma 2 7 3 4 2 2" xfId="17234" xr:uid="{25C543A0-C30F-4163-BDFF-D1B1FE0281D8}"/>
    <cellStyle name="Comma 2 7 3 4 2 2 2" xfId="33599" xr:uid="{7C75A4E3-05A6-4B8D-939F-D09A09D1E38F}"/>
    <cellStyle name="Comma 2 7 3 4 2 3" xfId="26265" xr:uid="{1FEFCCA3-2856-4207-B896-10A62AB40BF3}"/>
    <cellStyle name="Comma 2 7 3 4 3" xfId="14431" xr:uid="{43CEE4C6-5794-42EF-BA3F-2ECF7E91C881}"/>
    <cellStyle name="Comma 2 7 3 4 3 2" xfId="30838" xr:uid="{1108F588-8D3C-4BDF-A73C-936958E5A3B7}"/>
    <cellStyle name="Comma 2 7 3 4 4" xfId="23596" xr:uid="{E43D11FB-460D-4D5C-8D5A-9CC5BCF1C6AA}"/>
    <cellStyle name="Comma 2 7 3 5" xfId="5190" xr:uid="{BD9B12DF-4B5B-452A-8253-03C2356B3322}"/>
    <cellStyle name="Comma 2 7 3 5 2" xfId="8021" xr:uid="{9E2F10E2-03CC-4FEA-8B33-07A81CC6ED36}"/>
    <cellStyle name="Comma 2 7 3 5 2 2" xfId="17785" xr:uid="{657A9B9C-3B37-47C5-9014-0B5B557D4D2F}"/>
    <cellStyle name="Comma 2 7 3 5 2 2 2" xfId="34150" xr:uid="{B72578B7-20FE-4B89-88A2-D162983CF14D}"/>
    <cellStyle name="Comma 2 7 3 5 2 3" xfId="26816" xr:uid="{3AC96212-8C96-4F7B-B3A0-D1015F3F2F56}"/>
    <cellStyle name="Comma 2 7 3 5 3" xfId="14982" xr:uid="{A5F108CB-1ACC-4283-B40A-5F0801288CB9}"/>
    <cellStyle name="Comma 2 7 3 5 3 2" xfId="31389" xr:uid="{B81C1A7E-F660-40D2-92C4-38A79099F793}"/>
    <cellStyle name="Comma 2 7 3 5 4" xfId="24121" xr:uid="{2EBF5B79-8AC2-48F2-A529-63A73B54C16C}"/>
    <cellStyle name="Comma 2 7 3 6" xfId="5760" xr:uid="{5CFE126D-DBAF-4838-A5FA-54141B2C0B86}"/>
    <cellStyle name="Comma 2 7 3 6 2" xfId="15553" xr:uid="{30AE3ACB-7BAB-4EC2-AD24-B9B36A421D46}"/>
    <cellStyle name="Comma 2 7 3 6 2 2" xfId="31954" xr:uid="{5B1C3DCD-159D-4FB9-8945-8D07EF084085}"/>
    <cellStyle name="Comma 2 7 3 6 3" xfId="24662" xr:uid="{512184E3-0648-4144-A350-91BE7FA250B1}"/>
    <cellStyle name="Comma 2 7 3 7" xfId="8574" xr:uid="{377EDA0D-844D-4396-8155-017FE5A01E29}"/>
    <cellStyle name="Comma 2 7 3 7 2" xfId="18338" xr:uid="{7BD7239A-6300-4E56-94F8-C378E3E60CE8}"/>
    <cellStyle name="Comma 2 7 3 7 2 2" xfId="34702" xr:uid="{8CE058AE-ED39-40AA-85CA-84512FF12B2E}"/>
    <cellStyle name="Comma 2 7 3 7 3" xfId="27366" xr:uid="{F36A995C-E3B1-49ED-B3D5-5720D1EE8487}"/>
    <cellStyle name="Comma 2 7 3 8" xfId="9116" xr:uid="{8E497411-1A5C-4AD0-A555-F31837874852}"/>
    <cellStyle name="Comma 2 7 3 8 2" xfId="18880" xr:uid="{A136AB90-B41C-47AD-A01E-61DBF0537869}"/>
    <cellStyle name="Comma 2 7 3 8 2 2" xfId="35234" xr:uid="{52F2C148-DB5F-46F1-BE03-BB2C4D4BD82C}"/>
    <cellStyle name="Comma 2 7 3 8 3" xfId="27897" xr:uid="{1645FF8A-B917-4EE7-B002-6FA32145387E}"/>
    <cellStyle name="Comma 2 7 3 9" xfId="9664" xr:uid="{B647BCED-EA33-4761-9005-2647A4A16B64}"/>
    <cellStyle name="Comma 2 7 3 9 2" xfId="19428" xr:uid="{B591F8C6-6C08-4F2C-8753-E3240A2E7E11}"/>
    <cellStyle name="Comma 2 7 3 9 2 2" xfId="35782" xr:uid="{A8FD163D-6C77-4F06-9332-5B4B312918F7}"/>
    <cellStyle name="Comma 2 7 3 9 3" xfId="28445" xr:uid="{1EF39427-70FE-4B17-970C-0FC63B937F18}"/>
    <cellStyle name="Comma 2 7 4" xfId="3225" xr:uid="{2EF23CEE-D2D5-49CC-9B68-25FF2B16B665}"/>
    <cellStyle name="Comma 2 7 4 2" xfId="6119" xr:uid="{C2B45CC3-8040-41AB-AB25-E085DCBE58C8}"/>
    <cellStyle name="Comma 2 7 4 2 2" xfId="15883" xr:uid="{27F6BF7B-D414-40BB-BEC5-1AF4E257DC72}"/>
    <cellStyle name="Comma 2 7 4 2 2 2" xfId="32252" xr:uid="{F6D9408C-51FC-4491-B058-EE87BF23A395}"/>
    <cellStyle name="Comma 2 7 4 2 3" xfId="24954" xr:uid="{FC6152EE-6872-45C2-9382-F0A8408ED8D8}"/>
    <cellStyle name="Comma 2 7 4 3" xfId="13078" xr:uid="{F8CF5EEE-9728-4E43-8B6A-AE8D4E4DBDA2}"/>
    <cellStyle name="Comma 2 7 4 3 2" xfId="29491" xr:uid="{535850EF-2E65-4FC1-A2E0-CA390BF07895}"/>
    <cellStyle name="Comma 2 7 4 4" xfId="22295" xr:uid="{2E66CD80-F8A1-4B73-95B8-23B7145ABD1A}"/>
    <cellStyle name="Comma 2 7 5" xfId="3779" xr:uid="{E413F733-9C23-41AC-A2FC-CCA132579C87}"/>
    <cellStyle name="Comma 2 7 5 2" xfId="6646" xr:uid="{97028A74-FFC3-4A0F-B278-64E0700F1B78}"/>
    <cellStyle name="Comma 2 7 5 2 2" xfId="16410" xr:uid="{7D1782A2-F723-4079-BDA3-A57F4FA641B3}"/>
    <cellStyle name="Comma 2 7 5 2 2 2" xfId="32779" xr:uid="{A6451B91-9B2F-4073-983B-CEEC186F9EB8}"/>
    <cellStyle name="Comma 2 7 5 2 3" xfId="25467" xr:uid="{C32854FC-79B9-449D-A7D6-50BBA01C3356}"/>
    <cellStyle name="Comma 2 7 5 3" xfId="13606" xr:uid="{CF5F5616-436C-4013-891A-EDAE2C92061B}"/>
    <cellStyle name="Comma 2 7 5 3 2" xfId="30017" xr:uid="{DD0BA459-610D-40CC-9FC1-02CF8E9DB49E}"/>
    <cellStyle name="Comma 2 7 5 4" xfId="22803" xr:uid="{41ED2884-FDB6-4954-B67D-BFCB6E52711F}"/>
    <cellStyle name="Comma 2 7 6" xfId="4360" xr:uid="{367D30FE-318E-493D-879F-7A4237911BCA}"/>
    <cellStyle name="Comma 2 7 6 2" xfId="7208" xr:uid="{5660A27E-2CB8-4DF0-B9AF-EB362378841B}"/>
    <cellStyle name="Comma 2 7 6 2 2" xfId="16972" xr:uid="{22FB95CF-130E-4EF5-8461-E67373E97B2A}"/>
    <cellStyle name="Comma 2 7 6 2 2 2" xfId="33341" xr:uid="{EBF0E40C-26B1-4743-8D2F-40BF8D894E41}"/>
    <cellStyle name="Comma 2 7 6 2 3" xfId="26007" xr:uid="{522FF27C-FBCA-4470-AA2D-0CBF5CC9DA94}"/>
    <cellStyle name="Comma 2 7 6 3" xfId="14169" xr:uid="{20131426-630B-4107-966C-49233F50FB38}"/>
    <cellStyle name="Comma 2 7 6 3 2" xfId="30580" xr:uid="{5149499B-868E-497F-A0B5-E982099A88BD}"/>
    <cellStyle name="Comma 2 7 6 4" xfId="23338" xr:uid="{1590A1A7-22F2-45E2-81FF-D1FD6B6F33C2}"/>
    <cellStyle name="Comma 2 7 7" xfId="4933" xr:uid="{A24C2A5D-B3D4-4695-BAB7-0FB7B29C6CF9}"/>
    <cellStyle name="Comma 2 7 7 2" xfId="7763" xr:uid="{3C0B848F-E916-4E0E-AB18-85F963D0F469}"/>
    <cellStyle name="Comma 2 7 7 2 2" xfId="17527" xr:uid="{FF675B0D-664D-489B-8A42-3C325DF9C454}"/>
    <cellStyle name="Comma 2 7 7 2 2 2" xfId="33892" xr:uid="{B0F2278A-8102-416C-B757-574666C7F2E4}"/>
    <cellStyle name="Comma 2 7 7 2 3" xfId="26558" xr:uid="{C6AC09EF-B1E5-4261-8839-A2C78E13A4FE}"/>
    <cellStyle name="Comma 2 7 7 3" xfId="14724" xr:uid="{EC62561F-6C7B-4D1F-B02D-786925EF9455}"/>
    <cellStyle name="Comma 2 7 7 3 2" xfId="31131" xr:uid="{7B7A956C-737B-433B-9CF2-8A50BB801C3F}"/>
    <cellStyle name="Comma 2 7 7 4" xfId="23863" xr:uid="{4F2881E0-3A3B-407C-B8BF-A7924716FBA3}"/>
    <cellStyle name="Comma 2 7 8" xfId="5500" xr:uid="{516E78B0-05B7-44ED-8C67-80AA2AFF762D}"/>
    <cellStyle name="Comma 2 7 8 2" xfId="15292" xr:uid="{772E7074-5BBF-4021-8321-6EE2AE6CAF04}"/>
    <cellStyle name="Comma 2 7 8 2 2" xfId="31696" xr:uid="{5F6402B2-E61B-4602-A065-06FC7E576DC5}"/>
    <cellStyle name="Comma 2 7 8 3" xfId="24405" xr:uid="{2FBA522A-B88F-4DD5-83B3-2468B949CBAA}"/>
    <cellStyle name="Comma 2 7 9" xfId="8316" xr:uid="{5D53515D-6DCF-45E3-A530-D190BCFCD8E4}"/>
    <cellStyle name="Comma 2 7 9 2" xfId="18080" xr:uid="{81B9A214-7FCA-49BD-9902-5F58666CCF5F}"/>
    <cellStyle name="Comma 2 7 9 2 2" xfId="34444" xr:uid="{8A8A47A9-47BA-4D59-AA88-EE1FC62B2F00}"/>
    <cellStyle name="Comma 2 7 9 3" xfId="27109" xr:uid="{D66C67D2-B639-4B0E-B869-C805ED83E5FC}"/>
    <cellStyle name="Comma 2 8" xfId="2223" xr:uid="{CBDBA765-2ACF-4744-9389-F324A5F33792}"/>
    <cellStyle name="Comma 2 8 2" xfId="2279" xr:uid="{F146B532-256F-4FA8-82F6-9932010CE2A8}"/>
    <cellStyle name="Comma 2 8 2 2" xfId="10156" xr:uid="{4BE589D1-FA0B-470F-BA68-A71E1577396C}"/>
    <cellStyle name="Comma 2 8 2 2 2" xfId="19868" xr:uid="{53D40E7B-3AE3-445C-8034-4378B9BC9BE7}"/>
    <cellStyle name="Comma 2 8 2 3" xfId="12306" xr:uid="{5986EC8A-3D04-440C-B5CE-1C5BA7D635B4}"/>
    <cellStyle name="Comma 2 8 2 4" xfId="36244" xr:uid="{733993A6-43EB-48E0-842B-98E92E33AE75}"/>
    <cellStyle name="Comma 2 8 3" xfId="2495" xr:uid="{5B438E7C-C416-4AFD-A67E-F5AEEA05804D}"/>
    <cellStyle name="Comma 2 8 3 2" xfId="12493" xr:uid="{9613895D-B2AA-41B7-A3C6-46DCA4920981}"/>
    <cellStyle name="Comma 2 8 4" xfId="10120" xr:uid="{CD141F4F-B6EE-4247-A499-4D76E1F3CCF5}"/>
    <cellStyle name="Comma 2 8 4 2" xfId="19833" xr:uid="{DCF44E46-FCAD-4420-9AA9-F45D9F76ACAB}"/>
    <cellStyle name="Comma 2 8 5" xfId="12268" xr:uid="{40C637EC-8DF3-4479-89BA-1BDBE024F4BF}"/>
    <cellStyle name="Comma 2 8 6" xfId="36245" xr:uid="{CCE34764-6B55-4126-BDB7-D733E2D9F6E4}"/>
    <cellStyle name="Comma 2 9" xfId="2232" xr:uid="{690A5C2B-9A1C-4925-94B4-4297F5FFFE62}"/>
    <cellStyle name="Comma 2 9 10" xfId="9409" xr:uid="{D729CB02-739C-4B25-B7EC-C9926AA38679}"/>
    <cellStyle name="Comma 2 9 10 2" xfId="19173" xr:uid="{84198603-8EF6-499B-B92D-96B8C80FE951}"/>
    <cellStyle name="Comma 2 9 10 2 2" xfId="35527" xr:uid="{3B220FD7-19F4-4CB1-A630-20E32C9CABAF}"/>
    <cellStyle name="Comma 2 9 10 3" xfId="28190" xr:uid="{3649A15D-2E83-4770-A239-25DBDFB20BF9}"/>
    <cellStyle name="Comma 2 9 11" xfId="2494" xr:uid="{457E46BF-E9B8-4F0D-B313-1B6F2F13BB83}"/>
    <cellStyle name="Comma 2 9 11 2" xfId="12492" xr:uid="{43F7A84E-C95E-44D1-8D2B-EF39CA2547BC}"/>
    <cellStyle name="Comma 2 9 11 2 2" xfId="28964" xr:uid="{C8B03EE5-7F65-46E3-B446-A9474704061E}"/>
    <cellStyle name="Comma 2 9 11 3" xfId="21797" xr:uid="{23808CB3-B3B6-40E4-8FCD-88F4300587FF}"/>
    <cellStyle name="Comma 2 9 12" xfId="10125" xr:uid="{5A7518F9-E5C5-45C8-AD20-7DB852BBF7CA}"/>
    <cellStyle name="Comma 2 9 12 2" xfId="19838" xr:uid="{99552383-FA29-46A6-84D0-3C19E41006CB}"/>
    <cellStyle name="Comma 2 9 13" xfId="12274" xr:uid="{E3D5428D-715B-49FD-A7CE-318AE9A8DFBC}"/>
    <cellStyle name="Comma 2 9 2" xfId="2901" xr:uid="{6671B059-0239-4DE9-823D-2D3232B3C4D6}"/>
    <cellStyle name="Comma 2 9 2 10" xfId="12796" xr:uid="{ED7F77A3-4F23-414B-9F1A-E9275CE91999}"/>
    <cellStyle name="Comma 2 9 2 10 2" xfId="29217" xr:uid="{3A857695-EA91-4BE2-A75A-41EDED3E948E}"/>
    <cellStyle name="Comma 2 9 2 11" xfId="22034" xr:uid="{D00FE2B5-F568-49C6-875C-17B125CBFD0B}"/>
    <cellStyle name="Comma 2 9 2 2" xfId="3482" xr:uid="{E7332598-35FA-40EF-906C-599DEE933C28}"/>
    <cellStyle name="Comma 2 9 2 2 2" xfId="6378" xr:uid="{0D410323-B11C-4F9D-BCAA-DED5F7824567}"/>
    <cellStyle name="Comma 2 9 2 2 2 2" xfId="16142" xr:uid="{A887851E-E833-4363-AE22-FB580745686E}"/>
    <cellStyle name="Comma 2 9 2 2 2 2 2" xfId="32511" xr:uid="{7231A409-EB70-4CE9-9DC1-E9E139784DB5}"/>
    <cellStyle name="Comma 2 9 2 2 2 3" xfId="25212" xr:uid="{FB770CCD-E8FE-4CA2-B5B7-C34556BCEE87}"/>
    <cellStyle name="Comma 2 9 2 2 3" xfId="13336" xr:uid="{60D156FB-2FCC-46E3-A8C5-A4B2F5AB7A14}"/>
    <cellStyle name="Comma 2 9 2 2 3 2" xfId="29749" xr:uid="{69C14EE4-262F-45EC-ABB8-7ED0E86B2C91}"/>
    <cellStyle name="Comma 2 9 2 2 4" xfId="22547" xr:uid="{004B98EE-64AC-4145-9A5F-69192CC24503}"/>
    <cellStyle name="Comma 2 9 2 3" xfId="4036" xr:uid="{452DB8E7-BC4F-43D7-94AB-1A1E05E83E32}"/>
    <cellStyle name="Comma 2 9 2 3 2" xfId="6905" xr:uid="{C0EA426B-6C66-4251-B531-BB530FBFD1E6}"/>
    <cellStyle name="Comma 2 9 2 3 2 2" xfId="16669" xr:uid="{8E9EF746-79BE-42D7-B746-A3BBA39D5305}"/>
    <cellStyle name="Comma 2 9 2 3 2 2 2" xfId="33038" xr:uid="{A3538FF6-79BC-436C-AC74-FDDB18072FC3}"/>
    <cellStyle name="Comma 2 9 2 3 2 3" xfId="25726" xr:uid="{5A249E14-6CD1-4A6D-9564-B8B122FB7CBE}"/>
    <cellStyle name="Comma 2 9 2 3 3" xfId="13864" xr:uid="{D607FF52-D2CF-43C3-B56B-09646021219E}"/>
    <cellStyle name="Comma 2 9 2 3 3 2" xfId="30275" xr:uid="{5AAFEC57-4CAE-47F8-877F-BCBDC85E51CD}"/>
    <cellStyle name="Comma 2 9 2 3 4" xfId="23060" xr:uid="{8C6878F2-9019-4085-9DE7-CD550506B383}"/>
    <cellStyle name="Comma 2 9 2 4" xfId="4641" xr:uid="{52539B91-FA1C-44F4-9394-1F0C50D47EC4}"/>
    <cellStyle name="Comma 2 9 2 4 2" xfId="7472" xr:uid="{D745A70C-85D2-47E1-BA58-326AFAFA789F}"/>
    <cellStyle name="Comma 2 9 2 4 2 2" xfId="17236" xr:uid="{2C5DA986-EEB0-4F93-9BC3-D3BE81A89A37}"/>
    <cellStyle name="Comma 2 9 2 4 2 2 2" xfId="33601" xr:uid="{73AFDE02-EC90-4361-9296-CD17CE8E26C3}"/>
    <cellStyle name="Comma 2 9 2 4 2 3" xfId="26267" xr:uid="{CE7B4461-99AC-44E6-97BF-709FADB94146}"/>
    <cellStyle name="Comma 2 9 2 4 3" xfId="14433" xr:uid="{7523A141-693B-40E4-8339-2D68A31BBAFF}"/>
    <cellStyle name="Comma 2 9 2 4 3 2" xfId="30840" xr:uid="{0EFA3873-AA52-4C13-9D49-5D065532F375}"/>
    <cellStyle name="Comma 2 9 2 4 4" xfId="23598" xr:uid="{60C10F73-516A-4471-9B52-115FE64FAAF8}"/>
    <cellStyle name="Comma 2 9 2 5" xfId="5192" xr:uid="{166B0B8F-0FEE-4C21-BD3F-9EE5F472F5A3}"/>
    <cellStyle name="Comma 2 9 2 5 2" xfId="8023" xr:uid="{31FB22F4-1A50-4FD3-8D55-CB54BA15793C}"/>
    <cellStyle name="Comma 2 9 2 5 2 2" xfId="17787" xr:uid="{18C1CB02-E4F5-46AC-A7A6-5D803B06462C}"/>
    <cellStyle name="Comma 2 9 2 5 2 2 2" xfId="34152" xr:uid="{3C351CC7-A32D-49EA-B8FB-E0DBBC09F583}"/>
    <cellStyle name="Comma 2 9 2 5 2 3" xfId="26818" xr:uid="{4DB0F2A3-220E-4389-B912-4DF8AD6409E7}"/>
    <cellStyle name="Comma 2 9 2 5 3" xfId="14984" xr:uid="{5B2D1F74-A2B2-42A7-98BC-AD32746AE80F}"/>
    <cellStyle name="Comma 2 9 2 5 3 2" xfId="31391" xr:uid="{CF17C5AA-8473-4682-B165-2FE819C6DD9F}"/>
    <cellStyle name="Comma 2 9 2 5 4" xfId="24123" xr:uid="{42B8EAB2-67CF-43F2-AEE0-67373209EDAA}"/>
    <cellStyle name="Comma 2 9 2 6" xfId="5762" xr:uid="{7414C178-CA30-4B00-A7BE-8CC853487818}"/>
    <cellStyle name="Comma 2 9 2 6 2" xfId="15555" xr:uid="{CB4E3EF5-197D-4746-BBC9-8626A6CA0ACC}"/>
    <cellStyle name="Comma 2 9 2 6 2 2" xfId="31956" xr:uid="{BB1A9F38-1841-44FA-856D-CD5296EC30CE}"/>
    <cellStyle name="Comma 2 9 2 6 3" xfId="24664" xr:uid="{6277ABDB-F6C2-4D81-A23F-82413802E02B}"/>
    <cellStyle name="Comma 2 9 2 7" xfId="8576" xr:uid="{F1A80AC9-FCD1-48BC-8816-AF52B1102994}"/>
    <cellStyle name="Comma 2 9 2 7 2" xfId="18340" xr:uid="{91764200-EFF1-4B9E-B7EF-87C9756BB829}"/>
    <cellStyle name="Comma 2 9 2 7 2 2" xfId="34704" xr:uid="{C06322D9-D393-4206-AB8C-BAD99B2DB25A}"/>
    <cellStyle name="Comma 2 9 2 7 3" xfId="27368" xr:uid="{9B8469AB-1B97-4033-814D-511241480CFF}"/>
    <cellStyle name="Comma 2 9 2 8" xfId="9118" xr:uid="{C7F184D6-0DDB-4C56-A15D-B6B00D877518}"/>
    <cellStyle name="Comma 2 9 2 8 2" xfId="18882" xr:uid="{6C11A3A3-679A-4A81-A219-0400C19743EA}"/>
    <cellStyle name="Comma 2 9 2 8 2 2" xfId="35236" xr:uid="{A317DD90-4EFB-4063-A75F-261111DEC931}"/>
    <cellStyle name="Comma 2 9 2 8 3" xfId="27899" xr:uid="{1D2AE61C-E79A-4119-8B84-FA3D94294685}"/>
    <cellStyle name="Comma 2 9 2 9" xfId="9666" xr:uid="{05489EF2-386C-4120-A7F1-0E06572D5375}"/>
    <cellStyle name="Comma 2 9 2 9 2" xfId="19430" xr:uid="{70AA1D1E-828E-45CC-A838-D4953101BAAC}"/>
    <cellStyle name="Comma 2 9 2 9 2 2" xfId="35784" xr:uid="{C2936C43-D872-48B4-A474-20637334F1A0}"/>
    <cellStyle name="Comma 2 9 2 9 3" xfId="28447" xr:uid="{B4021E44-FFDA-4C8D-977E-E60A3B7B437A}"/>
    <cellStyle name="Comma 2 9 3" xfId="3227" xr:uid="{A3F7A77C-1611-43F5-A792-965B26268D15}"/>
    <cellStyle name="Comma 2 9 3 2" xfId="6121" xr:uid="{921D7D2D-912A-4A4B-B60A-A7DFB7A50BB8}"/>
    <cellStyle name="Comma 2 9 3 2 2" xfId="15885" xr:uid="{F9270FA2-F6A1-4D75-AD9C-AD0B3FCA0208}"/>
    <cellStyle name="Comma 2 9 3 2 2 2" xfId="32254" xr:uid="{C4E6DA9D-4583-4C9F-AA50-5B7417C524A2}"/>
    <cellStyle name="Comma 2 9 3 2 3" xfId="24956" xr:uid="{5316CA4D-8CD7-401F-A3F4-A8C166065AB4}"/>
    <cellStyle name="Comma 2 9 3 3" xfId="13080" xr:uid="{729B8011-5DB6-4AE3-A336-9EAE7195EAC4}"/>
    <cellStyle name="Comma 2 9 3 3 2" xfId="29493" xr:uid="{B1251984-5D78-498B-A0B8-0B990C9B2DFF}"/>
    <cellStyle name="Comma 2 9 3 4" xfId="22297" xr:uid="{2766A4CB-B1EA-4498-97A5-015360FD0AC3}"/>
    <cellStyle name="Comma 2 9 4" xfId="3781" xr:uid="{79530AD8-3F59-4BFE-BE11-15CD735650B3}"/>
    <cellStyle name="Comma 2 9 4 2" xfId="6648" xr:uid="{19F1D229-58BE-4F1C-B61D-17A051B4A09A}"/>
    <cellStyle name="Comma 2 9 4 2 2" xfId="16412" xr:uid="{6A33078E-C78C-4C02-BCB8-D6896FEF2AD9}"/>
    <cellStyle name="Comma 2 9 4 2 2 2" xfId="32781" xr:uid="{D3BF93CF-2366-4552-9083-C28C7091287D}"/>
    <cellStyle name="Comma 2 9 4 2 3" xfId="25469" xr:uid="{6F8F1033-D202-4658-A92E-132C59DE0DB7}"/>
    <cellStyle name="Comma 2 9 4 3" xfId="13608" xr:uid="{40AD12E0-7361-4DB1-AC50-683C74D6A60D}"/>
    <cellStyle name="Comma 2 9 4 3 2" xfId="30019" xr:uid="{6B3C47F1-8B92-4210-9196-17DB2E9656CE}"/>
    <cellStyle name="Comma 2 9 4 4" xfId="22805" xr:uid="{279A16A1-DBAE-481E-89CF-806D70811DD5}"/>
    <cellStyle name="Comma 2 9 5" xfId="4362" xr:uid="{B321F544-7BDF-4FBE-A854-CCDD412EC9DA}"/>
    <cellStyle name="Comma 2 9 5 2" xfId="7210" xr:uid="{AF29147F-88EB-4F18-A683-9B6815D7F444}"/>
    <cellStyle name="Comma 2 9 5 2 2" xfId="16974" xr:uid="{4A80DCA3-3269-424F-9B90-5922ADD1A3C9}"/>
    <cellStyle name="Comma 2 9 5 2 2 2" xfId="33343" xr:uid="{E4F4C1FC-AC65-4AA5-AF55-DE36D04CA46B}"/>
    <cellStyle name="Comma 2 9 5 2 3" xfId="26009" xr:uid="{F5BED397-74CF-4A97-B186-70684E926737}"/>
    <cellStyle name="Comma 2 9 5 3" xfId="14171" xr:uid="{F12CB44C-4C4D-45F8-AA16-1B64F89C275D}"/>
    <cellStyle name="Comma 2 9 5 3 2" xfId="30582" xr:uid="{966F8ADD-333B-4E87-8606-D938EDEE2C83}"/>
    <cellStyle name="Comma 2 9 5 4" xfId="23340" xr:uid="{453F7578-D55B-4452-97E4-CAB1AF477F30}"/>
    <cellStyle name="Comma 2 9 6" xfId="4935" xr:uid="{00EBD8CF-D3D1-4862-8B0F-AE2303F10BF9}"/>
    <cellStyle name="Comma 2 9 6 2" xfId="7765" xr:uid="{0AD7700A-5F43-4C2D-851A-A5D6EF975E82}"/>
    <cellStyle name="Comma 2 9 6 2 2" xfId="17529" xr:uid="{AB2A27C1-838C-4CAC-BAF5-96C2A13230BE}"/>
    <cellStyle name="Comma 2 9 6 2 2 2" xfId="33894" xr:uid="{62BE3FAE-5BB0-4096-8454-B4715E376DEA}"/>
    <cellStyle name="Comma 2 9 6 2 3" xfId="26560" xr:uid="{DB67CC8A-6DE1-4907-99AE-5671094CA07D}"/>
    <cellStyle name="Comma 2 9 6 3" xfId="14726" xr:uid="{E3662E55-1A50-40F2-A4FD-007029EA42EB}"/>
    <cellStyle name="Comma 2 9 6 3 2" xfId="31133" xr:uid="{DB4C0B1C-BDE2-48B8-9F38-F316BD95FAA6}"/>
    <cellStyle name="Comma 2 9 6 4" xfId="23865" xr:uid="{172E65E3-04EC-43B5-806A-ED6EF5B5D16A}"/>
    <cellStyle name="Comma 2 9 7" xfId="5502" xr:uid="{2B36F6D9-4264-42EB-BD32-E83566CBD155}"/>
    <cellStyle name="Comma 2 9 7 2" xfId="15294" xr:uid="{DC498B7A-E07C-4AE5-A18B-0B2526D646C9}"/>
    <cellStyle name="Comma 2 9 7 2 2" xfId="31698" xr:uid="{1178A7D7-5C92-42C2-888A-E83FFFF301DA}"/>
    <cellStyle name="Comma 2 9 7 3" xfId="24407" xr:uid="{30F8A275-F3D5-4CC2-ADD4-A7CBC49CE0C7}"/>
    <cellStyle name="Comma 2 9 8" xfId="8318" xr:uid="{30A8F246-E3DB-41A6-9027-CFFAEA2F6569}"/>
    <cellStyle name="Comma 2 9 8 2" xfId="18082" xr:uid="{BF9D3C10-5B01-4F7A-975E-2B781355CCD6}"/>
    <cellStyle name="Comma 2 9 8 2 2" xfId="34446" xr:uid="{5E2AB21F-7C84-4980-8ADE-00FB5A1CFB7D}"/>
    <cellStyle name="Comma 2 9 8 3" xfId="27111" xr:uid="{F38E032D-9AFA-4D6C-934E-47BAFD370D08}"/>
    <cellStyle name="Comma 2 9 9" xfId="8854" xr:uid="{076F3252-3339-413F-B8A4-848BC454F31D}"/>
    <cellStyle name="Comma 2 9 9 2" xfId="18618" xr:uid="{25266CBF-A735-4F47-980F-D7A97669B123}"/>
    <cellStyle name="Comma 2 9 9 2 2" xfId="34976" xr:uid="{4BF7AE89-4C4C-4526-A89F-30617DACD46E}"/>
    <cellStyle name="Comma 2 9 9 3" xfId="27639" xr:uid="{4EAA78C3-B0F7-4799-A96D-EDE2F843DC47}"/>
    <cellStyle name="Comma 2_TB-tanface h" xfId="1591" xr:uid="{E60069D7-0AF9-427A-9473-6318DEC77A32}"/>
    <cellStyle name="Comma 20" xfId="542" xr:uid="{00000000-0005-0000-0000-00003E010000}"/>
    <cellStyle name="Comma 20 2" xfId="543" xr:uid="{00000000-0005-0000-0000-00003F010000}"/>
    <cellStyle name="Comma 20 2 2" xfId="11158" xr:uid="{DADBF346-E222-4565-A68B-80E34016252B}"/>
    <cellStyle name="Comma 20 2 2 2" xfId="20154" xr:uid="{3A8722B3-B231-4446-ABB2-6A43CB4AF634}"/>
    <cellStyle name="Comma 20 2 3" xfId="10774" xr:uid="{5AAACFA3-4617-468E-B7E6-F487BCFF936A}"/>
    <cellStyle name="Comma 20 2 3 2" xfId="20036" xr:uid="{99A723C4-BAFE-4F31-BCE0-F3EE8F72066E}"/>
    <cellStyle name="Comma 20 2 4" xfId="2846" xr:uid="{34BE178E-3A1C-4C84-8734-7BBB9F967C27}"/>
    <cellStyle name="Comma 20 2 4 2" xfId="36246" xr:uid="{3AF4DAA2-FCA5-42C4-9AD9-E26C6CC113DA}"/>
    <cellStyle name="Comma 20 3" xfId="11159" xr:uid="{6BD6A79C-1014-47FC-B838-2A0D0A8F126C}"/>
    <cellStyle name="Comma 20 3 2" xfId="20155" xr:uid="{606A0604-6F44-4A95-A56A-4E1525E37CF2}"/>
    <cellStyle name="Comma 20 4" xfId="10773" xr:uid="{F7D592E9-F51E-4413-8C0A-DDAEFBF6A9B5}"/>
    <cellStyle name="Comma 20 4 2" xfId="20035" xr:uid="{AB678DC2-D032-4DAE-91E1-6E11B19A6A2B}"/>
    <cellStyle name="Comma 20 5" xfId="11890" xr:uid="{9903F62D-B391-4FB8-BF5A-59BAF9A6905D}"/>
    <cellStyle name="Comma 20 6" xfId="1618" xr:uid="{D4FE389B-693E-4D07-AFD0-8D94FC12B428}"/>
    <cellStyle name="Comma 20 6 2" xfId="36247" xr:uid="{99EDB244-17AF-4D3C-BA5E-F3641A66E65B}"/>
    <cellStyle name="Comma 21" xfId="544" xr:uid="{00000000-0005-0000-0000-000040010000}"/>
    <cellStyle name="Comma 21 10" xfId="10775" xr:uid="{85333555-7030-4EB4-87A5-CE2F19205CAB}"/>
    <cellStyle name="Comma 21 10 2" xfId="20037" xr:uid="{6080BDCC-ACEA-4F60-8EC4-C8A4B3928053}"/>
    <cellStyle name="Comma 21 11" xfId="11895" xr:uid="{FD099388-FB91-41D8-ADBB-2D4ED804375F}"/>
    <cellStyle name="Comma 21 12" xfId="1183" xr:uid="{70AA005F-D69E-4F6F-8080-E7BA2AD42A2E}"/>
    <cellStyle name="Comma 21 2" xfId="545" xr:uid="{00000000-0005-0000-0000-000041010000}"/>
    <cellStyle name="Comma 21 2 2" xfId="11160" xr:uid="{B77A438E-1DD1-49EE-9CD5-BCC7220C32FB}"/>
    <cellStyle name="Comma 21 2 2 2" xfId="20156" xr:uid="{D2D70530-4EB0-48F5-93F2-5AF455C35B4F}"/>
    <cellStyle name="Comma 21 2 3" xfId="10776" xr:uid="{11C65ED2-6A7B-43E9-8192-658FE4B08A6C}"/>
    <cellStyle name="Comma 21 2 3 2" xfId="20038" xr:uid="{7DC1550F-CDAD-4D63-9E53-D80E99D41871}"/>
    <cellStyle name="Comma 21 2 4" xfId="13539" xr:uid="{1BB38401-C219-4947-B3AE-E7E626F6A474}"/>
    <cellStyle name="Comma 21 2 4 2" xfId="21656" xr:uid="{3039D12F-4A2F-4806-BE6A-8B567537C343}"/>
    <cellStyle name="Comma 21 2 5" xfId="3686" xr:uid="{02352CE1-5101-402C-B919-63EAE02CCD8E}"/>
    <cellStyle name="Comma 21 2 5 2" xfId="36248" xr:uid="{C352FBE4-8B2C-4197-88AE-28B93A08420E}"/>
    <cellStyle name="Comma 21 2 6" xfId="21340" xr:uid="{C41AA2B7-A6F5-4C5D-900C-1C5E09E2EFE8}"/>
    <cellStyle name="Comma 21 3" xfId="4253" xr:uid="{5D9C7DFF-95FA-4DA9-AFEE-282BDAE1199F}"/>
    <cellStyle name="Comma 21 3 2" xfId="7122" xr:uid="{6A237414-F2E7-49EF-A005-8AB24A26D41B}"/>
    <cellStyle name="Comma 21 3 2 2" xfId="16886" xr:uid="{3A444A4F-5C61-4064-81D7-4BE0CF49897B}"/>
    <cellStyle name="Comma 21 3 2 2 2" xfId="33255" xr:uid="{A9918397-E48E-4D2F-8A3F-436FF7A1D937}"/>
    <cellStyle name="Comma 21 3 2 3" xfId="25932" xr:uid="{5FE6A326-357A-4E06-8F78-CFA436F1DC54}"/>
    <cellStyle name="Comma 21 3 3" xfId="11161" xr:uid="{0F8CA9A7-5CE4-45A4-844F-6FC628BC1A6F}"/>
    <cellStyle name="Comma 21 3 3 2" xfId="20157" xr:uid="{FF005AB1-36BE-4D51-9E4F-E8D6D6AFA2CC}"/>
    <cellStyle name="Comma 21 3 4" xfId="14081" xr:uid="{EFC3C1C0-ED16-4D05-966D-59387AF5508F}"/>
    <cellStyle name="Comma 21 3 4 2" xfId="30492" xr:uid="{2349E343-07AF-422A-B42C-1E888998BE79}"/>
    <cellStyle name="Comma 21 3 5" xfId="23275" xr:uid="{465754DA-695F-432E-833F-BEF1CA6A0B60}"/>
    <cellStyle name="Comma 21 4" xfId="4560" xr:uid="{0D7C4DE4-5373-4881-9ADC-F5F5E4C892E5}"/>
    <cellStyle name="Comma 21 4 2" xfId="7409" xr:uid="{9C77A7D5-AD14-4C64-A57A-5BA76950FB33}"/>
    <cellStyle name="Comma 21 4 2 2" xfId="17173" xr:uid="{E08BCC97-44B6-4775-94D0-989371BDF027}"/>
    <cellStyle name="Comma 21 4 2 2 2" xfId="33542" xr:uid="{E832D60F-58E4-4525-8929-62C00855F105}"/>
    <cellStyle name="Comma 21 4 2 3" xfId="26208" xr:uid="{FFF1EF97-E0BE-4F29-A7A3-0DCAB2E82202}"/>
    <cellStyle name="Comma 21 4 3" xfId="14370" xr:uid="{ABFC2705-B205-410B-94B6-09970961C3C6}"/>
    <cellStyle name="Comma 21 4 3 2" xfId="30781" xr:uid="{A7E4FA8A-2C6D-4BE2-AA1A-50B34571140E}"/>
    <cellStyle name="Comma 21 4 4" xfId="23539" xr:uid="{7A760571-C3EF-4173-B9DB-DB39FF6BBAB0}"/>
    <cellStyle name="Comma 21 5" xfId="5137" xr:uid="{AAAC3759-7640-4C0C-9332-2172755A1DB2}"/>
    <cellStyle name="Comma 21 5 2" xfId="7968" xr:uid="{198DF52B-D663-4F29-8CD3-65245D0DD123}"/>
    <cellStyle name="Comma 21 5 2 2" xfId="17732" xr:uid="{6C74F90A-9F3E-454C-ADD6-E95E0CF64B76}"/>
    <cellStyle name="Comma 21 5 2 2 2" xfId="34097" xr:uid="{0AD8E820-9872-40C6-A038-D7E9EFCB4AFF}"/>
    <cellStyle name="Comma 21 5 2 3" xfId="26763" xr:uid="{EA328ECF-0B85-42BD-8B35-9FCA5624B921}"/>
    <cellStyle name="Comma 21 5 3" xfId="14929" xr:uid="{A47DF06B-279F-4B9F-8893-52F01F8C7AF2}"/>
    <cellStyle name="Comma 21 5 3 2" xfId="31336" xr:uid="{38A7CF1D-C231-4F2E-A381-2C4E0EBD1C38}"/>
    <cellStyle name="Comma 21 5 4" xfId="24068" xr:uid="{C1241F5A-3B01-4B07-B6BD-515D24D4F566}"/>
    <cellStyle name="Comma 21 6" xfId="6047" xr:uid="{B85D2D5D-4A59-4668-A1D7-CA1F5BE81999}"/>
    <cellStyle name="Comma 21 6 2" xfId="15811" xr:uid="{5B0BB8D2-08B9-41A4-B830-82277B3F5036}"/>
    <cellStyle name="Comma 21 6 2 2" xfId="32180" xr:uid="{C014D372-8C10-4916-99C1-EE8107CB9C9D}"/>
    <cellStyle name="Comma 21 6 3" xfId="24886" xr:uid="{34ACBE3B-1A45-4332-9472-A648FEBB3AF0}"/>
    <cellStyle name="Comma 21 7" xfId="9323" xr:uid="{DFF0BBBC-80C4-4EA2-BB73-B920BCEBCC73}"/>
    <cellStyle name="Comma 21 7 2" xfId="19087" xr:uid="{6FDEF596-3B72-4E45-9495-01BD939F2B69}"/>
    <cellStyle name="Comma 21 7 2 2" xfId="35441" xr:uid="{9A92B9D5-9079-4D57-A894-3C42D82E9596}"/>
    <cellStyle name="Comma 21 7 3" xfId="28104" xr:uid="{D8B0C3A5-0DCC-4A15-A66D-A4698BF1B795}"/>
    <cellStyle name="Comma 21 8" xfId="9871" xr:uid="{23B48C56-598E-4A7E-AE49-EEB2E8FAB684}"/>
    <cellStyle name="Comma 21 8 2" xfId="19635" xr:uid="{63BC9BF9-D2EF-48FA-A005-949C054840F3}"/>
    <cellStyle name="Comma 21 8 2 2" xfId="35989" xr:uid="{D42F9347-4C5F-4A8A-98B0-BAC57BB1A28B}"/>
    <cellStyle name="Comma 21 8 3" xfId="28652" xr:uid="{3D0862F0-6E42-451D-B762-B3ABB0AD14CC}"/>
    <cellStyle name="Comma 21 9" xfId="3109" xr:uid="{D435F2D0-F7E3-41FE-80C8-36A1729ACFCB}"/>
    <cellStyle name="Comma 21 9 2" xfId="13002" xr:uid="{0C994DAD-44F2-4324-838B-0291F0D9CCFC}"/>
    <cellStyle name="Comma 21 9 2 2" xfId="29418" xr:uid="{E44BA706-38AC-47BA-808A-8C6E1F039EED}"/>
    <cellStyle name="Comma 21 9 3" xfId="22225" xr:uid="{E230CD82-EA13-4ED3-A45D-E5257BEAC2DB}"/>
    <cellStyle name="Comma 22" xfId="546" xr:uid="{00000000-0005-0000-0000-000042010000}"/>
    <cellStyle name="Comma 22 10" xfId="3124" xr:uid="{68D6FF7C-DBB3-4D5E-B9B3-5309873C8139}"/>
    <cellStyle name="Comma 22 10 2" xfId="13005" xr:uid="{677B49AF-26DC-4FDC-80AD-A7480B35C5D2}"/>
    <cellStyle name="Comma 22 10 2 2" xfId="29420" xr:uid="{C769B781-5AAF-4425-9C59-D46B0A2D0667}"/>
    <cellStyle name="Comma 22 10 3" xfId="22227" xr:uid="{44B29800-7C29-4AD4-AB17-8A7999C368A4}"/>
    <cellStyle name="Comma 22 11" xfId="10777" xr:uid="{CF8CE0A7-1F85-4DDB-A4CD-F255E6EF0805}"/>
    <cellStyle name="Comma 22 11 2" xfId="20039" xr:uid="{2C741C5C-A7C1-449A-B4F1-D64D1705E60C}"/>
    <cellStyle name="Comma 22 12" xfId="11898" xr:uid="{2227D8F1-B1FA-4860-9070-6BC2E6CBAB1D}"/>
    <cellStyle name="Comma 22 13" xfId="1589" xr:uid="{C107BA13-0587-4B87-8D79-E63F0096702F}"/>
    <cellStyle name="Comma 22 2" xfId="547" xr:uid="{00000000-0005-0000-0000-000043010000}"/>
    <cellStyle name="Comma 22 2 2" xfId="7124" xr:uid="{BCDE706A-A784-47AE-8E43-3B8E32827C23}"/>
    <cellStyle name="Comma 22 2 2 2" xfId="11162" xr:uid="{DCCF76E9-B897-44A5-9BA3-BBDBBF94B142}"/>
    <cellStyle name="Comma 22 2 2 2 2" xfId="20158" xr:uid="{39583222-9D63-43CA-90EC-1A5847C02BC9}"/>
    <cellStyle name="Comma 22 2 2 3" xfId="16888" xr:uid="{50D35606-6A19-42FE-951C-EDAD2E427768}"/>
    <cellStyle name="Comma 22 2 2 3 2" xfId="33257" xr:uid="{8697CEFD-EAA1-44AD-A0F3-2B4FBBDC641A}"/>
    <cellStyle name="Comma 22 2 2 4" xfId="25934" xr:uid="{88E929C3-DA79-45EA-976B-E249BEAC2045}"/>
    <cellStyle name="Comma 22 2 3" xfId="10778" xr:uid="{DDD96852-142F-4C60-8044-8841D3B0F9E9}"/>
    <cellStyle name="Comma 22 2 3 2" xfId="20040" xr:uid="{B6C1EB71-93AF-4FA8-804D-390A1418EA00}"/>
    <cellStyle name="Comma 22 2 4" xfId="14083" xr:uid="{BE704C23-92AE-4BB9-BF14-680E86B00AAD}"/>
    <cellStyle name="Comma 22 2 4 2" xfId="30494" xr:uid="{6A2FB4C1-93F4-4C6D-BE6B-C9550340FE82}"/>
    <cellStyle name="Comma 22 2 5" xfId="4255" xr:uid="{89587D45-167A-4C4E-834A-92AFAC22B5B9}"/>
    <cellStyle name="Comma 22 3" xfId="4860" xr:uid="{AD16E918-F695-4CCF-95D2-DC1D70AAA10F}"/>
    <cellStyle name="Comma 22 3 2" xfId="7690" xr:uid="{1BC27FC1-0EC7-41AF-8DA3-412EE1A54A1E}"/>
    <cellStyle name="Comma 22 3 2 2" xfId="17454" xr:uid="{9406453D-0B4C-4AE7-BAD1-4A3975B63414}"/>
    <cellStyle name="Comma 22 3 2 2 2" xfId="33819" xr:uid="{F8C28102-51AA-4540-8106-4E4E2B6C567A}"/>
    <cellStyle name="Comma 22 3 2 3" xfId="26485" xr:uid="{816DF846-C427-4496-BBC5-164B391B85DB}"/>
    <cellStyle name="Comma 22 3 3" xfId="11163" xr:uid="{81F1DB5B-E154-4599-96DC-A5DA272BF99F}"/>
    <cellStyle name="Comma 22 3 3 2" xfId="20159" xr:uid="{EBBAB13C-649F-4395-9443-18D448E9B88B}"/>
    <cellStyle name="Comma 22 3 4" xfId="14651" xr:uid="{472E45C9-F19D-4D9D-8E25-E61960FEC8F6}"/>
    <cellStyle name="Comma 22 3 4 2" xfId="31058" xr:uid="{24743F07-8806-43D5-9097-6222DFEFFAEC}"/>
    <cellStyle name="Comma 22 3 5" xfId="23803" xr:uid="{ED09FC75-9692-490C-8E26-5BBFA6D36F04}"/>
    <cellStyle name="Comma 22 4" xfId="5410" xr:uid="{7443FCF2-57E3-4748-919B-3099F9BCDBDA}"/>
    <cellStyle name="Comma 22 4 2" xfId="8241" xr:uid="{6A0540A5-174E-4B68-BAEB-5CF2D0771D30}"/>
    <cellStyle name="Comma 22 4 2 2" xfId="18005" xr:uid="{480AD05D-9858-4E42-850C-6321DBF13F59}"/>
    <cellStyle name="Comma 22 4 2 2 2" xfId="34370" xr:uid="{D6AA5B1E-D33B-4EB8-861B-D94C67648769}"/>
    <cellStyle name="Comma 22 4 2 3" xfId="27036" xr:uid="{01165507-C17F-464D-97CC-5EB30BF8C21E}"/>
    <cellStyle name="Comma 22 4 3" xfId="15202" xr:uid="{26942938-74AC-4238-9FF0-7D6145BAB349}"/>
    <cellStyle name="Comma 22 4 3 2" xfId="31609" xr:uid="{E8898513-48C9-4189-9C64-E467E7C0ECF1}"/>
    <cellStyle name="Comma 22 4 4" xfId="24330" xr:uid="{F915AE27-4589-4220-8EFF-FC411121EA8F}"/>
    <cellStyle name="Comma 22 5" xfId="5978" xr:uid="{FC98BD2A-4E4B-49F7-91C5-1B4DC280AC78}"/>
    <cellStyle name="Comma 22 5 2" xfId="15771" xr:uid="{C7FA47D8-E966-4EA8-A7B4-B3B5C5D45EF8}"/>
    <cellStyle name="Comma 22 5 2 2" xfId="21657" xr:uid="{DC2F677D-43F5-4092-8ADD-28DD927AAACA}"/>
    <cellStyle name="Comma 22 5 3" xfId="21342" xr:uid="{C0EDD5AF-35AE-452E-9685-C4207A5F732F}"/>
    <cellStyle name="Comma 22 6" xfId="6040" xr:uid="{1BDFD1F4-F14F-4761-8EFB-EE6C0AFE08C0}"/>
    <cellStyle name="Comma 22 6 2" xfId="15804" xr:uid="{FA6E8665-29E7-45D8-AB3B-0AF1B747D024}"/>
    <cellStyle name="Comma 22 7" xfId="6041" xr:uid="{594BD919-1D3A-46BC-9168-CD054EB69719}"/>
    <cellStyle name="Comma 22 7 2" xfId="15805" xr:uid="{B534F1F5-594A-422E-8252-FA6BD3B96955}"/>
    <cellStyle name="Comma 22 7 2 2" xfId="32177" xr:uid="{5008ACAA-634E-4C97-9E86-AC2A225554E8}"/>
    <cellStyle name="Comma 22 7 3" xfId="24884" xr:uid="{E1E5C1EA-E7D9-4EA6-8208-F034A148853C}"/>
    <cellStyle name="Comma 22 8" xfId="9325" xr:uid="{2BA4B3DE-1E99-4534-93BB-440123BC19FB}"/>
    <cellStyle name="Comma 22 8 2" xfId="19089" xr:uid="{E9BBEB77-B065-4632-93D1-FD4EDEA38B3A}"/>
    <cellStyle name="Comma 22 8 2 2" xfId="35443" xr:uid="{4D77BCB1-4BC0-4876-91B8-7B79C5300DB5}"/>
    <cellStyle name="Comma 22 8 3" xfId="28106" xr:uid="{CF4A501C-02F2-43DB-B8B3-F4B6159B8E6A}"/>
    <cellStyle name="Comma 22 9" xfId="9873" xr:uid="{E1BA8B94-C9AB-466C-91CB-418B39DB38A7}"/>
    <cellStyle name="Comma 22 9 2" xfId="19637" xr:uid="{BBB0756D-43FD-496F-AC1A-01046A3F497B}"/>
    <cellStyle name="Comma 22 9 2 2" xfId="35991" xr:uid="{9A58A53B-13B0-44E6-B397-6B8EC8C3E1F8}"/>
    <cellStyle name="Comma 22 9 3" xfId="28654" xr:uid="{470029D7-BA77-4B1B-91E5-44DFD31DD1EA}"/>
    <cellStyle name="Comma 23" xfId="548" xr:uid="{00000000-0005-0000-0000-000044010000}"/>
    <cellStyle name="Comma 23 10" xfId="10779" xr:uid="{01A59800-035B-4486-99B6-5042FECBC3E3}"/>
    <cellStyle name="Comma 23 10 2" xfId="20041" xr:uid="{8D05AD20-D5F5-4192-8D40-5E58A7426B03}"/>
    <cellStyle name="Comma 23 11" xfId="11903" xr:uid="{620C31D3-5C24-4B22-9C65-D8DF9ED1A1AE}"/>
    <cellStyle name="Comma 23 12" xfId="1444" xr:uid="{F2AF572D-6557-4B23-94D0-6D3CAE2DF8A0}"/>
    <cellStyle name="Comma 23 2" xfId="4257" xr:uid="{E96006AD-586C-4859-BE2A-2367AEE6779D}"/>
    <cellStyle name="Comma 23 2 2" xfId="7126" xr:uid="{C25B18E7-590B-4825-839E-B40E4F726D77}"/>
    <cellStyle name="Comma 23 2 2 2" xfId="16890" xr:uid="{0B3DE88E-AC32-468A-B560-037263673A34}"/>
    <cellStyle name="Comma 23 2 2 2 2" xfId="33259" xr:uid="{7CB68278-CEF0-4BBD-A5F0-81DC8454F88F}"/>
    <cellStyle name="Comma 23 2 2 3" xfId="25936" xr:uid="{9C22575D-7411-4F25-8A76-B7A8E0FA2455}"/>
    <cellStyle name="Comma 23 2 3" xfId="14085" xr:uid="{46492BF9-39A9-468A-98C8-FE9024A4900B}"/>
    <cellStyle name="Comma 23 2 3 2" xfId="30496" xr:uid="{D5BE11AB-A258-404C-BDC2-AFBAE7B4FC96}"/>
    <cellStyle name="Comma 23 2 4" xfId="23277" xr:uid="{EAEF19A1-ADC7-43FF-B0F8-9C9F3AFE6145}"/>
    <cellStyle name="Comma 23 3" xfId="4862" xr:uid="{BD36CEF5-BE78-4497-876D-E0CD51C82A66}"/>
    <cellStyle name="Comma 23 3 2" xfId="7692" xr:uid="{6D266A07-296C-4E37-A475-C325551896D0}"/>
    <cellStyle name="Comma 23 3 2 2" xfId="17456" xr:uid="{69FD613C-C5D9-4677-8497-7F2774E7F3B0}"/>
    <cellStyle name="Comma 23 3 2 2 2" xfId="33821" xr:uid="{F4420D9E-5C30-4C66-8C0D-9F67D9A976AA}"/>
    <cellStyle name="Comma 23 3 2 3" xfId="26487" xr:uid="{BABA56BF-6571-413C-A9CE-CDB02780F334}"/>
    <cellStyle name="Comma 23 3 3" xfId="14653" xr:uid="{DD602EE7-94B6-4080-B2D0-04AB4BDEBF73}"/>
    <cellStyle name="Comma 23 3 3 2" xfId="31060" xr:uid="{39C0E681-2FCE-4785-BF80-7DCBF601E846}"/>
    <cellStyle name="Comma 23 3 4" xfId="23805" xr:uid="{9A82041A-1986-4940-AF30-1AA779A4CA10}"/>
    <cellStyle name="Comma 23 4" xfId="5412" xr:uid="{F30775DD-A521-42A0-A6BA-FD58C934E93F}"/>
    <cellStyle name="Comma 23 4 2" xfId="8243" xr:uid="{9F6853C7-D79C-4373-AC25-4E7F0942B5D5}"/>
    <cellStyle name="Comma 23 4 2 2" xfId="18007" xr:uid="{2ED87813-CEA1-4340-9567-FADC77E747CF}"/>
    <cellStyle name="Comma 23 4 2 2 2" xfId="34372" xr:uid="{76E4998D-321F-4ACD-A8AB-10FEC446CD1F}"/>
    <cellStyle name="Comma 23 4 2 3" xfId="27038" xr:uid="{34A66CAC-379D-4C4F-8702-91C7BBAC9DAA}"/>
    <cellStyle name="Comma 23 4 3" xfId="15204" xr:uid="{481BC894-1CC1-43DA-815A-E470F304CD50}"/>
    <cellStyle name="Comma 23 4 3 2" xfId="31611" xr:uid="{71437F37-12B8-4C69-92D4-B6F2E7AADDAF}"/>
    <cellStyle name="Comma 23 4 4" xfId="24332" xr:uid="{7F3F1631-569C-4D53-86F2-60107F05ADD7}"/>
    <cellStyle name="Comma 23 5" xfId="5994" xr:uid="{57CDF9B5-8997-4F73-9ADF-BFA408D32C0A}"/>
    <cellStyle name="Comma 23 5 2" xfId="15774" xr:uid="{FBFE8591-802F-42E4-95C1-5884B0E67D6A}"/>
    <cellStyle name="Comma 23 6" xfId="6032" xr:uid="{6DF89475-223B-4B94-83AF-58FBADB3A612}"/>
    <cellStyle name="Comma 23 6 2" xfId="15796" xr:uid="{C2563F4E-672D-433A-B458-D1D70AAA9AE3}"/>
    <cellStyle name="Comma 23 6 2 2" xfId="32176" xr:uid="{81488936-F9AF-4237-B7E9-F525AB9D06ED}"/>
    <cellStyle name="Comma 23 6 3" xfId="24883" xr:uid="{AEBEBB6C-3844-4E13-BB34-DD5E666E45F0}"/>
    <cellStyle name="Comma 23 7" xfId="9327" xr:uid="{78F34E44-275D-4B84-9F39-E255F1A2229A}"/>
    <cellStyle name="Comma 23 7 2" xfId="19091" xr:uid="{BEA87B14-D0DD-4CC8-8065-FEC20A238561}"/>
    <cellStyle name="Comma 23 7 2 2" xfId="35445" xr:uid="{EAED63C7-2628-4B02-AD68-1E280A19E456}"/>
    <cellStyle name="Comma 23 7 3" xfId="28108" xr:uid="{CCEF5D63-A2C5-4BFD-9295-40C3DF7118A9}"/>
    <cellStyle name="Comma 23 8" xfId="9875" xr:uid="{CE6DB8AA-3A3D-445D-A5EF-BD82992F8A48}"/>
    <cellStyle name="Comma 23 8 2" xfId="19639" xr:uid="{A207CE62-8D95-494F-9059-FAD265E177FE}"/>
    <cellStyle name="Comma 23 8 2 2" xfId="35993" xr:uid="{DB41748B-CF05-40FB-AA75-6416BFEA7014}"/>
    <cellStyle name="Comma 23 8 3" xfId="28656" xr:uid="{FF5F8EEB-AF8D-4404-A539-9F76BE0C80C8}"/>
    <cellStyle name="Comma 23 9" xfId="3133" xr:uid="{6489079B-B060-4FC6-BFC7-53AFDD601C45}"/>
    <cellStyle name="Comma 23 9 2" xfId="13007" xr:uid="{DA998341-4119-41E6-B0EB-7CB01A8E8AB0}"/>
    <cellStyle name="Comma 23 9 2 2" xfId="29422" xr:uid="{2D814594-4180-414E-9ED7-5455C1EBA6EB}"/>
    <cellStyle name="Comma 23 9 3" xfId="22229" xr:uid="{7D4B20CE-6553-4B1E-B7B1-51D508C02C1F}"/>
    <cellStyle name="Comma 24" xfId="549" xr:uid="{00000000-0005-0000-0000-000045010000}"/>
    <cellStyle name="Comma 24 10" xfId="10780" xr:uid="{F675EB14-D1AF-489E-905F-7C32E46F7176}"/>
    <cellStyle name="Comma 24 10 2" xfId="20042" xr:uid="{25218167-6DAD-4FAE-86CD-65F51B50938D}"/>
    <cellStyle name="Comma 24 11" xfId="11904" xr:uid="{AD273A4C-D75B-44D9-B893-EAA1F6CADB31}"/>
    <cellStyle name="Comma 24 12" xfId="1632" xr:uid="{B1F04C67-80A6-4BF7-AA10-DF1AD093DD14}"/>
    <cellStyle name="Comma 24 12 2" xfId="36249" xr:uid="{70ECD867-11F9-4D20-9297-D6A3AC87860B}"/>
    <cellStyle name="Comma 24 2" xfId="4259" xr:uid="{CDB94BD3-D504-40EF-90CF-EB37030C7513}"/>
    <cellStyle name="Comma 24 2 2" xfId="7128" xr:uid="{701DCABA-F984-47BF-A5A6-61C3F4237518}"/>
    <cellStyle name="Comma 24 2 2 2" xfId="16892" xr:uid="{1CB8A18D-0FD8-4640-8D9F-E83F642DA64A}"/>
    <cellStyle name="Comma 24 2 2 2 2" xfId="33261" xr:uid="{A6415F15-6BDD-4C61-BC31-3E0CBC25C368}"/>
    <cellStyle name="Comma 24 2 2 3" xfId="25938" xr:uid="{4A9D4895-BB3A-486C-9017-F30F8C033758}"/>
    <cellStyle name="Comma 24 2 3" xfId="11164" xr:uid="{DDDA0C4B-2C6E-4DD6-B469-F9A951C1BE8C}"/>
    <cellStyle name="Comma 24 2 3 2" xfId="20160" xr:uid="{A231F5C4-43B8-443E-8DEE-8933DACBA909}"/>
    <cellStyle name="Comma 24 2 4" xfId="14087" xr:uid="{201759E4-F074-4A29-8052-226FF4D987B3}"/>
    <cellStyle name="Comma 24 2 4 2" xfId="30498" xr:uid="{9E65D5C5-5D71-45C7-B61A-636C53A38719}"/>
    <cellStyle name="Comma 24 2 5" xfId="23279" xr:uid="{B6ADB474-D4E3-4D2A-8E29-9F852A949C4F}"/>
    <cellStyle name="Comma 24 2 6" xfId="36250" xr:uid="{69CB9960-E87D-4D26-ABD7-9533282A0B25}"/>
    <cellStyle name="Comma 24 3" xfId="4864" xr:uid="{B11DAB8C-5BC6-4A58-8F35-A5E3212D12B3}"/>
    <cellStyle name="Comma 24 3 2" xfId="7694" xr:uid="{16D08D11-5853-4BD7-BB7B-A866CC5EED91}"/>
    <cellStyle name="Comma 24 3 2 2" xfId="17458" xr:uid="{482C05DB-A7A1-421D-9750-0AB6DA0C92F5}"/>
    <cellStyle name="Comma 24 3 2 2 2" xfId="33823" xr:uid="{47971692-9786-46E5-8A96-1BA276599FCE}"/>
    <cellStyle name="Comma 24 3 2 3" xfId="26489" xr:uid="{E065D8AA-A8D7-40EF-9415-9995E7449058}"/>
    <cellStyle name="Comma 24 3 3" xfId="14655" xr:uid="{08287D7C-3AE5-4ABC-99BE-ABAD1BBD0F48}"/>
    <cellStyle name="Comma 24 3 3 2" xfId="31062" xr:uid="{55074587-BD64-4CCF-ACBC-C2172C0B0171}"/>
    <cellStyle name="Comma 24 3 4" xfId="23807" xr:uid="{8CB78590-5203-4D51-9253-01209804254A}"/>
    <cellStyle name="Comma 24 4" xfId="5414" xr:uid="{01EBA1CB-158A-46AF-88A5-BC66C2766F87}"/>
    <cellStyle name="Comma 24 4 2" xfId="8245" xr:uid="{92FD4F68-E4AA-459C-8AF7-D01C4A9BEBED}"/>
    <cellStyle name="Comma 24 4 2 2" xfId="18009" xr:uid="{B7937389-38FC-4AC1-B47E-0F6ECD27026A}"/>
    <cellStyle name="Comma 24 4 2 2 2" xfId="34374" xr:uid="{0D449BC2-2F53-4662-9FFF-F1784D312FE4}"/>
    <cellStyle name="Comma 24 4 2 3" xfId="27040" xr:uid="{74357553-14D6-4FCB-B5F3-2B25CAB44A21}"/>
    <cellStyle name="Comma 24 4 3" xfId="15206" xr:uid="{7E28D2BB-87C0-481A-95FB-95689E1A099A}"/>
    <cellStyle name="Comma 24 4 3 2" xfId="31613" xr:uid="{39878C44-6CDD-4213-B055-DDE61E19DDFA}"/>
    <cellStyle name="Comma 24 4 4" xfId="24334" xr:uid="{FFE402E8-5135-40A6-A253-484B846C2A3B}"/>
    <cellStyle name="Comma 24 5" xfId="5980" xr:uid="{0BF46C1D-658C-4411-AAF4-73D62D978CCA}"/>
    <cellStyle name="Comma 24 5 2" xfId="15772" xr:uid="{816A5AD1-D4E7-4AF4-AC22-4B6F0EC3E2A3}"/>
    <cellStyle name="Comma 24 5 2 2" xfId="21658" xr:uid="{6E2B8230-796E-4CC5-804E-DACE3B86A350}"/>
    <cellStyle name="Comma 24 5 3" xfId="21344" xr:uid="{CFD5B3D2-DA59-4523-A111-1D504E6FFDC3}"/>
    <cellStyle name="Comma 24 6" xfId="6048" xr:uid="{9F5B793F-9265-471D-90B6-D41838E3A1D0}"/>
    <cellStyle name="Comma 24 6 2" xfId="15812" xr:uid="{D19F037B-E2EA-4F81-9AC7-A57A1CCCE0EB}"/>
    <cellStyle name="Comma 24 6 2 2" xfId="32181" xr:uid="{10EE1E51-9ABA-484B-90CC-FCE102B8B22E}"/>
    <cellStyle name="Comma 24 6 3" xfId="24887" xr:uid="{CB1885A0-84AF-474B-9C29-1F39C5FED268}"/>
    <cellStyle name="Comma 24 7" xfId="9330" xr:uid="{2CB98905-AAA1-44F9-9A97-66FCA1FB9261}"/>
    <cellStyle name="Comma 24 7 2" xfId="19094" xr:uid="{72696C81-31D7-4969-A30B-296FEB2B0695}"/>
    <cellStyle name="Comma 24 7 2 2" xfId="35448" xr:uid="{CF55C30F-F7DB-4BFC-8E67-A977D851C1E2}"/>
    <cellStyle name="Comma 24 7 3" xfId="28111" xr:uid="{D9FCBC8C-6EB3-4579-80CD-262AF0E65C6C}"/>
    <cellStyle name="Comma 24 8" xfId="9877" xr:uid="{459863E2-0FAB-4610-BE0E-6C3984F7C429}"/>
    <cellStyle name="Comma 24 8 2" xfId="19641" xr:uid="{FD66A43E-6191-48BF-A3B1-6A4C566A3E20}"/>
    <cellStyle name="Comma 24 8 2 2" xfId="35995" xr:uid="{A0C22943-71B5-4E8B-B02C-E221E1E913EA}"/>
    <cellStyle name="Comma 24 8 3" xfId="28658" xr:uid="{7E6FF0E1-7D89-4396-94C6-B2BF40AC835F}"/>
    <cellStyle name="Comma 24 9" xfId="3149" xr:uid="{6F110C1B-3735-429C-BACE-9DB2E91EF91B}"/>
    <cellStyle name="Comma 24 9 2" xfId="13010" xr:uid="{40CE8FA1-716A-4A70-A547-511D3E72EEBB}"/>
    <cellStyle name="Comma 24 9 2 2" xfId="29424" xr:uid="{797CED29-34C3-4CDF-B2B5-545693465627}"/>
    <cellStyle name="Comma 24 9 3" xfId="22231" xr:uid="{DD0609CC-035F-4CAA-B019-6AAB0D9ADE09}"/>
    <cellStyle name="Comma 25" xfId="550" xr:uid="{00000000-0005-0000-0000-000046010000}"/>
    <cellStyle name="Comma 25 10" xfId="11906" xr:uid="{93BE46C6-1508-4258-ADE9-8088EB95A950}"/>
    <cellStyle name="Comma 25 11" xfId="1865" xr:uid="{D5EEC1B7-A958-4881-A28A-038079940B47}"/>
    <cellStyle name="Comma 25 2" xfId="4258" xr:uid="{033245B1-A176-44D9-A7FB-BFB38233281C}"/>
    <cellStyle name="Comma 25 2 2" xfId="7127" xr:uid="{024A68E3-FFC0-4857-B5B9-B63BB043F0F6}"/>
    <cellStyle name="Comma 25 2 2 2" xfId="16891" xr:uid="{C8E3454E-1B44-4BA6-85E6-2BE59CE8692C}"/>
    <cellStyle name="Comma 25 2 2 2 2" xfId="33260" xr:uid="{AFCC0C34-053A-4705-BAC2-D7BCAE4F7A16}"/>
    <cellStyle name="Comma 25 2 2 3" xfId="25937" xr:uid="{D5751E38-C03D-4CD5-896C-9489751B4FC2}"/>
    <cellStyle name="Comma 25 2 3" xfId="11165" xr:uid="{5C26E008-2AD0-4C57-AF6A-B189D89FE9F8}"/>
    <cellStyle name="Comma 25 2 3 2" xfId="20161" xr:uid="{58064985-63DA-44D7-B8B7-8626DB45F876}"/>
    <cellStyle name="Comma 25 2 4" xfId="14086" xr:uid="{290F15CC-278B-4882-93EC-4639D1208BFB}"/>
    <cellStyle name="Comma 25 2 4 2" xfId="30497" xr:uid="{3E34B44E-98A2-447E-B7ED-901C11D0CED9}"/>
    <cellStyle name="Comma 25 2 5" xfId="23278" xr:uid="{72E0D0FB-0C9E-4C24-A7EB-FDCD015117B6}"/>
    <cellStyle name="Comma 25 3" xfId="4863" xr:uid="{8554F105-055F-45D6-9041-ACCFFCCB2C0C}"/>
    <cellStyle name="Comma 25 3 2" xfId="7693" xr:uid="{6ABC3096-16AD-42D4-B199-FCBE73B9C534}"/>
    <cellStyle name="Comma 25 3 2 2" xfId="17457" xr:uid="{4928E29D-AEF5-47AC-AEC4-2A1F1BDC0534}"/>
    <cellStyle name="Comma 25 3 2 2 2" xfId="33822" xr:uid="{9019D1F0-C8B6-4CAA-8367-629D35622A17}"/>
    <cellStyle name="Comma 25 3 2 3" xfId="26488" xr:uid="{37DC9569-A24E-4A7E-AF81-AE0D76B30D17}"/>
    <cellStyle name="Comma 25 3 3" xfId="14654" xr:uid="{BDCA33E2-F505-40FB-B682-25C24B6EF946}"/>
    <cellStyle name="Comma 25 3 3 2" xfId="31061" xr:uid="{2E5CB3B4-6066-484A-A2EA-289AC7E3E911}"/>
    <cellStyle name="Comma 25 3 4" xfId="23806" xr:uid="{79800959-C6A5-4E59-BA83-5CFF94A98EA4}"/>
    <cellStyle name="Comma 25 4" xfId="5413" xr:uid="{3E6D0544-DF0B-42B8-AC67-A5574E15911B}"/>
    <cellStyle name="Comma 25 4 2" xfId="8244" xr:uid="{D8A25827-1578-423A-905F-EBB347C70E1A}"/>
    <cellStyle name="Comma 25 4 2 2" xfId="18008" xr:uid="{1EA8DA72-1081-47D0-A922-CE4CB8F88813}"/>
    <cellStyle name="Comma 25 4 2 2 2" xfId="34373" xr:uid="{9933F756-22DE-44EF-80D0-7695975A7BA9}"/>
    <cellStyle name="Comma 25 4 2 3" xfId="27039" xr:uid="{012C490A-D68B-49B0-B6EB-34CD42CB44BE}"/>
    <cellStyle name="Comma 25 4 3" xfId="15205" xr:uid="{7C109954-40AB-43F3-9CAF-2FFE980F1510}"/>
    <cellStyle name="Comma 25 4 3 2" xfId="31612" xr:uid="{0C68B604-D67F-44D2-A2AA-25C29BD17C0D}"/>
    <cellStyle name="Comma 25 4 4" xfId="24333" xr:uid="{1ABB5029-5DE0-4DAC-B851-07BEE0C450F5}"/>
    <cellStyle name="Comma 25 5" xfId="6025" xr:uid="{0D5C6A5E-EBF6-4987-A342-00AF2C3327BE}"/>
    <cellStyle name="Comma 25 5 2" xfId="15790" xr:uid="{D14A568F-CB43-4A83-9E24-F2D57B565D4A}"/>
    <cellStyle name="Comma 25 5 2 2" xfId="32175" xr:uid="{41DD4503-6185-463E-84C6-26B8B694ED37}"/>
    <cellStyle name="Comma 25 5 3" xfId="24882" xr:uid="{754A8511-F83A-4FDF-9559-6E3151FD8B44}"/>
    <cellStyle name="Comma 25 6" xfId="9329" xr:uid="{FEC06529-C612-4E0F-889C-B8ACBCCFDC58}"/>
    <cellStyle name="Comma 25 6 2" xfId="19093" xr:uid="{420B34C8-2E41-4C6D-A4F0-750ADC91105A}"/>
    <cellStyle name="Comma 25 6 2 2" xfId="35447" xr:uid="{EEA25CDF-9514-4A19-8C2C-30A3E2F743FC}"/>
    <cellStyle name="Comma 25 6 3" xfId="28110" xr:uid="{4D3F5303-F153-4658-A25B-592E362A85FE}"/>
    <cellStyle name="Comma 25 7" xfId="9876" xr:uid="{F00174A5-4C40-4DCA-B965-DE9FCA852D0A}"/>
    <cellStyle name="Comma 25 7 2" xfId="19640" xr:uid="{E814B9A2-752D-4A39-9680-8EA1B2093BD0}"/>
    <cellStyle name="Comma 25 7 2 2" xfId="35994" xr:uid="{76CF9AE9-76E1-413A-AF7A-B90A5D3CC545}"/>
    <cellStyle name="Comma 25 7 3" xfId="28657" xr:uid="{95CEC17F-6379-4673-B332-97A8D8805850}"/>
    <cellStyle name="Comma 25 8" xfId="3143" xr:uid="{264B543F-062B-4EE0-B0C5-A7C4B2F90443}"/>
    <cellStyle name="Comma 25 8 2" xfId="13009" xr:uid="{869256D7-6737-4C03-9C92-7C868E292718}"/>
    <cellStyle name="Comma 25 8 2 2" xfId="29423" xr:uid="{B1CFCD8A-9031-49BD-948C-8E45C53F413E}"/>
    <cellStyle name="Comma 25 8 3" xfId="22230" xr:uid="{C46A6A1A-F236-48CA-81F6-257384D8CC13}"/>
    <cellStyle name="Comma 25 9" xfId="10781" xr:uid="{1DFFC685-204E-476C-AF5A-2DBDEF2A1B08}"/>
    <cellStyle name="Comma 25 9 2" xfId="20043" xr:uid="{6EDD3FC8-7BAE-42C9-9145-7E8191839104}"/>
    <cellStyle name="Comma 26" xfId="551" xr:uid="{00000000-0005-0000-0000-000047010000}"/>
    <cellStyle name="Comma 26 10" xfId="11539" xr:uid="{20FE6D16-023A-493B-9B2E-7124A86EBA5F}"/>
    <cellStyle name="Comma 26 10 2" xfId="20295" xr:uid="{5E581A47-16BB-4210-A468-FDC57FD90F73}"/>
    <cellStyle name="Comma 26 11" xfId="11617" xr:uid="{E99AA5DA-68FD-487F-9AA5-C3641355DE18}"/>
    <cellStyle name="Comma 26 11 2" xfId="20358" xr:uid="{BB44DC12-113D-4F3B-8F42-A212F8B96AA6}"/>
    <cellStyle name="Comma 26 12" xfId="11905" xr:uid="{AB552137-16FE-46FB-9473-9C4ABB4AA30D}"/>
    <cellStyle name="Comma 26 13" xfId="1456" xr:uid="{2A0A9993-E74B-41A6-8E4D-C458425DC745}"/>
    <cellStyle name="Comma 26 2" xfId="4256" xr:uid="{243E50E5-084C-4260-BD14-2FB0D1844AA7}"/>
    <cellStyle name="Comma 26 2 2" xfId="7125" xr:uid="{EFABC3C8-0672-4620-9013-81BC23DB6438}"/>
    <cellStyle name="Comma 26 2 2 2" xfId="16889" xr:uid="{9A24AA60-3A63-4678-BE18-3C7F491B7F98}"/>
    <cellStyle name="Comma 26 2 2 2 2" xfId="33258" xr:uid="{E26A2C37-F9CD-4403-87E9-A9394ED113E5}"/>
    <cellStyle name="Comma 26 2 2 3" xfId="25935" xr:uid="{D705F0F7-5ACD-48FA-AA2E-DA60A51D6E2C}"/>
    <cellStyle name="Comma 26 2 3" xfId="14084" xr:uid="{130340EA-D7D0-474D-ADC4-FDA7441F9534}"/>
    <cellStyle name="Comma 26 2 3 2" xfId="30495" xr:uid="{792E7F96-269D-48A7-991A-005C91EC1269}"/>
    <cellStyle name="Comma 26 2 4" xfId="23276" xr:uid="{2B5EB7EC-B3B1-4CAD-8B2E-B965F22DB773}"/>
    <cellStyle name="Comma 26 3" xfId="4861" xr:uid="{820E0B9A-06E9-4A51-A44C-D1DC26B311A3}"/>
    <cellStyle name="Comma 26 3 2" xfId="7691" xr:uid="{18AF273C-55F5-4F5C-AFE5-ADA6ED336CA5}"/>
    <cellStyle name="Comma 26 3 2 2" xfId="17455" xr:uid="{ED8BEFE0-FA42-4A4D-9F0B-E4E809AB88A6}"/>
    <cellStyle name="Comma 26 3 2 2 2" xfId="33820" xr:uid="{76E27A7A-7A42-4A1E-8D03-7FA8289A8F13}"/>
    <cellStyle name="Comma 26 3 2 3" xfId="26486" xr:uid="{D114854E-E076-4946-B330-88EC879CFFE3}"/>
    <cellStyle name="Comma 26 3 3" xfId="14652" xr:uid="{091BE596-5018-4FFD-8CB8-8361E93BCF88}"/>
    <cellStyle name="Comma 26 3 3 2" xfId="31059" xr:uid="{2544A105-8B6E-4DAC-9293-EAEC7CE69D12}"/>
    <cellStyle name="Comma 26 3 4" xfId="23804" xr:uid="{856EE205-9A9B-467C-95E0-EC92680129A0}"/>
    <cellStyle name="Comma 26 4" xfId="5411" xr:uid="{B4A64290-BE3E-4EFE-9F30-8A0AFECEE4A5}"/>
    <cellStyle name="Comma 26 4 2" xfId="8242" xr:uid="{4C082737-4353-42EA-A981-F1C73EE72C1F}"/>
    <cellStyle name="Comma 26 4 2 2" xfId="18006" xr:uid="{347C6A4E-447E-4247-8AA5-E22BB57034F9}"/>
    <cellStyle name="Comma 26 4 2 2 2" xfId="34371" xr:uid="{DF0D978F-9D58-4039-AD7F-599E3796CC32}"/>
    <cellStyle name="Comma 26 4 2 3" xfId="27037" xr:uid="{08249521-EF44-42A9-9DAB-E70269628706}"/>
    <cellStyle name="Comma 26 4 3" xfId="15203" xr:uid="{E4ACAA11-F8C9-4B78-BFBE-9EF12D6DABC3}"/>
    <cellStyle name="Comma 26 4 3 2" xfId="31610" xr:uid="{8120C1E5-03A0-4B6B-8552-E34F87704AF2}"/>
    <cellStyle name="Comma 26 4 4" xfId="24331" xr:uid="{ECA78729-8666-47B3-991B-8F62B7B727F4}"/>
    <cellStyle name="Comma 26 5" xfId="6024" xr:uid="{B7A40E67-F702-4437-A6CC-5344C7A0D10B}"/>
    <cellStyle name="Comma 26 5 2" xfId="15789" xr:uid="{4C23FB19-18DD-4F66-A78A-05D5FC756DEC}"/>
    <cellStyle name="Comma 26 5 2 2" xfId="32174" xr:uid="{58EAEAFB-1730-4C6C-8C56-9C03045651EA}"/>
    <cellStyle name="Comma 26 5 3" xfId="24881" xr:uid="{B7D6C6B0-BC6E-4807-88E0-179B656CEBA7}"/>
    <cellStyle name="Comma 26 6" xfId="9326" xr:uid="{401A6AD8-1AE1-46CC-B6C8-EFEA042AC300}"/>
    <cellStyle name="Comma 26 6 2" xfId="19090" xr:uid="{39AF20F8-9BE9-437E-AAC8-38FBB9B66B09}"/>
    <cellStyle name="Comma 26 6 2 2" xfId="35444" xr:uid="{DDAD2C2E-0606-46D8-B8D0-F71A88A1E5F2}"/>
    <cellStyle name="Comma 26 6 3" xfId="28107" xr:uid="{8024E965-EF79-4479-B34D-D6A6C2FA0F3F}"/>
    <cellStyle name="Comma 26 7" xfId="9874" xr:uid="{A3F14A05-C422-458F-8D4F-296C5EA60731}"/>
    <cellStyle name="Comma 26 7 2" xfId="19638" xr:uid="{BCF5E0C0-5A11-4D7D-A918-48030ACFAE38}"/>
    <cellStyle name="Comma 26 7 2 2" xfId="35992" xr:uid="{ACD6330D-A519-4B6A-8CB8-07669D6C1932}"/>
    <cellStyle name="Comma 26 7 3" xfId="28655" xr:uid="{774E1CBD-6D49-4F08-B604-90C9B42DFBB6}"/>
    <cellStyle name="Comma 26 8" xfId="3128" xr:uid="{F92B024A-0744-45B6-A484-96F43E05C7D8}"/>
    <cellStyle name="Comma 26 8 2" xfId="13006" xr:uid="{E594A8FB-F72D-46C1-AB10-22B9477ACA04}"/>
    <cellStyle name="Comma 26 8 2 2" xfId="29421" xr:uid="{F9419189-EAFB-4DC2-95DF-8C691CA4FFBB}"/>
    <cellStyle name="Comma 26 8 3" xfId="22228" xr:uid="{CC55A8ED-F302-4D1E-8D69-D162030B1C00}"/>
    <cellStyle name="Comma 26 9" xfId="10782" xr:uid="{44410F83-4892-4A77-8053-8A74D2F26800}"/>
    <cellStyle name="Comma 26 9 2" xfId="20044" xr:uid="{2F68F443-03B5-431D-ABE7-E7794E2993FA}"/>
    <cellStyle name="Comma 27" xfId="552" xr:uid="{00000000-0005-0000-0000-000048010000}"/>
    <cellStyle name="Comma 27 2" xfId="3142" xr:uid="{5A9A2A7B-7426-4C5F-8114-022078E8D131}"/>
    <cellStyle name="Comma 27 2 2" xfId="11166" xr:uid="{70453C00-CBB6-439E-92A4-D3CC557C055B}"/>
    <cellStyle name="Comma 27 2 2 2" xfId="20162" xr:uid="{198F3729-E027-4BFF-A77E-3F1D673AE2A7}"/>
    <cellStyle name="Comma 27 2 3" xfId="13008" xr:uid="{591C7A5A-CB4C-498E-AD68-DFEB46647550}"/>
    <cellStyle name="Comma 27 2 3 2" xfId="21654" xr:uid="{088829CA-11E0-45CD-B3F7-2D667BB499AD}"/>
    <cellStyle name="Comma 27 2 4" xfId="21330" xr:uid="{F77C2587-52D4-4351-8D93-C7CFC5D5862C}"/>
    <cellStyle name="Comma 27 3" xfId="10783" xr:uid="{4EA0215A-9258-4CB1-B076-F8B2D4A2C47B}"/>
    <cellStyle name="Comma 27 3 2" xfId="20045" xr:uid="{8B3C4F8D-88AD-4D0F-B04E-9F90DE5E0B36}"/>
    <cellStyle name="Comma 27 4" xfId="11909" xr:uid="{2D328A19-1851-4E03-8731-A63E340ABBE1}"/>
    <cellStyle name="Comma 27 5" xfId="1153" xr:uid="{B44EEDBD-3E50-4E4C-B68E-07E3E51438A0}"/>
    <cellStyle name="Comma 28" xfId="553" xr:uid="{00000000-0005-0000-0000-000049010000}"/>
    <cellStyle name="Comma 28 2" xfId="1672" xr:uid="{0F61948F-4951-45D5-9C05-29E9347B8A6D}"/>
    <cellStyle name="Comma 28 2 2" xfId="13011" xr:uid="{40274E87-29F8-4500-8DDE-475FA7A74C0A}"/>
    <cellStyle name="Comma 28 2 2 2" xfId="21655" xr:uid="{7D7D3AF3-0AED-4B48-BE67-2D2C509BE470}"/>
    <cellStyle name="Comma 28 2 3" xfId="3158" xr:uid="{C66718C5-A153-4EC9-98D1-86671B775797}"/>
    <cellStyle name="Comma 28 2 4" xfId="21338" xr:uid="{749081A4-9DE7-4F30-BEB1-F8F526D03F53}"/>
    <cellStyle name="Comma 28 3" xfId="11907" xr:uid="{8A2043F9-5602-4341-8B40-7651CFEE523C}"/>
    <cellStyle name="Comma 28 4" xfId="1852" xr:uid="{C37BF25A-5ACC-4B23-84C6-F8937CA4D2DF}"/>
    <cellStyle name="Comma 29" xfId="554" xr:uid="{00000000-0005-0000-0000-00004A010000}"/>
    <cellStyle name="Comma 29 2" xfId="3726" xr:uid="{23B3708A-01AC-4CA9-925D-963495A8F449}"/>
    <cellStyle name="Comma 29 2 2" xfId="11167" xr:uid="{56B4E462-C98E-45BF-AE16-A9CF5FF48C5F}"/>
    <cellStyle name="Comma 29 2 2 2" xfId="20163" xr:uid="{9C937A62-113B-4383-8B2D-D48A1F6BEC03}"/>
    <cellStyle name="Comma 29 2 3" xfId="13553" xr:uid="{9EA39A93-2CD0-4B26-810B-BE372ED6D4BB}"/>
    <cellStyle name="Comma 29 3" xfId="10784" xr:uid="{AE44F8CD-EEDA-4CE9-9AE8-FD094617CDF5}"/>
    <cellStyle name="Comma 29 3 2" xfId="20046" xr:uid="{CEB76562-7D67-4EFF-AF77-1425D61B5D6D}"/>
    <cellStyle name="Comma 29 4" xfId="11908" xr:uid="{D8E04C93-5745-4311-A0ED-64396A4894FA}"/>
    <cellStyle name="Comma 29 5" xfId="1918" xr:uid="{7E99FA85-72D8-42AF-90FE-C61BC9BB8AE8}"/>
    <cellStyle name="Comma 3" xfId="185" xr:uid="{00000000-0005-0000-0000-00004B010000}"/>
    <cellStyle name="Comma 3 10" xfId="8265" xr:uid="{66B25675-312A-4E85-A53E-153B5618C41B}"/>
    <cellStyle name="Comma 3 10 2" xfId="18029" xr:uid="{D4F646B4-92A7-4959-A51D-097ECB9B2284}"/>
    <cellStyle name="Comma 3 10 2 2" xfId="34393" xr:uid="{6792D3DD-D42F-4439-8D1E-0FBB62ADF9F6}"/>
    <cellStyle name="Comma 3 10 3" xfId="27058" xr:uid="{6500F6D1-2613-4400-98BF-ABAB872B0C6E}"/>
    <cellStyle name="Comma 3 11" xfId="8801" xr:uid="{4CA0D181-26CF-4178-A14D-E6E9F9EF49AB}"/>
    <cellStyle name="Comma 3 11 2" xfId="18565" xr:uid="{3D7A63AD-A75E-4CC6-B500-BF66C42EA913}"/>
    <cellStyle name="Comma 3 11 2 2" xfId="34923" xr:uid="{6994DC3C-69F7-417B-ACCD-BE7ADF7C2515}"/>
    <cellStyle name="Comma 3 11 3" xfId="27586" xr:uid="{6596C189-2138-473C-9333-B91CDF2C8136}"/>
    <cellStyle name="Comma 3 12" xfId="9357" xr:uid="{8A6E298D-649A-48FB-8981-477EE4BACDE5}"/>
    <cellStyle name="Comma 3 12 2" xfId="19121" xr:uid="{23BA07A9-D0F2-4521-9AA3-A6E7083E7CA9}"/>
    <cellStyle name="Comma 3 12 2 2" xfId="35475" xr:uid="{601AD63A-D623-4E7E-BDD5-DB8F4B716B71}"/>
    <cellStyle name="Comma 3 12 3" xfId="28138" xr:uid="{62978237-096C-4257-BFE6-0D0A1948BEE9}"/>
    <cellStyle name="Comma 3 13" xfId="2555" xr:uid="{31852BFF-0F54-4EC6-9122-3E0FE014917A}"/>
    <cellStyle name="Comma 3 13 2" xfId="12544" xr:uid="{77070F8A-307A-4B45-A02C-41E3EB251A03}"/>
    <cellStyle name="Comma 3 13 2 2" xfId="28993" xr:uid="{CDC1AE28-7B8B-4A9A-9111-39FE9FD7A5AC}"/>
    <cellStyle name="Comma 3 13 3" xfId="21826" xr:uid="{CB6BAC8F-50CE-4585-9E72-83692E3C5472}"/>
    <cellStyle name="Comma 3 14" xfId="10386" xr:uid="{63FF37B2-5CAD-416E-8870-8D0FE501BAF8}"/>
    <cellStyle name="Comma 3 14 2" xfId="19945" xr:uid="{4FC3183B-BEAF-4B32-BC95-54391ED267A7}"/>
    <cellStyle name="Comma 3 15" xfId="11529" xr:uid="{34DBDD73-67FD-4B6A-A565-97AC7655D242}"/>
    <cellStyle name="Comma 3 15 2" xfId="20289" xr:uid="{E8FFBD2A-F411-40C8-9D28-F1F33E3F717F}"/>
    <cellStyle name="Comma 3 16" xfId="11609" xr:uid="{18927EF0-D4AF-4919-B71F-1748A3FF589D}"/>
    <cellStyle name="Comma 3 16 2" xfId="20352" xr:uid="{E80874FE-D52D-4B65-ABA6-7AD58EE8128B}"/>
    <cellStyle name="Comma 3 17" xfId="11775" xr:uid="{88D3C463-E11A-416C-93D7-25537A306277}"/>
    <cellStyle name="Comma 3 18" xfId="1266" xr:uid="{F72DBB03-796A-4707-A35A-8467104A92DE}"/>
    <cellStyle name="Comma 3 18 2" xfId="36251" xr:uid="{4D95F4CF-CCBD-4038-8DAC-134EC16D930A}"/>
    <cellStyle name="Comma 3 2" xfId="263" xr:uid="{00000000-0005-0000-0000-00004C010000}"/>
    <cellStyle name="Comma 3 2 10" xfId="2475" xr:uid="{53B0962F-F5AC-48D5-9E3A-456D8E12984F}"/>
    <cellStyle name="Comma 3 2 10 2" xfId="12476" xr:uid="{266B6257-7612-422E-AC66-C68E930A5AD1}"/>
    <cellStyle name="Comma 3 2 10 2 2" xfId="21633" xr:uid="{E16DD9FC-47E8-42E4-94EB-3C3B3B068828}"/>
    <cellStyle name="Comma 3 2 10 3" xfId="21293" xr:uid="{347F4C19-EEB0-4005-83FB-3014F6AF3FC2}"/>
    <cellStyle name="Comma 3 2 11" xfId="2491" xr:uid="{46934F08-4A7F-44BB-9850-5774D90D7AB4}"/>
    <cellStyle name="Comma 3 2 11 2" xfId="12491" xr:uid="{98B24996-9F16-4975-8A7F-516CB6EDF2CE}"/>
    <cellStyle name="Comma 3 2 12" xfId="10387" xr:uid="{5A2DB17C-3A90-49BB-B5B6-81D3261FE4F0}"/>
    <cellStyle name="Comma 3 2 12 2" xfId="19946" xr:uid="{712C81C6-0109-4C2E-9DD9-D0617614AA6D}"/>
    <cellStyle name="Comma 3 2 13" xfId="11530" xr:uid="{2CA40D42-022C-4283-9147-456434851453}"/>
    <cellStyle name="Comma 3 2 13 2" xfId="20290" xr:uid="{2F1F4122-17D0-4720-9831-5A20B539F98B}"/>
    <cellStyle name="Comma 3 2 14" xfId="11610" xr:uid="{D4FF2A45-ADD8-478D-8960-99BCE542A7CC}"/>
    <cellStyle name="Comma 3 2 14 2" xfId="20353" xr:uid="{8F2F46A0-AA61-42B9-9A23-57C83430CF51}"/>
    <cellStyle name="Comma 3 2 15" xfId="11754" xr:uid="{11AFE875-EA2A-40E7-A36A-1627F6C510C1}"/>
    <cellStyle name="Comma 3 2 16" xfId="11802" xr:uid="{67C386C0-80D7-4530-A4C2-B91CF4912F58}"/>
    <cellStyle name="Comma 3 2 17" xfId="1285" xr:uid="{D085AC51-6A2B-42C8-898B-DABACACB9BF8}"/>
    <cellStyle name="Comma 3 2 2" xfId="555" xr:uid="{00000000-0005-0000-0000-00004D010000}"/>
    <cellStyle name="Comma 3 2 2 10" xfId="21128" xr:uid="{294913EF-6800-4151-A26E-B9196B9366A1}"/>
    <cellStyle name="Comma 3 2 2 2" xfId="1290" xr:uid="{081590C5-3E93-4A96-A5B2-AE90A286B638}"/>
    <cellStyle name="Comma 3 2 2 2 2" xfId="10081" xr:uid="{CFA94EE7-3E25-471C-BE43-24DD2F600EBD}"/>
    <cellStyle name="Comma 3 2 2 2 2 2" xfId="19807" xr:uid="{68B74980-4A50-48DB-87E3-E7B3990CA7DC}"/>
    <cellStyle name="Comma 3 2 2 2 3" xfId="11168" xr:uid="{7B8419C1-5193-4AC9-94D5-1BB4BF96BAB6}"/>
    <cellStyle name="Comma 3 2 2 2 3 2" xfId="20164" xr:uid="{A465692D-3753-40B2-834D-72C03E607ED2}"/>
    <cellStyle name="Comma 3 2 2 2 4" xfId="12236" xr:uid="{8F8FC4FA-C6D0-41AC-A3A3-D131F826ABBF}"/>
    <cellStyle name="Comma 3 2 2 3" xfId="2139" xr:uid="{F81508B1-7173-4DCF-A47C-84CB8FA6287D}"/>
    <cellStyle name="Comma 3 2 2 3 2" xfId="10257" xr:uid="{861AFCD0-FAEB-4AB0-B28B-DCACCADC566E}"/>
    <cellStyle name="Comma 3 2 2 3 3" xfId="12136" xr:uid="{A5DF4B7A-A56E-4844-827C-BD5F9703664E}"/>
    <cellStyle name="Comma 3 2 2 4" xfId="2364" xr:uid="{A0B38A37-810E-4585-B926-C4CF0D1B6677}"/>
    <cellStyle name="Comma 3 2 2 4 2" xfId="12383" xr:uid="{03F3A17A-48C3-444C-AEBB-30D1DC460048}"/>
    <cellStyle name="Comma 3 2 2 4 2 2" xfId="1219" xr:uid="{C593B98F-ABA8-49DF-81D9-B01EB8F965BE}"/>
    <cellStyle name="Comma 3 2 2 4 2 2 2" xfId="1541" xr:uid="{0354D6BA-1688-4E1F-9AD0-94C41671C45C}"/>
    <cellStyle name="Comma 3 2 2 4 2 2 2 2" xfId="1539" xr:uid="{61765EF1-07B9-45EA-9A45-0BC8FAEBDD7C}"/>
    <cellStyle name="Comma 3 2 2 4 2 2 2 2 2" xfId="1751" xr:uid="{846C2B32-22C0-4ACC-80F9-7FE1F77D75FE}"/>
    <cellStyle name="Comma 3 2 2 4 2 2 2 2 2 2" xfId="10084" xr:uid="{FC019DE4-5E0F-42DE-B936-6297129FB4B0}"/>
    <cellStyle name="Comma 3 2 2 4 2 2 2 2 2 2 2" xfId="19810" xr:uid="{2455CDEB-147B-453A-8139-43BF8B3A9E03}"/>
    <cellStyle name="Comma 3 2 2 4 2 2 2 2 2 3" xfId="12240" xr:uid="{962E4744-3899-4246-AD98-29925B367520}"/>
    <cellStyle name="Comma 3 2 2 4 2 2 2 2 3" xfId="2367" xr:uid="{919E9F0B-CDFD-4F84-80E6-1D17E9549E5C}"/>
    <cellStyle name="Comma 3 2 2 4 2 2 2 2 3 2" xfId="12386" xr:uid="{39363F66-EDE1-4CD8-B7DA-779DB4D56E81}"/>
    <cellStyle name="Comma 3 2 2 4 2 2 2 2 4" xfId="9990" xr:uid="{ED449CB7-3217-4EA5-A68E-11A00440A066}"/>
    <cellStyle name="Comma 3 2 2 4 2 2 2 2 4 2" xfId="19730" xr:uid="{2ABE51C5-33E2-4A4F-98E8-ADE9A978D735}"/>
    <cellStyle name="Comma 3 2 2 4 2 2 2 2 5" xfId="12140" xr:uid="{EC5C366C-EF9C-4627-A3C4-BF5DC3F0D060}"/>
    <cellStyle name="Comma 3 2 2 4 2 2 2 3" xfId="1414" xr:uid="{06A4546F-2981-4332-9C01-E530DD79314A}"/>
    <cellStyle name="Comma 3 2 2 4 2 2 2 3 2" xfId="10064" xr:uid="{9BCED639-B2E8-4670-9DDA-72F48EAE417F}"/>
    <cellStyle name="Comma 3 2 2 4 2 2 2 3 2 2" xfId="19790" xr:uid="{FBADD58F-FCA7-4614-A090-16AA5695810A}"/>
    <cellStyle name="Comma 3 2 2 4 2 2 2 3 3" xfId="12214" xr:uid="{41DFCA72-C5F9-49FC-881F-FDC69B73F311}"/>
    <cellStyle name="Comma 3 2 2 4 2 2 2 4" xfId="2347" xr:uid="{43D64D5A-F2BE-4AB4-BE1F-11E88F861ECF}"/>
    <cellStyle name="Comma 3 2 2 4 2 2 2 4 2" xfId="12366" xr:uid="{3494C4ED-FBA8-44B7-AC84-9997BD53F4B1}"/>
    <cellStyle name="Comma 3 2 2 4 2 2 2 5" xfId="9970" xr:uid="{52B630D2-DA4B-428C-9E09-A9E0D0A16049}"/>
    <cellStyle name="Comma 3 2 2 4 2 2 2 5 2" xfId="19710" xr:uid="{B978A2E8-4811-45CA-9330-5153B0B57B61}"/>
    <cellStyle name="Comma 3 2 2 4 2 2 2 6" xfId="12114" xr:uid="{28F2A4CE-6748-4C9F-8478-75FBBA0CFD5D}"/>
    <cellStyle name="Comma 3 2 2 4 2 2 3" xfId="1484" xr:uid="{9F456E90-A07D-4C64-AD14-BB45AE7EA1CA}"/>
    <cellStyle name="Comma 3 2 2 4 2 2 3 2" xfId="10050" xr:uid="{CE62B5BB-9C53-4E46-88EC-4CB4A5EA36FA}"/>
    <cellStyle name="Comma 3 2 2 4 2 2 3 2 2" xfId="19776" xr:uid="{9ED95163-086C-4F31-8E53-86E3A73DAD8F}"/>
    <cellStyle name="Comma 3 2 2 4 2 2 3 3" xfId="12197" xr:uid="{7E3E2A3F-CB1B-40F6-9E55-6C0A0D36F4FA}"/>
    <cellStyle name="Comma 3 2 2 4 2 2 4" xfId="9956" xr:uid="{4218189B-6655-42AC-9C9C-DFBD1BB1C439}"/>
    <cellStyle name="Comma 3 2 2 4 2 2 4 2" xfId="19696" xr:uid="{22E32C77-56C0-4625-BD51-5F8ADA9C8AB2}"/>
    <cellStyle name="Comma 3 2 2 4 2 2 5" xfId="12097" xr:uid="{0EBCA677-5E74-4C54-9A14-9B97CC212DE7}"/>
    <cellStyle name="Comma 3 2 2 5" xfId="9987" xr:uid="{439F3B07-357A-4443-9BAD-F9AA66B07AC5}"/>
    <cellStyle name="Comma 3 2 2 5 2" xfId="19727" xr:uid="{956FBF20-D55D-491D-982D-6741F3132F9C}"/>
    <cellStyle name="Comma 3 2 2 6" xfId="10785" xr:uid="{AA34E2EF-E5E9-424C-940F-1C98B4FAC11A}"/>
    <cellStyle name="Comma 3 2 2 6 2" xfId="20047" xr:uid="{656DCA4F-E43A-4DB9-8120-F42C52F24CE8}"/>
    <cellStyle name="Comma 3 2 2 7" xfId="11755" xr:uid="{5FFFD6F2-B0B8-463D-9BB5-C894C1417A9B}"/>
    <cellStyle name="Comma 3 2 2 8" xfId="11862" xr:uid="{B8D01DA3-A9DD-4513-A458-9014C579B1DB}"/>
    <cellStyle name="Comma 3 2 2 8 2" xfId="21500" xr:uid="{83DB6483-2297-4BDA-9E85-76B7CE5127DD}"/>
    <cellStyle name="Comma 3 2 2 9" xfId="2050" xr:uid="{6EC86D5C-5766-48F6-9C1E-6716FB032743}"/>
    <cellStyle name="Comma 3 2 3" xfId="556" xr:uid="{00000000-0005-0000-0000-00004E010000}"/>
    <cellStyle name="Comma 3 2 3 2" xfId="1915" xr:uid="{CD47C059-B1CE-45C8-83D1-D4C607A449F5}"/>
    <cellStyle name="Comma 3 2 3 2 2" xfId="10061" xr:uid="{72589C36-B6A5-4936-AB63-07B79A0CC202}"/>
    <cellStyle name="Comma 3 2 3 2 2 2" xfId="19787" xr:uid="{261E313E-7CC2-469E-8ECC-EE56C32809C1}"/>
    <cellStyle name="Comma 3 2 3 2 3" xfId="11169" xr:uid="{CEF5D201-71EE-42A1-8EF8-86B864770CA2}"/>
    <cellStyle name="Comma 3 2 3 2 3 2" xfId="20165" xr:uid="{CD712A50-5EB2-4743-9782-0F36F79B5556}"/>
    <cellStyle name="Comma 3 2 3 2 4" xfId="12210" xr:uid="{A5B3CE18-C45B-4C26-B74B-005A597DF3FA}"/>
    <cellStyle name="Comma 3 2 3 3" xfId="1338" xr:uid="{23B4847B-61BA-4B7E-B8F1-02C6A7F84F84}"/>
    <cellStyle name="Comma 3 2 3 3 2" xfId="12110" xr:uid="{8623C910-3F30-4463-9483-D18AD709E118}"/>
    <cellStyle name="Comma 3 2 3 4" xfId="9967" xr:uid="{043600C7-5359-4325-9BD9-E36A4AAEB67A}"/>
    <cellStyle name="Comma 3 2 3 4 2" xfId="19707" xr:uid="{4A564968-DADC-46AC-B808-A69F3E91E037}"/>
    <cellStyle name="Comma 3 2 3 5" xfId="10786" xr:uid="{AA1634A6-6563-4E80-859B-1D5E8DFF2849}"/>
    <cellStyle name="Comma 3 2 3 5 2" xfId="20048" xr:uid="{9D6F7D96-0704-4B4E-8D69-A4E489750308}"/>
    <cellStyle name="Comma 3 2 3 6" xfId="11934" xr:uid="{D616F665-6417-4FCE-943D-C26E8671D68E}"/>
    <cellStyle name="Comma 3 2 3 6 2" xfId="21520" xr:uid="{656A360F-2C57-45F1-A9D5-9956F5988B75}"/>
    <cellStyle name="Comma 3 2 3 7" xfId="1946" xr:uid="{AF6A2603-3A4E-4826-8CF6-227CD66A3409}"/>
    <cellStyle name="Comma 3 2 3 7 2" xfId="36252" xr:uid="{050A4072-FB88-4341-860E-24F0B2F4DD33}"/>
    <cellStyle name="Comma 3 2 3 8" xfId="21177" xr:uid="{348A45B6-2B50-477E-A6FD-A5D75D3B4415}"/>
    <cellStyle name="Comma 3 2 4" xfId="2030" xr:uid="{34884CFE-CE5C-4E6E-9C44-0F8B2AF28E6C}"/>
    <cellStyle name="Comma 3 2 4 2" xfId="1780" xr:uid="{3E842E76-58BE-4F7F-BBA7-063EDECB4C85}"/>
    <cellStyle name="Comma 3 2 4 2 2" xfId="12184" xr:uid="{127C76A5-9CF0-4B27-8CE9-D9E4A58C0D8A}"/>
    <cellStyle name="Comma 3 2 4 3" xfId="10039" xr:uid="{1EE8D96E-24C9-46C7-909F-010D56328BB7}"/>
    <cellStyle name="Comma 3 2 4 3 2" xfId="19765" xr:uid="{47AAE8B1-2ABD-4748-B3C1-01F6C925430C}"/>
    <cellStyle name="Comma 3 2 4 4" xfId="10567" xr:uid="{EDE27AFF-81E7-4E7C-84F8-4F057CF88F50}"/>
    <cellStyle name="Comma 3 2 4 4 2" xfId="19976" xr:uid="{D778B315-0ABF-48FE-8C7C-BA37FB6470C3}"/>
    <cellStyle name="Comma 3 2 4 5" xfId="11974" xr:uid="{F6C1BF7F-D4C3-4047-8FE1-5F8E9BBB4AAF}"/>
    <cellStyle name="Comma 3 2 4 5 2" xfId="21541" xr:uid="{3F9A21A0-B5CB-4BAD-8EF0-9C4DF199D155}"/>
    <cellStyle name="Comma 3 2 4 6" xfId="21199" xr:uid="{950DF75D-C289-418A-87C1-2CA06BB6920B}"/>
    <cellStyle name="Comma 3 2 5" xfId="1968" xr:uid="{BB5F6164-DBC7-4C5C-82FF-4866388782D2}"/>
    <cellStyle name="Comma 3 2 5 2" xfId="2274" xr:uid="{DE30C493-F7A9-422C-8CE4-5FACF67C9C78}"/>
    <cellStyle name="Comma 3 2 5 2 2" xfId="12301" xr:uid="{9767B727-EFFF-4C58-8CEE-2F33325AE35E}"/>
    <cellStyle name="Comma 3 2 5 2 2 2" xfId="28928" xr:uid="{D44C07AA-3E79-47CC-91F5-80CDB160E094}"/>
    <cellStyle name="Comma 3 2 5 2 3" xfId="21763" xr:uid="{0F42CF1E-7A3D-4CD6-B3A7-09D0BBEE2B3C}"/>
    <cellStyle name="Comma 3 2 5 3" xfId="10152" xr:uid="{E31085A0-BFE3-48E5-AC84-B56C7AA5341F}"/>
    <cellStyle name="Comma 3 2 5 3 2" xfId="19864" xr:uid="{C13EAA8B-0803-4C95-981E-A63C938D4DFA}"/>
    <cellStyle name="Comma 3 2 5 3 2 2" xfId="36040" xr:uid="{DAA1D7B2-DAAB-4533-98A7-69547086529C}"/>
    <cellStyle name="Comma 3 2 5 3 3" xfId="28702" xr:uid="{CC4308CE-EA30-40E9-992B-733DBDE5941A}"/>
    <cellStyle name="Comma 3 2 5 4" xfId="12021" xr:uid="{47B87A21-18DD-419E-AB01-03B91F818BD1}"/>
    <cellStyle name="Comma 3 2 5 4 2" xfId="21561" xr:uid="{09C05388-1B62-4CFF-A03C-6FA996A80F49}"/>
    <cellStyle name="Comma 3 2 5 5" xfId="21219" xr:uid="{2130704E-A82B-4A2E-950C-46BB5FE079DF}"/>
    <cellStyle name="Comma 3 2 6" xfId="2071" xr:uid="{6AEE24ED-E92B-4BE5-A502-9C333C1ABE65}"/>
    <cellStyle name="Comma 3 2 6 2" xfId="10183" xr:uid="{A2F4A752-0082-4436-B381-0F2BAAB47F1C}"/>
    <cellStyle name="Comma 3 2 6 2 2" xfId="19877" xr:uid="{6DC6B64A-44BF-4F58-8C46-D9F834492590}"/>
    <cellStyle name="Comma 3 2 6 3" xfId="12084" xr:uid="{9D4E59DC-ECD1-4FB7-8833-B57878D75129}"/>
    <cellStyle name="Comma 3 2 7" xfId="2293" xr:uid="{B38ECF7D-0BDC-47D5-9DB8-E9710A0A34E0}"/>
    <cellStyle name="Comma 3 2 7 2" xfId="12317" xr:uid="{BA7327E6-D7E1-4BC2-98DD-57D4697585DE}"/>
    <cellStyle name="Comma 3 2 7 2 2" xfId="21590" xr:uid="{4A50DEBE-13B2-4326-8B97-DE3DE026738E}"/>
    <cellStyle name="Comma 3 2 7 3" xfId="21249" xr:uid="{C8560DA7-14BC-44B4-8CFE-F08ADC1FB21E}"/>
    <cellStyle name="Comma 3 2 8" xfId="2344" xr:uid="{588FB7FD-CE38-4830-AD8F-3CAA0374C9CC}"/>
    <cellStyle name="Comma 3 2 8 2" xfId="12363" xr:uid="{C5E1AC09-F3E1-420C-86BC-794A662DD082}"/>
    <cellStyle name="Comma 3 2 9" xfId="2391" xr:uid="{C3FB8C9F-4ABF-4FBD-9178-3AACA8E0017B}"/>
    <cellStyle name="Comma 3 2 9 2" xfId="12404" xr:uid="{77A2B743-6E6C-4DE4-A7A8-8394849A91DD}"/>
    <cellStyle name="Comma 3 2 9 2 2" xfId="21612" xr:uid="{D19CCF44-8197-437C-BF0C-67444292857D}"/>
    <cellStyle name="Comma 3 2 9 3" xfId="21272" xr:uid="{9EBA1328-5BF8-4C64-8AA3-4436CA660372}"/>
    <cellStyle name="Comma 3 3" xfId="332" xr:uid="{00000000-0005-0000-0000-00004F010000}"/>
    <cellStyle name="Comma 3 3 10" xfId="11810" xr:uid="{42F7D7B6-5D34-4F1A-ACFF-8AA690B09090}"/>
    <cellStyle name="Comma 3 3 11" xfId="1756" xr:uid="{1ED90E68-E064-4991-ABF6-5C9D595B9222}"/>
    <cellStyle name="Comma 3 3 11 2" xfId="36253" xr:uid="{A0F657E0-B2BE-4C68-907B-28F7DE048ADA}"/>
    <cellStyle name="Comma 3 3 2" xfId="557" xr:uid="{00000000-0005-0000-0000-000050010000}"/>
    <cellStyle name="Comma 3 3 2 2" xfId="5999" xr:uid="{58DAA859-22C4-4AF5-AFB8-367BDDD347C0}"/>
    <cellStyle name="Comma 3 3 2 2 2" xfId="11170" xr:uid="{16CAD48E-E261-4606-98BA-BA95F245D7E6}"/>
    <cellStyle name="Comma 3 3 2 2 2 2" xfId="20166" xr:uid="{33DE1CBE-11FD-423F-812D-6E8C67B1190D}"/>
    <cellStyle name="Comma 3 3 2 2 3" xfId="15779" xr:uid="{09C3AFEA-7444-40CA-B060-FB9EA5DEA215}"/>
    <cellStyle name="Comma 3 3 2 2 3 2" xfId="21661" xr:uid="{08911F33-6081-4871-8089-21A9569C1A28}"/>
    <cellStyle name="Comma 3 3 2 2 4" xfId="21360" xr:uid="{6950936D-536C-457F-981B-843F799AA72F}"/>
    <cellStyle name="Comma 3 3 2 3" xfId="2527" xr:uid="{C4E20F19-F87B-4139-9E74-73821F5B6727}"/>
    <cellStyle name="Comma 3 3 2 3 2" xfId="12522" xr:uid="{2CE734CF-D268-41F8-9EB7-4CEA17621DE1}"/>
    <cellStyle name="Comma 3 3 2 3 2 2" xfId="21652" xr:uid="{F22E4E4F-42DD-43D2-BAFC-74A8F5B565AE}"/>
    <cellStyle name="Comma 3 3 2 3 3" xfId="21312" xr:uid="{9F4647D6-0E34-42C3-824B-7B40F7737FDB}"/>
    <cellStyle name="Comma 3 3 2 4" xfId="10074" xr:uid="{4E40DEF7-562E-4A08-A230-B879D227EDC2}"/>
    <cellStyle name="Comma 3 3 2 4 2" xfId="19800" xr:uid="{76A0F813-08CD-419F-A34D-18C452A4F1D7}"/>
    <cellStyle name="Comma 3 3 2 5" xfId="10787" xr:uid="{99CFB26E-37D0-4222-A6CB-A220EC089A33}"/>
    <cellStyle name="Comma 3 3 2 5 2" xfId="20049" xr:uid="{101B739F-2683-4B07-9DFB-D52FB70CE8EC}"/>
    <cellStyle name="Comma 3 3 2 6" xfId="12226" xr:uid="{DAA764D7-6070-468C-B66C-0D5928D38A6B}"/>
    <cellStyle name="Comma 3 3 2 7" xfId="1355" xr:uid="{4231F21D-7CB4-4B70-A64F-E903C5784471}"/>
    <cellStyle name="Comma 3 3 2 7 2" xfId="36254" xr:uid="{BD087D95-EA4A-405E-A137-2662BDE55C6B}"/>
    <cellStyle name="Comma 3 3 3" xfId="2276" xr:uid="{7D0B7E0C-AF6F-45D1-949F-BE8B916FD86E}"/>
    <cellStyle name="Comma 3 3 3 2" xfId="5998" xr:uid="{F6882BBD-1076-4A14-A4E3-FFB9BF294ECF}"/>
    <cellStyle name="Comma 3 3 3 2 2" xfId="15778" xr:uid="{19B282A8-E71D-4E87-88AD-24A2C4CBF1FF}"/>
    <cellStyle name="Comma 3 3 3 2 2 2" xfId="21660" xr:uid="{1E44077E-D24F-452F-AF5B-142AB8F41CA6}"/>
    <cellStyle name="Comma 3 3 3 2 3" xfId="21359" xr:uid="{01AB3E96-0501-4078-B11A-B5BB0E8696C4}"/>
    <cellStyle name="Comma 3 3 3 3" xfId="10153" xr:uid="{FBC18916-E051-42D3-A542-E5A286F2161E}"/>
    <cellStyle name="Comma 3 3 3 3 2" xfId="19865" xr:uid="{8484BBF3-1D5C-4355-BC27-CBEFF661873A}"/>
    <cellStyle name="Comma 3 3 3 3 2 2" xfId="36041" xr:uid="{19018545-B9C5-4659-AAA8-147FA543DAF3}"/>
    <cellStyle name="Comma 3 3 3 3 3" xfId="28703" xr:uid="{5BA81308-BACF-4D84-8353-3D802F9CF032}"/>
    <cellStyle name="Comma 3 3 3 4" xfId="11171" xr:uid="{52F9CAD9-795B-43F0-8243-36E99F843141}"/>
    <cellStyle name="Comma 3 3 3 4 2" xfId="20167" xr:uid="{DCD78D17-0512-46A4-94F0-AE73DC8537D2}"/>
    <cellStyle name="Comma 3 3 3 5" xfId="12303" xr:uid="{98992D80-677E-4340-90DE-C99CC827528E}"/>
    <cellStyle name="Comma 3 3 3 5 2" xfId="28930" xr:uid="{906269BC-A1D4-41E2-9888-C3292395941A}"/>
    <cellStyle name="Comma 3 3 3 6" xfId="21765" xr:uid="{C75F7EFD-B146-4845-98D7-75E3F581BD03}"/>
    <cellStyle name="Comma 3 3 4" xfId="1505" xr:uid="{5F088C89-3E36-4B87-8570-810CBD793E48}"/>
    <cellStyle name="Comma 3 3 4 2" xfId="10256" xr:uid="{87C095CD-4B9D-4981-938F-1C038B37228F}"/>
    <cellStyle name="Comma 3 3 4 3" xfId="12126" xr:uid="{F95E5D9E-696D-4D0E-9B6F-526B6333AEFB}"/>
    <cellStyle name="Comma 3 3 5" xfId="2357" xr:uid="{564A9CDB-93B3-4256-A774-FF2C2395772C}"/>
    <cellStyle name="Comma 3 3 5 2" xfId="12376" xr:uid="{5EFCF77E-C637-41ED-9A42-7FAC915CE36C}"/>
    <cellStyle name="Comma 3 3 6" xfId="2463" xr:uid="{C891BEC9-A937-425B-9C76-87E731979DF2}"/>
    <cellStyle name="Comma 3 3 6 2" xfId="12466" xr:uid="{8B972C4E-EE3E-41BC-9D09-5AE3EAC142DF}"/>
    <cellStyle name="Comma 3 3 6 2 2" xfId="21630" xr:uid="{218924E8-E391-4E32-B2E8-622C339C604D}"/>
    <cellStyle name="Comma 3 3 6 3" xfId="21290" xr:uid="{9CD515E5-C8B3-46DF-A412-2E750A8E00BF}"/>
    <cellStyle name="Comma 3 3 7" xfId="9980" xr:uid="{26E737E4-BB1F-43B8-9B8E-9F89E589DCF3}"/>
    <cellStyle name="Comma 3 3 7 2" xfId="19720" xr:uid="{51A8A850-95D3-44DC-B63C-C11D42035A1B}"/>
    <cellStyle name="Comma 3 3 8" xfId="10632" xr:uid="{C2586400-E759-4E8D-88A4-A683324D2B54}"/>
    <cellStyle name="Comma 3 3 8 2" xfId="19989" xr:uid="{37F9A66F-735E-48E5-806D-49F93525F65F}"/>
    <cellStyle name="Comma 3 3 9" xfId="11756" xr:uid="{949B5FB2-D738-419D-B56F-CC2F60B9D1D9}"/>
    <cellStyle name="Comma 3 4" xfId="558" xr:uid="{00000000-0005-0000-0000-000051010000}"/>
    <cellStyle name="Comma 3 4 10" xfId="2848" xr:uid="{431A6E1A-3C94-4020-AC85-F0143413F909}"/>
    <cellStyle name="Comma 3 4 10 2" xfId="12743" xr:uid="{8CDB7629-D0AC-4CE2-B49B-F938DABF153E}"/>
    <cellStyle name="Comma 3 4 10 2 2" xfId="29164" xr:uid="{A41C4F72-811E-4608-AA10-448049BE7EEC}"/>
    <cellStyle name="Comma 3 4 10 3" xfId="21982" xr:uid="{843F5288-FC31-4026-906C-FC01AE0D835A}"/>
    <cellStyle name="Comma 3 4 11" xfId="9953" xr:uid="{0D9892A1-EDE5-4114-A6CF-4DE5B9CB2643}"/>
    <cellStyle name="Comma 3 4 11 2" xfId="19693" xr:uid="{D0E680E8-0C0D-4B05-9CD3-64909609A1A2}"/>
    <cellStyle name="Comma 3 4 12" xfId="10788" xr:uid="{8952430D-FEE6-4CB6-9005-42B3B8E616E0}"/>
    <cellStyle name="Comma 3 4 12 2" xfId="20050" xr:uid="{03085A97-19F5-49F2-B106-6D9D7ED7BECC}"/>
    <cellStyle name="Comma 3 4 13" xfId="11818" xr:uid="{265366F1-F32C-4235-B0C5-40803CDA36CF}"/>
    <cellStyle name="Comma 3 4 14" xfId="1847" xr:uid="{C0C2F85E-2C56-453B-8175-6FE3202483D0}"/>
    <cellStyle name="Comma 3 4 14 2" xfId="36255" xr:uid="{CE92347A-0D0E-4D1C-AE3D-86F26E4EACF7}"/>
    <cellStyle name="Comma 3 4 2" xfId="1445" xr:uid="{C03229F1-E6C8-4D3D-9A98-61FF0030A331}"/>
    <cellStyle name="Comma 3 4 2 2" xfId="6325" xr:uid="{7DCCC13C-C456-4ED1-BC04-46358C803AFD}"/>
    <cellStyle name="Comma 3 4 2 2 2" xfId="16089" xr:uid="{2AF02909-B07E-4B77-86CA-3F33BC85E0FD}"/>
    <cellStyle name="Comma 3 4 2 2 2 2" xfId="32458" xr:uid="{A53FC8D9-CA2A-4B7F-9444-37EAF923EA00}"/>
    <cellStyle name="Comma 3 4 2 2 3" xfId="25159" xr:uid="{76CEFE2E-05B8-4A54-986A-A95A7C00E392}"/>
    <cellStyle name="Comma 3 4 2 3" xfId="3429" xr:uid="{3687A957-1FB5-469F-8B52-24677AF65510}"/>
    <cellStyle name="Comma 3 4 2 3 2" xfId="13283" xr:uid="{EA8FF106-63EB-4159-866B-3AC65B18E6BF}"/>
    <cellStyle name="Comma 3 4 2 3 2 2" xfId="29696" xr:uid="{8CC55522-E336-4802-9E2F-2A351D5445EB}"/>
    <cellStyle name="Comma 3 4 2 3 3" xfId="22496" xr:uid="{AE142A77-F51B-4F33-AA6E-DC3A5ADF4753}"/>
    <cellStyle name="Comma 3 4 2 4" xfId="10047" xr:uid="{0BABA9EE-D866-4B54-8501-2333E62BB8D1}"/>
    <cellStyle name="Comma 3 4 2 4 2" xfId="19773" xr:uid="{7C1B3FE6-2F85-4326-AD07-E7B8F2C15A39}"/>
    <cellStyle name="Comma 3 4 2 5" xfId="11172" xr:uid="{14B7DE4B-008D-4E88-BAA2-D7B98516D2C9}"/>
    <cellStyle name="Comma 3 4 2 5 2" xfId="20168" xr:uid="{4535DDD6-D101-4F6D-8F12-202F72218B27}"/>
    <cellStyle name="Comma 3 4 2 6" xfId="12193" xr:uid="{F8CFA2E1-77FF-4640-A625-55F24FAE02D2}"/>
    <cellStyle name="Comma 3 4 2 7" xfId="36256" xr:uid="{8C9D43BD-5946-40F0-AF02-FEEFE97D32E7}"/>
    <cellStyle name="Comma 3 4 3" xfId="2280" xr:uid="{4C1F1CD6-3BD9-40BE-B430-D8F6091D14C8}"/>
    <cellStyle name="Comma 3 4 3 2" xfId="6852" xr:uid="{E56252C5-24C9-4014-A973-D8FD0F06E418}"/>
    <cellStyle name="Comma 3 4 3 2 2" xfId="16616" xr:uid="{F381D807-BB95-49C6-8438-E91AE24422EB}"/>
    <cellStyle name="Comma 3 4 3 2 2 2" xfId="32985" xr:uid="{7BBFA4B6-C463-4164-93E8-90AFCFFDA6C2}"/>
    <cellStyle name="Comma 3 4 3 2 3" xfId="25673" xr:uid="{F6D9303C-37F8-466D-AC7D-540EF897EC8A}"/>
    <cellStyle name="Comma 3 4 3 3" xfId="3983" xr:uid="{A270933C-DB5A-4DC0-93C5-EC99DE5598EF}"/>
    <cellStyle name="Comma 3 4 3 3 2" xfId="13811" xr:uid="{2126711B-E93B-430F-9559-E0A3A52D059C}"/>
    <cellStyle name="Comma 3 4 3 3 2 2" xfId="30222" xr:uid="{EBC44E00-21EC-438E-A362-D3DD9ED179EF}"/>
    <cellStyle name="Comma 3 4 3 3 3" xfId="23007" xr:uid="{E62B0D9B-554D-4823-A781-31788FCB759B}"/>
    <cellStyle name="Comma 3 4 3 4" xfId="10157" xr:uid="{1A9777B8-F0DE-4BA4-A6EA-D2C9BD26F88C}"/>
    <cellStyle name="Comma 3 4 3 4 2" xfId="19869" xr:uid="{22D5B72E-4C17-4BC9-A7A2-E83D7CD9E157}"/>
    <cellStyle name="Comma 3 4 3 5" xfId="12307" xr:uid="{1A0FA102-FF32-4723-A90A-B2ECB99DB0FD}"/>
    <cellStyle name="Comma 3 4 4" xfId="1208" xr:uid="{66907B14-81CC-4C36-9A4D-0A9293A443A0}"/>
    <cellStyle name="Comma 3 4 4 2" xfId="7419" xr:uid="{0AB11861-37C7-462C-8294-D6C22F7F9A2E}"/>
    <cellStyle name="Comma 3 4 4 2 2" xfId="17183" xr:uid="{7999DB7A-2489-4356-8846-150439334A11}"/>
    <cellStyle name="Comma 3 4 4 2 2 2" xfId="33548" xr:uid="{C98F3C27-1F3B-4C94-A13F-59A6D34809EC}"/>
    <cellStyle name="Comma 3 4 4 2 3" xfId="26214" xr:uid="{82B482EC-281D-4CEB-9005-5B96BBD2E8DC}"/>
    <cellStyle name="Comma 3 4 4 3" xfId="4588" xr:uid="{16FBFA01-DDCE-469E-B3D9-9C57D101B069}"/>
    <cellStyle name="Comma 3 4 4 3 2" xfId="14380" xr:uid="{8B7A49FC-BC13-41D0-8597-DB5994401E4D}"/>
    <cellStyle name="Comma 3 4 4 3 2 2" xfId="30787" xr:uid="{76C60502-AB92-4BFC-8B92-105A184F7700}"/>
    <cellStyle name="Comma 3 4 4 3 3" xfId="23545" xr:uid="{50685E0A-34A5-44D5-B9C6-95AA2E8B8B66}"/>
    <cellStyle name="Comma 3 4 4 4" xfId="10289" xr:uid="{CA2B427B-A456-4278-9371-DBE0D3A17898}"/>
    <cellStyle name="Comma 3 4 4 4 2" xfId="19915" xr:uid="{8EEEAEB5-77F6-4F42-85BB-3CE02E66BE77}"/>
    <cellStyle name="Comma 3 4 4 5" xfId="12093" xr:uid="{D88E7704-4C5E-4783-BF0A-313765DE2177}"/>
    <cellStyle name="Comma 3 4 5" xfId="5139" xr:uid="{A01AB633-2E1D-4A4B-983A-092CB53E27B9}"/>
    <cellStyle name="Comma 3 4 5 2" xfId="7970" xr:uid="{993A3C4B-1194-4ED4-B6C9-C9F238616CD4}"/>
    <cellStyle name="Comma 3 4 5 2 2" xfId="17734" xr:uid="{73701B45-F06C-4A2E-88CE-29EDCC86B2D9}"/>
    <cellStyle name="Comma 3 4 5 2 2 2" xfId="34099" xr:uid="{D4B0C278-36AB-4DE7-8FE0-94FDC9E8EB55}"/>
    <cellStyle name="Comma 3 4 5 2 3" xfId="26765" xr:uid="{BAC1FB12-B295-4A7F-9161-7E8BCB65003D}"/>
    <cellStyle name="Comma 3 4 5 3" xfId="14931" xr:uid="{A57954B9-BCF8-47C3-9EC0-FBF7EAEA1388}"/>
    <cellStyle name="Comma 3 4 5 3 2" xfId="31338" xr:uid="{C49F20C9-AABB-48B6-8B95-4E22521DAF49}"/>
    <cellStyle name="Comma 3 4 5 4" xfId="24070" xr:uid="{4CA63230-A08C-4A35-BB65-33BB9106D9B0}"/>
    <cellStyle name="Comma 3 4 6" xfId="5709" xr:uid="{C43990F1-5863-4324-BDE9-03E4155B5B10}"/>
    <cellStyle name="Comma 3 4 6 2" xfId="15502" xr:uid="{EDBFEC7E-35C5-4E1A-B318-3E54B41FB258}"/>
    <cellStyle name="Comma 3 4 6 2 2" xfId="31903" xr:uid="{FD9DDF7C-1FF6-4FCE-AF91-A850F4B7FD5E}"/>
    <cellStyle name="Comma 3 4 6 3" xfId="24611" xr:uid="{837F4039-F8BD-4DBE-B9D8-03770070344B}"/>
    <cellStyle name="Comma 3 4 7" xfId="8523" xr:uid="{FAC9EA2B-ACBF-432C-A92C-1B06DD59AEC6}"/>
    <cellStyle name="Comma 3 4 7 2" xfId="18287" xr:uid="{80E7C6E9-406F-4B27-B001-31C9EBA377B8}"/>
    <cellStyle name="Comma 3 4 7 2 2" xfId="34651" xr:uid="{34F940F2-79C9-4385-A931-758B3569A083}"/>
    <cellStyle name="Comma 3 4 7 3" xfId="27315" xr:uid="{9784C5BB-ABCB-4394-BD29-3F49C08052A0}"/>
    <cellStyle name="Comma 3 4 8" xfId="9065" xr:uid="{7AA8BE5E-DA94-4BAF-ADF7-4DBA6CF36D0C}"/>
    <cellStyle name="Comma 3 4 8 2" xfId="18829" xr:uid="{B3606219-A517-4E63-91DD-3203AB98ADFF}"/>
    <cellStyle name="Comma 3 4 8 2 2" xfId="35183" xr:uid="{E0B9A891-51B3-47D0-ADCF-EA4496257267}"/>
    <cellStyle name="Comma 3 4 8 3" xfId="27846" xr:uid="{6F03E25C-4D9F-4812-A8F5-50D4575B7031}"/>
    <cellStyle name="Comma 3 4 9" xfId="9613" xr:uid="{C736F38C-C566-4B07-BF4D-5CD1299FA123}"/>
    <cellStyle name="Comma 3 4 9 2" xfId="19377" xr:uid="{BF3D8CD6-50E2-4C08-B9D0-A46B171B45CB}"/>
    <cellStyle name="Comma 3 4 9 2 2" xfId="35731" xr:uid="{DF33A47E-6665-4C48-B36A-7661B1EC380F}"/>
    <cellStyle name="Comma 3 4 9 3" xfId="28394" xr:uid="{37416AD3-DED4-48E7-AC44-9BEDC9104719}"/>
    <cellStyle name="Comma 3 5" xfId="1031" xr:uid="{A32C4F9B-DF66-4698-AE10-A5280018FA22}"/>
    <cellStyle name="Comma 3 5 2" xfId="6068" xr:uid="{DDF7F117-5ACE-4A91-8592-99E1C7F4370E}"/>
    <cellStyle name="Comma 3 5 2 2" xfId="15832" xr:uid="{F5ACC824-F24C-41E5-ABAC-4713B3A626A7}"/>
    <cellStyle name="Comma 3 5 2 2 2" xfId="32201" xr:uid="{09B48CD8-B338-4E6C-B3F3-66B474FDEF1E}"/>
    <cellStyle name="Comma 3 5 2 3" xfId="24905" xr:uid="{AB821728-B33B-4826-A9F9-F72B50B39B71}"/>
    <cellStyle name="Comma 3 5 3" xfId="3174" xr:uid="{0135BD14-4263-4AED-8EF3-B0D7221490AE}"/>
    <cellStyle name="Comma 3 5 3 2" xfId="13027" xr:uid="{0A4AF26F-A80E-4929-96DC-730DD6E8469C}"/>
    <cellStyle name="Comma 3 5 3 2 2" xfId="29440" xr:uid="{3DCD62B4-0DC1-4C65-8578-CB0B69CD60F9}"/>
    <cellStyle name="Comma 3 5 3 3" xfId="22246" xr:uid="{D8DE2771-C9A6-4869-B086-59E55404C242}"/>
    <cellStyle name="Comma 3 5 4" xfId="10182" xr:uid="{B2233A4F-29D2-4BD9-8374-6BE20912F78A}"/>
    <cellStyle name="Comma 3 5 4 2" xfId="19876" xr:uid="{2F1F0ACD-0C50-4DF7-8340-3766DB4546CF}"/>
    <cellStyle name="Comma 3 5 5" xfId="10497" xr:uid="{3A482D1D-357E-4802-BC49-01D1774BCA99}"/>
    <cellStyle name="Comma 3 5 5 2" xfId="19963" xr:uid="{09CC3957-0E2F-419F-B27E-7528C25DF8A4}"/>
    <cellStyle name="Comma 3 5 6" xfId="11797" xr:uid="{E0301394-E3FD-4A71-8A56-CA2CB2F8514A}"/>
    <cellStyle name="Comma 3 5 7" xfId="1546" xr:uid="{DB246942-FF94-4A6A-9E15-0D0EDCC11380}"/>
    <cellStyle name="Comma 3 6" xfId="2069" xr:uid="{F5F44D42-7EB1-4E0D-9375-3E43DA67C1C0}"/>
    <cellStyle name="Comma 3 6 2" xfId="6595" xr:uid="{C43EC526-EB9F-4FFB-9DAA-2B0332E2BB49}"/>
    <cellStyle name="Comma 3 6 2 2" xfId="16359" xr:uid="{DA37B246-9C57-445B-AA87-75CB330A0609}"/>
    <cellStyle name="Comma 3 6 2 2 2" xfId="32728" xr:uid="{48DB64AF-B9BC-49A0-B896-470BB00863CE}"/>
    <cellStyle name="Comma 3 6 2 3" xfId="25416" xr:uid="{B67B45B0-E387-438A-A3DD-15ADDC85DF8C}"/>
    <cellStyle name="Comma 3 6 2 4" xfId="36257" xr:uid="{8F5A7F16-86C6-44AF-8D25-E68034F54D56}"/>
    <cellStyle name="Comma 3 6 3" xfId="3729" xr:uid="{C4021BF5-705E-45B0-AF4E-9F58F15F7283}"/>
    <cellStyle name="Comma 3 6 3 2" xfId="13556" xr:uid="{191F0589-8C1A-4C7F-A65A-D343C6FCD659}"/>
    <cellStyle name="Comma 3 6 3 2 2" xfId="29967" xr:uid="{72699E9E-F23F-4BC8-A7BF-47EB4E239790}"/>
    <cellStyle name="Comma 3 6 3 3" xfId="22755" xr:uid="{187B4FEC-6849-4209-A37F-1408E118AAEF}"/>
    <cellStyle name="Comma 3 6 4" xfId="11834" xr:uid="{0CB38E15-2174-4017-B0CD-F647C626CE21}"/>
    <cellStyle name="Comma 3 6 5" xfId="36258" xr:uid="{077D075A-44C4-45AA-A42A-0FF2E9F5D243}"/>
    <cellStyle name="Comma 3 7" xfId="2017" xr:uid="{8CB20FCF-0E6D-4053-A606-DBF0D1BE5E64}"/>
    <cellStyle name="Comma 3 7 2" xfId="7157" xr:uid="{09C7D995-4A81-4BA2-AA98-F4177A75364D}"/>
    <cellStyle name="Comma 3 7 2 2" xfId="16921" xr:uid="{F30583E9-4216-4EA6-B2E9-8679BFCD0EC2}"/>
    <cellStyle name="Comma 3 7 2 2 2" xfId="33290" xr:uid="{C44E2160-2B36-4911-A948-6EBD3D3E06B7}"/>
    <cellStyle name="Comma 3 7 2 3" xfId="25956" xr:uid="{8AC5C2C8-FBDD-4398-897D-7FE38303CA4F}"/>
    <cellStyle name="Comma 3 7 3" xfId="4292" xr:uid="{3A76FF4B-022D-4C59-B287-0B6C1E56A93D}"/>
    <cellStyle name="Comma 3 7 3 2" xfId="14119" xr:uid="{525FCFD7-76AA-4052-9047-B5A00518CB32}"/>
    <cellStyle name="Comma 3 7 3 2 2" xfId="30530" xr:uid="{19C58D74-180B-495B-B8B8-AB2C82B11FE7}"/>
    <cellStyle name="Comma 3 7 3 3" xfId="23288" xr:uid="{C28784EB-333D-486D-BE7F-338ED5874717}"/>
    <cellStyle name="Comma 3 7 4" xfId="11848" xr:uid="{DA1F8D41-D478-4FFF-8F51-E39A1800FF45}"/>
    <cellStyle name="Comma 3 7 4 2" xfId="21494" xr:uid="{1810A31E-8B7C-4DF1-B9BE-5AC4E77EE295}"/>
    <cellStyle name="Comma 3 7 5" xfId="36259" xr:uid="{11D8ACEB-BB25-4CDE-AEEB-6D22D6BDADFA}"/>
    <cellStyle name="Comma 3 7 6" xfId="21085" xr:uid="{6619024D-F7F7-48B1-9CD8-09E140781E96}"/>
    <cellStyle name="Comma 3 8" xfId="1421" xr:uid="{3F03C06B-1A29-42E5-B16E-EC50913B5A0A}"/>
    <cellStyle name="Comma 3 8 2" xfId="7712" xr:uid="{C159A87D-5E0F-4B37-8A8C-BB792DD0608F}"/>
    <cellStyle name="Comma 3 8 2 2" xfId="17476" xr:uid="{844EA22B-BDB2-4618-9B06-DC33A88FF8AE}"/>
    <cellStyle name="Comma 3 8 2 2 2" xfId="33841" xr:uid="{DA4A846B-89CD-493A-93BD-E2AE12B997CB}"/>
    <cellStyle name="Comma 3 8 2 3" xfId="26507" xr:uid="{678656A9-2E08-4F18-8183-9AA8BCF6C77A}"/>
    <cellStyle name="Comma 3 8 3" xfId="4882" xr:uid="{E5CF193D-F820-4BE8-BF64-6B8B34DA6676}"/>
    <cellStyle name="Comma 3 8 3 2" xfId="14673" xr:uid="{5D29BDD8-F83F-4B59-91D3-A2BD441E5516}"/>
    <cellStyle name="Comma 3 8 3 2 2" xfId="31080" xr:uid="{66A2F601-927C-4A82-968F-09823434663C}"/>
    <cellStyle name="Comma 3 8 3 3" xfId="23812" xr:uid="{813E6EA9-DF78-47E5-BE55-5C44D229DA9C}"/>
    <cellStyle name="Comma 3 9" xfId="2336" xr:uid="{374E817E-4785-45C5-9F73-3B4BC3AEF3EF}"/>
    <cellStyle name="Comma 3 9 2" xfId="5432" xr:uid="{C0F0632E-8FC7-4953-BAD5-17882BC823E8}"/>
    <cellStyle name="Comma 3 9 2 2" xfId="15224" xr:uid="{5D490D68-0705-49F6-A76E-E8327DB4C986}"/>
    <cellStyle name="Comma 3 9 2 2 2" xfId="31631" xr:uid="{A312D895-E042-4744-AF40-3D40AF128AB6}"/>
    <cellStyle name="Comma 3 9 2 3" xfId="24351" xr:uid="{556EF352-2CE6-4CF5-8EF8-AA063048FDE4}"/>
    <cellStyle name="Comma 3 9 3" xfId="12356" xr:uid="{75CD8A1C-11C3-413E-838F-4F5D58708EEC}"/>
    <cellStyle name="Comma 30" xfId="559" xr:uid="{00000000-0005-0000-0000-000052010000}"/>
    <cellStyle name="Comma 30 2" xfId="5495" xr:uid="{18E3948D-9116-4A67-A0DE-2046C508A479}"/>
    <cellStyle name="Comma 30 2 2" xfId="11173" xr:uid="{740173CA-25B1-4EF9-90BE-DDF37C9CCC0F}"/>
    <cellStyle name="Comma 30 2 2 2" xfId="20169" xr:uid="{F492366B-CB4B-46F6-AEB9-73CE7E832453}"/>
    <cellStyle name="Comma 30 2 3" xfId="15287" xr:uid="{0AA474A9-CF8F-47FC-A4CF-2E41CB051CF2}"/>
    <cellStyle name="Comma 30 3" xfId="10789" xr:uid="{9AB17930-D656-4258-AD73-06B3812C3D7A}"/>
    <cellStyle name="Comma 30 3 2" xfId="20051" xr:uid="{ADE2A99E-C0AB-4D31-B48C-324394D2B1A9}"/>
    <cellStyle name="Comma 30 4" xfId="11910" xr:uid="{0BF097A8-B0DD-48A6-AD82-3D2DD47830CA}"/>
    <cellStyle name="Comma 30 5" xfId="1656" xr:uid="{91D888F9-6F85-482A-8293-B8F53A18AF70}"/>
    <cellStyle name="Comma 31" xfId="560" xr:uid="{00000000-0005-0000-0000-000053010000}"/>
    <cellStyle name="Comma 31 2" xfId="1679" xr:uid="{32F46A20-8780-424E-9F7E-ADA56FF01911}"/>
    <cellStyle name="Comma 31 2 2" xfId="11174" xr:uid="{052AF8E2-954E-4FB9-AADC-F1DF59CFCE90}"/>
    <cellStyle name="Comma 31 2 2 2" xfId="20170" xr:uid="{1CF0387F-F0DD-4153-93B0-47967541DEE2}"/>
    <cellStyle name="Comma 31 2 2 2 2" xfId="21693" xr:uid="{910E17A4-FC2A-4788-83AE-F9F0EB1C1B24}"/>
    <cellStyle name="Comma 31 2 2 3" xfId="21420" xr:uid="{365EDA9C-98FB-4206-A4BB-F5B13D6A24F6}"/>
    <cellStyle name="Comma 31 2 3" xfId="18027" xr:uid="{882CE5E8-6CB4-4ED3-882E-23FAC77DA100}"/>
    <cellStyle name="Comma 31 2 4" xfId="8263" xr:uid="{0D0441A6-1366-48EA-9086-F696417F291C}"/>
    <cellStyle name="Comma 31 3" xfId="10790" xr:uid="{F1EFF22E-2493-40A2-83B1-26EFC68EC3C2}"/>
    <cellStyle name="Comma 31 3 2" xfId="20052" xr:uid="{B0767CAA-6E0B-4333-AABF-116EC5983FF5}"/>
    <cellStyle name="Comma 31 3 2 2" xfId="21678" xr:uid="{47CE1FE5-C703-435F-969C-0B3309B1E77F}"/>
    <cellStyle name="Comma 31 3 3" xfId="21395" xr:uid="{66CBA855-9E50-4C6C-88C5-14DD15B84B0A}"/>
    <cellStyle name="Comma 31 4" xfId="11911" xr:uid="{FF30D3B4-B4B5-444E-802A-EAED91AC2ADB}"/>
    <cellStyle name="Comma 31 5" xfId="1967" xr:uid="{8240F03B-CAC2-4B0E-8854-B9528691A8BE}"/>
    <cellStyle name="Comma 32" xfId="561" xr:uid="{00000000-0005-0000-0000-000054010000}"/>
    <cellStyle name="Comma 32 2" xfId="1680" xr:uid="{B1BFA0F1-74E6-4A7F-A8C8-53B0FEA1A4C4}"/>
    <cellStyle name="Comma 32 2 2" xfId="20171" xr:uid="{DA22CC46-8342-497E-8E2D-8D6A186DD63D}"/>
    <cellStyle name="Comma 32 2 2 2" xfId="21694" xr:uid="{6575D9E2-907C-4F9E-B615-A21D990A3FFF}"/>
    <cellStyle name="Comma 32 2 3" xfId="11175" xr:uid="{E384B9B2-FB1E-4496-B740-C1D2D6A141A7}"/>
    <cellStyle name="Comma 32 2 4" xfId="21421" xr:uid="{3F8ADC09-BF7D-4F43-8195-D0453E083493}"/>
    <cellStyle name="Comma 32 3" xfId="10791" xr:uid="{DC626AB6-6E29-4504-9393-99A3449165B6}"/>
    <cellStyle name="Comma 32 3 2" xfId="20053" xr:uid="{CD31D981-8C56-4003-A583-29D75BFDBE78}"/>
    <cellStyle name="Comma 32 3 2 2" xfId="21679" xr:uid="{0D2914FB-AD8A-49F4-AD76-6821517ADF2F}"/>
    <cellStyle name="Comma 32 3 3" xfId="21396" xr:uid="{C51EC543-69F7-4B7A-A32B-EC29661B5C0B}"/>
    <cellStyle name="Comma 32 4" xfId="11914" xr:uid="{A8B3FB80-7B98-44FC-B347-D1C68058C021}"/>
    <cellStyle name="Comma 32 5" xfId="1568" xr:uid="{BE6B2D18-9552-4756-BF49-07CF6B3E37E5}"/>
    <cellStyle name="Comma 33" xfId="562" xr:uid="{00000000-0005-0000-0000-000055010000}"/>
    <cellStyle name="Comma 33 2" xfId="1681" xr:uid="{9B9570E6-3BBB-4C74-BD9B-09065EFB9360}"/>
    <cellStyle name="Comma 33 2 2" xfId="20172" xr:uid="{D696ECE3-B0DF-4EC8-9236-DDFA78852043}"/>
    <cellStyle name="Comma 33 2 2 2" xfId="21695" xr:uid="{D35B49DB-8BAC-4BBC-BB47-C42CE795D3B3}"/>
    <cellStyle name="Comma 33 2 3" xfId="11176" xr:uid="{0C632F2D-3682-4540-9E4A-ABE2000ECB0F}"/>
    <cellStyle name="Comma 33 2 4" xfId="21422" xr:uid="{DE175DD5-893F-45DE-958B-7CDAC7DF377B}"/>
    <cellStyle name="Comma 33 3" xfId="10792" xr:uid="{F26C4210-D9A5-462E-BCF9-456088230BF1}"/>
    <cellStyle name="Comma 33 3 2" xfId="20054" xr:uid="{6649DF7F-970B-40D9-8F1F-1E0ABD7E4D1D}"/>
    <cellStyle name="Comma 33 3 2 2" xfId="21680" xr:uid="{906AF2EC-DEFC-4F04-AA51-4B8AC1C02DFD}"/>
    <cellStyle name="Comma 33 3 3" xfId="21397" xr:uid="{557BF239-B550-4F64-BA59-B10F0B4980F7}"/>
    <cellStyle name="Comma 33 4" xfId="11915" xr:uid="{E67B8BF9-BA26-45BB-A65F-1C614A2786C1}"/>
    <cellStyle name="Comma 33 5" xfId="1989" xr:uid="{0FDD9C28-DEFA-46CA-8235-D4238A470D5A}"/>
    <cellStyle name="Comma 34" xfId="563" xr:uid="{00000000-0005-0000-0000-000056010000}"/>
    <cellStyle name="Comma 34 2" xfId="1682" xr:uid="{BDFC6DC6-6821-4D3D-935E-4B3A9DE7B383}"/>
    <cellStyle name="Comma 34 2 2" xfId="20173" xr:uid="{0ABC9F35-F06D-4689-A296-77BFE6DE8B79}"/>
    <cellStyle name="Comma 34 2 2 2" xfId="21696" xr:uid="{669F7EBE-A109-46B9-83E6-3063374F3DAD}"/>
    <cellStyle name="Comma 34 2 3" xfId="11177" xr:uid="{A2F387CA-58A2-47F1-99FD-45D8B20FCAFB}"/>
    <cellStyle name="Comma 34 2 4" xfId="21423" xr:uid="{E80186B1-4145-4DF2-8F5D-D0905FA55A63}"/>
    <cellStyle name="Comma 34 3" xfId="10793" xr:uid="{39229701-AE3C-4049-9736-66BF6AB45FB0}"/>
    <cellStyle name="Comma 34 3 2" xfId="20055" xr:uid="{6689E45D-CC69-4B40-9D6C-4DB7F57DB2E3}"/>
    <cellStyle name="Comma 34 3 2 2" xfId="21681" xr:uid="{09C55B0C-5621-421E-9D65-411232AE44BE}"/>
    <cellStyle name="Comma 34 3 3" xfId="21398" xr:uid="{8F2EBEEB-A8E5-4D6B-8425-11DD9F9FE381}"/>
    <cellStyle name="Comma 34 4" xfId="11913" xr:uid="{C0D358FD-B044-441E-B86D-AA733BF23A3E}"/>
    <cellStyle name="Comma 34 5" xfId="1715" xr:uid="{021C7CC7-5EFA-4A13-BEC5-C429FD0868D9}"/>
    <cellStyle name="Comma 35" xfId="564" xr:uid="{00000000-0005-0000-0000-000057010000}"/>
    <cellStyle name="Comma 35 2" xfId="1683" xr:uid="{940A200B-ADDD-48DD-8A4A-7674460D27FD}"/>
    <cellStyle name="Comma 35 2 2" xfId="20174" xr:uid="{452AB56C-C329-4ECE-BF3A-CE62DE690FD8}"/>
    <cellStyle name="Comma 35 2 2 2" xfId="21697" xr:uid="{4716980B-7620-40FA-9FBA-C0A2C7B63DB0}"/>
    <cellStyle name="Comma 35 2 3" xfId="11178" xr:uid="{DAABFC74-AE84-4C39-A399-7397C59F3EDF}"/>
    <cellStyle name="Comma 35 2 4" xfId="21424" xr:uid="{A33CA2C1-DE2F-476F-9C91-3E75E3D9D911}"/>
    <cellStyle name="Comma 35 3" xfId="10794" xr:uid="{D00D168C-23AD-4127-B2EC-CA3BC78E874D}"/>
    <cellStyle name="Comma 35 3 2" xfId="20056" xr:uid="{8333BC50-C779-424E-A0D1-CF44826D3705}"/>
    <cellStyle name="Comma 35 3 2 2" xfId="21682" xr:uid="{1808C613-DD7A-43E3-B197-B4EBF861148B}"/>
    <cellStyle name="Comma 35 3 3" xfId="21399" xr:uid="{1C1EC7D7-D01B-4891-A812-BFFE324D6A68}"/>
    <cellStyle name="Comma 35 4" xfId="11912" xr:uid="{5A378E45-A972-44EF-9665-02BE794A81EA}"/>
    <cellStyle name="Comma 35 5" xfId="1988" xr:uid="{ED1D278F-253E-4C3F-AA5C-821235D5F7A4}"/>
    <cellStyle name="Comma 36" xfId="565" xr:uid="{00000000-0005-0000-0000-000058010000}"/>
    <cellStyle name="Comma 36 2" xfId="11179" xr:uid="{810EE7F9-FAD1-4180-8BFA-4C8A9031EA21}"/>
    <cellStyle name="Comma 36 2 2" xfId="20175" xr:uid="{8E3F4DE5-ABA9-40E8-A919-447978B08EED}"/>
    <cellStyle name="Comma 36 2 3" xfId="36260" xr:uid="{55BEA6C1-7023-4589-B25C-68AA7E24386D}"/>
    <cellStyle name="Comma 36 3" xfId="10795" xr:uid="{10A089C3-30D5-4C65-BFA2-B606FBB4E1AE}"/>
    <cellStyle name="Comma 36 3 2" xfId="20057" xr:uid="{2D4561A5-678D-43D2-ACD8-307E2297F5D6}"/>
    <cellStyle name="Comma 36 4" xfId="11916" xr:uid="{04D0038F-98E3-4B13-A92F-B919A7711AA7}"/>
    <cellStyle name="Comma 36 5" xfId="1226" xr:uid="{62429818-97AE-4EFC-8381-F9F1126CE60C}"/>
    <cellStyle name="Comma 36 5 2" xfId="36261" xr:uid="{A2BE7C10-DF55-4890-AE1F-AB62DC75C4A6}"/>
    <cellStyle name="Comma 37" xfId="566" xr:uid="{00000000-0005-0000-0000-000059010000}"/>
    <cellStyle name="Comma 37 2" xfId="11180" xr:uid="{C455A54A-4801-4DA0-9920-130D2D7196B3}"/>
    <cellStyle name="Comma 37 2 2" xfId="20176" xr:uid="{050D1579-8E83-47EC-90A1-5D37DF524224}"/>
    <cellStyle name="Comma 37 2 3" xfId="36262" xr:uid="{B01578E9-C5D6-44B6-8438-A0B4AEA89BEB}"/>
    <cellStyle name="Comma 37 3" xfId="10796" xr:uid="{441BA4B6-4337-4FB2-AA65-A96E1215C93D}"/>
    <cellStyle name="Comma 37 3 2" xfId="20058" xr:uid="{C270C34F-2A46-414A-B50D-7FB621B8B68C}"/>
    <cellStyle name="Comma 37 4" xfId="11918" xr:uid="{0B1CA3BC-9E37-40FA-9580-10DF083F12D2}"/>
    <cellStyle name="Comma 37 4 2" xfId="28861" xr:uid="{D67AFAAB-8702-4FBA-93EA-F9B2B7A886DA}"/>
    <cellStyle name="Comma 37 5" xfId="1427" xr:uid="{D5F853FF-B864-421F-BD65-345EE3F4141F}"/>
    <cellStyle name="Comma 37 6" xfId="36263" xr:uid="{F2BCB98F-CEED-4F40-8973-58148D11E1DD}"/>
    <cellStyle name="Comma 38" xfId="567" xr:uid="{00000000-0005-0000-0000-00005A010000}"/>
    <cellStyle name="Comma 38 2" xfId="11181" xr:uid="{F767E19F-2FEB-4F37-ABB8-3FF3A3F35157}"/>
    <cellStyle name="Comma 38 2 2" xfId="20177" xr:uid="{B4666AFE-32A2-4B34-9706-EA21D095CE4C}"/>
    <cellStyle name="Comma 38 3" xfId="10797" xr:uid="{563FD25A-07BC-4DF8-AB20-3F6483B249D0}"/>
    <cellStyle name="Comma 38 3 2" xfId="20059" xr:uid="{D62F7C99-9782-4874-A594-B26E61D5CB47}"/>
    <cellStyle name="Comma 38 4" xfId="11921" xr:uid="{05C5304B-F092-4910-A122-075D5C7EA726}"/>
    <cellStyle name="Comma 38 4 2" xfId="28862" xr:uid="{38AE55FB-3373-44A5-822D-64F0410D62D2}"/>
    <cellStyle name="Comma 38 5" xfId="1544" xr:uid="{6B0A9B67-87FF-4864-939A-A0263069E88A}"/>
    <cellStyle name="Comma 39" xfId="568" xr:uid="{00000000-0005-0000-0000-00005B010000}"/>
    <cellStyle name="Comma 39 2" xfId="11182" xr:uid="{0A202590-1F13-46D5-B93C-E86CCEEEB8A2}"/>
    <cellStyle name="Comma 39 2 2" xfId="20178" xr:uid="{65D60FBB-4A3C-4382-9683-E46AAF6CB695}"/>
    <cellStyle name="Comma 39 3" xfId="10798" xr:uid="{A5F008D0-54B0-436D-85EB-6C3FFDF8370C}"/>
    <cellStyle name="Comma 39 3 2" xfId="20060" xr:uid="{93B92E06-12D5-4A5F-AD01-0AE6DF03D45B}"/>
    <cellStyle name="Comma 39 4" xfId="11922" xr:uid="{E996C1C8-FA68-464E-882B-C01334FE62CC}"/>
    <cellStyle name="Comma 39 4 2" xfId="28863" xr:uid="{71875D3D-643E-43A3-8B66-F15F4E108D95}"/>
    <cellStyle name="Comma 39 5" xfId="1333" xr:uid="{73A9BA70-1DD2-4CB9-9643-59B47C81DC20}"/>
    <cellStyle name="Comma 4" xfId="209" xr:uid="{00000000-0005-0000-0000-00005C010000}"/>
    <cellStyle name="Comma 4 10" xfId="2329" xr:uid="{CF601A57-E61F-49FA-B992-691F8D9E5009}"/>
    <cellStyle name="Comma 4 10 2" xfId="12349" xr:uid="{A81622B1-389C-4139-A511-E4DB98DF2BDC}"/>
    <cellStyle name="Comma 4 11" xfId="2002" xr:uid="{8A883B7D-43BF-46CD-A48D-643881581287}"/>
    <cellStyle name="Comma 4 11 2" xfId="11780" xr:uid="{A8905850-3E11-411E-B1F2-E13D131131CC}"/>
    <cellStyle name="Comma 4 12" xfId="2338" xr:uid="{744DE2B5-5904-4340-B72F-5384E3A28AAA}"/>
    <cellStyle name="Comma 4 12 2" xfId="12357" xr:uid="{5F329066-2E08-4E77-8739-DC97D19A4ADB}"/>
    <cellStyle name="Comma 4 12 2 2" xfId="28935" xr:uid="{D1170942-749F-4D94-A8EB-108011FE586B}"/>
    <cellStyle name="Comma 4 12 3" xfId="21769" xr:uid="{5D378647-CFC4-4DD2-8E51-388784EC9D81}"/>
    <cellStyle name="Comma 4 13" xfId="3107" xr:uid="{9C68ADF7-FCF7-467E-8AC0-50567181E5D2}"/>
    <cellStyle name="Comma 4 13 2" xfId="13000" xr:uid="{CF5B9B74-F75F-47DB-9E9B-A2EDD051E909}"/>
    <cellStyle name="Comma 4 14" xfId="10388" xr:uid="{911000AE-FE5C-4D71-8FAB-A5BC26D98BF6}"/>
    <cellStyle name="Comma 4 14 2" xfId="19947" xr:uid="{26F2B693-04F2-4B9C-94C9-272979259149}"/>
    <cellStyle name="Comma 4 15" xfId="11531" xr:uid="{C7850E34-E493-4FF4-B6DA-78A97BBDA7FC}"/>
    <cellStyle name="Comma 4 15 2" xfId="20291" xr:uid="{87458DB1-8DB6-46A6-AAE3-53ED1AD74A7F}"/>
    <cellStyle name="Comma 4 16" xfId="11611" xr:uid="{CEB26673-C2C3-4347-9463-5F49E199C554}"/>
    <cellStyle name="Comma 4 16 2" xfId="20354" xr:uid="{AE8FE8F8-C209-4A8E-9584-F50FA9560478}"/>
    <cellStyle name="Comma 4 17" xfId="11757" xr:uid="{4CABD24D-8C4E-480B-8908-D9AEE529D32F}"/>
    <cellStyle name="Comma 4 18" xfId="11776" xr:uid="{B16A1CCC-5479-4AF9-9B47-378712EBD2DA}"/>
    <cellStyle name="Comma 4 19" xfId="1247" xr:uid="{299E7E17-5052-4BA4-AFFB-EA1E2791F554}"/>
    <cellStyle name="Comma 4 2" xfId="275" xr:uid="{00000000-0005-0000-0000-00005D010000}"/>
    <cellStyle name="Comma 4 2 10" xfId="10389" xr:uid="{F39F5CAD-1CA9-4934-AAA1-C92A3728F451}"/>
    <cellStyle name="Comma 4 2 11" xfId="11758" xr:uid="{825ADCCE-C3F5-4B78-A52F-97E1F73AF196}"/>
    <cellStyle name="Comma 4 2 12" xfId="11778" xr:uid="{AB738DD5-DDA7-4699-AF8D-20A44E007DED}"/>
    <cellStyle name="Comma 4 2 13" xfId="2196" xr:uid="{91F64FC2-7538-47A3-97D2-5FCCE78C0AA8}"/>
    <cellStyle name="Comma 4 2 2" xfId="569" xr:uid="{00000000-0005-0000-0000-00005E010000}"/>
    <cellStyle name="Comma 4 2 2 10" xfId="2477" xr:uid="{CFFF0206-51D8-49F4-8702-37E1A27D4864}"/>
    <cellStyle name="Comma 4 2 2 10 2" xfId="12478" xr:uid="{DF8E3700-62A2-463F-861E-B64332FBDAC2}"/>
    <cellStyle name="Comma 4 2 2 10 2 2" xfId="21635" xr:uid="{5DE89B63-C754-4C7B-B839-42DA8890CEE2}"/>
    <cellStyle name="Comma 4 2 2 10 3" xfId="21295" xr:uid="{199FDF93-EF54-47C1-A433-40F01F40B8D7}"/>
    <cellStyle name="Comma 4 2 2 11" xfId="9995" xr:uid="{AB2AE82E-8DCA-4B1E-AD9A-F6719DCAB071}"/>
    <cellStyle name="Comma 4 2 2 11 2" xfId="19735" xr:uid="{8F2BD0B1-D0E6-4076-A7AD-5CB5F395A6A1}"/>
    <cellStyle name="Comma 4 2 2 11 2 2" xfId="36033" xr:uid="{7C408278-DAFC-4D95-8C8C-BF7C3F262E56}"/>
    <cellStyle name="Comma 4 2 2 11 3" xfId="28695" xr:uid="{1754138D-5016-4D25-8738-9B2BCDDB0D60}"/>
    <cellStyle name="Comma 4 2 2 12" xfId="11759" xr:uid="{B9FB5837-DF92-41B3-BBA0-9D7CD694BCD6}"/>
    <cellStyle name="Comma 4 2 2 13" xfId="11803" xr:uid="{4A2D0543-A338-4D86-803A-639D7EDBCA67}"/>
    <cellStyle name="Comma 4 2 2 14" xfId="1292" xr:uid="{8F9C3231-68EF-469F-9BDD-897A62D2CDFA}"/>
    <cellStyle name="Comma 4 2 2 2" xfId="1262" xr:uid="{63B949AA-7D66-4E03-9214-4F85E090D58D}"/>
    <cellStyle name="Comma 4 2 2 2 2" xfId="1481" xr:uid="{512EEB85-6C27-4560-BA24-7C9ADAF9F334}"/>
    <cellStyle name="Comma 4 2 2 2 2 2" xfId="12246" xr:uid="{96E4FD44-0C48-4D9D-A5C7-2FF8F0EB9F07}"/>
    <cellStyle name="Comma 4 2 2 2 2 2 2" xfId="28922" xr:uid="{AAF49164-D7F3-4F31-9142-143A2317FE6D}"/>
    <cellStyle name="Comma 4 2 2 2 2 3" xfId="21759" xr:uid="{6B01AC82-08CA-4D2F-96B8-8EE32FEA3D84}"/>
    <cellStyle name="Comma 4 2 2 2 3" xfId="10089" xr:uid="{0C1B29E2-45D3-4D74-A256-3BD570887236}"/>
    <cellStyle name="Comma 4 2 2 2 3 2" xfId="19815" xr:uid="{C4B9C13A-1C29-4E54-B454-ED2D93B6DA02}"/>
    <cellStyle name="Comma 4 2 2 2 3 2 2" xfId="36039" xr:uid="{BDE830A6-4DCE-4277-A240-23C832708984}"/>
    <cellStyle name="Comma 4 2 2 2 3 3" xfId="28701" xr:uid="{46D3089A-21A3-4B66-9C0D-C31E6344AB00}"/>
    <cellStyle name="Comma 4 2 2 2 4" xfId="11183" xr:uid="{47FAE70F-7C8F-433C-BFDB-02BF7BAD44BD}"/>
    <cellStyle name="Comma 4 2 2 2 4 2" xfId="20179" xr:uid="{08BCE78F-55A4-4653-BA1F-ACD1B0A1688F}"/>
    <cellStyle name="Comma 4 2 2 2 5" xfId="11864" xr:uid="{F1585A98-43DC-4770-9AC6-144498B8EF2B}"/>
    <cellStyle name="Comma 4 2 2 2 5 2" xfId="21502" xr:uid="{885A104A-2CA9-4BF5-AF89-077A2E1B2A6C}"/>
    <cellStyle name="Comma 4 2 2 2 6" xfId="21130" xr:uid="{11056A30-12D5-450F-8819-03A406EE25B4}"/>
    <cellStyle name="Comma 4 2 2 3" xfId="2096" xr:uid="{A2096970-7DDE-4D2C-8439-46001CD7F9FC}"/>
    <cellStyle name="Comma 4 2 2 3 2" xfId="10246" xr:uid="{19A33BA7-5F81-4C19-AB12-788231E4A118}"/>
    <cellStyle name="Comma 4 2 2 3 2 2" xfId="19903" xr:uid="{944D20E4-3673-432A-9733-0074340F35F4}"/>
    <cellStyle name="Comma 4 2 2 3 2 2 2" xfId="36042" xr:uid="{0CA348A3-C983-4172-ADD5-33C06BAE3CFC}"/>
    <cellStyle name="Comma 4 2 2 3 2 3" xfId="28704" xr:uid="{F8EEC43B-3845-4507-B76F-BE351F0ACFD3}"/>
    <cellStyle name="Comma 4 2 2 3 3" xfId="11936" xr:uid="{7618BE6D-A7A8-49F7-9784-36CCA5873D89}"/>
    <cellStyle name="Comma 4 2 2 3 3 2" xfId="21522" xr:uid="{C2C2148F-D58A-42C8-A511-FDC6D5D63A58}"/>
    <cellStyle name="Comma 4 2 2 3 4" xfId="21179" xr:uid="{9989A9AD-2F20-47D0-A1D8-95100F4808A8}"/>
    <cellStyle name="Comma 4 2 2 4" xfId="1388" xr:uid="{3A9C1748-211B-4124-8105-16E4945B85CD}"/>
    <cellStyle name="Comma 4 2 2 4 2" xfId="11976" xr:uid="{FE6370D9-DE49-4B2C-8AF1-24BEFEB4A870}"/>
    <cellStyle name="Comma 4 2 2 4 2 2" xfId="21543" xr:uid="{B1E1FC7A-3172-44E6-9C47-D981763F39BE}"/>
    <cellStyle name="Comma 4 2 2 4 3" xfId="21201" xr:uid="{F8A8BCBE-653F-4F14-BB58-AC3CA9E17B1A}"/>
    <cellStyle name="Comma 4 2 2 5" xfId="1191" xr:uid="{AC6E5CC2-DD40-45C8-BFB4-6F0D8DCC8541}"/>
    <cellStyle name="Comma 4 2 2 5 2" xfId="12023" xr:uid="{EC64BE86-F220-472D-9186-CA2C3AB492F4}"/>
    <cellStyle name="Comma 4 2 2 5 2 2" xfId="21563" xr:uid="{E8F0144B-79B1-45D6-BEB7-6C416C17C76B}"/>
    <cellStyle name="Comma 4 2 2 5 3" xfId="21221" xr:uid="{C01D52D1-49F9-4158-90B0-CCBE5201777E}"/>
    <cellStyle name="Comma 4 2 2 6" xfId="1371" xr:uid="{A87F359F-D142-41A1-B80D-8CC4BA79343E}"/>
    <cellStyle name="Comma 4 2 2 6 2" xfId="12146" xr:uid="{2784395C-9E4C-4B6B-A307-CB5E7B0A4E9F}"/>
    <cellStyle name="Comma 4 2 2 6 2 2" xfId="28898" xr:uid="{1EE444E1-C7C4-4020-936F-A7C10098E297}"/>
    <cellStyle name="Comma 4 2 2 6 3" xfId="21742" xr:uid="{CDFA63E6-E0D3-4A3B-AD7A-D6ECA5F1E7FD}"/>
    <cellStyle name="Comma 4 2 2 7" xfId="2295" xr:uid="{37A2D781-E245-45FB-9A19-AB111AFBB5D8}"/>
    <cellStyle name="Comma 4 2 2 7 2" xfId="12319" xr:uid="{C9E5DA81-9D6B-4973-89CF-3053F1B599A7}"/>
    <cellStyle name="Comma 4 2 2 7 2 2" xfId="21592" xr:uid="{006ED28A-2D33-4ED7-904C-B14B04F097A5}"/>
    <cellStyle name="Comma 4 2 2 7 3" xfId="21251" xr:uid="{88F776E8-5E7C-46B3-B3CA-9C2E2EBECF0D}"/>
    <cellStyle name="Comma 4 2 2 8" xfId="2372" xr:uid="{8B8E5EB4-154D-4427-AE78-83F63BC9E290}"/>
    <cellStyle name="Comma 4 2 2 8 2" xfId="12391" xr:uid="{59F9B120-09C2-41B8-A9D6-D0FA1775CB1D}"/>
    <cellStyle name="Comma 4 2 2 8 2 2" xfId="28938" xr:uid="{F35E10E7-A70A-42B1-A423-70D93FF22E5B}"/>
    <cellStyle name="Comma 4 2 2 8 3" xfId="21772" xr:uid="{72E52D89-4F9D-44B1-B84A-A7B2D02213EA}"/>
    <cellStyle name="Comma 4 2 2 9" xfId="2393" xr:uid="{D7154F61-6577-4719-9E87-A8182604341B}"/>
    <cellStyle name="Comma 4 2 2 9 2" xfId="12406" xr:uid="{5026C3C1-1F57-42C0-9C38-88893DE3495E}"/>
    <cellStyle name="Comma 4 2 2 9 2 2" xfId="21614" xr:uid="{8B8388AB-0C63-444F-ADB4-907F7C977A5B}"/>
    <cellStyle name="Comma 4 2 2 9 3" xfId="21274" xr:uid="{5034F22A-C822-4DB3-85AE-522EEA185F8B}"/>
    <cellStyle name="Comma 4 2 3" xfId="570" xr:uid="{00000000-0005-0000-0000-00005F010000}"/>
    <cellStyle name="Comma 4 2 3 10" xfId="1360" xr:uid="{43EFE0C3-4D49-4F92-87CC-01B391EA9A64}"/>
    <cellStyle name="Comma 4 2 3 11" xfId="21087" xr:uid="{11FD4432-5BF0-42F2-8E2C-D89FAB75C74E}"/>
    <cellStyle name="Comma 4 2 3 2" xfId="1409" xr:uid="{4F2C1D3D-9DD6-478A-8B87-72B31ADF0A14}"/>
    <cellStyle name="Comma 4 2 3 2 2" xfId="1284" xr:uid="{DA8CEBE2-D2D0-48E4-956B-F1D18DF83EA9}"/>
    <cellStyle name="Comma 4 2 3 2 2 2" xfId="12220" xr:uid="{AF0DD689-8493-4752-8E22-8A9CF0A62BB3}"/>
    <cellStyle name="Comma 4 2 3 2 2 2 2" xfId="28914" xr:uid="{DCD997AA-F285-449F-922B-9F8DBBDBE3CC}"/>
    <cellStyle name="Comma 4 2 3 2 2 3" xfId="21753" xr:uid="{D9B25708-A90B-4635-B9BF-9E5604C99024}"/>
    <cellStyle name="Comma 4 2 3 2 3" xfId="10069" xr:uid="{BD59B160-F89D-49CC-8576-1B412DB1148B}"/>
    <cellStyle name="Comma 4 2 3 2 3 2" xfId="19795" xr:uid="{B0EA3689-EDD4-4A3E-A707-46D5BA878605}"/>
    <cellStyle name="Comma 4 2 3 2 3 2 2" xfId="36037" xr:uid="{8493E9A0-645F-4563-A625-B112786460D2}"/>
    <cellStyle name="Comma 4 2 3 2 3 3" xfId="28699" xr:uid="{16B05766-E5C9-4005-86DD-9217AF940409}"/>
    <cellStyle name="Comma 4 2 3 2 4" xfId="11184" xr:uid="{07086BA7-92E5-40AF-95E1-3EF8F85045A5}"/>
    <cellStyle name="Comma 4 2 3 2 4 2" xfId="20180" xr:uid="{85B8401C-E6A2-4B99-9ED7-B0FA7BB96004}"/>
    <cellStyle name="Comma 4 2 3 2 5" xfId="11961" xr:uid="{6733D2EE-7EA0-40FF-9C35-56726AE05A22}"/>
    <cellStyle name="Comma 4 2 3 2 5 2" xfId="21538" xr:uid="{61ADD9AF-E59B-4260-A1A5-85CB373D808B}"/>
    <cellStyle name="Comma 4 2 3 2 6" xfId="21196" xr:uid="{E6716877-1D39-4D4A-9C3C-196286914703}"/>
    <cellStyle name="Comma 4 2 3 3" xfId="1642" xr:uid="{F8E77603-D254-4072-B31D-9620FCE39A5D}"/>
    <cellStyle name="Comma 4 2 3 3 2" xfId="12004" xr:uid="{44217C67-9282-4A62-BA6A-0B40D1B5743C}"/>
    <cellStyle name="Comma 4 2 3 3 2 2" xfId="21558" xr:uid="{AFAAA310-D1E4-4A41-9D62-051F7A648DA6}"/>
    <cellStyle name="Comma 4 2 3 3 3" xfId="21216" xr:uid="{D467E83E-0AED-46DE-A81B-0D431AB4274B}"/>
    <cellStyle name="Comma 4 2 3 4" xfId="2014" xr:uid="{337C9F22-8BBF-45DE-988C-5F8623737468}"/>
    <cellStyle name="Comma 4 2 3 4 2" xfId="12120" xr:uid="{823FCE8C-4DDE-43E6-9A95-FD586C3A984C}"/>
    <cellStyle name="Comma 4 2 3 4 2 2" xfId="28890" xr:uid="{E5119C55-6C88-4501-AAB1-21AC691301CB}"/>
    <cellStyle name="Comma 4 2 3 4 3" xfId="21736" xr:uid="{F5E0CA48-AFAE-497A-8BF2-8E3652BC9D8C}"/>
    <cellStyle name="Comma 4 2 3 5" xfId="2318" xr:uid="{E3E689EB-B2A1-4059-B7AB-1E1C4533FFC9}"/>
    <cellStyle name="Comma 4 2 3 5 2" xfId="12342" xr:uid="{C499F666-1064-4A95-9C67-2445E540512F}"/>
    <cellStyle name="Comma 4 2 3 5 2 2" xfId="21607" xr:uid="{CA3A36A7-9A78-4329-83AA-82D6717D7079}"/>
    <cellStyle name="Comma 4 2 3 5 3" xfId="21266" xr:uid="{61E2345F-7A8A-4CE6-B7A0-D529D23CC8A9}"/>
    <cellStyle name="Comma 4 2 3 6" xfId="2416" xr:uid="{312F202F-C526-4ECC-A196-0B0A25E6F458}"/>
    <cellStyle name="Comma 4 2 3 6 2" xfId="12429" xr:uid="{0C332A28-51AE-46A7-82C3-A6905819E06E}"/>
    <cellStyle name="Comma 4 2 3 6 2 2" xfId="21629" xr:uid="{8786278D-1E83-47E2-87E2-A1677771D087}"/>
    <cellStyle name="Comma 4 2 3 6 3" xfId="21289" xr:uid="{8DD78029-4207-438F-A192-6C46F5BC8DA1}"/>
    <cellStyle name="Comma 4 2 3 7" xfId="2553" xr:uid="{564FBD00-B1D9-4B7D-A3CC-14860906E1D8}"/>
    <cellStyle name="Comma 4 2 3 7 2" xfId="12542" xr:uid="{F2EA4D3D-4443-4D4A-BD4A-DC32222E4377}"/>
    <cellStyle name="Comma 4 2 3 7 2 2" xfId="21653" xr:uid="{BD633621-F516-45D2-9D80-2ED1FA9B8031}"/>
    <cellStyle name="Comma 4 2 3 7 3" xfId="21313" xr:uid="{DC84E5C2-AF8E-447E-9FBC-B7D99EEC29E6}"/>
    <cellStyle name="Comma 4 2 3 8" xfId="9975" xr:uid="{9E6CA2B8-1F80-4F09-B82D-AD4D25361FA8}"/>
    <cellStyle name="Comma 4 2 3 8 2" xfId="19715" xr:uid="{B4448080-58DC-4ADC-871E-5CA4584167EF}"/>
    <cellStyle name="Comma 4 2 3 8 2 2" xfId="36031" xr:uid="{5EDB4282-4A95-4B48-976D-750961594FBA}"/>
    <cellStyle name="Comma 4 2 3 8 3" xfId="28693" xr:uid="{8F9CC4AC-610B-4010-AFBF-F683A11FABC7}"/>
    <cellStyle name="Comma 4 2 3 9" xfId="10799" xr:uid="{F223391F-8D19-4767-BA38-789147D3856E}"/>
    <cellStyle name="Comma 4 2 3 9 2" xfId="20061" xr:uid="{CC67621B-9E12-4370-95C0-5C49CDC51715}"/>
    <cellStyle name="Comma 4 2 4" xfId="1832" xr:uid="{05DC490B-B0AA-473E-9EBA-F369DB3EEFDE}"/>
    <cellStyle name="Comma 4 2 4 2" xfId="1607" xr:uid="{3DE4BC17-2902-4C4D-BC09-B0219A80A3EC}"/>
    <cellStyle name="Comma 4 2 4 2 2" xfId="12186" xr:uid="{0ED15457-E17C-4111-BAEA-957B42597301}"/>
    <cellStyle name="Comma 4 2 4 2 2 2" xfId="28907" xr:uid="{99A7BA29-FC2B-40A8-B0C2-EEC68B51CDA9}"/>
    <cellStyle name="Comma 4 2 4 2 3" xfId="21747" xr:uid="{8722B957-5345-4F45-9544-715ABA9917B2}"/>
    <cellStyle name="Comma 4 2 4 3" xfId="10040" xr:uid="{8DF5E2A0-C1B1-43FC-A3EF-4E80DB75C225}"/>
    <cellStyle name="Comma 4 2 4 3 2" xfId="19766" xr:uid="{801E7485-E73B-40B6-A39C-19608B9AB2D1}"/>
    <cellStyle name="Comma 4 2 4 3 2 2" xfId="36035" xr:uid="{DAD95E9C-2636-4DDF-AD7C-3342FC7602CD}"/>
    <cellStyle name="Comma 4 2 4 3 3" xfId="28697" xr:uid="{A73059A6-7651-42CF-938E-7DEB90689DB5}"/>
    <cellStyle name="Comma 4 2 4 4" xfId="10578" xr:uid="{AEE83637-E3CA-4A7F-92BF-3400C1F5CF6B}"/>
    <cellStyle name="Comma 4 2 4 4 2" xfId="19981" xr:uid="{5C0B3944-EABE-430F-ACCF-8031CB6D66D5}"/>
    <cellStyle name="Comma 4 2 4 5" xfId="11897" xr:uid="{79502631-1233-479B-ADF0-BB4DB2813502}"/>
    <cellStyle name="Comma 4 2 4 5 2" xfId="28860" xr:uid="{919BF223-2DDF-4B40-A581-DD5A9EB265E7}"/>
    <cellStyle name="Comma 4 2 4 6" xfId="21719" xr:uid="{4A2868E6-2D92-4E26-A2C5-18B0C3BF006F}"/>
    <cellStyle name="Comma 4 2 5" xfId="2253" xr:uid="{387F776B-84C9-4C33-97D5-E350565841A5}"/>
    <cellStyle name="Comma 4 2 5 2" xfId="10141" xr:uid="{FEE0AE60-E915-4E06-8CA6-10A19A06531B}"/>
    <cellStyle name="Comma 4 2 5 2 2" xfId="19853" xr:uid="{45961583-C0F9-47ED-A118-24DE397AB80F}"/>
    <cellStyle name="Comma 4 2 5 3" xfId="12289" xr:uid="{85D0BFFC-56CF-4FBC-BB5D-DCA5BE5B4B0B}"/>
    <cellStyle name="Comma 4 2 6" xfId="1942" xr:uid="{82AFA2FD-F1AA-4E79-8FAA-A275705DAF6B}"/>
    <cellStyle name="Comma 4 2 6 2" xfId="10185" xr:uid="{CE24F81D-C54D-44FD-8715-8246AEFB4B9B}"/>
    <cellStyle name="Comma 4 2 6 2 2" xfId="19879" xr:uid="{EA1DA26F-9631-411F-BCBC-B6F702A82B84}"/>
    <cellStyle name="Comma 4 2 6 3" xfId="12086" xr:uid="{BF04902A-CCA8-4AA5-8B83-ED7E58E69BD3}"/>
    <cellStyle name="Comma 4 2 6 3 2" xfId="28883" xr:uid="{D8C4D44C-C7E6-4E38-8E44-CEA9C8D123C8}"/>
    <cellStyle name="Comma 4 2 6 4" xfId="21731" xr:uid="{60EC8B6F-AB82-4365-AA89-8772EFCE3AE6}"/>
    <cellStyle name="Comma 4 2 7" xfId="2352" xr:uid="{AFF435BB-242F-472C-9082-B2DBFFAE555C}"/>
    <cellStyle name="Comma 4 2 7 2" xfId="12371" xr:uid="{DCB5F7B7-6C5A-4BFB-8B12-EAD4ED86EBAE}"/>
    <cellStyle name="Comma 4 2 7 2 2" xfId="28936" xr:uid="{C68D06FC-C02D-4E95-AA48-E4614606E40E}"/>
    <cellStyle name="Comma 4 2 7 3" xfId="21770" xr:uid="{E0B161FE-5CEB-4A01-9B12-E8FD91EB9364}"/>
    <cellStyle name="Comma 4 2 8" xfId="2466" xr:uid="{FD658A4E-B2EF-4189-94C7-F8B6F61090F6}"/>
    <cellStyle name="Comma 4 2 9" xfId="9946" xr:uid="{F1E3DF92-1B00-448B-9BBA-BD384645BF6D}"/>
    <cellStyle name="Comma 4 2 9 2" xfId="19686" xr:uid="{66038169-6AE0-4745-A03C-2656858402C3}"/>
    <cellStyle name="Comma 4 2 9 2 2" xfId="36029" xr:uid="{C543C66E-B6BC-4099-9CAE-1DFF44DC48D9}"/>
    <cellStyle name="Comma 4 2 9 3" xfId="28691" xr:uid="{3486EB7C-8DDD-4452-9118-4D9FC6BEE051}"/>
    <cellStyle name="Comma 4 3" xfId="344" xr:uid="{00000000-0005-0000-0000-000060010000}"/>
    <cellStyle name="Comma 4 3 10" xfId="11779" xr:uid="{A5FC7766-C500-4897-9061-A382F6280C58}"/>
    <cellStyle name="Comma 4 3 10 2" xfId="21478" xr:uid="{97893BF8-BEF2-4EA9-B570-CEC5913B5AEE}"/>
    <cellStyle name="Comma 4 3 11" xfId="1592" xr:uid="{A83CE8E6-58F4-4339-9A49-CF4A7E5084EF}"/>
    <cellStyle name="Comma 4 3 12" xfId="21034" xr:uid="{B7C98D5F-816E-4DE3-ABAF-77F6A04DB2A7}"/>
    <cellStyle name="Comma 4 3 2" xfId="571" xr:uid="{00000000-0005-0000-0000-000061010000}"/>
    <cellStyle name="Comma 4 3 2 2" xfId="1598" xr:uid="{24C3B066-268C-444D-B4B7-43519D21C677}"/>
    <cellStyle name="Comma 4 3 2 2 2" xfId="1624" xr:uid="{6935CC27-7124-467D-9481-C0EE9ABEE794}"/>
    <cellStyle name="Comma 4 3 2 2 2 2" xfId="2015" xr:uid="{790300E5-D491-4C54-BA82-C1875A2EEC5C}"/>
    <cellStyle name="Comma 4 3 2 2 2 2 2" xfId="1395" xr:uid="{275B73C1-4D69-4126-AC7D-DA738EE6224E}"/>
    <cellStyle name="Comma 4 3 2 2 2 2 2 2" xfId="2093" xr:uid="{1194A751-1229-4563-9F04-F5844ADAA5F2}"/>
    <cellStyle name="Comma 4 3 2 2 2 2 2 2 2" xfId="1241" xr:uid="{9BEBC48E-1D67-4F9D-A489-093F2BA21F32}"/>
    <cellStyle name="Comma 4 3 2 2 2 2 2 2 2 2" xfId="1497" xr:uid="{D1E098E4-11A8-4D6D-88BA-37A2AC8561FB}"/>
    <cellStyle name="Comma 4 3 2 2 2 2 2 2 2 2 2" xfId="2092" xr:uid="{47DE4161-5717-4DD1-93C6-CFB826AE48D5}"/>
    <cellStyle name="Comma 4 3 2 2 2 2 2 2 2 2 2 2" xfId="1984" xr:uid="{70DFEAFA-FB58-4F1C-9C70-6EAFC0078ABF}"/>
    <cellStyle name="Comma 4 3 2 2 2 2 2 2 2 2 2 2 2" xfId="1963" xr:uid="{41B2ACE3-8281-479F-AD61-03AD498F4CFE}"/>
    <cellStyle name="Comma 4 3 2 2 2 2 2 2 2 2 2 2 2 2" xfId="11946" xr:uid="{03A48898-3FDE-4132-B3BC-ABD17470A91F}"/>
    <cellStyle name="Comma 4 3 2 2 2 2 2 2 2 2 2 2 2 2 2" xfId="21532" xr:uid="{F0B9E94E-2BE7-42E7-83C7-43C569539EF6}"/>
    <cellStyle name="Comma 4 3 2 2 2 2 2 2 2 2 2 2 2 3" xfId="21189" xr:uid="{07969AE5-DDD6-48B8-971F-58451AA960EC}"/>
    <cellStyle name="Comma 4 3 2 2 2 2 2 2 2 2 2 2 3" xfId="1575" xr:uid="{C88A911A-CF96-46D2-B52F-81849BCC48B9}"/>
    <cellStyle name="Comma 4 3 2 2 2 2 2 2 2 2 2 2 3 2" xfId="11986" xr:uid="{EC021472-5F9B-4E74-A272-5F9A67B0B717}"/>
    <cellStyle name="Comma 4 3 2 2 2 2 2 2 2 2 2 2 3 2 2" xfId="21553" xr:uid="{DEFE9DA4-ADE5-4542-8B83-DB3433C692D6}"/>
    <cellStyle name="Comma 4 3 2 2 2 2 2 2 2 2 2 2 3 3" xfId="21211" xr:uid="{CC935B1E-C3B8-4685-8CD1-7698A734B186}"/>
    <cellStyle name="Comma 4 3 2 2 2 2 2 2 2 2 2 2 4" xfId="1468" xr:uid="{B51ACC92-190C-4FDC-97B1-2944C44CBE10}"/>
    <cellStyle name="Comma 4 3 2 2 2 2 2 2 2 2 2 2 4 2" xfId="12033" xr:uid="{51A822D4-86C3-46CA-9AB9-E85BC43E13F7}"/>
    <cellStyle name="Comma 4 3 2 2 2 2 2 2 2 2 2 2 4 2 2" xfId="21573" xr:uid="{77B5618E-A4E6-4C1C-B770-5F6068FCABF0}"/>
    <cellStyle name="Comma 4 3 2 2 2 2 2 2 2 2 2 2 4 3" xfId="21231" xr:uid="{B5783EF5-39B8-47F6-ABEE-A4D88455ECFC}"/>
    <cellStyle name="Comma 4 3 2 2 2 2 2 2 2 2 2 2 5" xfId="2305" xr:uid="{D96BE101-0F33-4E7F-9FC9-AE641CBF660E}"/>
    <cellStyle name="Comma 4 3 2 2 2 2 2 2 2 2 2 2 5 2" xfId="12329" xr:uid="{9FD43D19-DE78-4CA2-8D59-6C07C813A965}"/>
    <cellStyle name="Comma 4 3 2 2 2 2 2 2 2 2 2 2 5 2 2" xfId="21602" xr:uid="{3FA2DC7D-B7BD-41E9-80B6-79FC2CD8387D}"/>
    <cellStyle name="Comma 4 3 2 2 2 2 2 2 2 2 2 2 5 3" xfId="21261" xr:uid="{12DD91F0-AA15-4F66-9122-7DF9F5D33452}"/>
    <cellStyle name="Comma 4 3 2 2 2 2 2 2 2 2 2 2 6" xfId="2403" xr:uid="{C45F0290-17D3-401F-9345-0A37CF9D1D5D}"/>
    <cellStyle name="Comma 4 3 2 2 2 2 2 2 2 2 2 2 6 2" xfId="12416" xr:uid="{07591D8B-9578-4521-A91F-5156D2B302A1}"/>
    <cellStyle name="Comma 4 3 2 2 2 2 2 2 2 2 2 2 6 2 2" xfId="21624" xr:uid="{0DAFF59F-C2D3-43ED-8372-D57FEE952F4B}"/>
    <cellStyle name="Comma 4 3 2 2 2 2 2 2 2 2 2 2 6 3" xfId="21284" xr:uid="{FED3D5B3-4122-484B-B17A-32F7D70CA3D5}"/>
    <cellStyle name="Comma 4 3 2 2 2 2 2 2 2 2 2 2 7" xfId="2487" xr:uid="{2859A077-213F-48A4-A2F1-A70ACC54CADE}"/>
    <cellStyle name="Comma 4 3 2 2 2 2 2 2 2 2 2 2 7 2" xfId="12488" xr:uid="{FEB59E6F-F0B9-4BC6-901A-DB248BE35B09}"/>
    <cellStyle name="Comma 4 3 2 2 2 2 2 2 2 2 2 2 7 2 2" xfId="21645" xr:uid="{DA08E031-70B5-4817-8954-7D642551DF33}"/>
    <cellStyle name="Comma 4 3 2 2 2 2 2 2 2 2 2 2 7 3" xfId="21305" xr:uid="{C097DA5D-C30C-49AA-B129-5E15A0337323}"/>
    <cellStyle name="Comma 4 3 2 2 2 2 2 2 2 2 2 2 8" xfId="11874" xr:uid="{239E5463-5567-4409-AFF0-A995190B5D1A}"/>
    <cellStyle name="Comma 4 3 2 2 2 2 2 2 2 2 2 2 8 2" xfId="21512" xr:uid="{5B046000-FBC9-459E-9738-679FAC891389}"/>
    <cellStyle name="Comma 4 3 2 2 2 2 2 2 2 2 2 2 9" xfId="21140" xr:uid="{FE505A6A-723B-4CB2-8C41-0EA6246EAB10}"/>
    <cellStyle name="Comma 4 3 2 2 2 2 2 2 2 2 2 3" xfId="21097" xr:uid="{B9756090-1391-4460-825E-D3FF2041938D}"/>
    <cellStyle name="Comma 4 3 2 2 2 2 2 2 2 2 3" xfId="1599" xr:uid="{4ACEB514-EC11-46E6-92A1-14A624C57476}"/>
    <cellStyle name="Comma 4 3 2 2 2 2 2 2 2 2 3 2" xfId="1518" xr:uid="{D8FD2C46-FDBC-4195-9572-380328C61E2F}"/>
    <cellStyle name="Comma 4 3 2 2 2 2 2 2 2 2 3 2 2" xfId="1259" xr:uid="{11EC4496-89B3-42F0-9257-326A43ECEADD}"/>
    <cellStyle name="Comma 4 3 2 2 2 2 2 2 2 2 3 2 2 2" xfId="11947" xr:uid="{CEAA3FE8-BA69-47F2-AE18-9992DB272AEA}"/>
    <cellStyle name="Comma 4 3 2 2 2 2 2 2 2 2 3 2 2 2 2" xfId="21533" xr:uid="{544FA752-1633-4D64-92BC-DFBACE313278}"/>
    <cellStyle name="Comma 4 3 2 2 2 2 2 2 2 2 3 2 2 3" xfId="21190" xr:uid="{D38CFBB0-0C6E-4F4F-8F20-23D705B2C269}"/>
    <cellStyle name="Comma 4 3 2 2 2 2 2 2 2 2 3 2 3" xfId="2051" xr:uid="{467E04AC-9606-4066-A90A-3BA96FBE9D01}"/>
    <cellStyle name="Comma 4 3 2 2 2 2 2 2 2 2 3 2 3 2" xfId="11987" xr:uid="{F931A951-5AE3-426F-8C40-8E2416A1DEC4}"/>
    <cellStyle name="Comma 4 3 2 2 2 2 2 2 2 2 3 2 3 2 2" xfId="21554" xr:uid="{088F8339-4625-4ABB-983A-8F288F5CB748}"/>
    <cellStyle name="Comma 4 3 2 2 2 2 2 2 2 2 3 2 3 3" xfId="21212" xr:uid="{BF75F9E0-FC4F-4BFD-AD79-6B49174FE714}"/>
    <cellStyle name="Comma 4 3 2 2 2 2 2 2 2 2 3 2 4" xfId="1925" xr:uid="{B370381D-6D96-414F-84DA-CA500D627BF3}"/>
    <cellStyle name="Comma 4 3 2 2 2 2 2 2 2 2 3 2 4 2" xfId="12034" xr:uid="{D4403766-3A4A-4D35-99A8-B47E68E406FF}"/>
    <cellStyle name="Comma 4 3 2 2 2 2 2 2 2 2 3 2 4 2 2" xfId="21574" xr:uid="{6EFA6519-4992-4A74-AF94-4093026176D7}"/>
    <cellStyle name="Comma 4 3 2 2 2 2 2 2 2 2 3 2 4 3" xfId="21232" xr:uid="{6FF17629-6912-41B2-ABD5-59D5BD7C2355}"/>
    <cellStyle name="Comma 4 3 2 2 2 2 2 2 2 2 3 2 5" xfId="2306" xr:uid="{A46FDC32-AD32-4E5E-917A-318F9312FA23}"/>
    <cellStyle name="Comma 4 3 2 2 2 2 2 2 2 2 3 2 5 2" xfId="12330" xr:uid="{A5C17263-89F3-49E7-B1FD-5DE2E24981CB}"/>
    <cellStyle name="Comma 4 3 2 2 2 2 2 2 2 2 3 2 5 2 2" xfId="21603" xr:uid="{60F09D02-C675-44A6-A2B7-91F048B916AC}"/>
    <cellStyle name="Comma 4 3 2 2 2 2 2 2 2 2 3 2 5 3" xfId="21262" xr:uid="{B58399D1-3912-4D61-A8F6-DC068A7D4AA6}"/>
    <cellStyle name="Comma 4 3 2 2 2 2 2 2 2 2 3 2 6" xfId="2404" xr:uid="{1F930C1F-4272-44C2-9B0A-A24B6B7017B8}"/>
    <cellStyle name="Comma 4 3 2 2 2 2 2 2 2 2 3 2 6 2" xfId="12417" xr:uid="{CA35C036-5676-4D46-9A3A-1874FA579E6A}"/>
    <cellStyle name="Comma 4 3 2 2 2 2 2 2 2 2 3 2 6 2 2" xfId="21625" xr:uid="{62585F03-5D33-4DD3-BA73-BB7DFEF22C0A}"/>
    <cellStyle name="Comma 4 3 2 2 2 2 2 2 2 2 3 2 6 3" xfId="21285" xr:uid="{D77A3177-6A14-41C4-997C-8199B20F8F9F}"/>
    <cellStyle name="Comma 4 3 2 2 2 2 2 2 2 2 3 2 7" xfId="2488" xr:uid="{22FD9367-E22E-42E3-BA54-798D0C661ACE}"/>
    <cellStyle name="Comma 4 3 2 2 2 2 2 2 2 2 3 2 7 2" xfId="12489" xr:uid="{1C2BD23D-5D53-4F11-B1E3-60B0B0CE17A2}"/>
    <cellStyle name="Comma 4 3 2 2 2 2 2 2 2 2 3 2 7 2 2" xfId="21646" xr:uid="{705DF1D3-7D32-4BA5-B8A9-5A1AD19CCBC1}"/>
    <cellStyle name="Comma 4 3 2 2 2 2 2 2 2 2 3 2 7 3" xfId="21306" xr:uid="{5BF69978-F92F-461A-9EC5-612A02C00801}"/>
    <cellStyle name="Comma 4 3 2 2 2 2 2 2 2 2 3 2 8" xfId="11875" xr:uid="{982A8D08-652A-48E2-9A99-AC91F769852D}"/>
    <cellStyle name="Comma 4 3 2 2 2 2 2 2 2 2 3 2 8 2" xfId="21513" xr:uid="{D983104C-4C7E-4417-AD46-D6572B8B0090}"/>
    <cellStyle name="Comma 4 3 2 2 2 2 2 2 2 2 3 2 9" xfId="21141" xr:uid="{50BE45DB-2269-4BCA-B347-41BC1E898231}"/>
    <cellStyle name="Comma 4 3 2 2 2 2 2 2 2 2 3 3" xfId="21098" xr:uid="{78914E31-B5A6-4AB9-973F-9DF80B8B10A5}"/>
    <cellStyle name="Comma 4 3 2 2 2 2 2 2 2 2 4" xfId="1707" xr:uid="{5540C212-BC6A-40AB-A493-AC29C2CE01B0}"/>
    <cellStyle name="Comma 4 3 2 2 2 2 2 2 2 2 4 2" xfId="1615" xr:uid="{EB763C61-E7DA-4E01-9D9B-BBBA2C64D6C5}"/>
    <cellStyle name="Comma 4 3 2 2 2 2 2 2 2 2 4 2 2" xfId="1520" xr:uid="{25D37A44-4A12-442C-92FE-7313D1A41C99}"/>
    <cellStyle name="Comma 4 3 2 2 2 2 2 2 2 2 4 2 2 2" xfId="11948" xr:uid="{DA882EF3-1B58-4DD1-BA31-1D4CB5125401}"/>
    <cellStyle name="Comma 4 3 2 2 2 2 2 2 2 2 4 2 2 2 2" xfId="21534" xr:uid="{6B562862-C0E7-4D6B-88BE-D17450164301}"/>
    <cellStyle name="Comma 4 3 2 2 2 2 2 2 2 2 4 2 2 3" xfId="21191" xr:uid="{F5A8C3BC-0968-4C8E-92DE-4D308CFE8150}"/>
    <cellStyle name="Comma 4 3 2 2 2 2 2 2 2 2 4 2 3" xfId="1566" xr:uid="{5C8587AE-9C71-4A3A-AC7E-A8DE78C42C60}"/>
    <cellStyle name="Comma 4 3 2 2 2 2 2 2 2 2 4 2 3 2" xfId="11988" xr:uid="{64EE3E2C-69B7-4839-B0B7-25D6CAD5C9A9}"/>
    <cellStyle name="Comma 4 3 2 2 2 2 2 2 2 2 4 2 3 2 2" xfId="21555" xr:uid="{04B2503A-2461-48CA-AFC5-31745BF21AA0}"/>
    <cellStyle name="Comma 4 3 2 2 2 2 2 2 2 2 4 2 3 3" xfId="21213" xr:uid="{F134C2BB-0E76-40DF-83DF-35C1EF4A79AE}"/>
    <cellStyle name="Comma 4 3 2 2 2 2 2 2 2 2 4 2 4" xfId="1815" xr:uid="{A06300EF-674A-4EB7-9F57-ECE3DE21FF5A}"/>
    <cellStyle name="Comma 4 3 2 2 2 2 2 2 2 2 4 2 4 2" xfId="12035" xr:uid="{94FE6A96-72BA-4188-AB49-C3590BF73724}"/>
    <cellStyle name="Comma 4 3 2 2 2 2 2 2 2 2 4 2 4 2 2" xfId="21575" xr:uid="{6FC93C2F-0171-4F86-96A7-77F79F52C110}"/>
    <cellStyle name="Comma 4 3 2 2 2 2 2 2 2 2 4 2 4 3" xfId="21233" xr:uid="{306B55DB-BA7E-4B64-AD05-83C4DD570C8B}"/>
    <cellStyle name="Comma 4 3 2 2 2 2 2 2 2 2 4 2 5" xfId="2307" xr:uid="{C158DA8B-62C0-4813-ABBE-C82AD4F43B02}"/>
    <cellStyle name="Comma 4 3 2 2 2 2 2 2 2 2 4 2 5 2" xfId="12331" xr:uid="{5640387B-0C33-4DC2-89DC-18A86A3751F7}"/>
    <cellStyle name="Comma 4 3 2 2 2 2 2 2 2 2 4 2 5 2 2" xfId="21604" xr:uid="{B8228CDD-16D2-4A44-BDF2-CC818EF5B655}"/>
    <cellStyle name="Comma 4 3 2 2 2 2 2 2 2 2 4 2 5 3" xfId="21263" xr:uid="{29EFE01E-AC89-4CE3-992B-37B50093EBAD}"/>
    <cellStyle name="Comma 4 3 2 2 2 2 2 2 2 2 4 2 6" xfId="2405" xr:uid="{55207CC9-C52B-4010-B876-D737CB8CE0F0}"/>
    <cellStyle name="Comma 4 3 2 2 2 2 2 2 2 2 4 2 6 2" xfId="12418" xr:uid="{1861BAF6-780A-4FC9-8C51-4A9E2D44CECE}"/>
    <cellStyle name="Comma 4 3 2 2 2 2 2 2 2 2 4 2 6 2 2" xfId="21626" xr:uid="{DD683DFC-19A8-4A85-A97B-C5843A4A156C}"/>
    <cellStyle name="Comma 4 3 2 2 2 2 2 2 2 2 4 2 6 3" xfId="21286" xr:uid="{A83A0BE7-6370-44E5-9179-7227FF338B56}"/>
    <cellStyle name="Comma 4 3 2 2 2 2 2 2 2 2 4 2 7" xfId="2489" xr:uid="{35CFCB3F-D008-4288-A34C-DF9AAA8973B6}"/>
    <cellStyle name="Comma 4 3 2 2 2 2 2 2 2 2 4 2 7 2" xfId="12490" xr:uid="{81D4DEED-B852-4B3F-9065-4F8FA589D256}"/>
    <cellStyle name="Comma 4 3 2 2 2 2 2 2 2 2 4 2 7 2 2" xfId="21647" xr:uid="{AEDA40F1-8CBD-4FCD-AAD9-C709D6DC83E1}"/>
    <cellStyle name="Comma 4 3 2 2 2 2 2 2 2 2 4 2 7 3" xfId="21307" xr:uid="{FDF97D11-8396-4EB5-AC78-4236002FFC01}"/>
    <cellStyle name="Comma 4 3 2 2 2 2 2 2 2 2 4 2 8" xfId="11876" xr:uid="{945CB9B8-BE0C-4DC9-BF55-56B36575F534}"/>
    <cellStyle name="Comma 4 3 2 2 2 2 2 2 2 2 4 2 8 2" xfId="21514" xr:uid="{6EE2C51C-3C77-4A68-8994-BF91279D0784}"/>
    <cellStyle name="Comma 4 3 2 2 2 2 2 2 2 2 4 2 9" xfId="21142" xr:uid="{3F9C8008-581F-4716-9C98-C324B14259F5}"/>
    <cellStyle name="Comma 4 3 2 2 2 2 2 2 2 2 4 3" xfId="21099" xr:uid="{AC1A1533-364A-47D7-8A57-533226B9BCF2}"/>
    <cellStyle name="Comma 4 3 2 2 2 2 2 2 2 2 5" xfId="2118" xr:uid="{6A49B32C-4C3B-4B36-A5E6-667F9C3C8C77}"/>
    <cellStyle name="Comma 4 3 2 2 2 2 2 2 2 2 5 2" xfId="1519" xr:uid="{C3FC96FB-1849-4EE0-AA49-2C0F332EEFFF}"/>
    <cellStyle name="Comma 4 3 2 2 2 2 2 2 2 2 5 2 2" xfId="11945" xr:uid="{7E962FC4-5D10-4A18-9F8C-23D231D2DF95}"/>
    <cellStyle name="Comma 4 3 2 2 2 2 2 2 2 2 5 2 2 2" xfId="21531" xr:uid="{02DC610F-789B-47AA-9DDE-E0EE01AA2977}"/>
    <cellStyle name="Comma 4 3 2 2 2 2 2 2 2 2 5 2 3" xfId="21188" xr:uid="{84D856C4-7293-46D7-A585-478AE3479C87}"/>
    <cellStyle name="Comma 4 3 2 2 2 2 2 2 2 2 5 3" xfId="1249" xr:uid="{0EE72706-64ED-4BF1-9AFB-80C2E8EE7019}"/>
    <cellStyle name="Comma 4 3 2 2 2 2 2 2 2 2 5 3 2" xfId="11985" xr:uid="{E64FE3D9-F371-4968-973E-BD0C45C6B024}"/>
    <cellStyle name="Comma 4 3 2 2 2 2 2 2 2 2 5 3 2 2" xfId="21552" xr:uid="{23D4C0FD-4796-43C8-ACD8-446C583B0C20}"/>
    <cellStyle name="Comma 4 3 2 2 2 2 2 2 2 2 5 3 3" xfId="21210" xr:uid="{3748C9F2-8C69-4F7F-B170-AC824FD76134}"/>
    <cellStyle name="Comma 4 3 2 2 2 2 2 2 2 2 5 4" xfId="1689" xr:uid="{5E983BF1-3EE2-4B22-BE69-9FCF6869243B}"/>
    <cellStyle name="Comma 4 3 2 2 2 2 2 2 2 2 5 4 2" xfId="12032" xr:uid="{6C46240D-C1B8-4C2F-80E7-12A766555BFC}"/>
    <cellStyle name="Comma 4 3 2 2 2 2 2 2 2 2 5 4 2 2" xfId="21572" xr:uid="{6CD90284-9DA7-4E19-B3A5-88072B4E50DD}"/>
    <cellStyle name="Comma 4 3 2 2 2 2 2 2 2 2 5 4 3" xfId="21230" xr:uid="{392DC859-D63C-40C1-BE49-14F55AF3B99E}"/>
    <cellStyle name="Comma 4 3 2 2 2 2 2 2 2 2 5 5" xfId="2304" xr:uid="{089B6D11-D27C-4C8D-950A-157F42B50719}"/>
    <cellStyle name="Comma 4 3 2 2 2 2 2 2 2 2 5 5 2" xfId="12328" xr:uid="{63B705B4-087A-4F2B-817D-9A5AFF078841}"/>
    <cellStyle name="Comma 4 3 2 2 2 2 2 2 2 2 5 5 2 2" xfId="21601" xr:uid="{9A0FF1C2-7358-4234-9DB7-4CA15632BFA4}"/>
    <cellStyle name="Comma 4 3 2 2 2 2 2 2 2 2 5 5 3" xfId="21260" xr:uid="{2EFAC5D8-9475-47D7-892D-74A2F5E8A7D6}"/>
    <cellStyle name="Comma 4 3 2 2 2 2 2 2 2 2 5 6" xfId="2402" xr:uid="{933151A9-045F-4223-B8D5-A32B3F098808}"/>
    <cellStyle name="Comma 4 3 2 2 2 2 2 2 2 2 5 6 2" xfId="12415" xr:uid="{7C152926-C760-4EA1-B031-8E1144023447}"/>
    <cellStyle name="Comma 4 3 2 2 2 2 2 2 2 2 5 6 2 2" xfId="21623" xr:uid="{91CB9B0A-859E-426A-BE4F-AA0FBBE1DCC0}"/>
    <cellStyle name="Comma 4 3 2 2 2 2 2 2 2 2 5 6 3" xfId="21283" xr:uid="{AD9B03E4-EFD5-4781-B69E-4CCA0DADFD1D}"/>
    <cellStyle name="Comma 4 3 2 2 2 2 2 2 2 2 5 7" xfId="2486" xr:uid="{1B901D61-38D9-4E64-BDDC-52D2E61EA4B8}"/>
    <cellStyle name="Comma 4 3 2 2 2 2 2 2 2 2 5 7 2" xfId="12487" xr:uid="{9CF95057-6DF2-4EB8-8AF8-6A4C89DD23FB}"/>
    <cellStyle name="Comma 4 3 2 2 2 2 2 2 2 2 5 7 2 2" xfId="21644" xr:uid="{A8A6DBE6-CC3B-4D66-B8EC-54E9E3AEA6BF}"/>
    <cellStyle name="Comma 4 3 2 2 2 2 2 2 2 2 5 7 3" xfId="21304" xr:uid="{61CEA98B-3F25-409C-AF54-B7E4D52FCC61}"/>
    <cellStyle name="Comma 4 3 2 2 2 2 2 2 2 2 5 8" xfId="11873" xr:uid="{F33A0E98-F24D-401E-9658-63B05E647DBD}"/>
    <cellStyle name="Comma 4 3 2 2 2 2 2 2 2 2 5 8 2" xfId="21511" xr:uid="{387627C7-AA0E-4461-BFC7-BFF9EE2403B0}"/>
    <cellStyle name="Comma 4 3 2 2 2 2 2 2 2 2 5 9" xfId="21139" xr:uid="{72B383FE-17E0-4C2E-AE67-3A719567BD3B}"/>
    <cellStyle name="Comma 4 3 2 2 2 2 2 2 2 2 6" xfId="21096" xr:uid="{0D9DD940-16F1-4CC8-938D-BD097E175B56}"/>
    <cellStyle name="Comma 4 3 2 2 2 2 2 2 2 3" xfId="1192" xr:uid="{81A9CBA3-B8AF-4F1B-B2C4-36616DCDD3E6}"/>
    <cellStyle name="Comma 4 3 2 2 2 2 2 2 2 3 2" xfId="1816" xr:uid="{B8352412-EF33-4648-B537-38EC09719173}"/>
    <cellStyle name="Comma 4 3 2 2 2 2 2 2 2 3 2 2" xfId="11944" xr:uid="{BB19632A-BCC5-4152-979F-E05A5FBDC969}"/>
    <cellStyle name="Comma 4 3 2 2 2 2 2 2 2 3 2 2 2" xfId="21530" xr:uid="{79E56A8D-D9C0-4A81-92AC-77C97771B068}"/>
    <cellStyle name="Comma 4 3 2 2 2 2 2 2 2 3 2 3" xfId="21187" xr:uid="{832DB48E-34E1-4625-9835-327F23802EE0}"/>
    <cellStyle name="Comma 4 3 2 2 2 2 2 2 2 3 3" xfId="1517" xr:uid="{A6474BDE-4E81-41B2-BA8D-92DBD88C15E8}"/>
    <cellStyle name="Comma 4 3 2 2 2 2 2 2 2 3 3 2" xfId="11984" xr:uid="{1C2F3B6E-3AC2-453D-9591-7885A0CC8AAB}"/>
    <cellStyle name="Comma 4 3 2 2 2 2 2 2 2 3 3 2 2" xfId="21551" xr:uid="{1BF7E094-F848-4C5C-AE08-EEB012D6D45C}"/>
    <cellStyle name="Comma 4 3 2 2 2 2 2 2 2 3 3 3" xfId="21209" xr:uid="{BD5D923E-2170-428F-A99C-BCF63D894611}"/>
    <cellStyle name="Comma 4 3 2 2 2 2 2 2 2 3 4" xfId="1393" xr:uid="{C6CA99B8-EC68-41C0-B82D-DA0B4B69BFE7}"/>
    <cellStyle name="Comma 4 3 2 2 2 2 2 2 2 3 4 2" xfId="12031" xr:uid="{DEAAB80A-1C4E-4059-976D-ECB0397FB1AF}"/>
    <cellStyle name="Comma 4 3 2 2 2 2 2 2 2 3 4 2 2" xfId="21571" xr:uid="{44458F04-2DA8-4EF8-9B4A-BC2197A0FA60}"/>
    <cellStyle name="Comma 4 3 2 2 2 2 2 2 2 3 4 3" xfId="21229" xr:uid="{716B5F26-18BE-4D9E-B446-0203C3732C60}"/>
    <cellStyle name="Comma 4 3 2 2 2 2 2 2 2 3 5" xfId="2303" xr:uid="{2C55DDA5-8B71-4AB5-9DB2-A7E2DA857CC3}"/>
    <cellStyle name="Comma 4 3 2 2 2 2 2 2 2 3 5 2" xfId="12327" xr:uid="{DA6C9D82-BAE7-4CF7-8B2E-B0E16F4E1063}"/>
    <cellStyle name="Comma 4 3 2 2 2 2 2 2 2 3 5 2 2" xfId="21600" xr:uid="{03DD002D-E520-4F3A-A9B7-F951C4DEBD54}"/>
    <cellStyle name="Comma 4 3 2 2 2 2 2 2 2 3 5 3" xfId="21259" xr:uid="{4A14DF18-2FF2-484C-B48B-8EA86B5BE730}"/>
    <cellStyle name="Comma 4 3 2 2 2 2 2 2 2 3 6" xfId="2401" xr:uid="{7666E63C-52AD-4FEB-8FDF-38727CEF8710}"/>
    <cellStyle name="Comma 4 3 2 2 2 2 2 2 2 3 6 2" xfId="12414" xr:uid="{B138D0DA-772A-4C58-8A95-B3BD87A0B8E7}"/>
    <cellStyle name="Comma 4 3 2 2 2 2 2 2 2 3 6 2 2" xfId="21622" xr:uid="{EC4353D9-B64B-4A37-B330-5D53B67E47CC}"/>
    <cellStyle name="Comma 4 3 2 2 2 2 2 2 2 3 6 3" xfId="21282" xr:uid="{5DCEB20D-FF2F-4134-B293-08E96206BAD7}"/>
    <cellStyle name="Comma 4 3 2 2 2 2 2 2 2 3 7" xfId="2485" xr:uid="{D94D8235-A7DC-43E1-95D4-3010A37C1310}"/>
    <cellStyle name="Comma 4 3 2 2 2 2 2 2 2 3 7 2" xfId="12486" xr:uid="{32DB9AE3-F5E4-4426-80CF-88C6E0987EA6}"/>
    <cellStyle name="Comma 4 3 2 2 2 2 2 2 2 3 7 2 2" xfId="21643" xr:uid="{6F0E5E39-6EA1-436E-9831-6508C71409BD}"/>
    <cellStyle name="Comma 4 3 2 2 2 2 2 2 2 3 7 3" xfId="21303" xr:uid="{B3215CFC-71B8-458A-95F8-6CCD16CCE86F}"/>
    <cellStyle name="Comma 4 3 2 2 2 2 2 2 2 3 8" xfId="11872" xr:uid="{228EF9DB-CD39-491C-AA73-F5C1D01AA122}"/>
    <cellStyle name="Comma 4 3 2 2 2 2 2 2 2 3 8 2" xfId="21510" xr:uid="{B35D1675-AC95-4AAD-94CD-26ED64D652B3}"/>
    <cellStyle name="Comma 4 3 2 2 2 2 2 2 2 3 9" xfId="21138" xr:uid="{0F2AC703-644B-4426-9761-C53DBFAB8D95}"/>
    <cellStyle name="Comma 4 3 2 2 2 2 2 2 2 4" xfId="21095" xr:uid="{E9F11A00-AC7B-4CDE-8FA3-82F9C30B0199}"/>
    <cellStyle name="Comma 4 3 2 2 2 2 2 2 3" xfId="2147" xr:uid="{7ECA0965-3830-472A-B9FA-C6BC54676353}"/>
    <cellStyle name="Comma 4 3 2 2 2 2 2 2 3 2" xfId="1401" xr:uid="{E5B9B867-F0B9-4B0A-BA05-DFE3AE8A4FAA}"/>
    <cellStyle name="Comma 4 3 2 2 2 2 2 2 3 2 2" xfId="11943" xr:uid="{A50960A7-6C83-490C-903D-7A4438730293}"/>
    <cellStyle name="Comma 4 3 2 2 2 2 2 2 3 2 2 2" xfId="21529" xr:uid="{CD45F8D7-86A3-445C-89D2-C2F8CABCB9BB}"/>
    <cellStyle name="Comma 4 3 2 2 2 2 2 2 3 2 3" xfId="21186" xr:uid="{D75331DF-A9F8-4459-9DFE-0C13250B21EC}"/>
    <cellStyle name="Comma 4 3 2 2 2 2 2 2 3 3" xfId="1155" xr:uid="{C0CF5FA1-4B09-42F0-A1F8-2654D1BBED96}"/>
    <cellStyle name="Comma 4 3 2 2 2 2 2 2 3 3 2" xfId="11983" xr:uid="{3AA95DFD-D211-4446-A92B-BECF904B75EF}"/>
    <cellStyle name="Comma 4 3 2 2 2 2 2 2 3 3 2 2" xfId="21550" xr:uid="{C5BD5909-00A6-436A-8AD8-BF7CC882A9EF}"/>
    <cellStyle name="Comma 4 3 2 2 2 2 2 2 3 3 3" xfId="21208" xr:uid="{6270EFBE-0B95-45D1-BD21-ADE8C040F202}"/>
    <cellStyle name="Comma 4 3 2 2 2 2 2 2 3 4" xfId="2170" xr:uid="{F5C8F9E2-53B5-4C89-AD7E-EAB68FB4AE7E}"/>
    <cellStyle name="Comma 4 3 2 2 2 2 2 2 3 4 2" xfId="12030" xr:uid="{07595697-4CCD-417C-BCD5-B85D1B9ED56F}"/>
    <cellStyle name="Comma 4 3 2 2 2 2 2 2 3 4 2 2" xfId="21570" xr:uid="{046F7014-FF3E-4962-8CB3-E79B79308EF3}"/>
    <cellStyle name="Comma 4 3 2 2 2 2 2 2 3 4 3" xfId="21228" xr:uid="{2DA26001-581C-4F45-8011-865FEB02F271}"/>
    <cellStyle name="Comma 4 3 2 2 2 2 2 2 3 5" xfId="2302" xr:uid="{8BFDF847-C0FF-4F0D-AE47-9B43A0C1A743}"/>
    <cellStyle name="Comma 4 3 2 2 2 2 2 2 3 5 2" xfId="12326" xr:uid="{6AF74423-059C-4DF5-9378-C791A5E36010}"/>
    <cellStyle name="Comma 4 3 2 2 2 2 2 2 3 5 2 2" xfId="21599" xr:uid="{61DACA89-96FF-4B8A-A875-BBE4FBCC38B4}"/>
    <cellStyle name="Comma 4 3 2 2 2 2 2 2 3 5 3" xfId="21258" xr:uid="{CD3250F8-F0E0-4EDC-9452-3A34D5247CA3}"/>
    <cellStyle name="Comma 4 3 2 2 2 2 2 2 3 6" xfId="2400" xr:uid="{8D535909-8191-4A6A-B5A2-C66B9510F89A}"/>
    <cellStyle name="Comma 4 3 2 2 2 2 2 2 3 6 2" xfId="12413" xr:uid="{D48023C2-6CBF-4072-8527-39EE79F62D34}"/>
    <cellStyle name="Comma 4 3 2 2 2 2 2 2 3 6 2 2" xfId="21621" xr:uid="{57F4B15E-5C19-447C-A88B-59E2830ED987}"/>
    <cellStyle name="Comma 4 3 2 2 2 2 2 2 3 6 3" xfId="21281" xr:uid="{71985B43-7260-4407-AEE2-BA0F04E86808}"/>
    <cellStyle name="Comma 4 3 2 2 2 2 2 2 3 7" xfId="2484" xr:uid="{CFE1DE7B-390E-4A30-AC82-76A65573EDEF}"/>
    <cellStyle name="Comma 4 3 2 2 2 2 2 2 3 7 2" xfId="12485" xr:uid="{F9DB0264-A02E-4310-BD3D-BF33EFFD3984}"/>
    <cellStyle name="Comma 4 3 2 2 2 2 2 2 3 7 2 2" xfId="21642" xr:uid="{87911BB6-44E2-4C2C-8E4C-7F3A847ADEEA}"/>
    <cellStyle name="Comma 4 3 2 2 2 2 2 2 3 7 3" xfId="21302" xr:uid="{2D17BBB1-462E-4D94-8F8F-229FD201DF84}"/>
    <cellStyle name="Comma 4 3 2 2 2 2 2 2 3 8" xfId="11871" xr:uid="{8C22650E-CB69-4C3F-8E87-BFC292662C00}"/>
    <cellStyle name="Comma 4 3 2 2 2 2 2 2 3 8 2" xfId="21509" xr:uid="{BBBF24E3-A6E1-4756-9FEC-DA9632D1B9DF}"/>
    <cellStyle name="Comma 4 3 2 2 2 2 2 2 3 9" xfId="21137" xr:uid="{1F266F33-8F50-4EA1-A35E-0B532D72B454}"/>
    <cellStyle name="Comma 4 3 2 2 2 2 2 2 4" xfId="21094" xr:uid="{17162BB7-5071-42EC-BA35-2A15791F7752}"/>
    <cellStyle name="Comma 4 3 2 2 2 2 2 3" xfId="1611" xr:uid="{577F0A68-4235-47B9-8212-F92A274CADB4}"/>
    <cellStyle name="Comma 4 3 2 2 2 2 2 3 2" xfId="2120" xr:uid="{105567C1-313C-41E5-87CD-FBD08DD72B61}"/>
    <cellStyle name="Comma 4 3 2 2 2 2 2 3 2 2" xfId="11942" xr:uid="{8AFEA0FF-5F22-4BE8-BFF3-747BFBD6075F}"/>
    <cellStyle name="Comma 4 3 2 2 2 2 2 3 2 2 2" xfId="21528" xr:uid="{CFB3D931-BC2D-4CD3-A3B1-0F3B49DA75C9}"/>
    <cellStyle name="Comma 4 3 2 2 2 2 2 3 2 3" xfId="21185" xr:uid="{91DA95FF-3D5B-4FC1-A517-39908C88D300}"/>
    <cellStyle name="Comma 4 3 2 2 2 2 2 3 3" xfId="1928" xr:uid="{F26714AE-C859-4491-A332-8220580B90BB}"/>
    <cellStyle name="Comma 4 3 2 2 2 2 2 3 3 2" xfId="11982" xr:uid="{1C257559-E756-4E67-8EE0-DD4F9B5B9334}"/>
    <cellStyle name="Comma 4 3 2 2 2 2 2 3 3 2 2" xfId="21549" xr:uid="{A5D0BF8D-3F52-412D-85D6-B5C679C0067C}"/>
    <cellStyle name="Comma 4 3 2 2 2 2 2 3 3 3" xfId="21207" xr:uid="{1D06706F-DEF7-460C-ADF5-8B7C8DD90D7F}"/>
    <cellStyle name="Comma 4 3 2 2 2 2 2 3 4" xfId="2063" xr:uid="{4B8472ED-473B-4FFE-B3BB-68D515127606}"/>
    <cellStyle name="Comma 4 3 2 2 2 2 2 3 4 2" xfId="12029" xr:uid="{1279F6C7-15CC-469C-A000-D91CCC0EF733}"/>
    <cellStyle name="Comma 4 3 2 2 2 2 2 3 4 2 2" xfId="21569" xr:uid="{D9D154BD-7608-4F72-AB14-E4DC571D33B0}"/>
    <cellStyle name="Comma 4 3 2 2 2 2 2 3 4 3" xfId="21227" xr:uid="{100FF563-1E2E-4C90-944D-66161E6AE738}"/>
    <cellStyle name="Comma 4 3 2 2 2 2 2 3 5" xfId="2301" xr:uid="{E789EEC6-3F91-4D5A-BCEC-3234397155E5}"/>
    <cellStyle name="Comma 4 3 2 2 2 2 2 3 5 2" xfId="12325" xr:uid="{9950F19F-42EC-4777-99C6-A59462B857E6}"/>
    <cellStyle name="Comma 4 3 2 2 2 2 2 3 5 2 2" xfId="21598" xr:uid="{25E4634A-F625-4ED3-B740-FACAA51CF4A3}"/>
    <cellStyle name="Comma 4 3 2 2 2 2 2 3 5 3" xfId="21257" xr:uid="{ED51F8A9-0547-4DD5-92AF-AD63982B7598}"/>
    <cellStyle name="Comma 4 3 2 2 2 2 2 3 6" xfId="2399" xr:uid="{05F0E9D2-0093-4933-A579-95393E1FA2BC}"/>
    <cellStyle name="Comma 4 3 2 2 2 2 2 3 6 2" xfId="12412" xr:uid="{B9709449-F77C-45BF-907D-FE8D9BD97AAC}"/>
    <cellStyle name="Comma 4 3 2 2 2 2 2 3 6 2 2" xfId="21620" xr:uid="{AF84CA73-8D95-4E1C-8693-E2D51D30233B}"/>
    <cellStyle name="Comma 4 3 2 2 2 2 2 3 6 3" xfId="21280" xr:uid="{5BEC4E7F-8B11-47A9-8969-8AD5D7698744}"/>
    <cellStyle name="Comma 4 3 2 2 2 2 2 3 7" xfId="2483" xr:uid="{B5E6E7D7-6FBF-4CC2-8648-8CF2FA4C6348}"/>
    <cellStyle name="Comma 4 3 2 2 2 2 2 3 7 2" xfId="12484" xr:uid="{2852D8F0-F39D-4593-893D-F83F88BCCAE4}"/>
    <cellStyle name="Comma 4 3 2 2 2 2 2 3 7 2 2" xfId="21641" xr:uid="{70D75157-2C63-4390-BAA8-3C88B6EB3A2E}"/>
    <cellStyle name="Comma 4 3 2 2 2 2 2 3 7 3" xfId="21301" xr:uid="{02861A4D-5BDB-416A-A298-08647DE17E81}"/>
    <cellStyle name="Comma 4 3 2 2 2 2 2 3 8" xfId="11870" xr:uid="{1EBEBFA8-28CB-4FF2-85F1-D6FFF8CCB49B}"/>
    <cellStyle name="Comma 4 3 2 2 2 2 2 3 8 2" xfId="21508" xr:uid="{605D33DB-D942-472C-A687-7D2173FD133C}"/>
    <cellStyle name="Comma 4 3 2 2 2 2 2 3 9" xfId="21136" xr:uid="{49FD873B-7ECC-4278-A28E-6339641ABB64}"/>
    <cellStyle name="Comma 4 3 2 2 2 2 2 4" xfId="21093" xr:uid="{8CB8C72F-E27F-4F8F-A35F-E4E7F45D8936}"/>
    <cellStyle name="Comma 4 3 2 2 2 2 3" xfId="1299" xr:uid="{824B7107-909D-4C15-A55D-C2E0656DB392}"/>
    <cellStyle name="Comma 4 3 2 2 2 2 3 2" xfId="1182" xr:uid="{75D476F8-BF31-4E5E-8F16-1CB72D8D84B4}"/>
    <cellStyle name="Comma 4 3 2 2 2 2 3 2 2" xfId="11941" xr:uid="{0746E7F0-27D8-4562-A391-EF492AF45CAF}"/>
    <cellStyle name="Comma 4 3 2 2 2 2 3 2 2 2" xfId="21527" xr:uid="{89CBF0D3-E6DA-4AAA-94B9-8A89E2F7D7A6}"/>
    <cellStyle name="Comma 4 3 2 2 2 2 3 2 3" xfId="21184" xr:uid="{F84BE0C0-512E-4D37-9EEE-D09A7B1107F3}"/>
    <cellStyle name="Comma 4 3 2 2 2 2 3 3" xfId="1429" xr:uid="{A239D28A-FE11-4082-873A-C40C8B0580B4}"/>
    <cellStyle name="Comma 4 3 2 2 2 2 3 3 2" xfId="11981" xr:uid="{0E2D5564-E6E5-40F7-AC3E-97DE7E326323}"/>
    <cellStyle name="Comma 4 3 2 2 2 2 3 3 2 2" xfId="21548" xr:uid="{023AED3A-42E9-4C06-B6F9-6D5750F4E82A}"/>
    <cellStyle name="Comma 4 3 2 2 2 2 3 3 3" xfId="21206" xr:uid="{091E4854-A022-48E1-AF42-BF703C094198}"/>
    <cellStyle name="Comma 4 3 2 2 2 2 3 4" xfId="1243" xr:uid="{CE86C794-810A-412B-BF01-1E0103204BF0}"/>
    <cellStyle name="Comma 4 3 2 2 2 2 3 4 2" xfId="12028" xr:uid="{62EF82BE-6C1A-49C7-8E10-C9EBAE703D00}"/>
    <cellStyle name="Comma 4 3 2 2 2 2 3 4 2 2" xfId="21568" xr:uid="{67DDA061-F41F-4D05-A707-12A11F1424D4}"/>
    <cellStyle name="Comma 4 3 2 2 2 2 3 4 3" xfId="21226" xr:uid="{438AE875-CAC3-48F8-B240-2F04ED2A48F8}"/>
    <cellStyle name="Comma 4 3 2 2 2 2 3 5" xfId="2300" xr:uid="{F4736521-98E3-47A3-91D4-0A2A0FDA78AF}"/>
    <cellStyle name="Comma 4 3 2 2 2 2 3 5 2" xfId="12324" xr:uid="{495DD6AF-20BE-44B6-9400-463CE515B7F5}"/>
    <cellStyle name="Comma 4 3 2 2 2 2 3 5 2 2" xfId="21597" xr:uid="{8119E4C5-C9C6-45B0-B229-366F77EAC884}"/>
    <cellStyle name="Comma 4 3 2 2 2 2 3 5 3" xfId="21256" xr:uid="{7D7CD59B-62EB-4A27-99D3-1D315CC37C17}"/>
    <cellStyle name="Comma 4 3 2 2 2 2 3 6" xfId="2398" xr:uid="{D2CA7C85-E009-456D-BB1C-0CC5D372AB99}"/>
    <cellStyle name="Comma 4 3 2 2 2 2 3 6 2" xfId="12411" xr:uid="{D2C95730-3D12-4A0C-88CE-E1D4A9A58924}"/>
    <cellStyle name="Comma 4 3 2 2 2 2 3 6 2 2" xfId="21619" xr:uid="{B80F7016-3C0A-4C24-9EED-A52DB1BD1C85}"/>
    <cellStyle name="Comma 4 3 2 2 2 2 3 6 3" xfId="21279" xr:uid="{7A3ADDB6-395A-4FCF-8944-AB00AF8EC60E}"/>
    <cellStyle name="Comma 4 3 2 2 2 2 3 7" xfId="2482" xr:uid="{236D4664-A8BF-48AA-B0A7-7D6F77F860B0}"/>
    <cellStyle name="Comma 4 3 2 2 2 2 3 7 2" xfId="12483" xr:uid="{4D60D86D-A9A4-4334-B4BD-60F56555B93F}"/>
    <cellStyle name="Comma 4 3 2 2 2 2 3 7 2 2" xfId="21640" xr:uid="{862B60BF-F204-4944-9D6E-E6E0600B11FE}"/>
    <cellStyle name="Comma 4 3 2 2 2 2 3 7 3" xfId="21300" xr:uid="{F00A2EE1-772A-4336-8814-03A71327D026}"/>
    <cellStyle name="Comma 4 3 2 2 2 2 3 8" xfId="11869" xr:uid="{FE03909C-F22D-4479-93AE-E1646CCD5024}"/>
    <cellStyle name="Comma 4 3 2 2 2 2 3 8 2" xfId="21507" xr:uid="{BE4A90BA-CDE3-4275-8EC9-BA060F90C4C9}"/>
    <cellStyle name="Comma 4 3 2 2 2 2 3 9" xfId="21135" xr:uid="{DE936C6C-A30D-44EA-A952-23675D4BED18}"/>
    <cellStyle name="Comma 4 3 2 2 2 2 4" xfId="21092" xr:uid="{7AFE79BD-F1B0-457E-ABCE-792B4938A5CF}"/>
    <cellStyle name="Comma 4 3 2 2 2 3" xfId="1962" xr:uid="{A6117105-94B3-4FF2-B4F9-B077A8DCEEBD}"/>
    <cellStyle name="Comma 4 3 2 2 2 3 2" xfId="1529" xr:uid="{10F61BB7-CC35-47D9-B01B-D3CFE1F4F467}"/>
    <cellStyle name="Comma 4 3 2 2 2 3 2 2" xfId="11940" xr:uid="{6D376193-A159-446E-979E-4DB336B0A186}"/>
    <cellStyle name="Comma 4 3 2 2 2 3 2 2 2" xfId="21526" xr:uid="{9A0A21DA-A7D5-4E64-8134-BB0B7A908794}"/>
    <cellStyle name="Comma 4 3 2 2 2 3 2 3" xfId="21183" xr:uid="{39A712CD-8762-4742-A7C7-ACA7CD0A861A}"/>
    <cellStyle name="Comma 4 3 2 2 2 3 3" xfId="1888" xr:uid="{321DA3E2-87AC-4431-8B38-5FFBE7C6A91D}"/>
    <cellStyle name="Comma 4 3 2 2 2 3 3 2" xfId="11980" xr:uid="{76284C9F-28CA-4389-97D3-227D6567A5AB}"/>
    <cellStyle name="Comma 4 3 2 2 2 3 3 2 2" xfId="21547" xr:uid="{8A6721AC-053B-4F65-857D-0889B2D7739E}"/>
    <cellStyle name="Comma 4 3 2 2 2 3 3 3" xfId="21205" xr:uid="{271E9EEA-3123-4841-A00A-418F59BADDEF}"/>
    <cellStyle name="Comma 4 3 2 2 2 3 4" xfId="1163" xr:uid="{A91CC622-1BF8-4878-96EA-F3BB34300A49}"/>
    <cellStyle name="Comma 4 3 2 2 2 3 4 2" xfId="12027" xr:uid="{436DC0E3-18D0-4F5A-B46B-3BA71A1C79D3}"/>
    <cellStyle name="Comma 4 3 2 2 2 3 4 2 2" xfId="21567" xr:uid="{BC054A4F-D5E9-47C5-9123-B050E4275CAA}"/>
    <cellStyle name="Comma 4 3 2 2 2 3 4 3" xfId="21225" xr:uid="{1F11B83A-13AF-4B2F-922A-1D7E4253B967}"/>
    <cellStyle name="Comma 4 3 2 2 2 3 5" xfId="2299" xr:uid="{0FA5B74E-712C-473F-8ED3-795E444076B4}"/>
    <cellStyle name="Comma 4 3 2 2 2 3 5 2" xfId="12323" xr:uid="{7EA9DB1B-A44A-45DC-8384-C0C876EDDA07}"/>
    <cellStyle name="Comma 4 3 2 2 2 3 5 2 2" xfId="21596" xr:uid="{32577540-1FA0-4807-9F37-D43A2D3011E9}"/>
    <cellStyle name="Comma 4 3 2 2 2 3 5 3" xfId="21255" xr:uid="{57416605-0418-44F0-94BD-B223E84121B9}"/>
    <cellStyle name="Comma 4 3 2 2 2 3 6" xfId="2397" xr:uid="{197FEBC1-9032-435D-8DBD-CC5CC3744094}"/>
    <cellStyle name="Comma 4 3 2 2 2 3 6 2" xfId="12410" xr:uid="{1574FE12-FE93-46CE-B605-6AAC43C82343}"/>
    <cellStyle name="Comma 4 3 2 2 2 3 6 2 2" xfId="21618" xr:uid="{889FDC41-1F70-4D7A-811C-C83B4E2AB480}"/>
    <cellStyle name="Comma 4 3 2 2 2 3 6 3" xfId="21278" xr:uid="{236B4CC0-CF82-486F-B0A4-3DE301F1A510}"/>
    <cellStyle name="Comma 4 3 2 2 2 3 7" xfId="2481" xr:uid="{5759E7C2-99B5-4616-B994-1E90880F8237}"/>
    <cellStyle name="Comma 4 3 2 2 2 3 7 2" xfId="12482" xr:uid="{8184245C-727E-4E4A-B876-95E0BCA187FA}"/>
    <cellStyle name="Comma 4 3 2 2 2 3 7 2 2" xfId="21639" xr:uid="{BB7E8687-D16E-4A95-8905-D4A4C04017C6}"/>
    <cellStyle name="Comma 4 3 2 2 2 3 7 3" xfId="21299" xr:uid="{24C8C36B-61C2-40C0-8446-3AE212301FFD}"/>
    <cellStyle name="Comma 4 3 2 2 2 3 8" xfId="11868" xr:uid="{FCB41462-21D1-414E-812C-AC69E8D74EB7}"/>
    <cellStyle name="Comma 4 3 2 2 2 3 8 2" xfId="21506" xr:uid="{51ACCE85-8016-484E-880E-49EDD4DC20A3}"/>
    <cellStyle name="Comma 4 3 2 2 2 3 9" xfId="21134" xr:uid="{44975A61-09DA-41F2-8DA0-4A1196477647}"/>
    <cellStyle name="Comma 4 3 2 2 2 4" xfId="21091" xr:uid="{5E4014B4-6B64-46FB-92D7-5FD7EA5E39F7}"/>
    <cellStyle name="Comma 4 3 2 2 3" xfId="2062" xr:uid="{12894CC7-F92B-4EBE-A06C-F23199D29593}"/>
    <cellStyle name="Comma 4 3 2 2 3 2" xfId="2088" xr:uid="{7E47F9E3-6840-4D1E-A206-2FBA444FA0AE}"/>
    <cellStyle name="Comma 4 3 2 2 3 2 2" xfId="11939" xr:uid="{AFE4B9C3-B507-42B6-A068-2E38AA4B0150}"/>
    <cellStyle name="Comma 4 3 2 2 3 2 2 2" xfId="21525" xr:uid="{0EF6A120-695C-46F5-B873-01FF86054647}"/>
    <cellStyle name="Comma 4 3 2 2 3 2 3" xfId="21182" xr:uid="{235BCBB0-F18C-4272-B38D-29140AAE7362}"/>
    <cellStyle name="Comma 4 3 2 2 3 3" xfId="1267" xr:uid="{AE848B8F-689D-4E37-A85C-97BB1F6DB5D8}"/>
    <cellStyle name="Comma 4 3 2 2 3 3 2" xfId="11979" xr:uid="{C2D0B755-AE25-4379-924D-741E25646E1A}"/>
    <cellStyle name="Comma 4 3 2 2 3 3 2 2" xfId="21546" xr:uid="{4B577E66-EA45-4FF9-B461-720F16687BFD}"/>
    <cellStyle name="Comma 4 3 2 2 3 3 3" xfId="21204" xr:uid="{EA370728-371F-4103-906C-51916E4E51AB}"/>
    <cellStyle name="Comma 4 3 2 2 3 4" xfId="1533" xr:uid="{353365FA-834C-4001-8E97-78DF2F2DBFF7}"/>
    <cellStyle name="Comma 4 3 2 2 3 4 2" xfId="12026" xr:uid="{3D21BC72-3462-4FC7-82B9-537EFF7C42C4}"/>
    <cellStyle name="Comma 4 3 2 2 3 4 2 2" xfId="21566" xr:uid="{E9122A6B-1C70-4751-849D-C4F78F75A787}"/>
    <cellStyle name="Comma 4 3 2 2 3 4 3" xfId="21224" xr:uid="{1DA9F02F-9F3B-459F-BAC3-D319BC9660EC}"/>
    <cellStyle name="Comma 4 3 2 2 3 5" xfId="2298" xr:uid="{8E921319-EFDE-45AE-B171-DEB2CD7266B6}"/>
    <cellStyle name="Comma 4 3 2 2 3 5 2" xfId="12322" xr:uid="{803CA67F-3AF2-40D7-B3C3-C9741F81F6A8}"/>
    <cellStyle name="Comma 4 3 2 2 3 5 2 2" xfId="21595" xr:uid="{7CCBA8EC-0B2E-4E3F-AD5B-CA2063BF7E50}"/>
    <cellStyle name="Comma 4 3 2 2 3 5 3" xfId="21254" xr:uid="{0A9FB83E-1784-481F-B387-837FA31A5C30}"/>
    <cellStyle name="Comma 4 3 2 2 3 6" xfId="2396" xr:uid="{F5D5C5E9-D6A5-46B9-B5FE-B25DD9CD7725}"/>
    <cellStyle name="Comma 4 3 2 2 3 6 2" xfId="12409" xr:uid="{97E2779A-31B9-469C-B5D4-70EE562395B6}"/>
    <cellStyle name="Comma 4 3 2 2 3 6 2 2" xfId="21617" xr:uid="{212ED025-60DA-4BAA-8D52-2A70D4D40C0A}"/>
    <cellStyle name="Comma 4 3 2 2 3 6 3" xfId="21277" xr:uid="{6E2B98FA-A9D8-4314-ADF0-7C90D3A8F1C0}"/>
    <cellStyle name="Comma 4 3 2 2 3 7" xfId="2480" xr:uid="{6F9869B1-C03B-413C-B5B5-98CF095D38AA}"/>
    <cellStyle name="Comma 4 3 2 2 3 7 2" xfId="12481" xr:uid="{DA23D511-F7D8-46AC-A334-F8BD6C9CB32C}"/>
    <cellStyle name="Comma 4 3 2 2 3 7 2 2" xfId="21638" xr:uid="{1308CB06-8D60-4F2E-B694-B51B4E7234A6}"/>
    <cellStyle name="Comma 4 3 2 2 3 7 3" xfId="21298" xr:uid="{1938F8B9-842C-426C-9A78-DEC04B04638A}"/>
    <cellStyle name="Comma 4 3 2 2 3 8" xfId="11867" xr:uid="{5D0D0D47-2BD2-418A-9001-923CF3F5D8CC}"/>
    <cellStyle name="Comma 4 3 2 2 3 8 2" xfId="21505" xr:uid="{C7681EC5-6D5A-4EE9-95BA-92F8D24E384C}"/>
    <cellStyle name="Comma 4 3 2 2 3 9" xfId="21133" xr:uid="{430AD5F4-95F3-4CF3-A3F3-975BCF5160CB}"/>
    <cellStyle name="Comma 4 3 2 2 4" xfId="11185" xr:uid="{882693C5-0552-4C7D-BF2F-34BDE982CD64}"/>
    <cellStyle name="Comma 4 3 2 2 4 2" xfId="20181" xr:uid="{3B3A3D2D-A4B1-4315-AC45-7B15E062AA87}"/>
    <cellStyle name="Comma 4 3 2 2 5" xfId="21090" xr:uid="{A5D45BE1-1E82-4D64-8BE1-68A3504B1E33}"/>
    <cellStyle name="Comma 4 3 2 3" xfId="1375" xr:uid="{4AED88C0-117F-4D2E-B89F-38F63EE97100}"/>
    <cellStyle name="Comma 4 3 2 3 2" xfId="2104" xr:uid="{0BB1ACD5-7133-4E8A-8653-5B6ED1A491F0}"/>
    <cellStyle name="Comma 4 3 2 3 2 2" xfId="11938" xr:uid="{563CAD2E-450B-4AC0-8D01-28A5D00B05C1}"/>
    <cellStyle name="Comma 4 3 2 3 2 2 2" xfId="21524" xr:uid="{FB09BA57-67D3-46DE-AFFD-DBDE66CD3383}"/>
    <cellStyle name="Comma 4 3 2 3 2 3" xfId="21181" xr:uid="{6020D808-69DD-46C2-B88D-81289C08BF48}"/>
    <cellStyle name="Comma 4 3 2 3 3" xfId="1619" xr:uid="{127A9EEA-B78E-4290-A5BD-225AE96DB3EF}"/>
    <cellStyle name="Comma 4 3 2 3 3 2" xfId="11978" xr:uid="{EA18FCF1-0A2A-4819-94C0-15DC43237FF7}"/>
    <cellStyle name="Comma 4 3 2 3 3 2 2" xfId="21545" xr:uid="{861276BF-8703-4B75-AD11-CA7A7BBAD151}"/>
    <cellStyle name="Comma 4 3 2 3 3 3" xfId="21203" xr:uid="{C1151AB9-7B93-4685-95E0-C4EE97815FB5}"/>
    <cellStyle name="Comma 4 3 2 3 4" xfId="1964" xr:uid="{12261FE0-9F88-47D8-AA1A-E4D61834BAA3}"/>
    <cellStyle name="Comma 4 3 2 3 4 2" xfId="12025" xr:uid="{B7A9E369-EE76-4A95-B781-7CF95A575DFF}"/>
    <cellStyle name="Comma 4 3 2 3 4 2 2" xfId="21565" xr:uid="{1B0BE336-3322-42F4-95AE-E0CE7415DC46}"/>
    <cellStyle name="Comma 4 3 2 3 4 3" xfId="21223" xr:uid="{FDF2D46C-F1DA-4005-8CBA-AC4C78F5AC79}"/>
    <cellStyle name="Comma 4 3 2 3 5" xfId="2297" xr:uid="{942AD808-C15B-43F2-972C-51950AE10551}"/>
    <cellStyle name="Comma 4 3 2 3 5 2" xfId="12321" xr:uid="{03D977EC-3311-459D-9AB4-E4066F3E270D}"/>
    <cellStyle name="Comma 4 3 2 3 5 2 2" xfId="21594" xr:uid="{BBC623E5-D7EE-4ECA-BC14-A1548CFB76C2}"/>
    <cellStyle name="Comma 4 3 2 3 5 3" xfId="21253" xr:uid="{15179B10-5746-4D04-89A2-CD95A1B465FE}"/>
    <cellStyle name="Comma 4 3 2 3 6" xfId="2395" xr:uid="{CE4CE21E-3D7A-4F1A-BBB5-E5D7E8C1C0BD}"/>
    <cellStyle name="Comma 4 3 2 3 6 2" xfId="12408" xr:uid="{D056FB55-2258-400E-9DB7-185A7B0882E0}"/>
    <cellStyle name="Comma 4 3 2 3 6 2 2" xfId="21616" xr:uid="{4A2233A4-7A40-4B17-B4C0-CC3A277DE5EE}"/>
    <cellStyle name="Comma 4 3 2 3 6 3" xfId="21276" xr:uid="{6D3E9C1F-3050-4D1B-AED0-BA3AAE6C3B4C}"/>
    <cellStyle name="Comma 4 3 2 3 7" xfId="2479" xr:uid="{F24C281E-7D92-433B-B91C-5DDE26A30064}"/>
    <cellStyle name="Comma 4 3 2 3 7 2" xfId="12480" xr:uid="{80430A8C-49EB-45D6-93FA-04BDE59C4D02}"/>
    <cellStyle name="Comma 4 3 2 3 7 2 2" xfId="21637" xr:uid="{784CBEC9-AF3E-4433-B004-BE1B1D8D819B}"/>
    <cellStyle name="Comma 4 3 2 3 7 3" xfId="21297" xr:uid="{EE435467-4A55-4761-8281-748C033B716A}"/>
    <cellStyle name="Comma 4 3 2 3 8" xfId="11866" xr:uid="{384BC1F5-1A93-40D4-B3B8-A1F22D2C0D95}"/>
    <cellStyle name="Comma 4 3 2 3 8 2" xfId="21504" xr:uid="{D1DD4DB3-EB43-4273-B505-06935C5AB563}"/>
    <cellStyle name="Comma 4 3 2 3 9" xfId="21132" xr:uid="{D026C113-E7DA-4802-85DD-DFB72F3EDE5B}"/>
    <cellStyle name="Comma 4 3 2 4" xfId="1281" xr:uid="{5C4DC8ED-4A55-4AE3-9D07-BC744011671A}"/>
    <cellStyle name="Comma 4 3 2 4 2" xfId="11851" xr:uid="{70C3E706-C845-4A02-B057-1F7479FEEA63}"/>
    <cellStyle name="Comma 4 3 2 4 2 2" xfId="21497" xr:uid="{F14B12C0-535C-4E15-BAC0-7FA25E685C9B}"/>
    <cellStyle name="Comma 4 3 2 4 3" xfId="21089" xr:uid="{E247B46F-824B-42EA-B784-432796B3E903}"/>
    <cellStyle name="Comma 4 3 2 5" xfId="1830" xr:uid="{C380FC45-9F67-47DD-97D5-53E5878AE9FF}"/>
    <cellStyle name="Comma 4 3 2 5 2" xfId="12229" xr:uid="{F08073D7-D99A-4486-B467-730D1E03BF65}"/>
    <cellStyle name="Comma 4 3 2 5 2 2" xfId="28918" xr:uid="{B2695577-7106-4924-8748-5A809BFF3C82}"/>
    <cellStyle name="Comma 4 3 2 5 3" xfId="21755" xr:uid="{55E630A5-ECE6-4CCD-8088-E73A7EAA9DAA}"/>
    <cellStyle name="Comma 4 3 2 6" xfId="10075" xr:uid="{9C44A3FD-5464-4A22-ADDA-7424CC48AEF5}"/>
    <cellStyle name="Comma 4 3 2 6 2" xfId="19801" xr:uid="{27301011-F6E3-4CC7-93AB-F688A5776682}"/>
    <cellStyle name="Comma 4 3 2 6 2 2" xfId="36038" xr:uid="{A65EE311-29A9-4F2D-9FE7-AC879417CCFE}"/>
    <cellStyle name="Comma 4 3 2 6 3" xfId="28700" xr:uid="{724A8A54-103C-476F-B122-649C03721210}"/>
    <cellStyle name="Comma 4 3 2 7" xfId="11811" xr:uid="{0661B275-C877-43CF-8D73-16DC8DFBF290}"/>
    <cellStyle name="Comma 4 3 2 8" xfId="1920" xr:uid="{B352E8F3-D447-4610-A0FF-D91075C03AC8}"/>
    <cellStyle name="Comma 4 3 3" xfId="1639" xr:uid="{89DDEC2D-C375-41F0-9AF8-F0175684876A}"/>
    <cellStyle name="Comma 4 3 3 10" xfId="11865" xr:uid="{7BAB33DC-FD09-4A32-B29B-04632AAB8BD5}"/>
    <cellStyle name="Comma 4 3 3 10 2" xfId="21503" xr:uid="{B2D64E7A-46B3-4C0B-8871-DA525E039C7D}"/>
    <cellStyle name="Comma 4 3 3 11" xfId="21131" xr:uid="{07902D53-178F-4D05-B4C0-A466065EC4BD}"/>
    <cellStyle name="Comma 4 3 3 2" xfId="1782" xr:uid="{6F8D194F-34E9-495F-BC19-A516D8E43494}"/>
    <cellStyle name="Comma 4 3 3 2 2" xfId="11937" xr:uid="{9295A5BA-6AE9-4233-B4FB-C4DBED63FD0D}"/>
    <cellStyle name="Comma 4 3 3 2 2 2" xfId="21523" xr:uid="{C314015E-BA93-421C-BDD7-573BCEE20338}"/>
    <cellStyle name="Comma 4 3 3 2 3" xfId="21180" xr:uid="{B3F64DBD-F63D-4B30-8A19-4B0F6EE28506}"/>
    <cellStyle name="Comma 4 3 3 3" xfId="1511" xr:uid="{CEE8B25F-6D3A-4AA3-9321-F11B12469C52}"/>
    <cellStyle name="Comma 4 3 3 3 2" xfId="11977" xr:uid="{CCD50254-561C-4854-8C33-56D9C9E44C50}"/>
    <cellStyle name="Comma 4 3 3 3 2 2" xfId="21544" xr:uid="{56F56E44-153B-4798-85F7-88276DEEB2F4}"/>
    <cellStyle name="Comma 4 3 3 3 3" xfId="21202" xr:uid="{1407E644-E463-4AC7-97C8-0FC263E734A9}"/>
    <cellStyle name="Comma 4 3 3 4" xfId="1228" xr:uid="{67E9C5F6-FF91-4BBB-A619-A88AF779C586}"/>
    <cellStyle name="Comma 4 3 3 4 2" xfId="12024" xr:uid="{7A6E5A28-FA11-4D5D-8DAF-51CBF8F8EA15}"/>
    <cellStyle name="Comma 4 3 3 4 2 2" xfId="21564" xr:uid="{0AC96AC7-B8C9-4647-9FD3-137D156E42A7}"/>
    <cellStyle name="Comma 4 3 3 4 3" xfId="21222" xr:uid="{F2553FC5-595A-49BB-9C60-A4A6BD739311}"/>
    <cellStyle name="Comma 4 3 3 5" xfId="2296" xr:uid="{C5011F5A-6B23-450D-888F-E91EE9680F94}"/>
    <cellStyle name="Comma 4 3 3 5 2" xfId="12320" xr:uid="{F825763C-7F79-4A1B-86F6-349449401BC2}"/>
    <cellStyle name="Comma 4 3 3 5 2 2" xfId="21593" xr:uid="{9783E7DB-5A0C-4A14-B508-D6271A61EE5C}"/>
    <cellStyle name="Comma 4 3 3 5 3" xfId="21252" xr:uid="{6EB23857-281A-45B2-816D-1BE5AE97D191}"/>
    <cellStyle name="Comma 4 3 3 6" xfId="2394" xr:uid="{8289E79C-CE8C-48CD-91A8-EFD355571B0F}"/>
    <cellStyle name="Comma 4 3 3 6 2" xfId="12407" xr:uid="{3B6DF34E-F44B-4977-8474-81A1F20EAA60}"/>
    <cellStyle name="Comma 4 3 3 6 2 2" xfId="21615" xr:uid="{6F0B95F8-25C9-4A44-9714-84C271CB245B}"/>
    <cellStyle name="Comma 4 3 3 6 3" xfId="21275" xr:uid="{11C9CC2F-DC0E-4960-ACC2-AB744DE0AEDE}"/>
    <cellStyle name="Comma 4 3 3 7" xfId="2478" xr:uid="{00BC59EC-C521-490D-98F0-1AA648723CE9}"/>
    <cellStyle name="Comma 4 3 3 7 2" xfId="12479" xr:uid="{94B392AF-3846-4FEF-805A-FC620AC62B52}"/>
    <cellStyle name="Comma 4 3 3 7 2 2" xfId="21636" xr:uid="{A49C2694-BBBE-4C53-95E5-B788517CB115}"/>
    <cellStyle name="Comma 4 3 3 7 3" xfId="21296" xr:uid="{4BF41388-0CCE-40FD-B54A-B14C7E736180}"/>
    <cellStyle name="Comma 4 3 3 8" xfId="10248" xr:uid="{8EB772F4-91B0-4215-B69C-A3554D0F6C13}"/>
    <cellStyle name="Comma 4 3 3 8 2" xfId="19904" xr:uid="{78213C8B-3D3B-495C-A5B5-98C9A8BF751F}"/>
    <cellStyle name="Comma 4 3 3 9" xfId="11186" xr:uid="{361BBC99-7BE8-4CBA-91E8-06FF6FA5671D}"/>
    <cellStyle name="Comma 4 3 3 9 2" xfId="20182" xr:uid="{15198731-BC37-47C3-88AB-F2F9064B1581}"/>
    <cellStyle name="Comma 4 3 4" xfId="1876" xr:uid="{6EF7C43A-1B6A-4BE2-9C1C-550EA0011357}"/>
    <cellStyle name="Comma 4 3 4 2" xfId="11850" xr:uid="{8D090A4E-E894-49CC-AC8E-BD8039DFAB6D}"/>
    <cellStyle name="Comma 4 3 4 2 2" xfId="21496" xr:uid="{DD44F3B4-86AE-47CE-8A45-0DB704EB9FF0}"/>
    <cellStyle name="Comma 4 3 4 3" xfId="21088" xr:uid="{AB77B510-FF36-412A-915F-73997F111FB2}"/>
    <cellStyle name="Comma 4 3 5" xfId="1549" xr:uid="{1A8D7AB3-85D8-4BA7-92E2-CF36DBDCEAB8}"/>
    <cellStyle name="Comma 4 3 5 2" xfId="12129" xr:uid="{DD15EF6A-ACB3-426D-AD9F-7770BE596791}"/>
    <cellStyle name="Comma 4 3 5 2 2" xfId="28894" xr:uid="{2D65DFF5-BC69-43F5-A7B5-7232CBDC79DC}"/>
    <cellStyle name="Comma 4 3 5 3" xfId="21740" xr:uid="{3FFCDC82-AC24-43E5-A105-F75D0909D311}"/>
    <cellStyle name="Comma 4 3 6" xfId="2358" xr:uid="{CCAFD317-5B11-4CE5-A976-3374F7ABC380}"/>
    <cellStyle name="Comma 4 3 6 2" xfId="12377" xr:uid="{0D662CA0-989F-4F24-9129-C02D54CC0068}"/>
    <cellStyle name="Comma 4 3 6 2 2" xfId="28937" xr:uid="{A355BD73-CE80-43A8-B6EE-12F28ED9F9BC}"/>
    <cellStyle name="Comma 4 3 6 3" xfId="21771" xr:uid="{CD83A011-FA0F-41C8-BC81-4467CA317334}"/>
    <cellStyle name="Comma 4 3 7" xfId="2467" xr:uid="{EDFA6C40-7952-4253-8D9C-CCBBA9C77248}"/>
    <cellStyle name="Comma 4 3 8" xfId="9981" xr:uid="{5CD6E20D-D51B-4F61-AD05-55AF15267017}"/>
    <cellStyle name="Comma 4 3 8 2" xfId="19721" xr:uid="{3D0E685B-5282-451D-915E-81E9F54AB1AF}"/>
    <cellStyle name="Comma 4 3 8 2 2" xfId="36032" xr:uid="{9F20610E-F52D-43E7-920D-32BF8537B1C5}"/>
    <cellStyle name="Comma 4 3 8 3" xfId="28694" xr:uid="{F96DD420-F5FD-429E-BC8A-7D116830E93F}"/>
    <cellStyle name="Comma 4 3 9" xfId="11760" xr:uid="{96D70A94-7E4D-4C7B-BF9D-7754F2CB239E}"/>
    <cellStyle name="Comma 4 4" xfId="572" xr:uid="{00000000-0005-0000-0000-000062010000}"/>
    <cellStyle name="Comma 4 4 10" xfId="2476" xr:uid="{332F3D86-AB13-4663-9131-30B08B59BF08}"/>
    <cellStyle name="Comma 4 4 10 2" xfId="12477" xr:uid="{2668D41F-1069-40C9-AAE6-CD32118024D0}"/>
    <cellStyle name="Comma 4 4 10 2 2" xfId="21634" xr:uid="{8A5304D8-33E6-4273-B3BC-8FDBAB2D3149}"/>
    <cellStyle name="Comma 4 4 10 3" xfId="21294" xr:uid="{0A2CC828-079F-45A3-9F3F-3510DE1009F0}"/>
    <cellStyle name="Comma 4 4 11" xfId="2490" xr:uid="{80155B40-CF43-49FF-93E8-75D9B5F487E7}"/>
    <cellStyle name="Comma 4 4 12" xfId="9961" xr:uid="{B6B00441-CE00-464C-B4C0-6DE0D0DF4A7A}"/>
    <cellStyle name="Comma 4 4 12 2" xfId="19701" xr:uid="{1BE5366A-8C23-4067-B7A6-F9C3E1D13185}"/>
    <cellStyle name="Comma 4 4 12 2 2" xfId="36030" xr:uid="{89EBAA8A-78B3-4154-9793-02B343AB60FE}"/>
    <cellStyle name="Comma 4 4 12 3" xfId="28692" xr:uid="{AB5064FA-3834-4CCF-A525-61267ECB9E19}"/>
    <cellStyle name="Comma 4 4 13" xfId="11820" xr:uid="{E47CDD34-A9FA-4EB9-81F5-635CFA7E0EC0}"/>
    <cellStyle name="Comma 4 4 14" xfId="1179" xr:uid="{A2E4518C-78C3-4449-9B1F-B5980EBFA5A9}"/>
    <cellStyle name="Comma 4 4 2" xfId="1356" xr:uid="{134BC54D-5268-484A-962D-5D9E9895247B}"/>
    <cellStyle name="Comma 4 4 2 2" xfId="1311" xr:uid="{8F29E0F6-1187-4869-B10F-0DC78537E106}"/>
    <cellStyle name="Comma 4 4 2 2 2" xfId="12203" xr:uid="{B6B308CB-3821-4335-8C74-6150DBAF622F}"/>
    <cellStyle name="Comma 4 4 2 2 2 2" xfId="28910" xr:uid="{8CD755F1-491C-4431-A54D-42BBCB5D1246}"/>
    <cellStyle name="Comma 4 4 2 2 3" xfId="21750" xr:uid="{87D9D29F-E68F-4CCC-AF8D-4298A57988D3}"/>
    <cellStyle name="Comma 4 4 2 3" xfId="10055" xr:uid="{AFBBF673-BF25-4717-A784-A7ADD63FC4B4}"/>
    <cellStyle name="Comma 4 4 2 3 2" xfId="19781" xr:uid="{09FA643F-BA1D-4DFB-A845-1B8AE275DCAD}"/>
    <cellStyle name="Comma 4 4 2 3 2 2" xfId="36036" xr:uid="{F5DB5830-D29E-468E-879B-389E363FBA98}"/>
    <cellStyle name="Comma 4 4 2 3 3" xfId="28698" xr:uid="{7F39A565-CE10-47F5-ACDA-D73775E006CC}"/>
    <cellStyle name="Comma 4 4 2 4" xfId="11187" xr:uid="{FB4008DD-8F18-41CE-8536-9E8FF4B1F214}"/>
    <cellStyle name="Comma 4 4 2 4 2" xfId="20183" xr:uid="{384013C1-E2EA-4BF4-8FC3-C8B27AE6F4EC}"/>
    <cellStyle name="Comma 4 4 2 5" xfId="11863" xr:uid="{4F35F9A7-1118-4484-8EF0-C0EC1A417DD0}"/>
    <cellStyle name="Comma 4 4 2 5 2" xfId="21501" xr:uid="{280BA1CB-67C1-44E7-B2BD-7A6AB1ADEF03}"/>
    <cellStyle name="Comma 4 4 2 6" xfId="21129" xr:uid="{5B180CDF-00F2-486B-96C7-A416B91B15DA}"/>
    <cellStyle name="Comma 4 4 3" xfId="1973" xr:uid="{06C7A4F4-7BBB-4760-8BB7-7A402A7A3A60}"/>
    <cellStyle name="Comma 4 4 3 2" xfId="10258" xr:uid="{4457F9B0-135C-4220-82C3-742B6278D5C2}"/>
    <cellStyle name="Comma 4 4 3 2 2" xfId="19911" xr:uid="{C0C15A1C-9CFE-41A0-8EA6-B517515631FB}"/>
    <cellStyle name="Comma 4 4 3 3" xfId="11935" xr:uid="{863803D7-6F4F-43DB-B7C0-58AF119A9B8A}"/>
    <cellStyle name="Comma 4 4 3 3 2" xfId="21521" xr:uid="{9AEA0F99-B324-44E7-8F5D-F089A99C37D1}"/>
    <cellStyle name="Comma 4 4 3 4" xfId="21178" xr:uid="{DCE2CDF5-D7AA-496D-98B5-CEED6E13873E}"/>
    <cellStyle name="Comma 4 4 4" xfId="1937" xr:uid="{BF74F3C0-554C-4538-9F82-8F2242791059}"/>
    <cellStyle name="Comma 4 4 4 2" xfId="11975" xr:uid="{C78FC386-D687-4D73-9E70-06734FBB24E2}"/>
    <cellStyle name="Comma 4 4 4 2 2" xfId="21542" xr:uid="{EF0EC689-80FF-4C86-9A45-75A428F28DCE}"/>
    <cellStyle name="Comma 4 4 4 3" xfId="21200" xr:uid="{30D6ACEA-A437-4D9B-B622-2309516BEFBF}"/>
    <cellStyle name="Comma 4 4 5" xfId="1769" xr:uid="{FEFB9D6B-7E03-40CB-88A6-B629ADE729E2}"/>
    <cellStyle name="Comma 4 4 5 2" xfId="12022" xr:uid="{F2A66F84-A9EB-4C22-992D-AF5DBD0DCD3F}"/>
    <cellStyle name="Comma 4 4 5 2 2" xfId="21562" xr:uid="{4D081472-41BA-4AD3-B7FB-729ECBA3DB98}"/>
    <cellStyle name="Comma 4 4 5 3" xfId="21220" xr:uid="{5F87D213-2FD1-4CFA-AE7D-5B2A05D80AF1}"/>
    <cellStyle name="Comma 4 4 6" xfId="1195" xr:uid="{FB22B111-96D9-4934-972C-01FD890A1560}"/>
    <cellStyle name="Comma 4 4 6 2" xfId="12103" xr:uid="{B7839468-A871-400E-85D8-AF487DFE4150}"/>
    <cellStyle name="Comma 4 4 6 2 2" xfId="28886" xr:uid="{FBE65E61-FEE2-417F-92A4-7A8B5FA29AB4}"/>
    <cellStyle name="Comma 4 4 6 3" xfId="21733" xr:uid="{6C4105B6-DCD4-4D44-A51B-9AD554788FB1}"/>
    <cellStyle name="Comma 4 4 7" xfId="2294" xr:uid="{A9BF3557-6FC6-4A1F-9173-69FC6345E421}"/>
    <cellStyle name="Comma 4 4 7 2" xfId="12318" xr:uid="{C1C909C2-8021-4A0B-A1C2-7FDA80037F37}"/>
    <cellStyle name="Comma 4 4 7 2 2" xfId="21591" xr:uid="{2B1AB58E-8DC9-4F88-B6F7-20731355A605}"/>
    <cellStyle name="Comma 4 4 7 3" xfId="21250" xr:uid="{0E6EFD42-BCF7-4EF9-A898-F62C9E21B054}"/>
    <cellStyle name="Comma 4 4 8" xfId="2376" xr:uid="{8CC64AAC-D739-46A7-8A37-EE79F572FA09}"/>
    <cellStyle name="Comma 4 4 8 2" xfId="12393" xr:uid="{D661A057-01B8-41F0-9D8D-8FC948E03607}"/>
    <cellStyle name="Comma 4 4 8 2 2" xfId="28939" xr:uid="{391FE87F-A411-4A50-A83C-AFE159A65E47}"/>
    <cellStyle name="Comma 4 4 8 3" xfId="21773" xr:uid="{8FFF44FB-C957-4925-9DBA-A2EF6292C155}"/>
    <cellStyle name="Comma 4 4 9" xfId="2392" xr:uid="{B6226783-C205-4C19-B63D-C0E4C7D45A79}"/>
    <cellStyle name="Comma 4 4 9 2" xfId="12405" xr:uid="{E67BD7E5-ECD1-4AD0-9920-804295B09FE6}"/>
    <cellStyle name="Comma 4 4 9 2 2" xfId="21613" xr:uid="{0374BCDE-A5D1-42E5-B431-F3478DE8843A}"/>
    <cellStyle name="Comma 4 4 9 3" xfId="21273" xr:uid="{7A73CDB5-04A6-4BA4-8094-822E2C9DA54A}"/>
    <cellStyle name="Comma 4 5" xfId="1767" xr:uid="{B5AC5075-8C04-4BDA-BE3F-781E9C4F1D39}"/>
    <cellStyle name="Comma 4 5 10" xfId="8855" xr:uid="{FEF12C00-5BA8-4383-A693-39B6D4C88895}"/>
    <cellStyle name="Comma 4 5 10 2" xfId="18619" xr:uid="{43D1DE75-3757-4C82-B531-0900DBFBEF52}"/>
    <cellStyle name="Comma 4 5 10 2 2" xfId="34977" xr:uid="{BCC53DD7-1AB1-4CFA-9915-16A2BD13413C}"/>
    <cellStyle name="Comma 4 5 10 3" xfId="27640" xr:uid="{4780BE96-61BD-418D-8E56-20CA9A25E47E}"/>
    <cellStyle name="Comma 4 5 11" xfId="9410" xr:uid="{BE844E27-41B6-4F22-AF55-A7E5CEDA0D6A}"/>
    <cellStyle name="Comma 4 5 11 2" xfId="19174" xr:uid="{A0092160-3DA3-4021-89B9-E9BACD33BC18}"/>
    <cellStyle name="Comma 4 5 11 2 2" xfId="35528" xr:uid="{C6252741-14EB-4242-B370-B5DAE1811D79}"/>
    <cellStyle name="Comma 4 5 11 3" xfId="28191" xr:uid="{908680F7-4FC1-4B97-9A21-B9AB08080A24}"/>
    <cellStyle name="Comma 4 5 12" xfId="2510" xr:uid="{B471C500-DE9A-4E33-AA35-8E7492382DE4}"/>
    <cellStyle name="Comma 4 5 12 2" xfId="12507" xr:uid="{3EB25341-C23D-4255-B67E-B27E8B50C1C3}"/>
    <cellStyle name="Comma 4 5 12 2 2" xfId="28973" xr:uid="{EC11FA15-DBED-4754-8263-4BD268A2ABCF}"/>
    <cellStyle name="Comma 4 5 12 3" xfId="21806" xr:uid="{460965E5-517C-4C8D-8A95-C49631D80ECE}"/>
    <cellStyle name="Comma 4 5 13" xfId="9999" xr:uid="{ED9A3287-A50C-4CD0-9ED8-7814F8477A25}"/>
    <cellStyle name="Comma 4 5 13 2" xfId="19738" xr:uid="{4338B0A5-AEB6-48EF-9DB9-3D8B4EBE36F2}"/>
    <cellStyle name="Comma 4 5 14" xfId="11800" xr:uid="{245A3846-52CE-41E9-B3B4-786B6E55BFA8}"/>
    <cellStyle name="Comma 4 5 2" xfId="1214" xr:uid="{C61C8100-5604-439A-845C-A86BD59F0CD4}"/>
    <cellStyle name="Comma 4 5 2 10" xfId="9411" xr:uid="{DB67FC3F-28A5-439C-BA4A-F2C42BEC3EF4}"/>
    <cellStyle name="Comma 4 5 2 10 2" xfId="19175" xr:uid="{1390706F-19C5-4F35-A2E0-DDB2A2C549CB}"/>
    <cellStyle name="Comma 4 5 2 10 2 2" xfId="35529" xr:uid="{5A192001-820C-4019-9F49-4066C55078C5}"/>
    <cellStyle name="Comma 4 5 2 10 3" xfId="28192" xr:uid="{314BC2C8-0A31-47FA-BBFF-827067D4C701}"/>
    <cellStyle name="Comma 4 5 2 11" xfId="2552" xr:uid="{B40AD778-8B16-4DB2-BE0D-BDD9F3C18D6C}"/>
    <cellStyle name="Comma 4 5 2 11 2" xfId="12541" xr:uid="{327C6AB4-992F-4C22-BE83-A90DE00CA279}"/>
    <cellStyle name="Comma 4 5 2 11 2 2" xfId="28992" xr:uid="{D46DDEF4-98E5-4C1F-B4BA-6D687D36026E}"/>
    <cellStyle name="Comma 4 5 2 11 3" xfId="21825" xr:uid="{44C0616A-ABAB-4C7D-89D1-4A9247118E1F}"/>
    <cellStyle name="Comma 4 5 2 12" xfId="10093" xr:uid="{DB92F022-066B-4202-82DD-3E92E13D954B}"/>
    <cellStyle name="Comma 4 5 2 12 2" xfId="19818" xr:uid="{242B0A77-7270-4723-BF9B-86859AD42BAC}"/>
    <cellStyle name="Comma 4 5 2 13" xfId="11805" xr:uid="{66F04D30-1980-41F3-9D15-73FDDA167F7C}"/>
    <cellStyle name="Comma 4 5 2 2" xfId="2134" xr:uid="{24D5FD8D-829A-44DE-BDBF-ABF490966440}"/>
    <cellStyle name="Comma 4 5 2 2 10" xfId="2903" xr:uid="{BA1EE816-0DF1-4397-A0C4-D8B59BB8A7C8}"/>
    <cellStyle name="Comma 4 5 2 2 10 2" xfId="12798" xr:uid="{553CA319-00A7-43AE-9BC8-55AA30076AEC}"/>
    <cellStyle name="Comma 4 5 2 2 10 2 2" xfId="29219" xr:uid="{C3311F10-0805-4114-9C16-6360CB73CCF8}"/>
    <cellStyle name="Comma 4 5 2 2 10 3" xfId="22036" xr:uid="{7B04FE66-66FA-4460-B73F-2B1ACEBBCFA0}"/>
    <cellStyle name="Comma 4 5 2 2 11" xfId="12251" xr:uid="{CA82735F-BBE5-427B-A67B-896775B3FC21}"/>
    <cellStyle name="Comma 4 5 2 2 2" xfId="3484" xr:uid="{9F195424-08E6-485D-B15D-976A8B49A8DE}"/>
    <cellStyle name="Comma 4 5 2 2 2 2" xfId="6380" xr:uid="{0F41F5AB-2440-4EB6-A120-889E9566B64E}"/>
    <cellStyle name="Comma 4 5 2 2 2 2 2" xfId="16144" xr:uid="{298FCB8A-F82C-4626-88ED-7A2CBADB0600}"/>
    <cellStyle name="Comma 4 5 2 2 2 2 2 2" xfId="32513" xr:uid="{1F9C958F-8C73-48B8-9DAC-07FC45506D1D}"/>
    <cellStyle name="Comma 4 5 2 2 2 2 3" xfId="25214" xr:uid="{680AD08B-581C-48CF-87F3-351AC6074BA7}"/>
    <cellStyle name="Comma 4 5 2 2 2 3" xfId="13338" xr:uid="{B3B03894-A09D-45E4-A6F4-51D5615D13CF}"/>
    <cellStyle name="Comma 4 5 2 2 2 3 2" xfId="29751" xr:uid="{680CAB67-AECC-4A57-BC74-94F130336575}"/>
    <cellStyle name="Comma 4 5 2 2 2 4" xfId="22549" xr:uid="{29745B6B-8895-4519-889B-D71A06DCE1ED}"/>
    <cellStyle name="Comma 4 5 2 2 3" xfId="4038" xr:uid="{3FE2DD70-B75B-4833-A3F2-62B67A2374C0}"/>
    <cellStyle name="Comma 4 5 2 2 3 2" xfId="6907" xr:uid="{57AA391F-A82C-466B-8509-EBFA486AB808}"/>
    <cellStyle name="Comma 4 5 2 2 3 2 2" xfId="16671" xr:uid="{C1CBCD29-C024-4AFA-8134-6C38AF38103B}"/>
    <cellStyle name="Comma 4 5 2 2 3 2 2 2" xfId="33040" xr:uid="{336533FA-9DBB-451B-B12F-C4125535884D}"/>
    <cellStyle name="Comma 4 5 2 2 3 2 3" xfId="25728" xr:uid="{52FBF7B5-758F-4B74-817A-F6B655F0B3D7}"/>
    <cellStyle name="Comma 4 5 2 2 3 3" xfId="13866" xr:uid="{BD27AFD7-D092-4922-A64F-481C66C958BC}"/>
    <cellStyle name="Comma 4 5 2 2 3 3 2" xfId="30277" xr:uid="{6C078703-3133-4519-B076-8DAECEEF126D}"/>
    <cellStyle name="Comma 4 5 2 2 3 4" xfId="23062" xr:uid="{CD1E4CFB-8160-43F2-93B9-DD97FC7F2F38}"/>
    <cellStyle name="Comma 4 5 2 2 4" xfId="4643" xr:uid="{14256486-A97D-4C2D-BAEF-6B047DA24865}"/>
    <cellStyle name="Comma 4 5 2 2 4 2" xfId="7474" xr:uid="{DCCDF9A5-F8B7-4449-8183-B1DED2724E48}"/>
    <cellStyle name="Comma 4 5 2 2 4 2 2" xfId="17238" xr:uid="{463427AA-0508-4D20-9753-4014CFCAA1F1}"/>
    <cellStyle name="Comma 4 5 2 2 4 2 2 2" xfId="33603" xr:uid="{E07FDA10-FB5D-4881-87B0-EA1DDC3CCB2E}"/>
    <cellStyle name="Comma 4 5 2 2 4 2 3" xfId="26269" xr:uid="{42CBC09D-6F50-4253-B2F7-583F41C7896A}"/>
    <cellStyle name="Comma 4 5 2 2 4 3" xfId="14435" xr:uid="{1F39A348-F0D8-404F-8555-BD332347A1A7}"/>
    <cellStyle name="Comma 4 5 2 2 4 3 2" xfId="30842" xr:uid="{88292531-A120-4744-8D7F-2B26464B2A63}"/>
    <cellStyle name="Comma 4 5 2 2 4 4" xfId="23600" xr:uid="{9685B5FF-A9D5-405C-8D1C-3B83CB0D5BD7}"/>
    <cellStyle name="Comma 4 5 2 2 5" xfId="5194" xr:uid="{16AACE96-AD65-4040-BC6B-EF33DA08D5AF}"/>
    <cellStyle name="Comma 4 5 2 2 5 2" xfId="8025" xr:uid="{C0EF8A33-8655-42A1-88B1-39A8B9525493}"/>
    <cellStyle name="Comma 4 5 2 2 5 2 2" xfId="17789" xr:uid="{A0046805-06F3-44DF-9679-A0C8FC170F59}"/>
    <cellStyle name="Comma 4 5 2 2 5 2 2 2" xfId="34154" xr:uid="{121A4280-7098-4496-B4D5-F1DB9E9455F5}"/>
    <cellStyle name="Comma 4 5 2 2 5 2 3" xfId="26820" xr:uid="{358A42AD-D8EE-4034-B4CE-7CDBA3C08083}"/>
    <cellStyle name="Comma 4 5 2 2 5 3" xfId="14986" xr:uid="{D9721D4F-1FF0-4AF2-902B-41B1A6F1CF94}"/>
    <cellStyle name="Comma 4 5 2 2 5 3 2" xfId="31393" xr:uid="{341D4BF8-0C40-4DD6-B6AF-2E5A2FD19A64}"/>
    <cellStyle name="Comma 4 5 2 2 5 4" xfId="24125" xr:uid="{32772E12-C3A5-4F73-866D-A2DBAB8D075B}"/>
    <cellStyle name="Comma 4 5 2 2 6" xfId="5764" xr:uid="{2CFB4160-92FC-4DCE-B47A-57F2BCD9DE4E}"/>
    <cellStyle name="Comma 4 5 2 2 6 2" xfId="15557" xr:uid="{378A4ED9-43E6-4A80-B4BC-3CCE0B7D65FA}"/>
    <cellStyle name="Comma 4 5 2 2 6 2 2" xfId="31958" xr:uid="{C354227D-8635-4E10-8F66-9A0CF1BAC21F}"/>
    <cellStyle name="Comma 4 5 2 2 6 3" xfId="24666" xr:uid="{F3E28FB0-BE7C-426B-8360-27F83A4C4A44}"/>
    <cellStyle name="Comma 4 5 2 2 7" xfId="8578" xr:uid="{E860EF53-6F51-41EE-A21F-1FC57F79DE06}"/>
    <cellStyle name="Comma 4 5 2 2 7 2" xfId="18342" xr:uid="{4E393D4A-E32A-46CD-8667-62D4086FAD77}"/>
    <cellStyle name="Comma 4 5 2 2 7 2 2" xfId="34706" xr:uid="{526557C0-9D34-403A-A952-9373035CF379}"/>
    <cellStyle name="Comma 4 5 2 2 7 3" xfId="27370" xr:uid="{34018413-797E-45B9-BC6D-89D5FF9E390A}"/>
    <cellStyle name="Comma 4 5 2 2 8" xfId="9120" xr:uid="{72FD386F-A675-407A-A800-70B415FD7A67}"/>
    <cellStyle name="Comma 4 5 2 2 8 2" xfId="18884" xr:uid="{740E534E-A4E6-46CE-BDB1-76D00AA71574}"/>
    <cellStyle name="Comma 4 5 2 2 8 2 2" xfId="35238" xr:uid="{FF4E058F-AA9A-40F0-9369-6D726C0F0119}"/>
    <cellStyle name="Comma 4 5 2 2 8 3" xfId="27901" xr:uid="{3BC2D85C-14D4-4311-AF2E-C236E36ED9D3}"/>
    <cellStyle name="Comma 4 5 2 2 9" xfId="9668" xr:uid="{18F69DEA-8976-4F2F-A6F7-BF67C483207E}"/>
    <cellStyle name="Comma 4 5 2 2 9 2" xfId="19432" xr:uid="{DCB2F085-A968-40E5-B2D6-0B9AABFFB75C}"/>
    <cellStyle name="Comma 4 5 2 2 9 2 2" xfId="35786" xr:uid="{4C33E2CB-A22E-47A3-9DEC-8A828F3E38DC}"/>
    <cellStyle name="Comma 4 5 2 2 9 3" xfId="28449" xr:uid="{90B15DA2-9AFC-4462-B7D5-F717F3435201}"/>
    <cellStyle name="Comma 4 5 2 3" xfId="3229" xr:uid="{B6F9F317-37E9-4A93-B9D2-8EE5DED9BEEC}"/>
    <cellStyle name="Comma 4 5 2 3 2" xfId="6123" xr:uid="{14CD345A-428D-41A2-90B3-74FB474E8011}"/>
    <cellStyle name="Comma 4 5 2 3 2 2" xfId="15887" xr:uid="{C0BD106A-4BAF-4669-9626-FA992270B17F}"/>
    <cellStyle name="Comma 4 5 2 3 2 2 2" xfId="32256" xr:uid="{6D42596A-B4A9-4D82-98C9-0DFEAFADC6BF}"/>
    <cellStyle name="Comma 4 5 2 3 2 3" xfId="24958" xr:uid="{1274825A-39AB-48B9-94B5-3B84B325AC7B}"/>
    <cellStyle name="Comma 4 5 2 3 3" xfId="13082" xr:uid="{8E962F70-CB41-4F98-92C3-5F2CAD0749AE}"/>
    <cellStyle name="Comma 4 5 2 3 3 2" xfId="29495" xr:uid="{4F9D5804-DEA7-4483-B0BF-81E9AA26D76F}"/>
    <cellStyle name="Comma 4 5 2 3 4" xfId="22299" xr:uid="{44AE518A-F281-416A-AB0B-7DCCEDF4FEE1}"/>
    <cellStyle name="Comma 4 5 2 4" xfId="3783" xr:uid="{D140C581-3CC0-499B-A4FA-838AAEFC8C1E}"/>
    <cellStyle name="Comma 4 5 2 4 2" xfId="6650" xr:uid="{FF1DF0D0-8E8A-4EF5-84E7-23122C3FC7F7}"/>
    <cellStyle name="Comma 4 5 2 4 2 2" xfId="16414" xr:uid="{BBDD0639-3461-4A73-8184-7C7519199644}"/>
    <cellStyle name="Comma 4 5 2 4 2 2 2" xfId="32783" xr:uid="{AC3CEFAC-5F91-4C21-83A6-A0742FF896A0}"/>
    <cellStyle name="Comma 4 5 2 4 2 3" xfId="25471" xr:uid="{A87B201A-CA66-4260-8AB4-B7DF8DA18D87}"/>
    <cellStyle name="Comma 4 5 2 4 3" xfId="13610" xr:uid="{E50E42EB-9171-47E2-988E-8F2A5009EB89}"/>
    <cellStyle name="Comma 4 5 2 4 3 2" xfId="30021" xr:uid="{6539F9EF-1E07-48F9-B662-F1B935CD2587}"/>
    <cellStyle name="Comma 4 5 2 4 4" xfId="22807" xr:uid="{CC44F34D-96B1-46E1-A741-10AB98DEFFD5}"/>
    <cellStyle name="Comma 4 5 2 5" xfId="4364" xr:uid="{EBE4D935-8E48-4E28-ABE3-1AF7A5F685D5}"/>
    <cellStyle name="Comma 4 5 2 5 2" xfId="7212" xr:uid="{AE5A8D90-4EA7-46DB-8262-A496AC5A4E6A}"/>
    <cellStyle name="Comma 4 5 2 5 2 2" xfId="16976" xr:uid="{A0E5B535-59A2-413D-9636-4143D249BCF2}"/>
    <cellStyle name="Comma 4 5 2 5 2 2 2" xfId="33345" xr:uid="{490C138C-C3B8-41D9-9522-BB7C753B7098}"/>
    <cellStyle name="Comma 4 5 2 5 2 3" xfId="26011" xr:uid="{2A664293-0118-49AE-B09A-2CF7DAA504F4}"/>
    <cellStyle name="Comma 4 5 2 5 3" xfId="14173" xr:uid="{BA823604-A7CE-4973-AC7C-6EC466FB5083}"/>
    <cellStyle name="Comma 4 5 2 5 3 2" xfId="30584" xr:uid="{5FAE30F3-BF06-4FD1-BE4F-3BFD0AC92755}"/>
    <cellStyle name="Comma 4 5 2 5 4" xfId="23342" xr:uid="{6D58C111-FD90-4DDB-9217-B457780DA5D0}"/>
    <cellStyle name="Comma 4 5 2 6" xfId="4937" xr:uid="{2632E54A-5AC7-4E70-829A-C2DF5D908E26}"/>
    <cellStyle name="Comma 4 5 2 6 2" xfId="7767" xr:uid="{F92A41FA-7022-4897-8DD7-B3731E78FD54}"/>
    <cellStyle name="Comma 4 5 2 6 2 2" xfId="17531" xr:uid="{2CBCD43D-F188-423D-BED7-1CBCE898675D}"/>
    <cellStyle name="Comma 4 5 2 6 2 2 2" xfId="33896" xr:uid="{5F849E8A-4AC7-441B-9B01-1960E2D30DE0}"/>
    <cellStyle name="Comma 4 5 2 6 2 3" xfId="26562" xr:uid="{F50A0808-20F4-4497-A908-D179DB990B6F}"/>
    <cellStyle name="Comma 4 5 2 6 3" xfId="14728" xr:uid="{02DF5F65-789E-4C75-8677-81485336B0BA}"/>
    <cellStyle name="Comma 4 5 2 6 3 2" xfId="31135" xr:uid="{B4F50593-F1B0-48A4-96CF-91DBEC4AABC9}"/>
    <cellStyle name="Comma 4 5 2 6 4" xfId="23867" xr:uid="{56F60874-515F-4496-AA7B-AA70A6FC10B2}"/>
    <cellStyle name="Comma 4 5 2 7" xfId="5504" xr:uid="{588172F4-E9E2-4E0C-9B6B-D90DF0DDC3BB}"/>
    <cellStyle name="Comma 4 5 2 7 2" xfId="15296" xr:uid="{917001B7-50FA-4FF8-A44C-E0352B474404}"/>
    <cellStyle name="Comma 4 5 2 7 2 2" xfId="31700" xr:uid="{72B9C019-0846-4F2F-BEC2-B22D4C661F46}"/>
    <cellStyle name="Comma 4 5 2 7 3" xfId="24409" xr:uid="{50F50F1E-9C64-4854-91E4-7BD16F4F751E}"/>
    <cellStyle name="Comma 4 5 2 8" xfId="8320" xr:uid="{B9567806-BD92-465C-9837-CE3760962314}"/>
    <cellStyle name="Comma 4 5 2 8 2" xfId="18084" xr:uid="{7198E3FE-837C-4AAE-B6FA-BFD9F2526094}"/>
    <cellStyle name="Comma 4 5 2 8 2 2" xfId="34448" xr:uid="{9F25E1F9-5A45-417E-80C5-9D6CD2C8EF36}"/>
    <cellStyle name="Comma 4 5 2 8 3" xfId="27113" xr:uid="{E4A63287-39BC-4179-B1A9-5C3539B7D41C}"/>
    <cellStyle name="Comma 4 5 2 9" xfId="8856" xr:uid="{D26D7D24-F871-498B-A299-F17E9D3CC9A4}"/>
    <cellStyle name="Comma 4 5 2 9 2" xfId="18620" xr:uid="{C90CE17A-09AD-4B93-91B6-A0DE0158F834}"/>
    <cellStyle name="Comma 4 5 2 9 2 2" xfId="34978" xr:uid="{DEE094A9-9DCD-409C-B6B0-4FDB7974D190}"/>
    <cellStyle name="Comma 4 5 2 9 3" xfId="27641" xr:uid="{7E8623E3-E4F2-4474-A18A-F88C49E5CA44}"/>
    <cellStyle name="Comma 4 5 3" xfId="1396" xr:uid="{9FA1B809-6BC4-4A4C-B504-1853A55F9AB4}"/>
    <cellStyle name="Comma 4 5 3 10" xfId="2902" xr:uid="{0228B6A2-DDAE-4D08-BD0E-C093C4D42658}"/>
    <cellStyle name="Comma 4 5 3 10 2" xfId="12797" xr:uid="{D5711A54-3437-4F33-9098-11C565060396}"/>
    <cellStyle name="Comma 4 5 3 10 2 2" xfId="29218" xr:uid="{8CE24A51-1F34-4166-8B0E-3B1397A0BFC2}"/>
    <cellStyle name="Comma 4 5 3 10 3" xfId="22035" xr:uid="{2B508081-7349-453A-8F26-F74FD495FA80}"/>
    <cellStyle name="Comma 4 5 3 11" xfId="10290" xr:uid="{8B04AAB2-6E5B-44AD-A7ED-0E7C7443F8A8}"/>
    <cellStyle name="Comma 4 5 3 11 2" xfId="19916" xr:uid="{37B96FB3-984C-4912-977E-9D395992CE2C}"/>
    <cellStyle name="Comma 4 5 3 12" xfId="11813" xr:uid="{5B5F94D5-49B4-4C8E-BE68-4586AB794FDC}"/>
    <cellStyle name="Comma 4 5 3 2" xfId="3483" xr:uid="{5D7C8CCB-F56D-4BA6-97B9-B8E476B86A03}"/>
    <cellStyle name="Comma 4 5 3 2 2" xfId="6379" xr:uid="{8519D1F0-B278-48D9-86D5-D9D57A00F0A6}"/>
    <cellStyle name="Comma 4 5 3 2 2 2" xfId="16143" xr:uid="{174FBC9F-EFAA-489B-B530-BDA17AB94D6A}"/>
    <cellStyle name="Comma 4 5 3 2 2 2 2" xfId="32512" xr:uid="{C1AC165E-3BF9-4ECD-84F2-14CCDE084255}"/>
    <cellStyle name="Comma 4 5 3 2 2 3" xfId="25213" xr:uid="{C4C78883-1999-4CC6-BECD-B3B36DE58685}"/>
    <cellStyle name="Comma 4 5 3 2 3" xfId="13337" xr:uid="{B16531B8-5EDC-4B11-AF49-13CDE625E41E}"/>
    <cellStyle name="Comma 4 5 3 2 3 2" xfId="29750" xr:uid="{2347AC59-A76E-40E1-A0BD-631E875E3652}"/>
    <cellStyle name="Comma 4 5 3 2 4" xfId="22548" xr:uid="{C1F65F2F-0629-42F7-A728-A24E0A57E1BB}"/>
    <cellStyle name="Comma 4 5 3 3" xfId="4037" xr:uid="{BCD584EC-9FAA-4CDA-A576-B763721F38D5}"/>
    <cellStyle name="Comma 4 5 3 3 2" xfId="6906" xr:uid="{678120D0-C0EF-45C9-ACF8-3602A5E17F9E}"/>
    <cellStyle name="Comma 4 5 3 3 2 2" xfId="16670" xr:uid="{D98C3A87-D876-4F67-9B38-E22B29FEF416}"/>
    <cellStyle name="Comma 4 5 3 3 2 2 2" xfId="33039" xr:uid="{CD145387-E5E2-492C-BE22-7A3C8C67C90C}"/>
    <cellStyle name="Comma 4 5 3 3 2 3" xfId="25727" xr:uid="{6BE4E563-5544-4E62-9C7D-99AC8489610E}"/>
    <cellStyle name="Comma 4 5 3 3 3" xfId="13865" xr:uid="{4A792743-4AE7-4D33-933B-0A3F006B5433}"/>
    <cellStyle name="Comma 4 5 3 3 3 2" xfId="30276" xr:uid="{D3F6DA40-CC5B-4C64-8FE6-E38B3846E935}"/>
    <cellStyle name="Comma 4 5 3 3 4" xfId="23061" xr:uid="{1B02EBF9-0251-4B6C-B1DE-EB4FFA0F1B22}"/>
    <cellStyle name="Comma 4 5 3 4" xfId="4642" xr:uid="{B3159179-0DDC-4575-BBB3-057851420C53}"/>
    <cellStyle name="Comma 4 5 3 4 2" xfId="7473" xr:uid="{C4FE2130-2F03-4FB5-BEF7-5D473FA6FA7F}"/>
    <cellStyle name="Comma 4 5 3 4 2 2" xfId="17237" xr:uid="{6E03730A-4091-4825-9CFE-87690033F393}"/>
    <cellStyle name="Comma 4 5 3 4 2 2 2" xfId="33602" xr:uid="{12DFDE8D-F4C3-4FAF-ABC9-A864AA536DAD}"/>
    <cellStyle name="Comma 4 5 3 4 2 3" xfId="26268" xr:uid="{188C76E1-4E75-4520-99EA-BB5563F144D9}"/>
    <cellStyle name="Comma 4 5 3 4 3" xfId="14434" xr:uid="{A309DDBE-DF1E-4475-A664-760880BEA5D6}"/>
    <cellStyle name="Comma 4 5 3 4 3 2" xfId="30841" xr:uid="{2D91F8DE-E150-4446-9260-5AE6AED3C3D8}"/>
    <cellStyle name="Comma 4 5 3 4 4" xfId="23599" xr:uid="{2E00BCFC-F64C-4A51-B8A3-C5F15ED0D6E7}"/>
    <cellStyle name="Comma 4 5 3 5" xfId="5193" xr:uid="{AD3E8AB1-7592-4994-A368-99EE558A4C51}"/>
    <cellStyle name="Comma 4 5 3 5 2" xfId="8024" xr:uid="{09B1E60C-6B7C-4474-BE91-4E253BC0041D}"/>
    <cellStyle name="Comma 4 5 3 5 2 2" xfId="17788" xr:uid="{EDB6017A-8597-4169-A615-653B4B7B5F79}"/>
    <cellStyle name="Comma 4 5 3 5 2 2 2" xfId="34153" xr:uid="{97959120-AD24-47BD-B9D1-C991E52EB317}"/>
    <cellStyle name="Comma 4 5 3 5 2 3" xfId="26819" xr:uid="{396C2832-A9E9-43DD-8C87-1789DFD98721}"/>
    <cellStyle name="Comma 4 5 3 5 3" xfId="14985" xr:uid="{2B5CADD5-C3D8-49F4-B238-EAFF387D596B}"/>
    <cellStyle name="Comma 4 5 3 5 3 2" xfId="31392" xr:uid="{69513386-7329-4018-9092-67EDE702AC10}"/>
    <cellStyle name="Comma 4 5 3 5 4" xfId="24124" xr:uid="{2236A735-6877-4C80-8407-364F2376179A}"/>
    <cellStyle name="Comma 4 5 3 6" xfId="5763" xr:uid="{9D72C32C-21F2-4091-AFAF-333AC4CC18E4}"/>
    <cellStyle name="Comma 4 5 3 6 2" xfId="15556" xr:uid="{F7C74AAA-1FE9-4A13-A698-07508F8B06DC}"/>
    <cellStyle name="Comma 4 5 3 6 2 2" xfId="31957" xr:uid="{AF22B3C0-2A45-4BBC-9C9A-F161026E7E72}"/>
    <cellStyle name="Comma 4 5 3 6 3" xfId="24665" xr:uid="{27AC31D4-A478-4BE6-8AB7-C6B416FB77BD}"/>
    <cellStyle name="Comma 4 5 3 7" xfId="8577" xr:uid="{442A2963-7D4E-4101-9C18-E4A5558EADC9}"/>
    <cellStyle name="Comma 4 5 3 7 2" xfId="18341" xr:uid="{10E8EDEC-E0D9-461A-9C56-0F90BB4A147F}"/>
    <cellStyle name="Comma 4 5 3 7 2 2" xfId="34705" xr:uid="{DA06B319-A6C7-4523-9FA2-A046A82E0A66}"/>
    <cellStyle name="Comma 4 5 3 7 3" xfId="27369" xr:uid="{EB591AE2-3BC2-463A-B3DB-B8AE35E4FAA8}"/>
    <cellStyle name="Comma 4 5 3 8" xfId="9119" xr:uid="{C7DC90A5-6AAC-4E70-8722-6EC7C75AC199}"/>
    <cellStyle name="Comma 4 5 3 8 2" xfId="18883" xr:uid="{AA722880-BE73-4E55-AB8A-9D16D574BC19}"/>
    <cellStyle name="Comma 4 5 3 8 2 2" xfId="35237" xr:uid="{13035607-7850-47CB-A690-783DECF3A660}"/>
    <cellStyle name="Comma 4 5 3 8 3" xfId="27900" xr:uid="{3E3A75EE-F051-4C3F-9BB6-8FA0417848DB}"/>
    <cellStyle name="Comma 4 5 3 9" xfId="9667" xr:uid="{21AF94FE-F37E-45DF-BAF9-EDB8359E3622}"/>
    <cellStyle name="Comma 4 5 3 9 2" xfId="19431" xr:uid="{FDB76BA0-39B3-4C1F-BFE3-44926DC08DE9}"/>
    <cellStyle name="Comma 4 5 3 9 2 2" xfId="35785" xr:uid="{2091A474-3036-4D14-97CC-7DB1578FF157}"/>
    <cellStyle name="Comma 4 5 3 9 3" xfId="28448" xr:uid="{1E5EDB9A-319F-4969-BA70-553105F92B97}"/>
    <cellStyle name="Comma 4 5 4" xfId="1664" xr:uid="{69D9C90A-3EF9-4F9F-BB2C-FEE7F27E327F}"/>
    <cellStyle name="Comma 4 5 4 2" xfId="6122" xr:uid="{F63D21CD-04DA-47D4-9EAD-3DAE97FF30DF}"/>
    <cellStyle name="Comma 4 5 4 2 2" xfId="15886" xr:uid="{3E17EDAE-D13C-430F-BA9C-E077FC004C24}"/>
    <cellStyle name="Comma 4 5 4 2 2 2" xfId="32255" xr:uid="{72D2C9E5-4D0B-4F31-9233-E30A5A7B5CBE}"/>
    <cellStyle name="Comma 4 5 4 2 3" xfId="24957" xr:uid="{64CCDBD5-E7B3-4633-8FB5-1010727D76C9}"/>
    <cellStyle name="Comma 4 5 4 3" xfId="3228" xr:uid="{C3FFDCB2-7BE4-4890-B8DF-B85E84953189}"/>
    <cellStyle name="Comma 4 5 4 3 2" xfId="13081" xr:uid="{3C1832EF-BA12-4B08-BD08-41FDCB2D9B47}"/>
    <cellStyle name="Comma 4 5 4 3 2 2" xfId="29494" xr:uid="{DE5EA8E9-37B6-4733-8936-E14A98C4652D}"/>
    <cellStyle name="Comma 4 5 4 3 3" xfId="22298" xr:uid="{EBF41B9F-989D-4229-9FC6-1312521A5F9B}"/>
    <cellStyle name="Comma 4 5 4 4" xfId="11822" xr:uid="{4F91FE2E-79EF-48A9-9B98-A8432980A3E8}"/>
    <cellStyle name="Comma 4 5 5" xfId="1176" xr:uid="{900DF2CD-5CA2-43DC-9944-F72E0B3FD756}"/>
    <cellStyle name="Comma 4 5 5 2" xfId="6649" xr:uid="{9A346429-7B6A-4E22-A85B-5253DC0A256D}"/>
    <cellStyle name="Comma 4 5 5 2 2" xfId="16413" xr:uid="{E4A8C017-2911-492D-BF01-59E60B63615B}"/>
    <cellStyle name="Comma 4 5 5 2 2 2" xfId="32782" xr:uid="{48F54C59-E6B5-4938-B677-8469C2AD32F3}"/>
    <cellStyle name="Comma 4 5 5 2 3" xfId="25470" xr:uid="{1F4970F5-7CBB-4E52-8002-87391E9BD922}"/>
    <cellStyle name="Comma 4 5 5 3" xfId="3782" xr:uid="{2454DA93-7490-4E21-80A3-7EB1AA9DA3E4}"/>
    <cellStyle name="Comma 4 5 5 3 2" xfId="13609" xr:uid="{35F4906C-5C8C-4D7A-967D-3387CE61B73D}"/>
    <cellStyle name="Comma 4 5 5 3 2 2" xfId="30020" xr:uid="{68070C98-46A7-4475-B528-4BDF5B81E9BB}"/>
    <cellStyle name="Comma 4 5 5 3 3" xfId="22806" xr:uid="{237F8086-6351-4687-B8E3-333F51C94410}"/>
    <cellStyle name="Comma 4 5 5 4" xfId="12152" xr:uid="{7DC7D4BF-7EE6-4FD6-BA83-50FED2083C0F}"/>
    <cellStyle name="Comma 4 5 6" xfId="4363" xr:uid="{72BA1E58-C1D0-4FD1-B929-0468D74E2902}"/>
    <cellStyle name="Comma 4 5 6 2" xfId="7211" xr:uid="{A71C9F20-0FA1-46ED-87D6-4FB017FD1F2C}"/>
    <cellStyle name="Comma 4 5 6 2 2" xfId="16975" xr:uid="{C5765BD4-B503-4BEE-9A3C-6673D6654EB8}"/>
    <cellStyle name="Comma 4 5 6 2 2 2" xfId="33344" xr:uid="{AAC9DA78-74E9-47D3-B925-BE8306BA87BD}"/>
    <cellStyle name="Comma 4 5 6 2 3" xfId="26010" xr:uid="{253EA028-D13F-45CE-AF72-6E24B63809CF}"/>
    <cellStyle name="Comma 4 5 6 3" xfId="14172" xr:uid="{AD1B1AF3-1FD1-4EF4-931E-70293B4301E2}"/>
    <cellStyle name="Comma 4 5 6 3 2" xfId="30583" xr:uid="{8548FA96-23BD-42F7-8C5F-9A31BFADBF72}"/>
    <cellStyle name="Comma 4 5 6 4" xfId="23341" xr:uid="{1A293770-BAE4-46B8-A082-1AE0FC43AB48}"/>
    <cellStyle name="Comma 4 5 7" xfId="4936" xr:uid="{E7790008-6FE4-46FF-98A2-2B0810EDA927}"/>
    <cellStyle name="Comma 4 5 7 2" xfId="7766" xr:uid="{4FAF3428-5A1F-4F60-827A-09500EDDBF62}"/>
    <cellStyle name="Comma 4 5 7 2 2" xfId="17530" xr:uid="{91DCF543-F657-405B-A24B-97B493097EFE}"/>
    <cellStyle name="Comma 4 5 7 2 2 2" xfId="33895" xr:uid="{7E0B9827-535B-4CC6-AB29-2A6E9C9E5251}"/>
    <cellStyle name="Comma 4 5 7 2 3" xfId="26561" xr:uid="{07807F8F-7E67-45EB-91F4-F4B14294249E}"/>
    <cellStyle name="Comma 4 5 7 3" xfId="14727" xr:uid="{92A4A983-18BD-438F-8C9C-F8D262A11C02}"/>
    <cellStyle name="Comma 4 5 7 3 2" xfId="31134" xr:uid="{378DB03C-5A4A-42EA-9B57-BE04DEAD3525}"/>
    <cellStyle name="Comma 4 5 7 4" xfId="23866" xr:uid="{016003C5-B7CF-451C-B518-964061F69D15}"/>
    <cellStyle name="Comma 4 5 8" xfId="5503" xr:uid="{81004441-100A-4EBA-A1FD-6F9276B8BE90}"/>
    <cellStyle name="Comma 4 5 8 2" xfId="15295" xr:uid="{FA1C8E66-AA23-428D-8601-5405D3F2F096}"/>
    <cellStyle name="Comma 4 5 8 2 2" xfId="31699" xr:uid="{6B2D911F-ED1E-48FB-A58D-C16D761133A6}"/>
    <cellStyle name="Comma 4 5 8 3" xfId="24408" xr:uid="{398D3DBC-1CD7-4AC8-B3BA-6E67849F9F37}"/>
    <cellStyle name="Comma 4 5 9" xfId="8319" xr:uid="{833D4601-20DB-4A15-97C2-FB3D0001C35B}"/>
    <cellStyle name="Comma 4 5 9 2" xfId="18083" xr:uid="{9C35A96A-895D-4BF6-AB87-07B129100AF4}"/>
    <cellStyle name="Comma 4 5 9 2 2" xfId="34447" xr:uid="{80EC2D47-9BE4-468D-B70F-F750AFA663F4}"/>
    <cellStyle name="Comma 4 5 9 3" xfId="27112" xr:uid="{9212D61A-EC3A-40AF-BB9E-518C1B96D40C}"/>
    <cellStyle name="Comma 4 6" xfId="1378" xr:uid="{EF68DE35-83AB-412C-9C28-81A563C5613A}"/>
    <cellStyle name="Comma 4 6 2" xfId="1574" xr:uid="{15700DA9-7094-4629-823A-1184FAB68939}"/>
    <cellStyle name="Comma 4 6 2 2" xfId="12166" xr:uid="{98330508-DBC9-489F-AD6F-148A53B14B10}"/>
    <cellStyle name="Comma 4 6 3" xfId="5996" xr:uid="{DB65C081-DEA0-4A55-95EE-6A4E07B4625C}"/>
    <cellStyle name="Comma 4 6 3 2" xfId="15776" xr:uid="{40507F6D-32FE-4332-A2EB-CEE429E228FC}"/>
    <cellStyle name="Comma 4 6 3 2 2" xfId="21659" xr:uid="{65B58BB4-6756-403F-9E5C-6D0B31AC0FB7}"/>
    <cellStyle name="Comma 4 6 3 3" xfId="21358" xr:uid="{591CCF42-8AEA-444E-B799-711F4019B673}"/>
    <cellStyle name="Comma 4 6 4" xfId="10024" xr:uid="{59668BB9-A4CA-43F7-9FF0-0829AB7D9E02}"/>
    <cellStyle name="Comma 4 6 4 2" xfId="19751" xr:uid="{5544B671-C9B9-4801-92F8-8BDCD3D13664}"/>
    <cellStyle name="Comma 4 6 5" xfId="11799" xr:uid="{649CD6A1-1839-4C31-88F3-B699D762410A}"/>
    <cellStyle name="Comma 4 7" xfId="2169" xr:uid="{E260E2DE-CB3A-4605-9D26-BDBA7DCFC15E}"/>
    <cellStyle name="Comma 4 7 2" xfId="2233" xr:uid="{B2E0D400-7E80-4EA8-AB62-E3E124C7A91F}"/>
    <cellStyle name="Comma 4 7 2 2" xfId="12275" xr:uid="{181DFE22-AD90-4096-BF16-01FCA550332D}"/>
    <cellStyle name="Comma 4 7 3" xfId="10126" xr:uid="{B6B0DFED-E354-4518-B01C-CAF8DEA93BD2}"/>
    <cellStyle name="Comma 4 7 3 2" xfId="19839" xr:uid="{B6EB395B-E774-4B85-AEA1-6CE9705EDD65}"/>
    <cellStyle name="Comma 4 7 4" xfId="11837" xr:uid="{BEA0BB43-5B0E-49AB-B0A6-1126D1C8B256}"/>
    <cellStyle name="Comma 4 7 4 2" xfId="28856" xr:uid="{18C987F4-F245-45AC-9744-C488B759616E}"/>
    <cellStyle name="Comma 4 7 5" xfId="21718" xr:uid="{6D462731-26C4-4703-951B-3DDA14DE02B5}"/>
    <cellStyle name="Comma 4 8" xfId="1367" xr:uid="{D2C8102A-70BC-4E21-BD55-8BF8619AC5EA}"/>
    <cellStyle name="Comma 4 8 2" xfId="10184" xr:uid="{7CAC755B-63F7-4E1E-B79B-7A371E3C001E}"/>
    <cellStyle name="Comma 4 8 2 2" xfId="19878" xr:uid="{9D6A379E-B488-4AFD-81C7-1A88DCB77A48}"/>
    <cellStyle name="Comma 4 8 3" xfId="11849" xr:uid="{5A7F854E-C4E2-4461-A75B-0087B23E3519}"/>
    <cellStyle name="Comma 4 8 3 2" xfId="21495" xr:uid="{706F9C0A-AFC0-4806-8870-C31A8DED814F}"/>
    <cellStyle name="Comma 4 8 4" xfId="21086" xr:uid="{BF9ED6C2-0312-4EE2-89C0-D43D38BDFCFA}"/>
    <cellStyle name="Comma 4 9" xfId="1255" xr:uid="{93C415E8-30E0-4B4B-AB31-0C33D3928898}"/>
    <cellStyle name="Comma 4 9 2" xfId="12053" xr:uid="{3CA2D1C7-7C6E-487F-A3D4-F14228DF2CF7}"/>
    <cellStyle name="Comma 40" xfId="573" xr:uid="{00000000-0005-0000-0000-000063010000}"/>
    <cellStyle name="Comma 40 2" xfId="10800" xr:uid="{B4B04F7E-031B-4131-8509-487CF6C77F9A}"/>
    <cellStyle name="Comma 40 2 2" xfId="20062" xr:uid="{8FEF3826-08B9-4E7E-A315-CCB09DA4A8A9}"/>
    <cellStyle name="Comma 40 3" xfId="11923" xr:uid="{CB8EFC92-75F4-4B1C-9AAF-A0F8D2B14B7B}"/>
    <cellStyle name="Comma 40 3 2" xfId="28864" xr:uid="{530A975B-4CCF-4352-9055-C8C220BB1D0C}"/>
    <cellStyle name="Comma 40 4" xfId="1492" xr:uid="{25AB2099-645B-4A11-9BC1-763ECAEE1BCC}"/>
    <cellStyle name="Comma 41" xfId="574" xr:uid="{00000000-0005-0000-0000-000064010000}"/>
    <cellStyle name="Comma 41 2" xfId="10801" xr:uid="{C7D5B23B-50AB-49A9-BBA3-43B876DED75D}"/>
    <cellStyle name="Comma 41 2 2" xfId="20063" xr:uid="{D280B746-83C7-47F9-A7F0-4720D2285439}"/>
    <cellStyle name="Comma 41 3" xfId="11925" xr:uid="{3EF0DA2C-A1E8-4CFD-9DD8-068A27D1560C}"/>
    <cellStyle name="Comma 41 4" xfId="1760" xr:uid="{7B3DCBC5-9712-46B7-AA82-E9FA1F4691B1}"/>
    <cellStyle name="Comma 42" xfId="18" xr:uid="{00000000-0005-0000-0000-000065010000}"/>
    <cellStyle name="Comma 42 2" xfId="10427" xr:uid="{ED0F2033-6BC0-42F2-B845-0C19AC40F44B}"/>
    <cellStyle name="Comma 42 2 2" xfId="19956" xr:uid="{52CE49B8-1D42-4158-B266-3D8BBB2BE214}"/>
    <cellStyle name="Comma 42 3" xfId="11927" xr:uid="{2E6FE8FB-CBFB-4CD8-80EC-96063D7080BF}"/>
    <cellStyle name="Comma 42 4" xfId="1331" xr:uid="{0C005ECE-1659-416E-9963-2F82AB188CEA}"/>
    <cellStyle name="Comma 43" xfId="859" xr:uid="{00000000-0005-0000-0000-000066010000}"/>
    <cellStyle name="Comma 43 2" xfId="10947" xr:uid="{42B8EFCC-E258-4D3A-A77C-370EB42B600D}"/>
    <cellStyle name="Comma 43 2 2" xfId="20100" xr:uid="{E864D756-EECB-4088-A3F6-CDB179EBDCC9}"/>
    <cellStyle name="Comma 43 3" xfId="11541" xr:uid="{B2CCBDBE-B702-4350-B4DF-55D4DB598E86}"/>
    <cellStyle name="Comma 43 3 2" xfId="20296" xr:uid="{BE48D658-C6E3-4591-8F36-573FB2CCC444}"/>
    <cellStyle name="Comma 43 4" xfId="11618" xr:uid="{5CB4416B-38E9-4453-AB44-22D496ADD1A2}"/>
    <cellStyle name="Comma 43 4 2" xfId="20359" xr:uid="{2F11A2B3-D106-4D12-ACAD-ABDAC4A8453D}"/>
    <cellStyle name="Comma 43 5" xfId="11964" xr:uid="{A9DDED9F-53D4-4A6E-8381-FE8B593925BF}"/>
    <cellStyle name="Comma 43 6" xfId="1273" xr:uid="{1AA51B33-58AB-4466-BE0A-F7B762B90AA5}"/>
    <cellStyle name="Comma 44" xfId="900" xr:uid="{00000000-0005-0000-0000-000067010000}"/>
    <cellStyle name="Comma 44 2" xfId="10950" xr:uid="{8009E530-E927-499A-A851-4DA1ECBFF082}"/>
    <cellStyle name="Comma 44 2 2" xfId="20101" xr:uid="{F8D5CFC6-69FE-4E8C-AFCD-56A1E32BB8B0}"/>
    <cellStyle name="Comma 44 3" xfId="11542" xr:uid="{D86D4374-1836-4D79-A334-A9ACAE1BFE93}"/>
    <cellStyle name="Comma 44 3 2" xfId="20297" xr:uid="{DD498004-4B26-499F-B6F9-1E459BB64CCA}"/>
    <cellStyle name="Comma 44 4" xfId="11619" xr:uid="{2A1B9FEF-31A7-403B-82CD-5CC1B711A4F8}"/>
    <cellStyle name="Comma 44 4 2" xfId="20360" xr:uid="{D3B3AB85-47B7-4317-BF32-0AE1268C8110}"/>
    <cellStyle name="Comma 44 5" xfId="11967" xr:uid="{22B90CB9-6EA4-478F-8BCA-E640A883E3BB}"/>
    <cellStyle name="Comma 44 6" xfId="2113" xr:uid="{739B982E-AC72-48BB-B6FA-C793AD7003F0}"/>
    <cellStyle name="Comma 45" xfId="922" xr:uid="{00000000-0005-0000-0000-000068010000}"/>
    <cellStyle name="Comma 45 2" xfId="11390" xr:uid="{FC7A2774-A9A9-41B0-AC30-08D58419C42D}"/>
    <cellStyle name="Comma 45 3" xfId="12003" xr:uid="{C026A70F-CBA5-43C1-ADA3-54954EDFB2F3}"/>
    <cellStyle name="Comma 45 4" xfId="1278" xr:uid="{CF3B4396-3248-4D89-80C1-A6E4E79B47A9}"/>
    <cellStyle name="Comma 46" xfId="975" xr:uid="{00000000-0005-0000-0000-000069010000}"/>
    <cellStyle name="Comma 46 2" xfId="11482" xr:uid="{81435A5F-C3B3-465C-A6D1-1D1FC6F7133A}"/>
    <cellStyle name="Comma 46 2 2" xfId="11592" xr:uid="{D67D56B8-0F0B-462F-A9EA-A3A4DE80DFF6}"/>
    <cellStyle name="Comma 46 2 2 2" xfId="1337" xr:uid="{55F9C5A0-AA13-41C6-B019-AC9C2F625D3D}"/>
    <cellStyle name="Comma 46 2 2 2 2" xfId="1296" xr:uid="{9330773E-3FDE-41A4-AF1E-5CDD83E9FDA3}"/>
    <cellStyle name="Comma 46 2 2 2 2 2" xfId="1282" xr:uid="{F5CEEF62-A5B8-4105-AF3D-26C1BE74D244}"/>
    <cellStyle name="Comma 46 2 2 2 2 2 2" xfId="1594" xr:uid="{1D734A61-ACA6-4858-804E-02B2A26DC272}"/>
    <cellStyle name="Comma 46 2 2 2 2 2 2 2" xfId="10086" xr:uid="{64EEF333-0860-4405-89F9-5E3797550BFD}"/>
    <cellStyle name="Comma 46 2 2 2 2 2 2 2 2" xfId="19812" xr:uid="{3A1F3C50-4D0A-4B42-8E1A-F120EF26FA76}"/>
    <cellStyle name="Comma 46 2 2 2 2 2 2 3" xfId="12242" xr:uid="{0F4F7EBE-F0F4-451E-9FC3-7E3B5AD17E9A}"/>
    <cellStyle name="Comma 46 2 2 2 2 2 3" xfId="2369" xr:uid="{8FA0AA75-B325-44D5-95D8-2B51DE17C0BC}"/>
    <cellStyle name="Comma 46 2 2 2 2 2 3 2" xfId="12388" xr:uid="{09EECC52-B1E0-4507-9F2D-08937DDAB979}"/>
    <cellStyle name="Comma 46 2 2 2 2 2 4" xfId="9992" xr:uid="{E8BC9E5F-3445-496C-AA1D-FEEFF2BBA690}"/>
    <cellStyle name="Comma 46 2 2 2 2 2 4 2" xfId="19732" xr:uid="{C62311C4-97C2-40CB-A815-260E370EFD53}"/>
    <cellStyle name="Comma 46 2 2 2 2 2 5" xfId="12142" xr:uid="{2350F36D-8AD4-448F-9674-CE5C6742D86A}"/>
    <cellStyle name="Comma 46 2 2 2 2 3" xfId="2162" xr:uid="{D787E562-8E62-44CA-9648-047B1D9E430A}"/>
    <cellStyle name="Comma 46 2 2 2 2 3 2" xfId="10066" xr:uid="{4EC9207F-0F4D-4A69-BA6C-4CA85A947D6A}"/>
    <cellStyle name="Comma 46 2 2 2 2 3 2 2" xfId="19792" xr:uid="{72381C49-EB9D-444F-ADBD-D655A9777B96}"/>
    <cellStyle name="Comma 46 2 2 2 2 3 3" xfId="12216" xr:uid="{853E3573-97D8-490F-A40B-A09BC0A6A390}"/>
    <cellStyle name="Comma 46 2 2 2 2 4" xfId="2349" xr:uid="{9E48B3EF-BD6D-4490-B578-278F24DEE329}"/>
    <cellStyle name="Comma 46 2 2 2 2 4 2" xfId="12368" xr:uid="{798FDA70-075D-4B6B-A552-518F73922944}"/>
    <cellStyle name="Comma 46 2 2 2 2 5" xfId="9972" xr:uid="{DB11029F-3071-4DD7-941A-E58C02EE06F0}"/>
    <cellStyle name="Comma 46 2 2 2 2 5 2" xfId="19712" xr:uid="{6F753392-A18A-4595-B8C0-EE2E3C40802A}"/>
    <cellStyle name="Comma 46 2 2 2 2 6" xfId="12116" xr:uid="{5E6D0C61-43DF-45AF-819E-C0E9950E2FC8}"/>
    <cellStyle name="Comma 46 2 2 2 3" xfId="1929" xr:uid="{43392E24-A3DF-4FFC-8D35-F51934696330}"/>
    <cellStyle name="Comma 46 2 2 2 3 2" xfId="10052" xr:uid="{A0838D93-89AE-4CC8-A469-7C7D2D72F6F2}"/>
    <cellStyle name="Comma 46 2 2 2 3 2 2" xfId="19778" xr:uid="{61387DE0-69A9-4729-A084-01F732B09924}"/>
    <cellStyle name="Comma 46 2 2 2 3 3" xfId="12199" xr:uid="{852ACB41-D352-4A97-AA54-4F5242EAC36B}"/>
    <cellStyle name="Comma 46 2 2 2 4" xfId="9958" xr:uid="{0AE9FD2C-C01E-47F8-86FE-9D55BBBD4BCC}"/>
    <cellStyle name="Comma 46 2 2 2 4 2" xfId="19698" xr:uid="{7B06F5FE-66C8-41D4-9522-BF56F7984F85}"/>
    <cellStyle name="Comma 46 2 2 2 5" xfId="12099" xr:uid="{2377CB17-70F8-4802-9DD2-F6010B81B6CF}"/>
    <cellStyle name="Comma 46 2 2 3" xfId="20347" xr:uid="{A01428E1-76DF-4AAB-9609-594453FA0FBC}"/>
    <cellStyle name="Comma 46 2 3" xfId="11669" xr:uid="{78B2ED0A-C649-450A-964C-00F0EDA51BA0}"/>
    <cellStyle name="Comma 46 2 3 2" xfId="20410" xr:uid="{7A49098C-6986-4FA7-A4E5-87D13D660A40}"/>
    <cellStyle name="Comma 46 2 4" xfId="20281" xr:uid="{2A2A9D9A-DCB6-4FAD-99C0-95FE56CDE2BA}"/>
    <cellStyle name="Comma 46 3" xfId="11393" xr:uid="{2B989DD3-43D8-4839-A63F-F285018523BE}"/>
    <cellStyle name="Comma 46 3 2" xfId="20224" xr:uid="{135B7367-06E7-4B78-B039-F9C99D0167DE}"/>
    <cellStyle name="Comma 46 4" xfId="11544" xr:uid="{3EDA653E-DA63-4FDB-9BE7-8ACD1813D3F4}"/>
    <cellStyle name="Comma 46 4 2" xfId="20299" xr:uid="{3493D6FE-717F-4D5C-95BF-08EC091AADD0}"/>
    <cellStyle name="Comma 46 5" xfId="11621" xr:uid="{828CEC4B-3F0A-4A47-B089-2D076831F384}"/>
    <cellStyle name="Comma 46 5 2" xfId="20362" xr:uid="{2DAD3200-EB51-42A6-9389-5DC08233372A}"/>
    <cellStyle name="Comma 46 6" xfId="11989" xr:uid="{FFA0DE60-6BE4-43FD-B0C5-3523B398D384}"/>
    <cellStyle name="Comma 46 7" xfId="1885" xr:uid="{4B984EA6-2F0C-4B83-87AF-666EEEF2B495}"/>
    <cellStyle name="Comma 47" xfId="919" xr:uid="{00000000-0005-0000-0000-00006A010000}"/>
    <cellStyle name="Comma 47 2" xfId="11434" xr:uid="{9EF15134-A4D0-453E-AB3F-817BD80F8F23}"/>
    <cellStyle name="Comma 47 2 2" xfId="20263" xr:uid="{10FB9547-2239-483D-900F-47BE5E4068EE}"/>
    <cellStyle name="Comma 47 3" xfId="11965" xr:uid="{482FAC8A-483E-423F-A358-AFAD3F8D83FA}"/>
    <cellStyle name="Comma 47 4" xfId="1538" xr:uid="{42E3DB53-1FE6-43DA-B4FA-C9F6DFFA7211}"/>
    <cellStyle name="Comma 48" xfId="977" xr:uid="{00000000-0005-0000-0000-00006B010000}"/>
    <cellStyle name="Comma 48 2" xfId="11435" xr:uid="{DF94627E-5F34-4E35-B1C3-1622E7F30AB7}"/>
    <cellStyle name="Comma 48 2 2" xfId="20264" xr:uid="{64F764EF-C376-42DE-87B7-BE15B501BC27}"/>
    <cellStyle name="Comma 48 3" xfId="12006" xr:uid="{D4A2CD9D-FD83-469D-A21A-AB0191C90287}"/>
    <cellStyle name="Comma 48 4" xfId="1949" xr:uid="{A64562F3-F60C-411A-BFC3-8636265215E9}"/>
    <cellStyle name="Comma 49" xfId="913" xr:uid="{00000000-0005-0000-0000-00006C010000}"/>
    <cellStyle name="Comma 49 2" xfId="11436" xr:uid="{0F610E8A-77EC-4D8D-9381-AA813560C662}"/>
    <cellStyle name="Comma 49 2 2" xfId="20265" xr:uid="{B280F5A3-9E90-41F5-A979-281289F3B769}"/>
    <cellStyle name="Comma 49 3" xfId="12012" xr:uid="{F4B61F9C-61E0-43E5-8D85-116283416A93}"/>
    <cellStyle name="Comma 49 4" xfId="2202" xr:uid="{C3649949-63AB-431C-907A-BF1B3B492D2C}"/>
    <cellStyle name="Comma 5" xfId="205" xr:uid="{00000000-0005-0000-0000-00006D010000}"/>
    <cellStyle name="Comma 5 10" xfId="2339" xr:uid="{E12BBE3F-6875-4749-86B6-429C6E684B17}"/>
    <cellStyle name="Comma 5 10 2" xfId="12358" xr:uid="{6E2F56A0-EB78-47A1-BF31-F1913FD682CC}"/>
    <cellStyle name="Comma 5 11" xfId="2384" xr:uid="{A91A1CEF-4B5A-451F-BCC4-FB67846080FE}"/>
    <cellStyle name="Comma 5 11 2" xfId="12397" xr:uid="{B6CDCC9F-C64B-471F-97A5-C3A4A5BBE723}"/>
    <cellStyle name="Comma 5 12" xfId="2464" xr:uid="{798E18AD-C5E2-42A7-8846-202EC812862D}"/>
    <cellStyle name="Comma 5 12 2" xfId="12467" xr:uid="{57B9AC46-B977-443C-B877-3E032247F000}"/>
    <cellStyle name="Comma 5 13" xfId="2549" xr:uid="{53D09656-58D0-492C-9231-BBB97F4C4A00}"/>
    <cellStyle name="Comma 5 13 2" xfId="12538" xr:uid="{C20F878B-59C1-401E-8ED7-83AD97F8D8D0}"/>
    <cellStyle name="Comma 5 14" xfId="3106" xr:uid="{2E71A3CE-F883-4FC1-9559-082F1EC9B3B3}"/>
    <cellStyle name="Comma 5 14 2" xfId="12999" xr:uid="{626BA266-BCF3-4CD9-B901-DB9208A1B35A}"/>
    <cellStyle name="Comma 5 15" xfId="10390" xr:uid="{259298F9-CD18-4368-A9EB-D0327B6CDFE5}"/>
    <cellStyle name="Comma 5 15 2" xfId="19948" xr:uid="{6A578645-3584-4480-BCD1-C0A6860BE7E6}"/>
    <cellStyle name="Comma 5 15 2 2" xfId="36045" xr:uid="{8C5C843D-0F92-46C9-A73C-81E57B2EAA9A}"/>
    <cellStyle name="Comma 5 15 3" xfId="28706" xr:uid="{DCA15DA0-23B4-4EF0-AF56-8C974767AB8F}"/>
    <cellStyle name="Comma 5 16" xfId="11532" xr:uid="{AA1E1106-6A8E-46D2-AE0E-9CC22F0B1CD9}"/>
    <cellStyle name="Comma 5 16 2" xfId="20292" xr:uid="{C091B41F-4A69-496C-9CD5-15CF113619E6}"/>
    <cellStyle name="Comma 5 16 2 2" xfId="36087" xr:uid="{8326D7AB-4B76-4672-AA51-F3D5034E57B2}"/>
    <cellStyle name="Comma 5 16 3" xfId="28736" xr:uid="{BFE29C12-F617-48EA-96FA-1F815820A9A1}"/>
    <cellStyle name="Comma 5 17" xfId="11612" xr:uid="{FCB4D225-9D4F-4BC7-9C0B-0E97F180867B}"/>
    <cellStyle name="Comma 5 17 2" xfId="20355" xr:uid="{0004C85E-27AE-474B-AB06-C65CB6592453}"/>
    <cellStyle name="Comma 5 17 2 2" xfId="36128" xr:uid="{D672535E-6858-47E4-8BB1-AD869FC871A3}"/>
    <cellStyle name="Comma 5 17 3" xfId="28777" xr:uid="{4D3F46AD-07D2-4669-8B3C-AD1F7D1723FE}"/>
    <cellStyle name="Comma 5 18" xfId="11724" xr:uid="{DA93600C-182F-439F-8509-FBD1850FA875}"/>
    <cellStyle name="Comma 5 18 2" xfId="20443" xr:uid="{76E63A92-099D-4EE0-A216-93CC1BF80250}"/>
    <cellStyle name="Comma 5 18 2 2" xfId="36195" xr:uid="{3380FA2C-7803-41B4-968D-43458D1C98E0}"/>
    <cellStyle name="Comma 5 18 3" xfId="28824" xr:uid="{0A5B5776-5BF4-459D-BE6B-95B21190467E}"/>
    <cellStyle name="Comma 5 19" xfId="11741" xr:uid="{C0E9E0E9-3AFD-4E33-82A8-321EC1B080A6}"/>
    <cellStyle name="Comma 5 19 2" xfId="28828" xr:uid="{13E9F860-BECE-4205-860A-54E78331B92A}"/>
    <cellStyle name="Comma 5 2" xfId="271" xr:uid="{00000000-0005-0000-0000-00006E010000}"/>
    <cellStyle name="Comma 5 2 10" xfId="2505" xr:uid="{35B85F99-02BE-4E90-A1ED-A179A8538E23}"/>
    <cellStyle name="Comma 5 2 10 2" xfId="12502" xr:uid="{396B6B6F-2C50-4F7D-BDA6-173A614AC93A}"/>
    <cellStyle name="Comma 5 2 11" xfId="2440" xr:uid="{3B6A1EC3-4AD3-4611-A7E4-E07BF1DB6FE6}"/>
    <cellStyle name="Comma 5 2 11 2" xfId="12447" xr:uid="{AB428D08-62BB-47B0-BC10-80D6524A7775}"/>
    <cellStyle name="Comma 5 2 12" xfId="9982" xr:uid="{9A804710-6BA6-4884-BEEC-37B023E3D9FE}"/>
    <cellStyle name="Comma 5 2 12 2" xfId="19722" xr:uid="{D7EB923C-FA24-48CD-A8FD-8CDB520BC0F9}"/>
    <cellStyle name="Comma 5 2 13" xfId="11762" xr:uid="{44F597A9-B3FB-486D-82A8-6F411F3F861C}"/>
    <cellStyle name="Comma 5 2 14" xfId="11809" xr:uid="{E71E6C6C-40B7-44A6-A0EC-8E0FFF5CC9B1}"/>
    <cellStyle name="Comma 5 2 15" xfId="1693" xr:uid="{1F8945C3-DA4A-40A3-9F62-E34EB1E43095}"/>
    <cellStyle name="Comma 5 2 2" xfId="575" xr:uid="{00000000-0005-0000-0000-00006F010000}"/>
    <cellStyle name="Comma 5 2 2 2" xfId="2059" xr:uid="{1DC2B92D-8CD5-4C9F-B95C-6C9DF0612807}"/>
    <cellStyle name="Comma 5 2 2 2 2" xfId="6000" xr:uid="{85C03632-C731-48FF-9827-4408AB13629F}"/>
    <cellStyle name="Comma 5 2 2 2 2 2" xfId="15780" xr:uid="{A796BF77-0365-41BE-A268-458D78244A09}"/>
    <cellStyle name="Comma 5 2 2 2 2 2 2" xfId="21662" xr:uid="{02AE94B5-CE45-4A9E-BDC0-058284E02FAE}"/>
    <cellStyle name="Comma 5 2 2 2 2 3" xfId="21361" xr:uid="{27C22A6A-29A9-4D1C-BE60-FE924C542DE6}"/>
    <cellStyle name="Comma 5 2 2 2 3" xfId="11188" xr:uid="{098691E3-20F7-49AB-AB7B-8C888ED51F4F}"/>
    <cellStyle name="Comma 5 2 2 2 3 2" xfId="20184" xr:uid="{992B4372-79C1-4166-A0BC-08484EACB859}"/>
    <cellStyle name="Comma 5 2 2 2 4" xfId="12231" xr:uid="{0749D23A-148D-4478-8227-11D325D6FC5B}"/>
    <cellStyle name="Comma 5 2 2 3" xfId="2375" xr:uid="{BCB654C6-0CCB-47C4-8381-5EAF5B8EC7BA}"/>
    <cellStyle name="Comma 5 2 2 3 2" xfId="12392" xr:uid="{94719A08-6ECC-4567-923B-F470A16D4FE5}"/>
    <cellStyle name="Comma 5 2 2 4" xfId="2524" xr:uid="{5C929DE9-BF6F-4199-81AB-2AA61A367F75}"/>
    <cellStyle name="Comma 5 2 2 4 2" xfId="12519" xr:uid="{DE05ADD5-13BB-4FA3-87C8-B042AC57DF88}"/>
    <cellStyle name="Comma 5 2 2 4 2 2" xfId="21651" xr:uid="{69F5094C-F254-474A-87B1-F46FBEE1757A}"/>
    <cellStyle name="Comma 5 2 2 4 3" xfId="21311" xr:uid="{7B87C34A-9CFA-41BF-BC3F-6B3E6644397A}"/>
    <cellStyle name="Comma 5 2 2 5" xfId="10076" xr:uid="{3AECA08B-B720-4C6E-A551-2D865F261D2D}"/>
    <cellStyle name="Comma 5 2 2 5 2" xfId="19802" xr:uid="{B50BFFA0-91CD-42B8-A9FB-34055C509EF4}"/>
    <cellStyle name="Comma 5 2 2 6" xfId="10802" xr:uid="{F856D0C9-C7FA-46D0-AFB0-8C2D89E56A37}"/>
    <cellStyle name="Comma 5 2 2 6 2" xfId="20064" xr:uid="{FF17E49D-F1B8-4487-A9DE-C476A19943B2}"/>
    <cellStyle name="Comma 5 2 2 7" xfId="11763" xr:uid="{C46E63B8-14B2-4D1C-86D7-60B993049D3F}"/>
    <cellStyle name="Comma 5 2 2 8" xfId="11879" xr:uid="{19EE1A31-75A7-42B9-A7CC-C52F54C98B07}"/>
    <cellStyle name="Comma 5 2 2 9" xfId="1343" xr:uid="{79E1CE84-1323-4AD7-92A8-797BEA3591A4}"/>
    <cellStyle name="Comma 5 2 3" xfId="576" xr:uid="{00000000-0005-0000-0000-000070010000}"/>
    <cellStyle name="Comma 5 2 3 2" xfId="2254" xr:uid="{635FB610-1EBD-4C72-AABF-B20878EABBA4}"/>
    <cellStyle name="Comma 5 2 3 2 2" xfId="11189" xr:uid="{92F9EF54-2E1F-438C-84AC-EBE6E2EAFBCF}"/>
    <cellStyle name="Comma 5 2 3 2 2 2" xfId="20185" xr:uid="{98935315-3DDF-4E6A-9B4F-951E4E77E9DB}"/>
    <cellStyle name="Comma 5 2 3 2 3" xfId="12290" xr:uid="{F8CF81DC-221C-4F5E-84B6-68416CB42A0F}"/>
    <cellStyle name="Comma 5 2 3 3" xfId="10142" xr:uid="{8CB9DBD6-FB0F-403D-8B6C-76DFCC1D71C9}"/>
    <cellStyle name="Comma 5 2 3 3 2" xfId="19854" xr:uid="{C4CD648C-EE46-4453-9B16-164E1E4384EA}"/>
    <cellStyle name="Comma 5 2 3 4" xfId="10803" xr:uid="{C56AD752-C4AC-4F8E-BB1C-DBAF2F2085C2}"/>
    <cellStyle name="Comma 5 2 3 4 2" xfId="20065" xr:uid="{3B7B84F7-4149-49F0-878E-F5033997CDD3}"/>
    <cellStyle name="Comma 5 2 3 5" xfId="11949" xr:uid="{B3B0BC63-C230-4C62-A1B7-AC37F5FC7AFE}"/>
    <cellStyle name="Comma 5 2 3 6" xfId="1602" xr:uid="{1F990F76-5364-4D38-94F4-9107CFD0687C}"/>
    <cellStyle name="Comma 5 2 4" xfId="1991" xr:uid="{01CF1D9F-E923-432A-B7E1-018904D28C6E}"/>
    <cellStyle name="Comma 5 2 4 2" xfId="10187" xr:uid="{9127142F-4A7C-45A4-BEA6-3A9FD543CD0D}"/>
    <cellStyle name="Comma 5 2 4 2 2" xfId="19881" xr:uid="{9F5BF15F-F655-4015-B522-6506D64B8B4C}"/>
    <cellStyle name="Comma 5 2 4 3" xfId="11190" xr:uid="{5E35FEBC-C6D1-42A0-BC8B-75ECE780D39C}"/>
    <cellStyle name="Comma 5 2 4 3 2" xfId="20186" xr:uid="{9010EFBA-A057-4059-84DC-5435273D2182}"/>
    <cellStyle name="Comma 5 2 4 4" xfId="11990" xr:uid="{F819EDD6-0BA7-44A3-857C-568C3E58D4DE}"/>
    <cellStyle name="Comma 5 2 5" xfId="1399" xr:uid="{554C6705-525B-4C25-8B50-7E0EFEDD561D}"/>
    <cellStyle name="Comma 5 2 5 2" xfId="12036" xr:uid="{017F8FE3-9DB2-4964-99C5-8D44160B8FED}"/>
    <cellStyle name="Comma 5 2 6" xfId="1710" xr:uid="{27623A0C-3841-4F71-A527-59415BE39AF3}"/>
    <cellStyle name="Comma 5 2 6 2" xfId="12131" xr:uid="{12C51621-3B10-4ADA-A475-A844C1351DDD}"/>
    <cellStyle name="Comma 5 2 7" xfId="2308" xr:uid="{27C57785-A2C4-4074-B39D-F6FCF497C6E7}"/>
    <cellStyle name="Comma 5 2 7 2" xfId="12332" xr:uid="{14F7312A-228C-406F-965A-C72A621F737E}"/>
    <cellStyle name="Comma 5 2 8" xfId="2359" xr:uid="{0806E483-7FA9-4639-B30D-6484E3042B51}"/>
    <cellStyle name="Comma 5 2 8 2" xfId="12378" xr:uid="{B06DE43F-3CBE-4726-9FFB-900477D42896}"/>
    <cellStyle name="Comma 5 2 9" xfId="2406" xr:uid="{E1BA81BE-3179-4EF5-81D3-303B36876C3F}"/>
    <cellStyle name="Comma 5 2 9 2" xfId="12419" xr:uid="{73573C19-14D1-4B63-8374-78229F497152}"/>
    <cellStyle name="Comma 5 20" xfId="11761" xr:uid="{CD227739-4C8F-40AA-9097-7395EDBD79A9}"/>
    <cellStyle name="Comma 5 21" xfId="11782" xr:uid="{7A215C7D-8BF3-4E85-AC83-9F2B3072ED13}"/>
    <cellStyle name="Comma 5 21 2" xfId="28839" xr:uid="{521BE14C-B2C4-4C0C-B1C3-C5BEBA2960B4}"/>
    <cellStyle name="Comma 5 22" xfId="21716" xr:uid="{EE14B004-2F0F-40D5-B1EA-25C35947C15F}"/>
    <cellStyle name="Comma 5 23" xfId="36264" xr:uid="{2AC3D6C0-0934-443C-8D6C-F64777555BC3}"/>
    <cellStyle name="Comma 5 3" xfId="340" xr:uid="{00000000-0005-0000-0000-000071010000}"/>
    <cellStyle name="Comma 5 3 2" xfId="577" xr:uid="{00000000-0005-0000-0000-000072010000}"/>
    <cellStyle name="Comma 5 3 2 2" xfId="6001" xr:uid="{43680201-8E1A-4742-AACF-3FE8AFE77298}"/>
    <cellStyle name="Comma 5 3 2 2 2" xfId="11191" xr:uid="{AED0BB21-7AD1-41CB-8F40-2B46817AE872}"/>
    <cellStyle name="Comma 5 3 2 2 2 2" xfId="20187" xr:uid="{89ADFA48-9167-4989-9593-3BFC5B872AD0}"/>
    <cellStyle name="Comma 5 3 2 2 3" xfId="15781" xr:uid="{AB6888D2-DCEE-4AEA-AD0E-1FED92A132D4}"/>
    <cellStyle name="Comma 5 3 2 2 3 2" xfId="21663" xr:uid="{2605F52C-5380-45E6-B990-32D6448E28B8}"/>
    <cellStyle name="Comma 5 3 2 2 4" xfId="21362" xr:uid="{886B714F-2794-4E94-9319-8B3DEB2F0DBA}"/>
    <cellStyle name="Comma 5 3 2 3" xfId="10056" xr:uid="{9644241E-7EFA-404B-AA95-16CE0CB3A737}"/>
    <cellStyle name="Comma 5 3 2 3 2" xfId="19782" xr:uid="{EDC7794A-DF1C-4207-8849-1FCD8F3298C2}"/>
    <cellStyle name="Comma 5 3 2 4" xfId="10804" xr:uid="{39559A42-A414-4586-ADEF-FCFFBE05522C}"/>
    <cellStyle name="Comma 5 3 2 4 2" xfId="20066" xr:uid="{0C5191D9-6B73-4888-AF6B-61AC4294F2FD}"/>
    <cellStyle name="Comma 5 3 2 5" xfId="12205" xr:uid="{6FDA6132-66CA-45F8-B116-D951C33DD939}"/>
    <cellStyle name="Comma 5 3 2 6" xfId="1721" xr:uid="{B47C8061-25EB-4C09-91DD-B04722A9CE2B}"/>
    <cellStyle name="Comma 5 3 2 6 2" xfId="36265" xr:uid="{B7020C3A-1BE6-4A21-980D-52D847B9037D}"/>
    <cellStyle name="Comma 5 3 3" xfId="1864" xr:uid="{02E1D7B5-DC86-4BE0-9C94-A3244482220F}"/>
    <cellStyle name="Comma 5 3 3 2" xfId="10259" xr:uid="{488FF307-9CD9-4CE6-B887-2A116D1FCEF3}"/>
    <cellStyle name="Comma 5 3 3 2 2" xfId="19912" xr:uid="{1418BA2B-1BF2-4EAA-99CA-068134C4812E}"/>
    <cellStyle name="Comma 5 3 3 3" xfId="11192" xr:uid="{9444E0DE-4AFF-49E8-ACDF-DEE888777DEC}"/>
    <cellStyle name="Comma 5 3 3 3 2" xfId="20188" xr:uid="{3B53B851-A148-46C1-BC2E-70B2D47245CC}"/>
    <cellStyle name="Comma 5 3 3 4" xfId="12105" xr:uid="{9B396F0B-090C-42F8-B9F0-7360AD6D65AD}"/>
    <cellStyle name="Comma 5 3 4" xfId="2519" xr:uid="{E234D3DE-A245-446F-95E6-A7D4B7EE607F}"/>
    <cellStyle name="Comma 5 3 4 2" xfId="12515" xr:uid="{F1969D11-9E07-4046-AE12-17B1A6CE5BF7}"/>
    <cellStyle name="Comma 5 3 4 2 2" xfId="21650" xr:uid="{7F8A3E39-C49D-4F3E-85CA-F8613BBA9C9C}"/>
    <cellStyle name="Comma 5 3 4 3" xfId="21310" xr:uid="{62F8062E-B27A-4473-BF55-C661F1317323}"/>
    <cellStyle name="Comma 5 3 5" xfId="9962" xr:uid="{8A8A2FEF-7727-4655-BF6B-33A8EBAAA35D}"/>
    <cellStyle name="Comma 5 3 5 2" xfId="19702" xr:uid="{CFE9FA35-8008-4FBF-A81B-3E5E9E97F130}"/>
    <cellStyle name="Comma 5 3 5 3 2 2 2" xfId="1914" xr:uid="{D50BCE18-E640-491F-86DF-DEAC8ADD725B}"/>
    <cellStyle name="Comma 5 3 5 3 2 2 2 2" xfId="1501" xr:uid="{A4A474A5-CEA4-4EB5-83C3-06B8208EAFD2}"/>
    <cellStyle name="Comma 5 3 5 3 2 2 2 2 2" xfId="1317" xr:uid="{FE7A0A08-DC7F-4613-B4FF-2E118B2FB602}"/>
    <cellStyle name="Comma 5 3 5 3 2 2 2 2 2 2" xfId="1726" xr:uid="{A5E59585-4401-4C61-8BBE-4840CE6EFB1D}"/>
    <cellStyle name="Comma 5 3 5 3 2 2 2 2 2 2 2" xfId="10088" xr:uid="{C4AB3DBC-AC6E-4EDA-A824-E1377AC8F164}"/>
    <cellStyle name="Comma 5 3 5 3 2 2 2 2 2 2 2 2" xfId="19814" xr:uid="{C87D10DE-3FD9-4218-94CD-8963CEB208E6}"/>
    <cellStyle name="Comma 5 3 5 3 2 2 2 2 2 2 2 2 2" xfId="21669" xr:uid="{EA1EF870-AA88-408B-8B2D-FED2761479AD}"/>
    <cellStyle name="Comma 5 3 5 3 2 2 2 2 2 2 2 3" xfId="21381" xr:uid="{BFF367D4-A3CE-439B-8964-03275E8CE013}"/>
    <cellStyle name="Comma 5 3 5 3 2 2 2 2 2 2 3" xfId="12244" xr:uid="{62388D9B-929B-4680-A587-2BA00C54B405}"/>
    <cellStyle name="Comma 5 3 5 3 2 2 2 2 2 2 3 2" xfId="21584" xr:uid="{E44051E3-24A9-407A-BAB1-8C2C7088D900}"/>
    <cellStyle name="Comma 5 3 5 3 2 2 2 2 2 2 4" xfId="21242" xr:uid="{F2C2BBC9-69A8-4745-BD0B-3874A278E040}"/>
    <cellStyle name="Comma 5 3 5 3 2 2 2 2 2 3" xfId="2371" xr:uid="{3148BB91-1CCA-48BD-96BC-D22640559B9F}"/>
    <cellStyle name="Comma 5 3 5 3 2 2 2 2 2 3 2" xfId="12390" xr:uid="{D970746C-2CEA-4464-B8AD-6CA7BFAD192C}"/>
    <cellStyle name="Comma 5 3 5 3 2 2 2 2 2 3 2 2" xfId="21609" xr:uid="{D684C6A9-6DE8-4856-8228-B8833736D812}"/>
    <cellStyle name="Comma 5 3 5 3 2 2 2 2 2 3 3" xfId="21269" xr:uid="{92714E2B-42BD-4CBE-91C1-256E9BBBCC15}"/>
    <cellStyle name="Comma 5 3 5 3 2 2 2 2 2 4" xfId="9994" xr:uid="{CE2E824B-AD21-4C07-AD11-1302704F024F}"/>
    <cellStyle name="Comma 5 3 5 3 2 2 2 2 2 4 2" xfId="19734" xr:uid="{CF666D0C-34AB-4A1B-AC93-1F2C0F555102}"/>
    <cellStyle name="Comma 5 3 5 3 2 2 2 2 2 4 2 2" xfId="21666" xr:uid="{572BE3E0-7160-4F7C-ACFE-FFC100C7CDDD}"/>
    <cellStyle name="Comma 5 3 5 3 2 2 2 2 2 4 3" xfId="21378" xr:uid="{0EDCCAD0-4AD3-40F5-93C0-9EF0FDA7A95E}"/>
    <cellStyle name="Comma 5 3 5 3 2 2 2 2 2 5" xfId="12144" xr:uid="{91258743-1303-4A4F-8D9B-33AD09A5A8F1}"/>
    <cellStyle name="Comma 5 3 5 3 2 2 2 2 2 5 2" xfId="21581" xr:uid="{4EB96AA2-2036-4849-BC50-3583F2CF970C}"/>
    <cellStyle name="Comma 5 3 5 3 2 2 2 2 2 6" xfId="21239" xr:uid="{CA71826C-360D-4966-8454-1796116A81C8}"/>
    <cellStyle name="Comma 5 3 5 3 2 2 2 2 3" xfId="1272" xr:uid="{95B9AF26-0D8E-4268-81A9-5EB7D0E62652}"/>
    <cellStyle name="Comma 5 3 5 3 2 2 2 2 3 2" xfId="10068" xr:uid="{04E2AA3C-61FA-4428-9726-F37AE40C6BDC}"/>
    <cellStyle name="Comma 5 3 5 3 2 2 2 2 3 2 2" xfId="19794" xr:uid="{B919C2DD-2247-477A-9A77-BB92509D3979}"/>
    <cellStyle name="Comma 5 3 5 3 2 2 2 2 3 2 2 2" xfId="21668" xr:uid="{1AE5D4FC-AFA4-49A1-8484-5E4957B341EF}"/>
    <cellStyle name="Comma 5 3 5 3 2 2 2 2 3 2 3" xfId="21380" xr:uid="{69180358-0CE3-4093-B9BC-3C8D70DDD3E4}"/>
    <cellStyle name="Comma 5 3 5 3 2 2 2 2 3 3" xfId="12218" xr:uid="{83AA4551-7517-4BB8-A3D4-88DC7556EB44}"/>
    <cellStyle name="Comma 5 3 5 3 2 2 2 2 3 3 2" xfId="21583" xr:uid="{4ADC5A5D-31D9-4854-AD59-258F126C8FD3}"/>
    <cellStyle name="Comma 5 3 5 3 2 2 2 2 3 4" xfId="21241" xr:uid="{41A5062A-ECC2-4738-8777-E3634E13DEC2}"/>
    <cellStyle name="Comma 5 3 5 3 2 2 2 2 4" xfId="2351" xr:uid="{C2B77A07-71E0-4C36-9A0C-2EDE71C4B5FE}"/>
    <cellStyle name="Comma 5 3 5 3 2 2 2 2 4 2" xfId="12370" xr:uid="{63FFFB96-FC0E-43D3-A041-FE0D7DB10E31}"/>
    <cellStyle name="Comma 5 3 5 3 2 2 2 2 4 2 2" xfId="21608" xr:uid="{88AABE31-1F3A-40D5-9DB2-CDB80F6FCB13}"/>
    <cellStyle name="Comma 5 3 5 3 2 2 2 2 4 3" xfId="21268" xr:uid="{DAFD16C0-E8F7-4BB4-A07C-4990171F447C}"/>
    <cellStyle name="Comma 5 3 5 3 2 2 2 2 5" xfId="9974" xr:uid="{C237A953-01C2-42C9-98DA-D5C416D59029}"/>
    <cellStyle name="Comma 5 3 5 3 2 2 2 2 5 2" xfId="19714" xr:uid="{DC3A8336-4BA5-4A8F-B060-3F3F8CA491E4}"/>
    <cellStyle name="Comma 5 3 5 3 2 2 2 2 5 2 2" xfId="21665" xr:uid="{D6ADEC70-E652-4891-A783-4024D06B638E}"/>
    <cellStyle name="Comma 5 3 5 3 2 2 2 2 5 3" xfId="21377" xr:uid="{BF438912-5851-4431-9559-2FE9E613B4E8}"/>
    <cellStyle name="Comma 5 3 5 3 2 2 2 2 6" xfId="12118" xr:uid="{7F74AEEA-6CA4-4FA7-9538-651ED8D5B673}"/>
    <cellStyle name="Comma 5 3 5 3 2 2 2 2 6 2" xfId="21580" xr:uid="{A6A6A1C2-0AB5-4EE4-83B7-393B832A8064}"/>
    <cellStyle name="Comma 5 3 5 3 2 2 2 2 7" xfId="21238" xr:uid="{8FD29545-04DF-472B-A091-CE95A295CB84}"/>
    <cellStyle name="Comma 5 3 5 3 2 2 2 3" xfId="2008" xr:uid="{4B9506DF-666E-4128-8DF5-CF0B77ACA471}"/>
    <cellStyle name="Comma 5 3 5 3 2 2 2 3 2" xfId="10054" xr:uid="{A5A55F05-BB84-44BD-A069-13B482A874AD}"/>
    <cellStyle name="Comma 5 3 5 3 2 2 2 3 2 2" xfId="19780" xr:uid="{614405C3-4850-44E8-9AC3-2E4A88B1FF79}"/>
    <cellStyle name="Comma 5 3 5 3 2 2 2 3 2 2 2" xfId="21667" xr:uid="{DDB192CE-D56D-4379-8ABC-CC362026F882}"/>
    <cellStyle name="Comma 5 3 5 3 2 2 2 3 2 3" xfId="21379" xr:uid="{ABA8330A-139E-4590-A465-82EE4E8535DF}"/>
    <cellStyle name="Comma 5 3 5 3 2 2 2 3 3" xfId="12201" xr:uid="{13AED267-D025-4E9D-BBEC-8FEC6518EBCD}"/>
    <cellStyle name="Comma 5 3 5 3 2 2 2 3 3 2" xfId="21582" xr:uid="{F1A4627B-8661-404A-8AFE-D6AAB100A2F8}"/>
    <cellStyle name="Comma 5 3 5 3 2 2 2 3 4" xfId="21240" xr:uid="{C063D4DE-79D7-4EEE-900F-01777F006E3B}"/>
    <cellStyle name="Comma 5 3 5 3 2 2 2 4" xfId="1630" xr:uid="{C7326E94-BFAD-468E-AC14-5D399E04C4A3}"/>
    <cellStyle name="Comma 5 3 5 3 2 2 2 4 2" xfId="12101" xr:uid="{5B35A4FF-3822-49FB-818B-E3141A8356FC}"/>
    <cellStyle name="Comma 5 3 5 3 2 2 2 4 2 2" xfId="21579" xr:uid="{B48B8C7E-0546-4C84-9530-D83CA9AA5C1A}"/>
    <cellStyle name="Comma 5 3 5 3 2 2 2 4 3" xfId="21237" xr:uid="{6E212652-6E2C-4A82-A41E-F6E5FB1E0E8D}"/>
    <cellStyle name="Comma 5 3 5 3 2 2 2 5" xfId="9960" xr:uid="{7C4A8D0D-561D-4770-B064-616C7506824B}"/>
    <cellStyle name="Comma 5 3 5 3 2 2 2 5 2" xfId="19700" xr:uid="{C255F822-6FD2-4E4B-A51D-800DA2AC69B4}"/>
    <cellStyle name="Comma 5 3 5 3 2 2 2 5 2 2" xfId="21664" xr:uid="{A8AD5E5A-D89E-445D-8EA4-56D5878DE63C}"/>
    <cellStyle name="Comma 5 3 5 3 2 2 2 5 3" xfId="21376" xr:uid="{318A9CD4-6B7D-4E0C-A9CB-2D9C6097A3B4}"/>
    <cellStyle name="Comma 5 3 5 3 2 2 2 6" xfId="21084" xr:uid="{0A7CAC9A-51FA-4497-9E98-B3E88F84715D}"/>
    <cellStyle name="Comma 5 3 6" xfId="10640" xr:uid="{6EECC397-5DC7-4E31-9746-7E389369E6AB}"/>
    <cellStyle name="Comma 5 3 6 2" xfId="19992" xr:uid="{E9EC7564-B3C3-4D29-93A0-3D012CAF3A29}"/>
    <cellStyle name="Comma 5 3 7" xfId="11764" xr:uid="{FF5D2536-9924-488E-A10D-09FE0977CE20}"/>
    <cellStyle name="Comma 5 3 8" xfId="11840" xr:uid="{BFFCD62E-0A83-4620-AF2B-EA5668E11B89}"/>
    <cellStyle name="Comma 5 3 9" xfId="1220" xr:uid="{4094B93E-B8A1-41C7-906B-E108E80B6A17}"/>
    <cellStyle name="Comma 5 3 9 2" xfId="36266" xr:uid="{5F06DCB9-5970-4585-B2F5-058DDA1310C0}"/>
    <cellStyle name="Comma 5 4" xfId="578" xr:uid="{00000000-0005-0000-0000-000073010000}"/>
    <cellStyle name="Comma 5 4 10" xfId="8857" xr:uid="{1F6E7064-EFB8-4221-B64C-2C7086B5DE3B}"/>
    <cellStyle name="Comma 5 4 10 2" xfId="18621" xr:uid="{3FC25A54-FC5B-4AE1-83FB-7733C8689B72}"/>
    <cellStyle name="Comma 5 4 10 2 2" xfId="34979" xr:uid="{5263EEC7-0AC2-40D4-AE2A-036E689E4FE7}"/>
    <cellStyle name="Comma 5 4 10 3" xfId="27642" xr:uid="{95DF7B03-7D32-477E-8A62-8CE08620ECD6}"/>
    <cellStyle name="Comma 5 4 11" xfId="9412" xr:uid="{B504896A-9A72-4AC9-A723-6A09A8986FD3}"/>
    <cellStyle name="Comma 5 4 11 2" xfId="19176" xr:uid="{2BC8A13E-21AA-4A3C-9572-5B882BB8518F}"/>
    <cellStyle name="Comma 5 4 11 2 2" xfId="35530" xr:uid="{E5132739-746B-474D-9A62-1A2F44EE541E}"/>
    <cellStyle name="Comma 5 4 11 3" xfId="28193" xr:uid="{7635FC0F-28C8-4670-8859-5D09830ED682}"/>
    <cellStyle name="Comma 5 4 12" xfId="2439" xr:uid="{AC541CA7-4B71-4D08-A463-B05969952FF7}"/>
    <cellStyle name="Comma 5 4 12 2" xfId="12446" xr:uid="{A227442D-7273-4A7F-BD6D-7E803B976250}"/>
    <cellStyle name="Comma 5 4 12 2 2" xfId="28951" xr:uid="{B18896FA-B589-4A2B-AE3E-9F42E50C0D94}"/>
    <cellStyle name="Comma 5 4 12 3" xfId="21784" xr:uid="{9D7DCE0C-4CE6-46D9-8701-895569E5E617}"/>
    <cellStyle name="Comma 5 4 13" xfId="10000" xr:uid="{0D71C50D-ACD1-4C5C-9F0A-DFA73276E8DA}"/>
    <cellStyle name="Comma 5 4 13 2" xfId="19739" xr:uid="{D1735351-41CD-4BA4-A283-386F1D5362C7}"/>
    <cellStyle name="Comma 5 4 14" xfId="10805" xr:uid="{DD9FDA4C-9588-4329-921D-54D8C1D8CF5C}"/>
    <cellStyle name="Comma 5 4 14 2" xfId="20067" xr:uid="{9E0D3974-33EE-45F0-BA8E-080D0671A8C4}"/>
    <cellStyle name="Comma 5 4 15" xfId="11854" xr:uid="{B43A727D-91F1-4ACB-B564-6C246937EA72}"/>
    <cellStyle name="Comma 5 4 16" xfId="2031" xr:uid="{3D178F73-4240-4941-BBA7-895D149DA9D6}"/>
    <cellStyle name="Comma 5 4 16 2" xfId="36267" xr:uid="{B737A72E-FE3F-4BCE-A9B0-99C37DA8119B}"/>
    <cellStyle name="Comma 5 4 2" xfId="1424" xr:uid="{14A5BE1C-ED49-48AE-9C63-66CB08012F91}"/>
    <cellStyle name="Comma 5 4 2 10" xfId="9413" xr:uid="{742C2CA4-087C-410F-AD77-9021670ADD3F}"/>
    <cellStyle name="Comma 5 4 2 10 2" xfId="19177" xr:uid="{17AE47F9-F44C-480C-807F-681BDA02A314}"/>
    <cellStyle name="Comma 5 4 2 10 2 2" xfId="35531" xr:uid="{1F973D4F-B566-4C5A-AE82-32A318210A4B}"/>
    <cellStyle name="Comma 5 4 2 10 3" xfId="28194" xr:uid="{9B29151E-35C8-41AA-9DF5-3EA1938CE39D}"/>
    <cellStyle name="Comma 5 4 2 11" xfId="2528" xr:uid="{964DC653-6564-489C-8406-5FBA3050B956}"/>
    <cellStyle name="Comma 5 4 2 11 2" xfId="12523" xr:uid="{86232290-948D-4B19-8011-300F4B04B201}"/>
    <cellStyle name="Comma 5 4 2 11 2 2" xfId="28981" xr:uid="{AF4FA498-6909-4811-BF45-D6E926E6C451}"/>
    <cellStyle name="Comma 5 4 2 11 3" xfId="21814" xr:uid="{DE205CB3-FA36-4DE9-9FB6-FC9E96997228}"/>
    <cellStyle name="Comma 5 4 2 12" xfId="10094" xr:uid="{ACA23DFB-B9AE-4BB2-99A7-A5D5E66075EE}"/>
    <cellStyle name="Comma 5 4 2 12 2" xfId="19819" xr:uid="{E88EDC23-6438-4972-BDC5-5C391A94BAA1}"/>
    <cellStyle name="Comma 5 4 2 13" xfId="11193" xr:uid="{FCBA3B49-DFF8-48AF-A608-DD46A2E9C3D8}"/>
    <cellStyle name="Comma 5 4 2 13 2" xfId="20189" xr:uid="{3E1EB130-DBEA-42DE-B59E-EAAA6801BCF9}"/>
    <cellStyle name="Comma 5 4 2 14" xfId="12252" xr:uid="{2F4EA81B-6FD8-4C33-9A42-52BBB9B7671C}"/>
    <cellStyle name="Comma 5 4 2 15" xfId="36268" xr:uid="{A011BA43-E49D-4635-B426-75A148DC2EC3}"/>
    <cellStyle name="Comma 5 4 2 2" xfId="2905" xr:uid="{C430F1EC-34A8-4812-96BD-70FE68ABCE07}"/>
    <cellStyle name="Comma 5 4 2 2 10" xfId="12800" xr:uid="{A31FEAB4-7D3E-4E42-B644-F970C20038A3}"/>
    <cellStyle name="Comma 5 4 2 2 10 2" xfId="29221" xr:uid="{56E506E4-E55D-4EEC-B1C1-707BE2F3EF72}"/>
    <cellStyle name="Comma 5 4 2 2 11" xfId="22038" xr:uid="{8BB767F0-2F49-4F14-B512-45508E17E71A}"/>
    <cellStyle name="Comma 5 4 2 2 2" xfId="3486" xr:uid="{DBE12771-CF83-45EA-8149-D153D1FA4489}"/>
    <cellStyle name="Comma 5 4 2 2 2 2" xfId="6382" xr:uid="{E088BF9A-11C7-4E66-8474-9A3EB573B1F7}"/>
    <cellStyle name="Comma 5 4 2 2 2 2 2" xfId="16146" xr:uid="{458A5D64-13E4-4AE9-A98E-2092C48B9E13}"/>
    <cellStyle name="Comma 5 4 2 2 2 2 2 2" xfId="32515" xr:uid="{B3F37F51-F328-425D-9F55-3770C4A62C39}"/>
    <cellStyle name="Comma 5 4 2 2 2 2 3" xfId="25216" xr:uid="{51771F34-2CF5-48EA-AD12-19EF9C12056F}"/>
    <cellStyle name="Comma 5 4 2 2 2 3" xfId="13340" xr:uid="{1F5A05BF-1DC6-414C-B2F8-2EA02C7B97E4}"/>
    <cellStyle name="Comma 5 4 2 2 2 3 2" xfId="29753" xr:uid="{DB1DA043-1A2F-40D6-B2D7-ED9ABBC7C489}"/>
    <cellStyle name="Comma 5 4 2 2 2 4" xfId="22551" xr:uid="{52455045-DA0A-4C23-95B1-F931B2181C19}"/>
    <cellStyle name="Comma 5 4 2 2 3" xfId="4040" xr:uid="{5DBF7DCD-199F-44FB-BE8F-7E1762406772}"/>
    <cellStyle name="Comma 5 4 2 2 3 2" xfId="6909" xr:uid="{7AF661EE-308C-4791-962A-33EB68020632}"/>
    <cellStyle name="Comma 5 4 2 2 3 2 2" xfId="16673" xr:uid="{9351A1CC-E401-41C5-99D5-E2BD1C12E789}"/>
    <cellStyle name="Comma 5 4 2 2 3 2 2 2" xfId="33042" xr:uid="{A539417F-CE70-4EA3-9BF3-B9221C82CAC2}"/>
    <cellStyle name="Comma 5 4 2 2 3 2 3" xfId="25730" xr:uid="{CAE06CB3-A250-4CC5-AC34-D8F8F996F4E8}"/>
    <cellStyle name="Comma 5 4 2 2 3 3" xfId="13868" xr:uid="{58753573-9ACE-4D55-8C7D-C2548E6F7668}"/>
    <cellStyle name="Comma 5 4 2 2 3 3 2" xfId="30279" xr:uid="{B05FD284-58AE-4173-B497-2B5F7C056973}"/>
    <cellStyle name="Comma 5 4 2 2 3 4" xfId="23064" xr:uid="{C4FCD02A-5E26-4E50-B55B-F45ABBA3B03A}"/>
    <cellStyle name="Comma 5 4 2 2 4" xfId="4645" xr:uid="{17218B23-2C2D-408D-B273-5EF5723B5FDA}"/>
    <cellStyle name="Comma 5 4 2 2 4 2" xfId="7476" xr:uid="{5B792285-152A-4B8E-81A6-315714A9EA7F}"/>
    <cellStyle name="Comma 5 4 2 2 4 2 2" xfId="17240" xr:uid="{A936FFA0-F38C-49A4-97EB-225AA1C0FC8C}"/>
    <cellStyle name="Comma 5 4 2 2 4 2 2 2" xfId="33605" xr:uid="{4ADB3E07-1F14-4644-A97F-220742D3DD79}"/>
    <cellStyle name="Comma 5 4 2 2 4 2 3" xfId="26271" xr:uid="{537A414B-DA04-404E-AA16-65ACB80DAEF1}"/>
    <cellStyle name="Comma 5 4 2 2 4 3" xfId="14437" xr:uid="{4CCC66B2-2C4A-4001-8605-1376C69B2A4B}"/>
    <cellStyle name="Comma 5 4 2 2 4 3 2" xfId="30844" xr:uid="{30516B06-85A2-4038-B66F-3D64E5DA5B8A}"/>
    <cellStyle name="Comma 5 4 2 2 4 4" xfId="23602" xr:uid="{5EF73603-2B59-4257-A102-EDDE3EF2591B}"/>
    <cellStyle name="Comma 5 4 2 2 5" xfId="5196" xr:uid="{D574FA5E-99ED-4DB5-8B5A-688692E2049B}"/>
    <cellStyle name="Comma 5 4 2 2 5 2" xfId="8027" xr:uid="{5C7D2680-B532-4734-9F4E-0D6E717AC4DE}"/>
    <cellStyle name="Comma 5 4 2 2 5 2 2" xfId="17791" xr:uid="{5CA4B77B-F8B7-4B98-BA72-5FE63F8C9D5D}"/>
    <cellStyle name="Comma 5 4 2 2 5 2 2 2" xfId="34156" xr:uid="{707C8F9E-413B-40F7-B6C6-EB158B55B4FF}"/>
    <cellStyle name="Comma 5 4 2 2 5 2 3" xfId="26822" xr:uid="{15AD7364-8530-47E4-A709-EA38E3477F02}"/>
    <cellStyle name="Comma 5 4 2 2 5 3" xfId="14988" xr:uid="{CE981077-FF43-4C7F-81B8-D9A337E0D0C0}"/>
    <cellStyle name="Comma 5 4 2 2 5 3 2" xfId="31395" xr:uid="{F7B023AE-9809-40C7-A033-4FA2A57D51B3}"/>
    <cellStyle name="Comma 5 4 2 2 5 4" xfId="24127" xr:uid="{3738C33E-5903-45C6-8093-FBF8BCF18BA7}"/>
    <cellStyle name="Comma 5 4 2 2 6" xfId="5766" xr:uid="{AAC87D83-2235-48AD-A481-F6740730F2A0}"/>
    <cellStyle name="Comma 5 4 2 2 6 2" xfId="15559" xr:uid="{CACBAD66-D3F2-4C3D-AD67-CEAC4F86E0BB}"/>
    <cellStyle name="Comma 5 4 2 2 6 2 2" xfId="31960" xr:uid="{89B8C8E7-F61A-48AE-A178-F6F42480524B}"/>
    <cellStyle name="Comma 5 4 2 2 6 3" xfId="24668" xr:uid="{C472B081-FC7E-41F1-B012-A4BC68A9369E}"/>
    <cellStyle name="Comma 5 4 2 2 7" xfId="8580" xr:uid="{CEA9C199-9EC2-4537-8886-132F74AE35BD}"/>
    <cellStyle name="Comma 5 4 2 2 7 2" xfId="18344" xr:uid="{5F0317C3-525C-4537-8E55-BFBD333426D9}"/>
    <cellStyle name="Comma 5 4 2 2 7 2 2" xfId="34708" xr:uid="{9BEB74A7-46F8-45E6-BC2E-D8FE6E251F8C}"/>
    <cellStyle name="Comma 5 4 2 2 7 3" xfId="27372" xr:uid="{420AAE19-4A0E-4261-8E2A-37163FB7916F}"/>
    <cellStyle name="Comma 5 4 2 2 8" xfId="9122" xr:uid="{3AED5B05-55EF-41F0-8BE0-1EB2A8968A3D}"/>
    <cellStyle name="Comma 5 4 2 2 8 2" xfId="18886" xr:uid="{4B47C19E-E9F0-4BFD-8A05-074E8CE560CF}"/>
    <cellStyle name="Comma 5 4 2 2 8 2 2" xfId="35240" xr:uid="{A2234340-4E95-4754-8A9B-DDB1130B6801}"/>
    <cellStyle name="Comma 5 4 2 2 8 3" xfId="27903" xr:uid="{09A35DD8-D8C0-4479-AB72-BB4C2ECF8675}"/>
    <cellStyle name="Comma 5 4 2 2 9" xfId="9670" xr:uid="{D7931583-F632-40AC-8870-07C52C0A9B30}"/>
    <cellStyle name="Comma 5 4 2 2 9 2" xfId="19434" xr:uid="{FDB9AE7B-E3C9-4D72-AAB7-722AA3A4E3F9}"/>
    <cellStyle name="Comma 5 4 2 2 9 2 2" xfId="35788" xr:uid="{E6795C53-AD1C-4A88-A24E-009EC6047F03}"/>
    <cellStyle name="Comma 5 4 2 2 9 3" xfId="28451" xr:uid="{D8ECB409-9F66-4EE1-845F-61AED216802C}"/>
    <cellStyle name="Comma 5 4 2 3" xfId="3231" xr:uid="{1D74667A-DDEC-4E00-BCB7-7441407F410B}"/>
    <cellStyle name="Comma 5 4 2 3 2" xfId="6125" xr:uid="{12434899-BEDD-4256-A50C-D1531CD4A055}"/>
    <cellStyle name="Comma 5 4 2 3 2 2" xfId="15889" xr:uid="{78776B5F-DAF4-4F0F-A27C-6616FE912764}"/>
    <cellStyle name="Comma 5 4 2 3 2 2 2" xfId="32258" xr:uid="{1F38929C-6855-4D8D-B997-5F0E844A107E}"/>
    <cellStyle name="Comma 5 4 2 3 2 3" xfId="24960" xr:uid="{ACA477CE-DA61-480A-AE20-AF365E037DDA}"/>
    <cellStyle name="Comma 5 4 2 3 3" xfId="13084" xr:uid="{A2C5C11B-F620-4330-B47B-6453A9CDCD1C}"/>
    <cellStyle name="Comma 5 4 2 3 3 2" xfId="29497" xr:uid="{03057EDA-4DB9-4A73-A025-2176252988C5}"/>
    <cellStyle name="Comma 5 4 2 3 4" xfId="22301" xr:uid="{31AC6DE1-39F1-4A54-89EC-CB584F374716}"/>
    <cellStyle name="Comma 5 4 2 4" xfId="3785" xr:uid="{24EE4864-F3F8-4006-8AB7-31E85D50E4A6}"/>
    <cellStyle name="Comma 5 4 2 4 2" xfId="6652" xr:uid="{FC0C4536-B0AB-41DC-BF46-0DBFACD8EFB3}"/>
    <cellStyle name="Comma 5 4 2 4 2 2" xfId="16416" xr:uid="{9F10205C-FD39-458B-90DB-195CD9267943}"/>
    <cellStyle name="Comma 5 4 2 4 2 2 2" xfId="32785" xr:uid="{CAFC97C7-CCF9-4C60-9C79-C91D3209FC60}"/>
    <cellStyle name="Comma 5 4 2 4 2 3" xfId="25473" xr:uid="{571D960B-B756-4599-A0CF-CF657A51DEA9}"/>
    <cellStyle name="Comma 5 4 2 4 3" xfId="13612" xr:uid="{FC8FC9BB-847D-4499-B5A9-D3FCA3BCC8C2}"/>
    <cellStyle name="Comma 5 4 2 4 3 2" xfId="30023" xr:uid="{28EA7A9C-DF34-406C-AAD6-97DA92F960ED}"/>
    <cellStyle name="Comma 5 4 2 4 4" xfId="22809" xr:uid="{BA8B628D-C4CA-41F3-ADEA-7E536AF84ABE}"/>
    <cellStyle name="Comma 5 4 2 5" xfId="4366" xr:uid="{03C2120C-F670-4862-9139-6C068AC48BE6}"/>
    <cellStyle name="Comma 5 4 2 5 2" xfId="7214" xr:uid="{FE26443E-BF47-4CA8-B21D-73A6246AE30D}"/>
    <cellStyle name="Comma 5 4 2 5 2 2" xfId="16978" xr:uid="{7F51013D-361B-4623-909E-CB02EEFAC5C1}"/>
    <cellStyle name="Comma 5 4 2 5 2 2 2" xfId="33347" xr:uid="{9C6FFB57-6977-4F4E-B49B-BE234B177B57}"/>
    <cellStyle name="Comma 5 4 2 5 2 3" xfId="26013" xr:uid="{BEA313B0-C396-4701-8654-45C4659430E0}"/>
    <cellStyle name="Comma 5 4 2 5 3" xfId="14175" xr:uid="{E1739825-C372-46E8-A762-3168CFBF04E3}"/>
    <cellStyle name="Comma 5 4 2 5 3 2" xfId="30586" xr:uid="{5BE6D33D-6C42-4C08-8999-6368ADD23A74}"/>
    <cellStyle name="Comma 5 4 2 5 4" xfId="23344" xr:uid="{5C6F8E40-80C0-40B0-A637-42C06747C096}"/>
    <cellStyle name="Comma 5 4 2 6" xfId="4939" xr:uid="{734E8241-B22C-43D7-AC3E-D61D4902C5FC}"/>
    <cellStyle name="Comma 5 4 2 6 2" xfId="7769" xr:uid="{EC62B4E5-8F8B-4F00-BD37-CFD8551E6929}"/>
    <cellStyle name="Comma 5 4 2 6 2 2" xfId="17533" xr:uid="{01D44236-C55F-466D-A208-92BFA109DCC1}"/>
    <cellStyle name="Comma 5 4 2 6 2 2 2" xfId="33898" xr:uid="{02A27D01-6C92-4880-B2BA-201095D3D62A}"/>
    <cellStyle name="Comma 5 4 2 6 2 3" xfId="26564" xr:uid="{69E236C5-A65B-416A-B910-6E8EED6A2175}"/>
    <cellStyle name="Comma 5 4 2 6 3" xfId="14730" xr:uid="{69144C3E-0A49-4F75-9260-5855840E15EC}"/>
    <cellStyle name="Comma 5 4 2 6 3 2" xfId="31137" xr:uid="{F1819D6B-81F4-4485-9EF3-6969FF278FD2}"/>
    <cellStyle name="Comma 5 4 2 6 4" xfId="23869" xr:uid="{CE6D597B-E705-4A4A-973E-47C7306D871F}"/>
    <cellStyle name="Comma 5 4 2 7" xfId="5506" xr:uid="{37CE877B-FE91-41B9-B183-53362102DDA3}"/>
    <cellStyle name="Comma 5 4 2 7 2" xfId="15298" xr:uid="{F76EDBF3-4AA2-4D68-B529-E7F205036EC5}"/>
    <cellStyle name="Comma 5 4 2 7 2 2" xfId="31702" xr:uid="{CE4E65A9-ECCD-4CBD-A5B3-957A7B1E8738}"/>
    <cellStyle name="Comma 5 4 2 7 3" xfId="24411" xr:uid="{A424D1BB-623E-4F0E-9E85-559431AACF19}"/>
    <cellStyle name="Comma 5 4 2 8" xfId="8322" xr:uid="{AA4E6C55-7207-4959-B103-9BED8E00EF77}"/>
    <cellStyle name="Comma 5 4 2 8 2" xfId="18086" xr:uid="{12E76FED-D8B1-4E9D-8A15-40C4B2A7D115}"/>
    <cellStyle name="Comma 5 4 2 8 2 2" xfId="34450" xr:uid="{4F55DC80-4283-43DD-8006-1BA396D44677}"/>
    <cellStyle name="Comma 5 4 2 8 3" xfId="27115" xr:uid="{FD223D89-EB86-49B3-93F0-F221E59CC374}"/>
    <cellStyle name="Comma 5 4 2 9" xfId="8858" xr:uid="{61CBA5B8-8602-4F90-B219-AED7C97807B1}"/>
    <cellStyle name="Comma 5 4 2 9 2" xfId="18622" xr:uid="{ABC4F298-D28C-4A8B-A689-B29EF342AF8F}"/>
    <cellStyle name="Comma 5 4 2 9 2 2" xfId="34980" xr:uid="{AA0BBA40-F810-4C2F-975D-0E98603BE1D1}"/>
    <cellStyle name="Comma 5 4 2 9 3" xfId="27643" xr:uid="{14824741-2514-4CCC-8928-34532E74C43A}"/>
    <cellStyle name="Comma 5 4 3" xfId="1420" xr:uid="{F408FB42-D67B-41BA-A08B-7D777BCF22AA}"/>
    <cellStyle name="Comma 5 4 3 10" xfId="2904" xr:uid="{AB1A0B58-69F1-4ABD-9794-1B301160037E}"/>
    <cellStyle name="Comma 5 4 3 10 2" xfId="12799" xr:uid="{A576DD91-6A52-4E54-99F5-444B32A4305E}"/>
    <cellStyle name="Comma 5 4 3 10 2 2" xfId="29220" xr:uid="{68970953-F546-4B16-88A1-0600DCA46AF4}"/>
    <cellStyle name="Comma 5 4 3 10 3" xfId="22037" xr:uid="{A28C3461-AF70-4D55-9F5A-55F11F0F0DBB}"/>
    <cellStyle name="Comma 5 4 3 11" xfId="12153" xr:uid="{FFC2E6C7-C5D9-432C-BA39-3830A293D333}"/>
    <cellStyle name="Comma 5 4 3 2" xfId="3485" xr:uid="{10C23CBF-D5C2-445C-9FEF-6544DE6C72E6}"/>
    <cellStyle name="Comma 5 4 3 2 2" xfId="6381" xr:uid="{C6EFB2AA-87A2-443D-8C3D-4FAE1D75D806}"/>
    <cellStyle name="Comma 5 4 3 2 2 2" xfId="16145" xr:uid="{4043B081-7F3B-4CDD-B982-735E194DC20A}"/>
    <cellStyle name="Comma 5 4 3 2 2 2 2" xfId="32514" xr:uid="{D5F8A650-122A-4FD3-BFF7-83AEA17889A3}"/>
    <cellStyle name="Comma 5 4 3 2 2 3" xfId="25215" xr:uid="{615DD164-1074-43F9-8954-0E06394AA108}"/>
    <cellStyle name="Comma 5 4 3 2 3" xfId="13339" xr:uid="{1FB3058E-5AE2-42ED-9AF7-2DCBA044A6F6}"/>
    <cellStyle name="Comma 5 4 3 2 3 2" xfId="29752" xr:uid="{D8E5B27C-E314-497B-B1CE-097276C81D59}"/>
    <cellStyle name="Comma 5 4 3 2 4" xfId="22550" xr:uid="{7FE26BEE-FBAD-4ABB-9E0E-A0B940DD57EE}"/>
    <cellStyle name="Comma 5 4 3 3" xfId="4039" xr:uid="{F5AED6F8-D54B-4E89-B452-BC13C8B0F384}"/>
    <cellStyle name="Comma 5 4 3 3 2" xfId="6908" xr:uid="{66C5C8D5-825E-4C79-97AD-7883A7EA8FA4}"/>
    <cellStyle name="Comma 5 4 3 3 2 2" xfId="16672" xr:uid="{B3D48282-5288-4AF2-B2AC-1BBA2D481B1B}"/>
    <cellStyle name="Comma 5 4 3 3 2 2 2" xfId="33041" xr:uid="{1377F149-E509-46E2-8577-F0B90BEBE4F5}"/>
    <cellStyle name="Comma 5 4 3 3 2 3" xfId="25729" xr:uid="{26F9B0B2-33F0-44BC-A230-E2EC941902EB}"/>
    <cellStyle name="Comma 5 4 3 3 3" xfId="13867" xr:uid="{D69F7E61-5248-44C6-AC4B-4FC9FCF2771A}"/>
    <cellStyle name="Comma 5 4 3 3 3 2" xfId="30278" xr:uid="{CC958E68-9CD5-45F6-88E7-750C7DFF4757}"/>
    <cellStyle name="Comma 5 4 3 3 4" xfId="23063" xr:uid="{B9BF58B4-D120-47CE-B4F4-E133F3E925BA}"/>
    <cellStyle name="Comma 5 4 3 4" xfId="4644" xr:uid="{2FA0DE39-A65B-4911-8A1C-C0AC8B5DFA01}"/>
    <cellStyle name="Comma 5 4 3 4 2" xfId="7475" xr:uid="{8CBA685C-D62B-4847-9553-7FBE17C441C7}"/>
    <cellStyle name="Comma 5 4 3 4 2 2" xfId="17239" xr:uid="{6BD72C60-6D8F-485A-8C65-9C3CCE374F56}"/>
    <cellStyle name="Comma 5 4 3 4 2 2 2" xfId="33604" xr:uid="{F5314528-8AC7-4E37-B2A4-9EA8FE711FE2}"/>
    <cellStyle name="Comma 5 4 3 4 2 3" xfId="26270" xr:uid="{55A50019-4DB7-400B-B61F-AC070F5AC920}"/>
    <cellStyle name="Comma 5 4 3 4 3" xfId="14436" xr:uid="{4929A264-1F65-4B3A-BC63-742B053ECD37}"/>
    <cellStyle name="Comma 5 4 3 4 3 2" xfId="30843" xr:uid="{3A1D8855-9CA9-4B41-942A-500B80AB3E1C}"/>
    <cellStyle name="Comma 5 4 3 4 4" xfId="23601" xr:uid="{6020811C-285D-4500-9D96-69C105136795}"/>
    <cellStyle name="Comma 5 4 3 5" xfId="5195" xr:uid="{09ECF792-489A-4D1F-B564-9317A764E61C}"/>
    <cellStyle name="Comma 5 4 3 5 2" xfId="8026" xr:uid="{7D41D186-2FF5-4865-955C-7C9FF2A45F1F}"/>
    <cellStyle name="Comma 5 4 3 5 2 2" xfId="17790" xr:uid="{F9C447BC-429B-4EDF-911B-8C9A63492C90}"/>
    <cellStyle name="Comma 5 4 3 5 2 2 2" xfId="34155" xr:uid="{9D6E84AD-810B-4393-9DF0-A739C06F1DBE}"/>
    <cellStyle name="Comma 5 4 3 5 2 3" xfId="26821" xr:uid="{C3A4361A-C9D6-4EA2-9CD4-CCB4E5E447A9}"/>
    <cellStyle name="Comma 5 4 3 5 3" xfId="14987" xr:uid="{40359301-6D34-411D-9BDD-8193ACBBFFA8}"/>
    <cellStyle name="Comma 5 4 3 5 3 2" xfId="31394" xr:uid="{82F3648D-CA40-4EAD-9D79-27B6D49D3D09}"/>
    <cellStyle name="Comma 5 4 3 5 4" xfId="24126" xr:uid="{AC275F7C-9661-48EE-B4C6-D6FF6C752E1D}"/>
    <cellStyle name="Comma 5 4 3 6" xfId="5765" xr:uid="{8D165D0A-D086-4596-8634-9F18ADF616EF}"/>
    <cellStyle name="Comma 5 4 3 6 2" xfId="15558" xr:uid="{3E72C8B3-F8C8-43EB-9D0C-5B1765368EEB}"/>
    <cellStyle name="Comma 5 4 3 6 2 2" xfId="31959" xr:uid="{F9E11B8F-3EC2-4CAC-9471-E22A72A729B0}"/>
    <cellStyle name="Comma 5 4 3 6 3" xfId="24667" xr:uid="{E6BE5EEC-D0E1-4FD2-8C3F-3697C71E3AF0}"/>
    <cellStyle name="Comma 5 4 3 7" xfId="8579" xr:uid="{FB27E44B-6F01-4FFF-8090-8A5A6CE58401}"/>
    <cellStyle name="Comma 5 4 3 7 2" xfId="18343" xr:uid="{3F7CFFB9-9F73-4A3D-8375-121414777639}"/>
    <cellStyle name="Comma 5 4 3 7 2 2" xfId="34707" xr:uid="{804B4A6F-265C-49E9-932E-5DBDF9CDCE8D}"/>
    <cellStyle name="Comma 5 4 3 7 3" xfId="27371" xr:uid="{66A2C84D-A0C6-4A50-B802-90F6AA8706DC}"/>
    <cellStyle name="Comma 5 4 3 8" xfId="9121" xr:uid="{213F4CA5-A8E8-425E-927E-F7CB63526546}"/>
    <cellStyle name="Comma 5 4 3 8 2" xfId="18885" xr:uid="{47D89889-9217-4751-A5DB-C0D7260BF0FB}"/>
    <cellStyle name="Comma 5 4 3 8 2 2" xfId="35239" xr:uid="{9D2B61E6-7A36-47B7-A691-D7278EF7160F}"/>
    <cellStyle name="Comma 5 4 3 8 3" xfId="27902" xr:uid="{35100842-A24A-4FDC-BBB8-E5AF69032A73}"/>
    <cellStyle name="Comma 5 4 3 9" xfId="9669" xr:uid="{3A0DE686-8F0F-4543-9AEC-A39D55773CF4}"/>
    <cellStyle name="Comma 5 4 3 9 2" xfId="19433" xr:uid="{33661267-E2C3-4BDB-A1C1-1FD6FA2FB46C}"/>
    <cellStyle name="Comma 5 4 3 9 2 2" xfId="35787" xr:uid="{AC7B540C-B810-4CF7-8C04-A34385058A57}"/>
    <cellStyle name="Comma 5 4 3 9 3" xfId="28450" xr:uid="{A1010F61-3345-43B0-A08A-15C2EE2EF4A2}"/>
    <cellStyle name="Comma 5 4 4" xfId="3230" xr:uid="{6B23AF9B-2297-4358-AD42-9C315579A073}"/>
    <cellStyle name="Comma 5 4 4 2" xfId="6124" xr:uid="{81C6D229-2279-4DDC-92EC-510F63538CE7}"/>
    <cellStyle name="Comma 5 4 4 2 2" xfId="15888" xr:uid="{33DDC38E-0F65-47DA-8BE5-CA7B53899FE2}"/>
    <cellStyle name="Comma 5 4 4 2 2 2" xfId="32257" xr:uid="{198D8006-DEFA-4C48-AEC7-26625DF705BF}"/>
    <cellStyle name="Comma 5 4 4 2 3" xfId="24959" xr:uid="{2C87E9D2-CE9D-4630-B50D-6319364EC5DD}"/>
    <cellStyle name="Comma 5 4 4 3" xfId="13083" xr:uid="{4CCE8152-24B8-4858-8366-A53734C958FA}"/>
    <cellStyle name="Comma 5 4 4 3 2" xfId="29496" xr:uid="{4012D46B-50EA-4ABC-A6AD-98A407AB5842}"/>
    <cellStyle name="Comma 5 4 4 4" xfId="22300" xr:uid="{EBDBDA18-DA98-4FE8-A59A-5F3C08A625EB}"/>
    <cellStyle name="Comma 5 4 5" xfId="3784" xr:uid="{03563E68-6BCD-4651-BCF8-010A96FC9ED9}"/>
    <cellStyle name="Comma 5 4 5 2" xfId="6651" xr:uid="{41A87BA0-BD3F-4083-825A-DA180ED6B369}"/>
    <cellStyle name="Comma 5 4 5 2 2" xfId="16415" xr:uid="{112F69ED-2C42-49B8-A9B6-82163E99188E}"/>
    <cellStyle name="Comma 5 4 5 2 2 2" xfId="32784" xr:uid="{35FD7FB7-D587-4E73-B556-1339117AEA2C}"/>
    <cellStyle name="Comma 5 4 5 2 3" xfId="25472" xr:uid="{B9E5E40F-466A-47EB-8838-06E58F59B375}"/>
    <cellStyle name="Comma 5 4 5 3" xfId="13611" xr:uid="{77E5AE9D-F98D-40A2-9647-8BECF059F799}"/>
    <cellStyle name="Comma 5 4 5 3 2" xfId="30022" xr:uid="{1D1026B9-A8CA-43F9-AD78-9EDD0A9ED1F6}"/>
    <cellStyle name="Comma 5 4 5 4" xfId="22808" xr:uid="{3A098EC3-3DF0-4ADA-9471-D28BAB8FE4D7}"/>
    <cellStyle name="Comma 5 4 6" xfId="4365" xr:uid="{D215D290-5314-469B-BC8A-23FA066F6EE5}"/>
    <cellStyle name="Comma 5 4 6 2" xfId="7213" xr:uid="{2120AD69-0715-4AE1-A2EF-2A558BF6C110}"/>
    <cellStyle name="Comma 5 4 6 2 2" xfId="16977" xr:uid="{FBE3A8CF-7B39-488A-9F0B-1DCD33EB7D95}"/>
    <cellStyle name="Comma 5 4 6 2 2 2" xfId="33346" xr:uid="{1AA2D300-AEA9-40EF-B404-BF2D97B94062}"/>
    <cellStyle name="Comma 5 4 6 2 3" xfId="26012" xr:uid="{AD61AB7B-D96B-48D5-826E-F463F196767C}"/>
    <cellStyle name="Comma 5 4 6 3" xfId="14174" xr:uid="{AB60DF60-6BFB-43C2-A28F-B30995CEEC48}"/>
    <cellStyle name="Comma 5 4 6 3 2" xfId="30585" xr:uid="{23A4926E-64E9-4EF6-94F6-9925811A92F7}"/>
    <cellStyle name="Comma 5 4 6 4" xfId="23343" xr:uid="{86C8B04D-63D6-42B3-A55E-E7AB0E255FD1}"/>
    <cellStyle name="Comma 5 4 7" xfId="4938" xr:uid="{5CF8D6C6-CB21-4E0A-856C-C3E7BEFEAE25}"/>
    <cellStyle name="Comma 5 4 7 2" xfId="7768" xr:uid="{D60CE81D-617C-4DEB-BEE5-E16C084E456C}"/>
    <cellStyle name="Comma 5 4 7 2 2" xfId="17532" xr:uid="{30371973-8196-4739-A7C1-6223034C4D74}"/>
    <cellStyle name="Comma 5 4 7 2 2 2" xfId="33897" xr:uid="{FB0E8ED3-7E24-4813-A70B-555782D73F6D}"/>
    <cellStyle name="Comma 5 4 7 2 3" xfId="26563" xr:uid="{FA645917-6560-4A2C-B837-8C439DB8A4FE}"/>
    <cellStyle name="Comma 5 4 7 3" xfId="14729" xr:uid="{A22B8B3F-0228-4B67-A337-EF1122FAA823}"/>
    <cellStyle name="Comma 5 4 7 3 2" xfId="31136" xr:uid="{FFF39C70-B7FE-4A9F-8C8B-0C46D4B9269C}"/>
    <cellStyle name="Comma 5 4 7 4" xfId="23868" xr:uid="{1C2D2747-9355-4838-9957-D4D2426FC9AE}"/>
    <cellStyle name="Comma 5 4 8" xfId="5505" xr:uid="{0384735B-EBAB-4438-B449-5C2247842FFF}"/>
    <cellStyle name="Comma 5 4 8 2" xfId="15297" xr:uid="{3BCF6F7B-064D-4E94-9EB7-47B63C2F7911}"/>
    <cellStyle name="Comma 5 4 8 2 2" xfId="31701" xr:uid="{9B18A2F9-E17C-483C-9242-B0F2FB67A444}"/>
    <cellStyle name="Comma 5 4 8 3" xfId="24410" xr:uid="{A7F09180-6552-4E54-8FCC-41A3534F11FD}"/>
    <cellStyle name="Comma 5 4 9" xfId="8321" xr:uid="{EEA292A7-BDDD-4211-BDBA-0B612D990100}"/>
    <cellStyle name="Comma 5 4 9 2" xfId="18085" xr:uid="{051A3E8A-6B36-4EB0-B619-5E9EF8FAA185}"/>
    <cellStyle name="Comma 5 4 9 2 2" xfId="34449" xr:uid="{8B15BCA9-F46D-4709-86E9-032B76C947BB}"/>
    <cellStyle name="Comma 5 4 9 3" xfId="27114" xr:uid="{047CE815-710A-43D2-9BD5-2655E01A875E}"/>
    <cellStyle name="Comma 5 5" xfId="1042" xr:uid="{8CB3CA4E-4DDC-456D-BA6C-1EAA0BF3316A}"/>
    <cellStyle name="Comma 5 5 10" xfId="9414" xr:uid="{6E92B4C9-18BD-4789-A1EA-18B5D41DF120}"/>
    <cellStyle name="Comma 5 5 10 2" xfId="19178" xr:uid="{EB2B7A25-A2CE-4767-A215-7596B5BEE127}"/>
    <cellStyle name="Comma 5 5 10 2 2" xfId="35532" xr:uid="{87F68CBE-482A-41F0-9B02-F4B024331807}"/>
    <cellStyle name="Comma 5 5 10 3" xfId="28195" xr:uid="{0F1369CA-B7E4-4905-B4BD-5DBC2A0CE1E8}"/>
    <cellStyle name="Comma 5 5 11" xfId="2518" xr:uid="{376FA58C-280D-45E5-A032-E79E2931185A}"/>
    <cellStyle name="Comma 5 5 11 2" xfId="12514" xr:uid="{0F856FE3-B4A6-46FE-9C33-CB499C5458C2}"/>
    <cellStyle name="Comma 5 5 11 2 2" xfId="28976" xr:uid="{74879E1C-5684-4499-B899-740B0A31C43E}"/>
    <cellStyle name="Comma 5 5 11 3" xfId="21809" xr:uid="{7BD5D9D4-DB05-40CB-9B4D-FD13E64E6308}"/>
    <cellStyle name="Comma 5 5 12" xfId="10025" xr:uid="{840CF9C9-3DBB-4ED2-B18E-7FA32CD22B47}"/>
    <cellStyle name="Comma 5 5 12 2" xfId="19752" xr:uid="{72BBFB18-70D2-4D7A-B713-FD424421F80C}"/>
    <cellStyle name="Comma 5 5 13" xfId="10512" xr:uid="{4C85DB48-C5CC-4899-A49E-179ECC0145B6}"/>
    <cellStyle name="Comma 5 5 13 2" xfId="19967" xr:uid="{964CBD4E-C15B-4831-B113-6F2181AA9088}"/>
    <cellStyle name="Comma 5 5 14" xfId="11926" xr:uid="{FE2F8C16-D4DD-40A8-87A6-A3F49018E85F}"/>
    <cellStyle name="Comma 5 5 15" xfId="2182" xr:uid="{11F6E17E-857D-4464-9109-319B455FAF6E}"/>
    <cellStyle name="Comma 5 5 15 2" xfId="36269" xr:uid="{5737346B-1441-4106-8931-2CE03FEF6D41}"/>
    <cellStyle name="Comma 5 5 2" xfId="2095" xr:uid="{849F3475-9088-4A68-B095-F75406B5C9C7}"/>
    <cellStyle name="Comma 5 5 2 10" xfId="2906" xr:uid="{21119FB4-26EB-462C-B097-13C1B07612B1}"/>
    <cellStyle name="Comma 5 5 2 10 2" xfId="12801" xr:uid="{4DE9C3B7-92EE-4F17-A7CF-A4EE81781A48}"/>
    <cellStyle name="Comma 5 5 2 10 2 2" xfId="29222" xr:uid="{50347297-E460-432E-ACAF-744F2887F441}"/>
    <cellStyle name="Comma 5 5 2 10 3" xfId="22039" xr:uid="{4D8789ED-B8AA-4195-9068-0BFA3E8F6AAC}"/>
    <cellStyle name="Comma 5 5 2 11" xfId="12167" xr:uid="{7B82E7D1-562D-42CB-900C-C06B378315B1}"/>
    <cellStyle name="Comma 5 5 2 2" xfId="3487" xr:uid="{13AA1846-CBD9-4830-949E-F0519F46480F}"/>
    <cellStyle name="Comma 5 5 2 2 2" xfId="6383" xr:uid="{4BDF7D1F-5E4F-4CBD-9F36-D426C466F6D7}"/>
    <cellStyle name="Comma 5 5 2 2 2 2" xfId="16147" xr:uid="{2C128F6F-D844-458B-95C7-55FBA93D441D}"/>
    <cellStyle name="Comma 5 5 2 2 2 2 2" xfId="32516" xr:uid="{28C5CB88-BC01-48F2-B1B9-70087841ABEC}"/>
    <cellStyle name="Comma 5 5 2 2 2 3" xfId="25217" xr:uid="{027FE2FB-1A3A-49D8-85D3-E6A1980B3576}"/>
    <cellStyle name="Comma 5 5 2 2 3" xfId="13341" xr:uid="{8B2A6E51-A633-40BA-8D21-1CD7137049CB}"/>
    <cellStyle name="Comma 5 5 2 2 3 2" xfId="29754" xr:uid="{FF539743-C481-4D7A-9020-E587A18BE3DD}"/>
    <cellStyle name="Comma 5 5 2 2 4" xfId="22552" xr:uid="{CF01CF42-BDB9-472E-89AC-8EB8224EC616}"/>
    <cellStyle name="Comma 5 5 2 3" xfId="4041" xr:uid="{03A3E241-ECA6-4847-84B3-95F169887347}"/>
    <cellStyle name="Comma 5 5 2 3 2" xfId="6910" xr:uid="{6359E4AD-D165-46FE-BC94-8804B8098873}"/>
    <cellStyle name="Comma 5 5 2 3 2 2" xfId="16674" xr:uid="{38C36C7F-45C4-4466-9ECC-EBB7DFA13A19}"/>
    <cellStyle name="Comma 5 5 2 3 2 2 2" xfId="33043" xr:uid="{43F226D9-844C-4738-9975-2B1B585F606F}"/>
    <cellStyle name="Comma 5 5 2 3 2 3" xfId="25731" xr:uid="{D3572DEF-C465-4949-BF0B-6CA953507798}"/>
    <cellStyle name="Comma 5 5 2 3 3" xfId="13869" xr:uid="{AB25F081-0F45-4363-AB4E-BBDDBA066225}"/>
    <cellStyle name="Comma 5 5 2 3 3 2" xfId="30280" xr:uid="{BEB3CFA1-7037-4464-860D-928E575C6A19}"/>
    <cellStyle name="Comma 5 5 2 3 4" xfId="23065" xr:uid="{E310AFB9-E94F-4B6C-929A-D0123B7E6CB6}"/>
    <cellStyle name="Comma 5 5 2 4" xfId="4646" xr:uid="{FE14A167-A607-443C-8A95-24E9B50BC3B9}"/>
    <cellStyle name="Comma 5 5 2 4 2" xfId="7477" xr:uid="{44AF1DAA-CF17-4309-AF4E-60F8DD3BE1BE}"/>
    <cellStyle name="Comma 5 5 2 4 2 2" xfId="17241" xr:uid="{F67694FF-46D2-457D-BA07-736E77E3B40F}"/>
    <cellStyle name="Comma 5 5 2 4 2 2 2" xfId="33606" xr:uid="{44FF4DF8-6FDF-4A0F-80C0-A2113E6EBC97}"/>
    <cellStyle name="Comma 5 5 2 4 2 3" xfId="26272" xr:uid="{8793E663-F696-42F4-9849-4BDBF4DC6B90}"/>
    <cellStyle name="Comma 5 5 2 4 3" xfId="14438" xr:uid="{0A543A27-D9AE-47D8-97E3-F6BDB87BD2F6}"/>
    <cellStyle name="Comma 5 5 2 4 3 2" xfId="30845" xr:uid="{C92F7053-0520-47AD-B17F-2BA2C47A9A27}"/>
    <cellStyle name="Comma 5 5 2 4 4" xfId="23603" xr:uid="{499B139F-FBA3-4C8A-9A3C-E6EA57E9D1E9}"/>
    <cellStyle name="Comma 5 5 2 5" xfId="5197" xr:uid="{8204A70B-1A84-452D-A8C9-B878C579099F}"/>
    <cellStyle name="Comma 5 5 2 5 2" xfId="8028" xr:uid="{E7ABAE7C-9D8B-4EE9-9A1B-3AE9F3F3452B}"/>
    <cellStyle name="Comma 5 5 2 5 2 2" xfId="17792" xr:uid="{82C97C08-0E83-427B-9713-5AD3CFA6F0C3}"/>
    <cellStyle name="Comma 5 5 2 5 2 2 2" xfId="34157" xr:uid="{B15C60EC-A55E-4550-A327-9037DD562147}"/>
    <cellStyle name="Comma 5 5 2 5 2 3" xfId="26823" xr:uid="{0615686E-1EDE-40FD-B917-00B04C3A01F4}"/>
    <cellStyle name="Comma 5 5 2 5 3" xfId="14989" xr:uid="{FAB09F03-C478-49A9-8648-35CD6DCBBB45}"/>
    <cellStyle name="Comma 5 5 2 5 3 2" xfId="31396" xr:uid="{5A20B148-326B-4130-BE4F-E60DDE40E4C8}"/>
    <cellStyle name="Comma 5 5 2 5 4" xfId="24128" xr:uid="{BA900169-5913-4402-AF2F-B88FE5BFFC02}"/>
    <cellStyle name="Comma 5 5 2 6" xfId="5767" xr:uid="{062F3211-43C1-42DB-878D-4A5F04A5ABCD}"/>
    <cellStyle name="Comma 5 5 2 6 2" xfId="15560" xr:uid="{4ADC7845-F29E-47FC-ADF2-B082C99B1464}"/>
    <cellStyle name="Comma 5 5 2 6 2 2" xfId="31961" xr:uid="{7B544C97-86ED-4381-A62A-757AD4BADDF7}"/>
    <cellStyle name="Comma 5 5 2 6 3" xfId="24669" xr:uid="{683A5EE3-59ED-478D-A2CB-1F4C49EA81AD}"/>
    <cellStyle name="Comma 5 5 2 7" xfId="8581" xr:uid="{A868A9B1-DCCB-4FF3-8A60-C08F92117DE1}"/>
    <cellStyle name="Comma 5 5 2 7 2" xfId="18345" xr:uid="{73C02292-D680-4D45-AED2-07CD299AD57A}"/>
    <cellStyle name="Comma 5 5 2 7 2 2" xfId="34709" xr:uid="{96A09597-0AB8-49F9-AE86-33F734140DBA}"/>
    <cellStyle name="Comma 5 5 2 7 3" xfId="27373" xr:uid="{5C649709-3FCF-49D9-A6FA-4CAF470A2349}"/>
    <cellStyle name="Comma 5 5 2 8" xfId="9123" xr:uid="{23ABD7A4-B1C8-4ACD-815D-E664AC291B08}"/>
    <cellStyle name="Comma 5 5 2 8 2" xfId="18887" xr:uid="{5822BBF4-D636-44A6-B75D-355C33557E5C}"/>
    <cellStyle name="Comma 5 5 2 8 2 2" xfId="35241" xr:uid="{14CABCEF-EA33-4DB0-854B-36260F16D872}"/>
    <cellStyle name="Comma 5 5 2 8 3" xfId="27904" xr:uid="{E4213E21-7ADF-4F55-B74B-A7052A06A6F1}"/>
    <cellStyle name="Comma 5 5 2 9" xfId="9671" xr:uid="{AECCD6F5-812C-4203-8618-51B973564E5D}"/>
    <cellStyle name="Comma 5 5 2 9 2" xfId="19435" xr:uid="{53F65E03-12FD-4B0D-85EC-28F92AA2D9EF}"/>
    <cellStyle name="Comma 5 5 2 9 2 2" xfId="35789" xr:uid="{64CB704B-F794-4E23-BA32-D0F128FCEC77}"/>
    <cellStyle name="Comma 5 5 2 9 3" xfId="28452" xr:uid="{68C3E2C5-089C-473A-8E62-9C541F0AB0FD}"/>
    <cellStyle name="Comma 5 5 3" xfId="3232" xr:uid="{3AF3A800-1256-41BE-A9DC-F2EDAFA66DB1}"/>
    <cellStyle name="Comma 5 5 3 2" xfId="6126" xr:uid="{CF13602B-951F-417E-81FB-F7E5A76660CE}"/>
    <cellStyle name="Comma 5 5 3 2 2" xfId="15890" xr:uid="{726EB916-5042-4479-82AB-EBDA2A5EC5D9}"/>
    <cellStyle name="Comma 5 5 3 2 2 2" xfId="32259" xr:uid="{2669036C-9CCC-4A82-B938-5B5AE312D957}"/>
    <cellStyle name="Comma 5 5 3 2 3" xfId="24961" xr:uid="{DC04C452-20A8-4A03-84DD-F5F07CFCA13A}"/>
    <cellStyle name="Comma 5 5 3 3" xfId="13085" xr:uid="{ACE940DD-E18D-48AE-8EE1-6AEB4D6978DB}"/>
    <cellStyle name="Comma 5 5 3 3 2" xfId="29498" xr:uid="{416AF64A-A3FB-44EB-B3FD-56045B543E7A}"/>
    <cellStyle name="Comma 5 5 3 4" xfId="22302" xr:uid="{7EB29E8E-DF43-4051-85B5-76C2B7BF66C6}"/>
    <cellStyle name="Comma 5 5 4" xfId="3786" xr:uid="{1C9A2073-6D8E-4806-9F3D-B25ADE71036A}"/>
    <cellStyle name="Comma 5 5 4 2" xfId="6653" xr:uid="{2420030E-A29B-49E5-A7B7-4EDB11C42FE9}"/>
    <cellStyle name="Comma 5 5 4 2 2" xfId="16417" xr:uid="{D846F1B7-0EB9-4B47-A69A-7A068979A32C}"/>
    <cellStyle name="Comma 5 5 4 2 2 2" xfId="32786" xr:uid="{CD9D30AD-8685-4B4B-9B8A-21408D97180F}"/>
    <cellStyle name="Comma 5 5 4 2 3" xfId="25474" xr:uid="{1C4CB118-9823-4D23-8F05-0DA6461C98E4}"/>
    <cellStyle name="Comma 5 5 4 3" xfId="13613" xr:uid="{5899B78F-80C0-440B-8C46-56C3ADDF3AFD}"/>
    <cellStyle name="Comma 5 5 4 3 2" xfId="30024" xr:uid="{37CB1DCC-CB13-40A3-BB3B-5C7740F898B7}"/>
    <cellStyle name="Comma 5 5 4 4" xfId="22810" xr:uid="{E9EFFE10-E7B3-4FC2-A69B-67C96F7A50FD}"/>
    <cellStyle name="Comma 5 5 5" xfId="4367" xr:uid="{2913FD20-B154-4C8E-9FA8-481145CCAD96}"/>
    <cellStyle name="Comma 5 5 5 2" xfId="7215" xr:uid="{AFBDA388-619F-4F7F-948B-8A6C06FB9C50}"/>
    <cellStyle name="Comma 5 5 5 2 2" xfId="16979" xr:uid="{09C83D71-9590-4EC7-AAFB-079880E343A9}"/>
    <cellStyle name="Comma 5 5 5 2 2 2" xfId="33348" xr:uid="{88BF791D-7CF0-4238-92D3-5C21BA78F1E2}"/>
    <cellStyle name="Comma 5 5 5 2 3" xfId="26014" xr:uid="{C9180A50-15BB-410A-9E21-152FCAF8270F}"/>
    <cellStyle name="Comma 5 5 5 3" xfId="14176" xr:uid="{966F8CBF-7E9C-40C4-9BAD-30A58C702179}"/>
    <cellStyle name="Comma 5 5 5 3 2" xfId="30587" xr:uid="{9217C0B5-049C-4C5B-ADFD-F26959DA22EA}"/>
    <cellStyle name="Comma 5 5 5 4" xfId="23345" xr:uid="{BBFB59B0-1999-45C7-B495-E43F42024D70}"/>
    <cellStyle name="Comma 5 5 6" xfId="4940" xr:uid="{179DE639-2E74-4BFA-B8E3-3C0697DAC663}"/>
    <cellStyle name="Comma 5 5 6 2" xfId="7770" xr:uid="{99A4428B-6194-4CFF-855C-007DAAB0FA8F}"/>
    <cellStyle name="Comma 5 5 6 2 2" xfId="17534" xr:uid="{E2BA9E71-326D-4F0A-903D-E21D539601EB}"/>
    <cellStyle name="Comma 5 5 6 2 2 2" xfId="33899" xr:uid="{32762165-8DBF-4F13-926E-DD4C580CAD2A}"/>
    <cellStyle name="Comma 5 5 6 2 3" xfId="26565" xr:uid="{6DE39D0B-104F-450E-869B-0F9C80782FE1}"/>
    <cellStyle name="Comma 5 5 6 3" xfId="14731" xr:uid="{E5C3F921-32BF-4F8D-B86F-DA04F09E410F}"/>
    <cellStyle name="Comma 5 5 6 3 2" xfId="31138" xr:uid="{FBA17AFB-B434-4036-A938-26105F5B6D5E}"/>
    <cellStyle name="Comma 5 5 6 4" xfId="23870" xr:uid="{FBE76106-90D5-4368-88D3-4CE2B0CC3942}"/>
    <cellStyle name="Comma 5 5 7" xfId="5507" xr:uid="{942F1BC6-3E90-4F4F-9D19-43C3F4606E5A}"/>
    <cellStyle name="Comma 5 5 7 2" xfId="15299" xr:uid="{D302BF8B-311B-43C0-8509-190A81C4D0C1}"/>
    <cellStyle name="Comma 5 5 7 2 2" xfId="31703" xr:uid="{C1EFF4FB-90C6-4CC0-8D68-87718375A9E9}"/>
    <cellStyle name="Comma 5 5 7 3" xfId="24412" xr:uid="{09D901AC-C75F-4888-B247-79E1912C15DA}"/>
    <cellStyle name="Comma 5 5 8" xfId="8323" xr:uid="{E753408A-FD48-404D-BC11-176DAA58EDD2}"/>
    <cellStyle name="Comma 5 5 8 2" xfId="18087" xr:uid="{5AACBC73-83EF-4F3D-8789-7E1B15213EF2}"/>
    <cellStyle name="Comma 5 5 8 2 2" xfId="34451" xr:uid="{6DF162C7-D57A-4F23-A2F6-1626FE63CA88}"/>
    <cellStyle name="Comma 5 5 8 3" xfId="27116" xr:uid="{CCC4F9DD-ADFA-45F9-974F-9A6B641D2F35}"/>
    <cellStyle name="Comma 5 5 9" xfId="8859" xr:uid="{19435CEF-37EC-482B-80F7-249E85F695DD}"/>
    <cellStyle name="Comma 5 5 9 2" xfId="18623" xr:uid="{ABF29E17-3757-41CA-B897-A5EF30B967CA}"/>
    <cellStyle name="Comma 5 5 9 2 2" xfId="34981" xr:uid="{BF9AB0E8-A4C2-436F-8F43-14C8A2311A81}"/>
    <cellStyle name="Comma 5 5 9 3" xfId="27644" xr:uid="{2BAAD082-8D56-42F4-8391-FEDC01B8D048}"/>
    <cellStyle name="Comma 5 6" xfId="1742" xr:uid="{78AD6494-A19C-4507-B9E0-C235F88DC162}"/>
    <cellStyle name="Comma 5 6 2" xfId="2234" xr:uid="{AB5D8CE0-11D7-45EA-8C3A-87359D4A1BDE}"/>
    <cellStyle name="Comma 5 6 2 2" xfId="12276" xr:uid="{2739D02A-A443-41E0-9CC1-18A618C65EFF}"/>
    <cellStyle name="Comma 5 6 3" xfId="10127" xr:uid="{B82B9444-3D5F-4A6E-8C12-EAB6C2883ADF}"/>
    <cellStyle name="Comma 5 6 3 2" xfId="19840" xr:uid="{53541093-258B-4316-A0B1-DA80F955B310}"/>
    <cellStyle name="Comma 5 6 4" xfId="11966" xr:uid="{A643304A-BEA4-4FA8-8389-97D9B892D8D7}"/>
    <cellStyle name="Comma 5 7" xfId="2215" xr:uid="{CB95184B-19D3-4F04-9F7C-DE7D22FA17EF}"/>
    <cellStyle name="Comma 5 7 2" xfId="10186" xr:uid="{28A66AD4-C4F5-48C0-B2A3-BB345E1B535F}"/>
    <cellStyle name="Comma 5 7 2 2" xfId="19880" xr:uid="{5F71B142-8A6B-4D98-A085-2E36948AB57C}"/>
    <cellStyle name="Comma 5 7 3" xfId="12013" xr:uid="{2F6FC51C-89FE-45E6-B0F5-A1DA3AAA6E60}"/>
    <cellStyle name="Comma 5 8" xfId="2160" xr:uid="{0492779D-0D07-46D2-8DF1-932067C04DC7}"/>
    <cellStyle name="Comma 5 8 2" xfId="12054" xr:uid="{B96511CA-12CF-48EE-A143-3E6883CF2453}"/>
    <cellStyle name="Comma 5 9" xfId="2286" xr:uid="{956C2B94-02DC-4BE9-B6A2-87C98E492CD8}"/>
    <cellStyle name="Comma 5 9 2" xfId="12310" xr:uid="{D55809A1-8A31-4E4A-8718-C0041B1891C2}"/>
    <cellStyle name="Comma 50" xfId="982" xr:uid="{00000000-0005-0000-0000-000074010000}"/>
    <cellStyle name="Comma 50 2" xfId="11437" xr:uid="{B97E01A6-15A0-4DB9-B5E4-AD5B5017DDCE}"/>
    <cellStyle name="Comma 50 2 2" xfId="20266" xr:uid="{219418E8-8D24-45A4-ACBE-05F14642B7D0}"/>
    <cellStyle name="Comma 50 3" xfId="12014" xr:uid="{8C828025-B488-4D48-938B-0EE9444CDF75}"/>
    <cellStyle name="Comma 50 4" xfId="1454" xr:uid="{9E42E0FA-97EA-4D4E-B294-6796BCBD36D2}"/>
    <cellStyle name="Comma 51" xfId="927" xr:uid="{00000000-0005-0000-0000-000075010000}"/>
    <cellStyle name="Comma 51 2" xfId="11438" xr:uid="{61903CE7-0E52-46D9-8F93-711BB79ABBA7}"/>
    <cellStyle name="Comma 51 2 2" xfId="20267" xr:uid="{BE1D7A85-D3BA-4299-BC95-5BB8684A0717}"/>
    <cellStyle name="Comma 51 3" xfId="1795" xr:uid="{ED09894E-1588-4E20-95CA-B1529524696F}"/>
    <cellStyle name="Comma 52" xfId="990" xr:uid="{00000000-0005-0000-0000-000076010000}"/>
    <cellStyle name="Comma 52 2" xfId="11439" xr:uid="{D158C93B-901D-4196-9E13-DCA7C81BBCD0}"/>
    <cellStyle name="Comma 52 2 2" xfId="20268" xr:uid="{F68BFA14-4981-45DF-8AA5-7E2317D5ED8E}"/>
    <cellStyle name="Comma 52 3" xfId="12309" xr:uid="{C9607DB6-36AB-4899-B59D-222ADE7FACE8}"/>
    <cellStyle name="Comma 52 4" xfId="2285" xr:uid="{6451B617-6702-4EFC-B88B-71C6212B932D}"/>
    <cellStyle name="Comma 53" xfId="945" xr:uid="{00000000-0005-0000-0000-000077010000}"/>
    <cellStyle name="Comma 53 2" xfId="11440" xr:uid="{F76F9931-C779-4865-81E6-538EA4B1AFCE}"/>
    <cellStyle name="Comma 53 2 2" xfId="20269" xr:uid="{55CDD9AE-39EF-4053-BEE4-056D5B207678}"/>
    <cellStyle name="Comma 53 3" xfId="12351" xr:uid="{36871146-0872-40AB-B686-08A90B1C6081}"/>
    <cellStyle name="Comma 53 4" xfId="2331" xr:uid="{34D16D98-3283-45EC-AF24-95F12856C27B}"/>
    <cellStyle name="Comma 54" xfId="912" xr:uid="{00000000-0005-0000-0000-000078010000}"/>
    <cellStyle name="Comma 54 2" xfId="11441" xr:uid="{4B86D73B-4D0A-45F5-A845-78B1EA01988B}"/>
    <cellStyle name="Comma 54 2 2" xfId="20270" xr:uid="{668DB33C-7C87-4F01-8EC7-036BDE49E8D8}"/>
    <cellStyle name="Comma 54 3" xfId="12396" xr:uid="{C72E0E5C-6AAA-4B95-95EE-528C72706794}"/>
    <cellStyle name="Comma 54 4" xfId="2383" xr:uid="{C10BFB06-EE17-4A5A-88D1-9B3F3881E64B}"/>
    <cellStyle name="Comma 55" xfId="892" xr:uid="{00000000-0005-0000-0000-000079010000}"/>
    <cellStyle name="Comma 55 2" xfId="11442" xr:uid="{4AA768B4-0A79-4C1B-AD1B-AB8B43AEFD3D}"/>
    <cellStyle name="Comma 55 2 2" xfId="20271" xr:uid="{43294661-45B9-4726-9E21-3E3CEB8D8330}"/>
    <cellStyle name="Comma 55 3" xfId="12435" xr:uid="{A5F56EE0-599B-4A66-AE87-3AF20C5B93DD}"/>
    <cellStyle name="Comma 55 4" xfId="2422" xr:uid="{43B76AEA-F12C-4A3C-BA89-015EF94ABD5C}"/>
    <cellStyle name="Comma 56" xfId="871" xr:uid="{00000000-0005-0000-0000-00007A010000}"/>
    <cellStyle name="Comma 56 2" xfId="11443" xr:uid="{D29650B7-147F-4645-8F09-4269F3DC9D04}"/>
    <cellStyle name="Comma 56 2 2" xfId="20272" xr:uid="{A6549D75-DC16-4A8A-81FF-4A9D326B03E0}"/>
    <cellStyle name="Comma 56 3" xfId="11583" xr:uid="{5231D8F4-031C-4343-A605-EDFC673DFD30}"/>
    <cellStyle name="Comma 56 3 2" xfId="20338" xr:uid="{7DD7B58C-9A01-441E-9847-0D0C5895E867}"/>
    <cellStyle name="Comma 56 4" xfId="11660" xr:uid="{72D867DF-9D25-4C37-B6F9-E3A8A1075FA5}"/>
    <cellStyle name="Comma 56 4 2" xfId="20401" xr:uid="{7D352677-40DE-4CA1-BEAB-C17904C18B39}"/>
    <cellStyle name="Comma 56 5" xfId="12468" xr:uid="{AC4A74FF-97EF-42E6-B610-DBF2E876A90B}"/>
    <cellStyle name="Comma 56 6" xfId="2465" xr:uid="{9AE8092B-F9A8-47D7-9405-DA398A16D484}"/>
    <cellStyle name="Comma 57" xfId="949" xr:uid="{00000000-0005-0000-0000-00007B010000}"/>
    <cellStyle name="Comma 57 2" xfId="11444" xr:uid="{4CADCC70-AE20-4451-A8F7-9BFE5202CE7A}"/>
    <cellStyle name="Comma 57 2 2" xfId="20273" xr:uid="{BBF1E389-15E2-46B4-86AF-75817FCC56A4}"/>
    <cellStyle name="Comma 57 3" xfId="11584" xr:uid="{387D502F-E0D4-4216-9118-4F5E28165B02}"/>
    <cellStyle name="Comma 57 3 2" xfId="20339" xr:uid="{73E6B084-5CC6-4A97-9766-B0A4738FCD36}"/>
    <cellStyle name="Comma 57 4" xfId="11661" xr:uid="{4C6C0324-109D-45A6-95E4-BD2A5AA3A795}"/>
    <cellStyle name="Comma 57 4 2" xfId="20402" xr:uid="{C6B6D8F9-2888-46CC-9EF0-D40761FEE6F1}"/>
    <cellStyle name="Comma 57 5" xfId="12552" xr:uid="{4FAB015E-D1C1-4AB7-943D-ECBABCAFCD1A}"/>
    <cellStyle name="Comma 57 6" xfId="2564" xr:uid="{0D4AF493-EDAB-4B9E-AC75-A0CDC83A391D}"/>
    <cellStyle name="Comma 58" xfId="886" xr:uid="{00000000-0005-0000-0000-00007C010000}"/>
    <cellStyle name="Comma 58 2" xfId="11445" xr:uid="{EBE20E24-91C7-458E-95F1-68600D931F87}"/>
    <cellStyle name="Comma 58 2 2" xfId="20274" xr:uid="{F0FAE669-7644-4849-B762-E92E86B4A602}"/>
    <cellStyle name="Comma 58 3" xfId="11585" xr:uid="{4A8B18F6-3A8C-43B9-A152-904963A43EBC}"/>
    <cellStyle name="Comma 58 3 2" xfId="20340" xr:uid="{4038F387-4483-4F29-818B-7FEE594838B6}"/>
    <cellStyle name="Comma 58 4" xfId="11662" xr:uid="{89FBC81B-C34D-42AD-B279-C380ECAD44F8}"/>
    <cellStyle name="Comma 58 4 2" xfId="20403" xr:uid="{2926910D-4AF5-470D-90CC-0BC4E9EA019C}"/>
    <cellStyle name="Comma 58 5" xfId="2534" xr:uid="{C3834A9D-1876-4120-9323-250673F29B0A}"/>
    <cellStyle name="Comma 59" xfId="959" xr:uid="{00000000-0005-0000-0000-00007D010000}"/>
    <cellStyle name="Comma 59 2" xfId="11446" xr:uid="{6578ADD7-B8BA-44C8-A9BE-9B89DD85F9D5}"/>
    <cellStyle name="Comma 59 2 2" xfId="20275" xr:uid="{B58FC6C9-1419-4F19-A9A5-C56E50D73064}"/>
    <cellStyle name="Comma 59 3" xfId="11586" xr:uid="{D3C62CA1-5D85-47AA-8130-0F9463DB47CC}"/>
    <cellStyle name="Comma 59 3 2" xfId="20341" xr:uid="{E2FE6C07-95F0-483B-BFB7-DE9FE34166C6}"/>
    <cellStyle name="Comma 59 4" xfId="11663" xr:uid="{4DF20EBF-909B-4A5A-9E7F-DDC349317E57}"/>
    <cellStyle name="Comma 59 4 2" xfId="20404" xr:uid="{CEB87694-2326-4460-B37C-3E7459E6E7A0}"/>
    <cellStyle name="Comma 59 5" xfId="19920" xr:uid="{6A1D133A-160A-4D6C-9CBF-E9BAB964BB34}"/>
    <cellStyle name="Comma 59 6" xfId="10318" xr:uid="{7E2F692F-40CA-4ACE-9052-F73E5ACFFAD5}"/>
    <cellStyle name="Comma 6" xfId="199" xr:uid="{00000000-0005-0000-0000-00007E010000}"/>
    <cellStyle name="Comma 6 10" xfId="2385" xr:uid="{6C0BC9DB-90A2-4366-BEA4-281E39EDCCC9}"/>
    <cellStyle name="Comma 6 10 2" xfId="12398" xr:uid="{0716D1D5-9438-43B9-8A74-490C2D8E06ED}"/>
    <cellStyle name="Comma 6 10 2 2" xfId="21610" xr:uid="{58491AD7-24DC-47BF-9845-447E486D8F86}"/>
    <cellStyle name="Comma 6 10 3" xfId="21270" xr:uid="{A3C84DB2-34B3-48CC-AD30-A7EBE4642F5F}"/>
    <cellStyle name="Comma 6 11" xfId="2468" xr:uid="{E71ABB83-960F-4E96-8966-6C7D420890CC}"/>
    <cellStyle name="Comma 6 11 2" xfId="12469" xr:uid="{20EE7672-865F-4999-8B7A-B325028F2C35}"/>
    <cellStyle name="Comma 6 11 2 2" xfId="21631" xr:uid="{384FBCD2-0043-4330-B184-F9D9CD7B5212}"/>
    <cellStyle name="Comma 6 11 3" xfId="21291" xr:uid="{C629D054-5BCF-4B32-9E5F-B58989EE3537}"/>
    <cellStyle name="Comma 6 12" xfId="2492" xr:uid="{CAC6734E-CFFC-4E65-9C0D-DA22FC2C8FBA}"/>
    <cellStyle name="Comma 6 13" xfId="3105" xr:uid="{17AC5DB6-7A5E-42BF-8424-4F8C3C867FBC}"/>
    <cellStyle name="Comma 6 13 2" xfId="12998" xr:uid="{7D34EFAF-A14C-4C6C-8C62-815F8AFDFEAD}"/>
    <cellStyle name="Comma 6 14" xfId="10391" xr:uid="{8D58A070-973E-4352-8732-FB22200F28D3}"/>
    <cellStyle name="Comma 6 14 2" xfId="19949" xr:uid="{E902E767-2904-45A7-9B5D-808AFAA710F0}"/>
    <cellStyle name="Comma 6 15" xfId="11533" xr:uid="{252F5433-E6BC-4616-9FEB-25035C1CF13B}"/>
    <cellStyle name="Comma 6 15 2" xfId="20293" xr:uid="{CF4A4CD7-CF1E-4450-88DE-1B522193E058}"/>
    <cellStyle name="Comma 6 16" xfId="11613" xr:uid="{90668BD9-0EF3-4E9B-9C63-D2833FEADD51}"/>
    <cellStyle name="Comma 6 16 2" xfId="20356" xr:uid="{95E36019-ADB3-449C-8A34-747676CCE0F2}"/>
    <cellStyle name="Comma 6 17" xfId="11765" xr:uid="{7A830E06-957A-42A3-8569-1B35B4A96BA4}"/>
    <cellStyle name="Comma 6 17 2" xfId="28832" xr:uid="{741D39E0-2960-45B1-96CF-BDE6FEB8E9E8}"/>
    <cellStyle name="Comma 6 18" xfId="11817" xr:uid="{1E8840FB-DB21-42BE-87B4-D780997F54AD}"/>
    <cellStyle name="Comma 6 19" xfId="1305" xr:uid="{5FF19966-6C13-4384-A721-6395D3EEDBFA}"/>
    <cellStyle name="Comma 6 2" xfId="268" xr:uid="{00000000-0005-0000-0000-00007F010000}"/>
    <cellStyle name="Comma 6 2 10" xfId="10572" xr:uid="{AA240641-BC45-47C6-87AE-0040ED401A29}"/>
    <cellStyle name="Comma 6 2 10 2" xfId="19978" xr:uid="{F3B67BCA-0978-4426-AE42-8984598EB25B}"/>
    <cellStyle name="Comma 6 2 11" xfId="11766" xr:uid="{4A954FB8-14E4-46CD-9578-E41F56759237}"/>
    <cellStyle name="Comma 6 2 11 2" xfId="28833" xr:uid="{E304FBA7-E8EB-4D62-A9E4-1ECDD4A6A086}"/>
    <cellStyle name="Comma 6 2 12" xfId="11884" xr:uid="{F9719A44-BE32-4F41-924F-6324E5D49734}"/>
    <cellStyle name="Comma 6 2 12 2" xfId="21515" xr:uid="{9EEFB7A4-31CC-4879-BE0D-018C86062147}"/>
    <cellStyle name="Comma 6 2 13" xfId="1593" xr:uid="{35D4E778-FFDC-4C0E-8E0D-5DCB68BAAF3C}"/>
    <cellStyle name="Comma 6 2 14" xfId="21170" xr:uid="{2AD49E69-2FBD-4F1D-9AD6-42144804FC79}"/>
    <cellStyle name="Comma 6 2 2" xfId="579" xr:uid="{00000000-0005-0000-0000-000080010000}"/>
    <cellStyle name="Comma 6 2 2 2" xfId="11194" xr:uid="{AC638541-D5C7-4A05-91C1-530D06762661}"/>
    <cellStyle name="Comma 6 2 2 2 2" xfId="20190" xr:uid="{74D8B5AC-3778-4529-BADB-5AD40AB4C55F}"/>
    <cellStyle name="Comma 6 2 2 3" xfId="10806" xr:uid="{035C7B66-15E3-4878-9B7B-D9D79B585A13}"/>
    <cellStyle name="Comma 6 2 2 3 2" xfId="20068" xr:uid="{B37306F7-2475-45D3-8624-B3DF25AE4451}"/>
    <cellStyle name="Comma 6 2 2 4" xfId="11954" xr:uid="{11C4A774-16C9-4412-8E50-E513F50F6840}"/>
    <cellStyle name="Comma 6 2 2 4 2" xfId="21535" xr:uid="{D7C09299-54FC-4D84-8BC7-9462924D0D96}"/>
    <cellStyle name="Comma 6 2 2 5" xfId="1985" xr:uid="{1F2BC507-D75E-43E7-8060-675E021A3FEC}"/>
    <cellStyle name="Comma 6 2 2 6" xfId="21192" xr:uid="{56CFA73F-9060-4901-9A0D-01350006A991}"/>
    <cellStyle name="Comma 6 2 3" xfId="580" xr:uid="{00000000-0005-0000-0000-000081010000}"/>
    <cellStyle name="Comma 6 2 3 2" xfId="11195" xr:uid="{D08E1370-FF8D-4B59-8CAD-A92DA46B0CDF}"/>
    <cellStyle name="Comma 6 2 3 2 2" xfId="20191" xr:uid="{7CE45ED9-3827-4508-8B9E-5A38323B6BD4}"/>
    <cellStyle name="Comma 6 2 3 3" xfId="10807" xr:uid="{0FA5EF49-4874-4391-B8E2-E0D08E9196B1}"/>
    <cellStyle name="Comma 6 2 3 3 2" xfId="20069" xr:uid="{C6E31D2D-9220-493D-AA4C-1E5F1094ACBE}"/>
    <cellStyle name="Comma 6 2 3 4" xfId="11995" xr:uid="{13CFD4D7-964C-47EF-9436-E591F47B3090}"/>
    <cellStyle name="Comma 6 2 3 4 2" xfId="21556" xr:uid="{33A38269-ED13-4636-BC38-08E8D5EB73E4}"/>
    <cellStyle name="Comma 6 2 3 5" xfId="1616" xr:uid="{0655B610-CE54-473B-83B0-3EF7FC71F159}"/>
    <cellStyle name="Comma 6 2 3 6" xfId="21214" xr:uid="{1B151DBB-A3D6-4411-A15E-44196F4B97D4}"/>
    <cellStyle name="Comma 6 2 4" xfId="1365" xr:uid="{B1838129-472D-4EFD-9CEE-0C245E93E1B9}"/>
    <cellStyle name="Comma 6 2 4 2" xfId="11196" xr:uid="{835837E2-D460-40AE-A1C4-59C5E548ABE0}"/>
    <cellStyle name="Comma 6 2 4 2 2" xfId="20192" xr:uid="{25A39D40-BE3E-49AF-B959-1CE61A65F9D4}"/>
    <cellStyle name="Comma 6 2 4 3" xfId="12041" xr:uid="{503A9973-AC9D-4E5D-BFFF-0B336E922969}"/>
    <cellStyle name="Comma 6 2 4 3 2" xfId="21576" xr:uid="{8BFF50DF-C7E7-4141-9AEC-6223568568E7}"/>
    <cellStyle name="Comma 6 2 4 4" xfId="21234" xr:uid="{68EC75C8-2C9E-4613-B992-5A59B4380A9B}"/>
    <cellStyle name="Comma 6 2 5" xfId="1676" xr:uid="{B3241243-811B-4481-8775-E9E82F0DD252}"/>
    <cellStyle name="Comma 6 2 6" xfId="2313" xr:uid="{58C885C3-E5EB-4C49-A6D1-E7C5A2BBC6A1}"/>
    <cellStyle name="Comma 6 2 6 2" xfId="12337" xr:uid="{D0C17C9C-95C9-4C5A-8EF2-C601BB2C45FF}"/>
    <cellStyle name="Comma 6 2 6 2 2" xfId="21605" xr:uid="{19978D67-EFE2-46B4-80A5-FA579209169E}"/>
    <cellStyle name="Comma 6 2 6 3" xfId="21264" xr:uid="{A6B58A68-3680-4E8E-8828-779E2E99BBD5}"/>
    <cellStyle name="Comma 6 2 7" xfId="2411" xr:uid="{72E45CCF-40A8-4CDE-80A4-36B28D636892}"/>
    <cellStyle name="Comma 6 2 7 2" xfId="12424" xr:uid="{41285D0F-0733-404E-AEF1-5DB29EE36677}"/>
    <cellStyle name="Comma 6 2 7 2 2" xfId="21627" xr:uid="{14CF44A9-E85E-4652-A930-D76A78384478}"/>
    <cellStyle name="Comma 6 2 7 3" xfId="21287" xr:uid="{8C888C8A-440E-4FB3-8C97-C743635F0C4E}"/>
    <cellStyle name="Comma 6 2 8" xfId="2511" xr:uid="{D4EAEE9A-2D41-4BAE-9094-7460272403DC}"/>
    <cellStyle name="Comma 6 2 8 2" xfId="12508" xr:uid="{1041CC07-7DDD-4E28-8233-D53649CF83DB}"/>
    <cellStyle name="Comma 6 2 8 2 2" xfId="21648" xr:uid="{D9E96727-52E1-4AEE-BAC8-7D135F1F97BD}"/>
    <cellStyle name="Comma 6 2 8 3" xfId="21308" xr:uid="{48EC99A1-DCD5-45FF-BDF7-9C2CF1A6D645}"/>
    <cellStyle name="Comma 6 2 9" xfId="2560" xr:uid="{CB247AA8-CFFE-41A4-9C34-1822FD5EA411}"/>
    <cellStyle name="Comma 6 3" xfId="337" xr:uid="{00000000-0005-0000-0000-000082010000}"/>
    <cellStyle name="Comma 6 3 10" xfId="2554" xr:uid="{C54E0937-6DB0-4850-9190-890F4B21C4F7}"/>
    <cellStyle name="Comma 6 3 10 2" xfId="12543" xr:uid="{2A4493B7-698D-497A-8ADB-52323BD0EC25}"/>
    <cellStyle name="Comma 6 3 11" xfId="10001" xr:uid="{B3A73E99-7D37-4223-99E8-F921BC2BA3DE}"/>
    <cellStyle name="Comma 6 3 11 2" xfId="19740" xr:uid="{C7998344-47F8-4C63-89F3-C33D1E8D6D16}"/>
    <cellStyle name="Comma 6 3 12" xfId="10637" xr:uid="{ECDEB940-524F-4A00-9B90-3CD46D715C34}"/>
    <cellStyle name="Comma 6 3 12 2" xfId="19991" xr:uid="{10CECA05-2CC5-4E9F-AE89-38D156495CD8}"/>
    <cellStyle name="Comma 6 3 13" xfId="11857" xr:uid="{EE909DD1-667F-4622-9011-940AF305587D}"/>
    <cellStyle name="Comma 6 3 13 2" xfId="21499" xr:uid="{01C18CE4-5813-4423-9E75-F979A70F60E4}"/>
    <cellStyle name="Comma 6 3 14" xfId="1818" xr:uid="{5551CF02-CAFE-42A9-8B03-4C534965FD91}"/>
    <cellStyle name="Comma 6 3 15" xfId="21127" xr:uid="{52886D44-1A2C-4361-9D92-C06EA1CAA19D}"/>
    <cellStyle name="Comma 6 3 2" xfId="581" xr:uid="{00000000-0005-0000-0000-000083010000}"/>
    <cellStyle name="Comma 6 3 2 10" xfId="10808" xr:uid="{520ACB18-9CBF-4EB2-90D5-6D06D27360F0}"/>
    <cellStyle name="Comma 6 3 2 10 2" xfId="20070" xr:uid="{4C8D8F8D-FA36-442E-91B8-33822F7C174A}"/>
    <cellStyle name="Comma 6 3 2 11" xfId="11885" xr:uid="{EE6D50BF-F6E5-4A41-8F1A-FDBD74321EB9}"/>
    <cellStyle name="Comma 6 3 2 11 2" xfId="21516" xr:uid="{934B7B6B-BC99-47E7-989A-287BF5DE8F93}"/>
    <cellStyle name="Comma 6 3 2 12" xfId="2119" xr:uid="{95198ACC-E957-4E54-8B02-88BE71F01D24}"/>
    <cellStyle name="Comma 6 3 2 13" xfId="21171" xr:uid="{6244C374-3B69-4BDF-B0DF-6191259EF28A}"/>
    <cellStyle name="Comma 6 3 2 2" xfId="2175" xr:uid="{36669FA8-6376-4CC6-A5D3-50A1EED44336}"/>
    <cellStyle name="Comma 6 3 2 2 2" xfId="11197" xr:uid="{930814D6-1EC0-4E87-9EEF-E77124973C35}"/>
    <cellStyle name="Comma 6 3 2 2 2 2" xfId="20193" xr:uid="{85D6EE0C-F4D7-4965-96B5-BA53C231247C}"/>
    <cellStyle name="Comma 6 3 2 2 3" xfId="11955" xr:uid="{5C0E804E-672E-497B-B8C1-D1B72DBF7DC2}"/>
    <cellStyle name="Comma 6 3 2 2 3 2" xfId="21536" xr:uid="{F0F507AA-A01C-4D62-B0B4-3808C1F10DD9}"/>
    <cellStyle name="Comma 6 3 2 2 4" xfId="21193" xr:uid="{D3985805-7238-4F60-AA89-9A0EB03B5A61}"/>
    <cellStyle name="Comma 6 3 2 3" xfId="1261" xr:uid="{FE9986C3-9CAD-40C0-B31A-F8F6310922E8}"/>
    <cellStyle name="Comma 6 3 2 3 2" xfId="11996" xr:uid="{6A022CF7-FF91-495C-AD1E-539A13D53544}"/>
    <cellStyle name="Comma 6 3 2 3 2 2" xfId="21557" xr:uid="{4891634F-D046-4557-B478-7CBD1CE0E6E9}"/>
    <cellStyle name="Comma 6 3 2 3 3" xfId="21215" xr:uid="{BB73F76F-05D5-43EC-9CA8-BA11B47EA60D}"/>
    <cellStyle name="Comma 6 3 2 4" xfId="1995" xr:uid="{7483781E-815B-4B3A-AE71-4003A00621E7}"/>
    <cellStyle name="Comma 6 3 2 4 2" xfId="12042" xr:uid="{4E846A4A-46EE-4675-ABE5-00DA8F678431}"/>
    <cellStyle name="Comma 6 3 2 4 2 2" xfId="21577" xr:uid="{16310C52-3254-45A7-BBEC-C68DA9FF182E}"/>
    <cellStyle name="Comma 6 3 2 4 3" xfId="21235" xr:uid="{78899AE5-19D0-4588-8588-1DF819826AFB}"/>
    <cellStyle name="Comma 6 3 2 5" xfId="1945" xr:uid="{FED526F7-A7AB-45D2-AEB6-8731247F9D56}"/>
    <cellStyle name="Comma 6 3 2 5 2" xfId="12253" xr:uid="{182781F2-895F-46DC-AB0B-36DF0889EEB8}"/>
    <cellStyle name="Comma 6 3 2 6" xfId="2314" xr:uid="{9439ED72-DF99-46CD-BC4C-3D6B04A29F9D}"/>
    <cellStyle name="Comma 6 3 2 6 2" xfId="12338" xr:uid="{88729EAC-1111-42D3-A9D2-24893E79D262}"/>
    <cellStyle name="Comma 6 3 2 6 2 2" xfId="21606" xr:uid="{DB53A71A-BF2D-48D7-82A6-E4918E5AA02E}"/>
    <cellStyle name="Comma 6 3 2 6 3" xfId="21265" xr:uid="{48E2BDAD-3F9A-4848-B324-11D9524A93FA}"/>
    <cellStyle name="Comma 6 3 2 7" xfId="2412" xr:uid="{0B799738-56F1-4518-8857-A9F50E544301}"/>
    <cellStyle name="Comma 6 3 2 7 2" xfId="12425" xr:uid="{7FAECDB2-C7E0-40AE-B50E-FDAD757CAD49}"/>
    <cellStyle name="Comma 6 3 2 7 2 2" xfId="21628" xr:uid="{D5AE7425-63FE-4045-9BB5-F2013C224D75}"/>
    <cellStyle name="Comma 6 3 2 7 3" xfId="21288" xr:uid="{B017FF6F-6A58-4486-9DA8-A90136076CB5}"/>
    <cellStyle name="Comma 6 3 2 8" xfId="2513" xr:uid="{20F2BCC5-BE89-435E-9D91-909D60E1EC4A}"/>
    <cellStyle name="Comma 6 3 2 8 2" xfId="12510" xr:uid="{622053E5-DA2E-41B4-B96C-E05E7FAA4F1E}"/>
    <cellStyle name="Comma 6 3 2 8 2 2" xfId="21649" xr:uid="{6F993FA4-381C-4712-BB96-2E8A76FBECFB}"/>
    <cellStyle name="Comma 6 3 2 8 3" xfId="21309" xr:uid="{936F9B75-5D88-4F23-B672-D2B71BE0E09D}"/>
    <cellStyle name="Comma 6 3 2 9" xfId="10095" xr:uid="{6059CDBB-F6DE-4C12-AC02-A4935485572C}"/>
    <cellStyle name="Comma 6 3 2 9 2" xfId="19820" xr:uid="{64D696C5-B825-4419-AAB9-3FF2F9EBCD37}"/>
    <cellStyle name="Comma 6 3 3" xfId="1840" xr:uid="{D2204997-FF19-4CE4-B2A0-0EAEA463CB83}"/>
    <cellStyle name="Comma 6 3 3 2" xfId="11198" xr:uid="{8DEFE155-8DD1-447D-8B18-709ACCCD2C47}"/>
    <cellStyle name="Comma 6 3 3 2 2" xfId="20194" xr:uid="{91C8C1F4-1BB3-462C-885B-23D4631F1C80}"/>
    <cellStyle name="Comma 6 3 3 3" xfId="11929" xr:uid="{7A82416A-6532-4DF2-A18A-43C55BDD5B1B}"/>
    <cellStyle name="Comma 6 3 3 3 2" xfId="21519" xr:uid="{B9EBEABA-F329-4DF2-BF2E-D242C6A87A9B}"/>
    <cellStyle name="Comma 6 3 3 4" xfId="21176" xr:uid="{7311E1ED-E4CF-4DF6-8425-EF6B3323A00E}"/>
    <cellStyle name="Comma 6 3 4" xfId="2045" xr:uid="{6E28B206-F699-4D1F-A81B-CA3EEC3269E7}"/>
    <cellStyle name="Comma 6 3 4 2" xfId="11969" xr:uid="{DDE52536-0FC3-411B-B631-F00435D5E01C}"/>
    <cellStyle name="Comma 6 3 4 2 2" xfId="21540" xr:uid="{6B2DEB02-F7F7-43BF-8110-517B6EDFCF3B}"/>
    <cellStyle name="Comma 6 3 4 3" xfId="21198" xr:uid="{6C4B4579-06B0-4E4A-A2D4-2A2283A8381B}"/>
    <cellStyle name="Comma 6 3 5" xfId="2019" xr:uid="{91729864-3086-4D05-891F-5BC559EA1893}"/>
    <cellStyle name="Comma 6 3 5 2" xfId="12016" xr:uid="{0541EB5A-A016-45D2-8279-C52822D391EE}"/>
    <cellStyle name="Comma 6 3 5 2 2" xfId="21560" xr:uid="{6427F472-D1EF-47C2-9226-6D33F2181A71}"/>
    <cellStyle name="Comma 6 3 5 3" xfId="21218" xr:uid="{1BDE312B-4DBF-4D0C-A47D-1CCD84AD2DCB}"/>
    <cellStyle name="Comma 6 3 6" xfId="1655" xr:uid="{E6CDB672-2C96-4C30-B8EF-48E96469774E}"/>
    <cellStyle name="Comma 6 3 6 2" xfId="12154" xr:uid="{1E73EAD4-F1DA-451D-B928-B3D7E948F1B4}"/>
    <cellStyle name="Comma 6 3 7" xfId="2288" xr:uid="{2F73DB6F-8A79-4DAB-BD0F-069C6396AA80}"/>
    <cellStyle name="Comma 6 3 7 2" xfId="12312" xr:uid="{2DAD848E-0B85-4B8E-83E2-A6CD4091A7F2}"/>
    <cellStyle name="Comma 6 3 7 2 2" xfId="21589" xr:uid="{F0875EC0-ACB2-4C88-A80A-58CAB21D9E91}"/>
    <cellStyle name="Comma 6 3 7 3" xfId="21248" xr:uid="{9E6520DF-4B78-47B9-B1CF-4CA625BB30E2}"/>
    <cellStyle name="Comma 6 3 8" xfId="2386" xr:uid="{59C82F66-807B-4670-99AE-0E9238899828}"/>
    <cellStyle name="Comma 6 3 8 2" xfId="12399" xr:uid="{939F9D5D-68EC-4849-8109-B7842148C976}"/>
    <cellStyle name="Comma 6 3 8 2 2" xfId="21611" xr:uid="{90B1F6D1-61D8-4B56-9B67-E2F7FCB4E44D}"/>
    <cellStyle name="Comma 6 3 8 3" xfId="21271" xr:uid="{F7E22D49-193E-4605-88B2-2A71303D765E}"/>
    <cellStyle name="Comma 6 3 9" xfId="2470" xr:uid="{641EF536-ED8D-4EED-B5D1-1E1C6F9A9A0E}"/>
    <cellStyle name="Comma 6 3 9 2" xfId="12471" xr:uid="{0FDF16DE-E55F-4558-B66B-B8EB48F9490B}"/>
    <cellStyle name="Comma 6 3 9 2 2" xfId="21632" xr:uid="{E3E22057-8FE2-4532-B6F6-2E08C04CC342}"/>
    <cellStyle name="Comma 6 3 9 3" xfId="21292" xr:uid="{E28677BB-52A7-4A69-BEDB-6290162B2ECF}"/>
    <cellStyle name="Comma 6 4" xfId="582" xr:uid="{00000000-0005-0000-0000-000084010000}"/>
    <cellStyle name="Comma 6 4 2" xfId="1480" xr:uid="{74056CF0-D7AC-4217-84EA-4B58F8FFBF45}"/>
    <cellStyle name="Comma 6 4 2 2" xfId="11199" xr:uid="{DD23AD52-7866-40C5-9495-9B43F7CF53A3}"/>
    <cellStyle name="Comma 6 4 2 2 2" xfId="20195" xr:uid="{DDC6DADD-8D36-4252-8D78-03F54C2F961D}"/>
    <cellStyle name="Comma 6 4 2 3" xfId="12168" xr:uid="{B7FE6384-B223-49F7-A1DA-45FC0ECE137D}"/>
    <cellStyle name="Comma 6 4 3" xfId="10026" xr:uid="{C9150A1E-F1E9-4EA7-ACA2-6BD677BC9AEB}"/>
    <cellStyle name="Comma 6 4 3 2" xfId="19753" xr:uid="{5FEC5634-6D04-4ECB-8A1E-FB43409733B9}"/>
    <cellStyle name="Comma 6 4 4" xfId="10809" xr:uid="{EC784B03-0EFE-45CB-A81D-EB5D4339C6E9}"/>
    <cellStyle name="Comma 6 4 4 2" xfId="20071" xr:uid="{13EBD7AE-4571-4F68-8825-F25BE06F752A}"/>
    <cellStyle name="Comma 6 4 5" xfId="11856" xr:uid="{9977A2C9-2743-44AC-AD82-33E0650F1FE3}"/>
    <cellStyle name="Comma 6 4 5 2" xfId="21498" xr:uid="{6782FEFD-0B20-4104-A377-631C3647B8B5}"/>
    <cellStyle name="Comma 6 4 6" xfId="1728" xr:uid="{2052254F-F3DC-43AA-9B3B-FA198DC889A4}"/>
    <cellStyle name="Comma 6 4 7" xfId="21126" xr:uid="{0DB2D37A-9C7A-4F3D-BE72-A9AD6EE4C47A}"/>
    <cellStyle name="Comma 6 5" xfId="1983" xr:uid="{F2179283-6AD5-425A-80FE-36FED310C78E}"/>
    <cellStyle name="Comma 6 5 2" xfId="2235" xr:uid="{4686DE6B-FAC3-48DB-87AF-ACF86AE815DF}"/>
    <cellStyle name="Comma 6 5 2 2" xfId="12277" xr:uid="{8FF09DF6-D9BE-4371-BF9A-7E45D849376F}"/>
    <cellStyle name="Comma 6 5 3" xfId="10128" xr:uid="{5B857B3E-4C63-4696-8E3F-5B3385C16EB0}"/>
    <cellStyle name="Comma 6 5 3 2" xfId="19841" xr:uid="{21AAAA44-6EAB-42DA-9C93-5535887CC27B}"/>
    <cellStyle name="Comma 6 5 4" xfId="10507" xr:uid="{81B0F7F0-8623-47BB-B85C-F0B7BF883083}"/>
    <cellStyle name="Comma 6 5 4 2" xfId="19965" xr:uid="{216CB35E-F7CD-437C-9418-8EADB6A93A78}"/>
    <cellStyle name="Comma 6 5 5" xfId="11928" xr:uid="{A07F36DF-2145-461E-A38D-B60C41041C40}"/>
    <cellStyle name="Comma 6 5 5 2" xfId="21518" xr:uid="{10296BDC-11ED-4B3F-9B8F-4ADC2142ABF8}"/>
    <cellStyle name="Comma 6 5 6" xfId="21175" xr:uid="{C6857A44-9EFF-4198-918C-0503D7345586}"/>
    <cellStyle name="Comma 6 6" xfId="2065" xr:uid="{AA13FEE1-2403-4EEA-B129-30CA2401219B}"/>
    <cellStyle name="Comma 6 6 2" xfId="11968" xr:uid="{ED91AA9F-7BCB-4830-B67A-7D9D9F6F94AC}"/>
    <cellStyle name="Comma 6 6 2 2" xfId="21539" xr:uid="{EDD66A20-61A9-4568-BB32-F8B86853D55B}"/>
    <cellStyle name="Comma 6 6 3" xfId="21197" xr:uid="{E62D7637-A400-4F87-B79D-172192F1AD2E}"/>
    <cellStyle name="Comma 6 7" xfId="1224" xr:uid="{3AD44068-D833-44BB-BCA1-860F2820DC55}"/>
    <cellStyle name="Comma 6 7 2" xfId="12015" xr:uid="{1CB47EDF-EF93-42DB-A300-A97F62B9FCCE}"/>
    <cellStyle name="Comma 6 7 2 2" xfId="21559" xr:uid="{0960991C-3641-4C55-9B5A-3A2F250461E1}"/>
    <cellStyle name="Comma 6 7 3" xfId="21217" xr:uid="{285819B3-03D8-4615-A2D4-19FC073C925A}"/>
    <cellStyle name="Comma 6 8" xfId="1644" xr:uid="{C2BF8434-80A2-41E5-B9AC-9807BB666EE0}"/>
    <cellStyle name="Comma 6 8 2" xfId="12055" xr:uid="{8F7B30FA-DE68-4C2D-A1EB-1BAF03948F0D}"/>
    <cellStyle name="Comma 6 9" xfId="2287" xr:uid="{DD6D4B30-0759-4F8B-A395-4F1E43D11228}"/>
    <cellStyle name="Comma 6 9 2" xfId="12311" xr:uid="{76C91CA0-148B-4D03-A1FD-C05C4F093E31}"/>
    <cellStyle name="Comma 6 9 2 2" xfId="21588" xr:uid="{6868C50A-3425-415D-822A-9478AA01CDCF}"/>
    <cellStyle name="Comma 6 9 3" xfId="21247" xr:uid="{2EB8FF14-BF10-4657-AFBE-06D9F825A8D2}"/>
    <cellStyle name="Comma 60" xfId="1015" xr:uid="{FEA909AC-1DEF-4698-A053-9F8BDCDCEBAD}"/>
    <cellStyle name="Comma 60 2" xfId="11484" xr:uid="{2A00B2DB-3DE5-4864-BAED-89ACC9C680B9}"/>
    <cellStyle name="Comma 60 2 2" xfId="20282" xr:uid="{FF0851C8-EBE6-437A-9F1E-7BC78F69EB84}"/>
    <cellStyle name="Comma 60 3" xfId="11671" xr:uid="{567B53AE-EC8E-4B2A-AAA1-2330D21799A6}"/>
    <cellStyle name="Comma 60 3 2" xfId="20412" xr:uid="{7F572894-0F3F-456A-8E14-485B102468CC}"/>
    <cellStyle name="Comma 60 4" xfId="11920" xr:uid="{96363462-0EA5-4A8B-BD35-56988B835828}"/>
    <cellStyle name="Comma 60 5" xfId="1229" xr:uid="{199679B5-2BE0-41DB-B994-00E02AA6170C}"/>
    <cellStyle name="Comma 61" xfId="1044" xr:uid="{D3F69D83-8072-4CDA-B1C2-8E90195716D5}"/>
    <cellStyle name="Comma 61 2" xfId="11506" xr:uid="{D2547CAF-6D50-41FD-A79F-93850A7E0999}"/>
    <cellStyle name="Comma 61 2 2" xfId="20285" xr:uid="{293460A4-2096-48CA-91C6-22CCEB161E2A}"/>
    <cellStyle name="Comma 61 2 2 2" xfId="21698" xr:uid="{970C4A01-02E1-442C-8037-C73D5822AAC8}"/>
    <cellStyle name="Comma 61 2 3" xfId="21442" xr:uid="{1081C414-3FCD-4C85-9DC2-D9E14B0EEAD5}"/>
    <cellStyle name="Comma 61 3" xfId="11675" xr:uid="{5BCBD059-B9A3-45C7-8D49-29B5418019C0}"/>
    <cellStyle name="Comma 61 3 2" xfId="20416" xr:uid="{9BCE5A78-8F39-4608-8334-CED59FB4F4DE}"/>
    <cellStyle name="Comma 61 3 2 2" xfId="21699" xr:uid="{FE0AE01D-5374-4B9E-90FC-E4820A8691AF}"/>
    <cellStyle name="Comma 61 3 3" xfId="21467" xr:uid="{878CE62A-5F6E-454F-AA57-D90CE221B1C7}"/>
    <cellStyle name="Comma 61 4" xfId="19921" xr:uid="{6DC65143-C935-42A9-8ADE-5B6E9994F79D}"/>
    <cellStyle name="Comma 61 5" xfId="10324" xr:uid="{9F4A3B2B-915F-460D-943A-B8C3CEA46518}"/>
    <cellStyle name="Comma 62" xfId="1053" xr:uid="{97B8BB1A-9082-49DC-B8C4-D9108F5E0E64}"/>
    <cellStyle name="Comma 62 2" xfId="11508" xr:uid="{293C9981-4E69-4671-B3E1-DA6F8F38BA29}"/>
    <cellStyle name="Comma 62 2 2" xfId="20286" xr:uid="{C5C47405-9F8E-420B-9134-ABF1CAF7A662}"/>
    <cellStyle name="Comma 62 2 2 2" xfId="36086" xr:uid="{A07687D3-A5EC-441C-8CE3-9F54D69AAB96}"/>
    <cellStyle name="Comma 62 2 3" xfId="28735" xr:uid="{8C713AAA-6F09-4A6B-852B-6BC0FBF15B2D}"/>
    <cellStyle name="Comma 62 3" xfId="11604" xr:uid="{C8D8EA51-8FAF-467D-B470-60BF69CC32B9}"/>
    <cellStyle name="Comma 62 3 2" xfId="20348" xr:uid="{A6DEA32E-BE74-4B55-B844-078A3BF2352D}"/>
    <cellStyle name="Comma 62 3 2 2" xfId="36127" xr:uid="{8DE9D814-A57D-47C7-A3F0-489523B8D786}"/>
    <cellStyle name="Comma 62 3 3" xfId="28776" xr:uid="{B54957AF-2C45-4F99-A538-2CAAD58634CD}"/>
    <cellStyle name="Comma 62 4" xfId="11670" xr:uid="{6ACF06D4-BA0D-49E3-A978-8EC6C4D2413C}"/>
    <cellStyle name="Comma 62 4 2" xfId="20411" xr:uid="{0BBBAC87-8C1C-4E5E-A6D1-9DEEAC31F047}"/>
    <cellStyle name="Comma 62 4 2 2" xfId="36168" xr:uid="{488AA88B-2387-4955-953D-0E48DD2E42F3}"/>
    <cellStyle name="Comma 62 4 3" xfId="28817" xr:uid="{5BAB29A1-7DF4-45EB-B038-22FF330E2560}"/>
    <cellStyle name="Comma 62 5" xfId="11673" xr:uid="{A61A89E0-AD39-4010-A2EA-81BBEC00F39C}"/>
    <cellStyle name="Comma 62 5 2" xfId="20414" xr:uid="{BA62EF95-36E6-4273-94C9-EDF13B658EA4}"/>
    <cellStyle name="Comma 62 5 2 2" xfId="36169" xr:uid="{07981BE9-03CF-4F08-9D19-3AEF7A19D1C6}"/>
    <cellStyle name="Comma 62 5 3" xfId="28818" xr:uid="{D478F52F-2778-45C1-9503-9CDE26051D42}"/>
    <cellStyle name="Comma 62 6" xfId="19922" xr:uid="{5D639900-D698-41D7-AD10-4392D108F722}"/>
    <cellStyle name="Comma 62 7" xfId="10327" xr:uid="{FA5F3820-93F3-432B-9DB5-2755D9B83C00}"/>
    <cellStyle name="Comma 63" xfId="1052" xr:uid="{E32419CF-BDFB-41F9-A565-1C0F46DC668D}"/>
    <cellStyle name="Comma 63 2" xfId="19923" xr:uid="{A19626C4-1D49-497E-AFDC-0DD84CA75F3F}"/>
    <cellStyle name="Comma 63 3" xfId="10330" xr:uid="{7428F017-DE74-438A-A5F1-11F31E66CAAF}"/>
    <cellStyle name="Comma 64" xfId="1051" xr:uid="{DA8299BF-5ABD-4FBC-BB56-9F9AD07D2631}"/>
    <cellStyle name="Comma 64 2" xfId="19924" xr:uid="{2CA09225-B6F9-42D8-9512-C19A80A733DE}"/>
    <cellStyle name="Comma 64 3" xfId="10333" xr:uid="{2529394A-25B8-4CE4-A43C-73541DF2B3C9}"/>
    <cellStyle name="Comma 65" xfId="1058" xr:uid="{FEF4B6D0-BC95-4C77-A2D1-090B87318AE4}"/>
    <cellStyle name="Comma 65 2" xfId="19925" xr:uid="{7E4F521E-D7D9-4E67-AC7D-60EEB4398BC7}"/>
    <cellStyle name="Comma 65 3" xfId="10336" xr:uid="{3F715075-72DF-4660-B865-595D5AC21B77}"/>
    <cellStyle name="Comma 66" xfId="1016" xr:uid="{4708484D-9446-44B5-A869-1546D9EBB87F}"/>
    <cellStyle name="Comma 66 2" xfId="19926" xr:uid="{9E3EDBA2-3BCF-4B61-A03E-53361E3AA53E}"/>
    <cellStyle name="Comma 66 3" xfId="10339" xr:uid="{A5514AFD-77D8-4D6E-BCED-496DB49756D3}"/>
    <cellStyle name="Comma 67" xfId="1045" xr:uid="{F2355F0E-210C-4300-9286-BC7EF066B306}"/>
    <cellStyle name="Comma 67 2" xfId="19927" xr:uid="{3813D128-0A70-4DB4-911B-2D0A80CF8FF7}"/>
    <cellStyle name="Comma 67 3" xfId="10342" xr:uid="{DE2A9F4B-0B20-46A9-9D9F-D77EF7A8297F}"/>
    <cellStyle name="Comma 68" xfId="1055" xr:uid="{CEE888A1-F441-40D4-A510-ABE7F30DB092}"/>
    <cellStyle name="Comma 68 2" xfId="19928" xr:uid="{09F51BAC-ECC3-41B4-9125-FFBF5D400BE4}"/>
    <cellStyle name="Comma 68 2 2" xfId="36270" xr:uid="{6FE372F3-08C0-416C-BE11-9F88625CCCD9}"/>
    <cellStyle name="Comma 68 3" xfId="10345" xr:uid="{08118A73-429D-4D62-B6EC-F055D459CA85}"/>
    <cellStyle name="Comma 68 3 2" xfId="36271" xr:uid="{1DECEA79-C093-4C8E-8B73-8E8B7859AE5E}"/>
    <cellStyle name="Comma 69" xfId="1077" xr:uid="{01C92768-7850-403B-AB8A-46EEF8E7F4A6}"/>
    <cellStyle name="Comma 69 2" xfId="19929" xr:uid="{7F77AF2E-99ED-4C69-A3A6-2BBC09965CDD}"/>
    <cellStyle name="Comma 69 3" xfId="10348" xr:uid="{42DEC557-DDC4-4CA9-B9C0-6075D662B64A}"/>
    <cellStyle name="Comma 7" xfId="208" xr:uid="{00000000-0005-0000-0000-000085010000}"/>
    <cellStyle name="Comma 7 10" xfId="2550" xr:uid="{3B2040FF-67AD-40FB-A279-3FE034BE27E7}"/>
    <cellStyle name="Comma 7 10 2" xfId="12539" xr:uid="{A06A2159-A0C7-4AB8-8F88-C48DCD6AE9E6}"/>
    <cellStyle name="Comma 7 11" xfId="3104" xr:uid="{50C90C81-CE7A-4B7A-AF57-1EF0483F1701}"/>
    <cellStyle name="Comma 7 11 2" xfId="12997" xr:uid="{DC176075-EAC5-4C29-9CFF-A18E50213422}"/>
    <cellStyle name="Comma 7 12" xfId="10392" xr:uid="{38682F5C-EB9E-4888-8A47-67E85B5AC212}"/>
    <cellStyle name="Comma 7 12 2" xfId="19950" xr:uid="{BE231019-2E14-4F83-853C-F8C2A08FE003}"/>
    <cellStyle name="Comma 7 13" xfId="11534" xr:uid="{2554E0CD-F849-4732-A646-D863887169A0}"/>
    <cellStyle name="Comma 7 13 2" xfId="20294" xr:uid="{2871E2FC-E868-4F86-8AB0-9D6B537FB0AB}"/>
    <cellStyle name="Comma 7 14" xfId="11614" xr:uid="{00F99ED3-B306-4A0B-90EA-860C93E8E44D}"/>
    <cellStyle name="Comma 7 14 2" xfId="20357" xr:uid="{693A18BD-E23F-45B7-938B-25D4A2052E85}"/>
    <cellStyle name="Comma 7 15" xfId="11767" xr:uid="{5A4CC88A-CF86-4CC2-B33D-26FF0415DF17}"/>
    <cellStyle name="Comma 7 15 2" xfId="28834" xr:uid="{EAA3416B-AE60-433C-BA56-A42BACDAD4F9}"/>
    <cellStyle name="Comma 7 16" xfId="11826" xr:uid="{CDA50E6C-573C-4FF6-9FD1-B6420B941F71}"/>
    <cellStyle name="Comma 7 17" xfId="1450" xr:uid="{C5178947-E9AE-4AAA-908F-47F78FA07DE4}"/>
    <cellStyle name="Comma 7 17 2" xfId="36272" xr:uid="{D3A97FEC-CCF7-4D2B-A5BB-754360D91650}"/>
    <cellStyle name="Comma 7 2" xfId="274" xr:uid="{00000000-0005-0000-0000-000086010000}"/>
    <cellStyle name="Comma 7 2 2" xfId="583" xr:uid="{00000000-0005-0000-0000-000087010000}"/>
    <cellStyle name="Comma 7 2 2 2" xfId="1512" xr:uid="{70B6578F-55E3-4253-ADBE-22683FB37E3F}"/>
    <cellStyle name="Comma 7 2 2 2 2" xfId="11200" xr:uid="{1CCCA430-0EA1-4550-8528-5E6555C65153}"/>
    <cellStyle name="Comma 7 2 2 2 2 2" xfId="20196" xr:uid="{DF73D553-CC57-418F-B18C-0DD6DC0E8D4A}"/>
    <cellStyle name="Comma 7 2 2 2 3" xfId="12254" xr:uid="{670FCAEF-BC72-4E5D-9398-9CE8147FF9B7}"/>
    <cellStyle name="Comma 7 2 2 3" xfId="10096" xr:uid="{5654585A-8435-4175-AFAA-61064127A6ED}"/>
    <cellStyle name="Comma 7 2 2 3 2" xfId="19821" xr:uid="{A187FC9D-3C4A-4512-8B33-DF320464113C}"/>
    <cellStyle name="Comma 7 2 2 4" xfId="10810" xr:uid="{58A97851-5B72-4696-BF9F-B7EB0AB2E9C4}"/>
    <cellStyle name="Comma 7 2 2 4 2" xfId="20072" xr:uid="{10489215-6D79-4C12-8197-58119C9CEBA3}"/>
    <cellStyle name="Comma 7 2 2 5" xfId="11999" xr:uid="{676E7682-DC26-4F96-8133-F060FB66439E}"/>
    <cellStyle name="Comma 7 2 2 6" xfId="1686" xr:uid="{FF3D88D1-5CA6-4DA8-9C70-1373BB5F0C5C}"/>
    <cellStyle name="Comma 7 2 2 6 2" xfId="36273" xr:uid="{19ABD1CC-673F-472D-A13D-4065E00FBE5B}"/>
    <cellStyle name="Comma 7 2 3" xfId="584" xr:uid="{00000000-0005-0000-0000-000088010000}"/>
    <cellStyle name="Comma 7 2 3 2" xfId="10143" xr:uid="{EA27CE86-E95E-4622-99BB-FEF686733236}"/>
    <cellStyle name="Comma 7 2 3 2 2" xfId="11201" xr:uid="{68EF29E3-2483-4973-BE19-A377AEA12EDC}"/>
    <cellStyle name="Comma 7 2 3 2 2 2" xfId="20197" xr:uid="{F524564C-1380-4794-BD8B-F570C77934D2}"/>
    <cellStyle name="Comma 7 2 3 2 3" xfId="19855" xr:uid="{A8C505FE-63AD-4A52-9704-2389DE717D3A}"/>
    <cellStyle name="Comma 7 2 3 3" xfId="10811" xr:uid="{346292C1-6A87-4FCC-BDE1-C535D8ADF399}"/>
    <cellStyle name="Comma 7 2 3 3 2" xfId="20073" xr:uid="{A42B67FA-5B06-41A2-B02F-7E1418AEB86A}"/>
    <cellStyle name="Comma 7 2 3 4" xfId="12291" xr:uid="{DCA7BEC5-99C4-4998-B587-F01FF89F2B77}"/>
    <cellStyle name="Comma 7 2 3 5" xfId="2255" xr:uid="{BCC7EA90-0911-4D4B-98C5-9DFEE80A096F}"/>
    <cellStyle name="Comma 7 2 4" xfId="1979" xr:uid="{B18C874C-6D60-4C96-99AD-4554F1A92D28}"/>
    <cellStyle name="Comma 7 2 4 2" xfId="10189" xr:uid="{C17B283F-E904-4AC7-B11A-2CD60C7EE2E5}"/>
    <cellStyle name="Comma 7 2 4 2 2" xfId="19883" xr:uid="{C4C254DB-3E35-4322-B9B3-9A16BC98A0F1}"/>
    <cellStyle name="Comma 7 2 4 3" xfId="11202" xr:uid="{68F3CDD4-5B94-48B5-818F-5601E093954F}"/>
    <cellStyle name="Comma 7 2 4 3 2" xfId="20198" xr:uid="{7C3FE253-4FF6-4B0A-8C86-5B0D751AF43F}"/>
    <cellStyle name="Comma 7 2 4 4" xfId="12155" xr:uid="{678401F5-7351-4486-A8F8-472356766FE1}"/>
    <cellStyle name="Comma 7 2 5" xfId="2548" xr:uid="{01012D4C-4B80-491D-84D0-B3C980B197BA}"/>
    <cellStyle name="Comma 7 2 5 2" xfId="12537" xr:uid="{A3F798EB-C7C4-4098-8AA8-40284D43F775}"/>
    <cellStyle name="Comma 7 2 6" xfId="10002" xr:uid="{EE331F1F-1D1D-4C2F-811E-915565A98601}"/>
    <cellStyle name="Comma 7 2 6 2" xfId="19741" xr:uid="{E85CD9E7-AD9F-4D40-B668-D5DA7AA1EA4D}"/>
    <cellStyle name="Comma 7 2 7" xfId="10577" xr:uid="{E60FFCD2-07C0-4E0D-944A-A6F617ADA076}"/>
    <cellStyle name="Comma 7 2 7 2" xfId="19980" xr:uid="{1E0570CD-52CF-484F-9BC1-F9361FCA45D6}"/>
    <cellStyle name="Comma 7 2 8" xfId="11858" xr:uid="{15CC6522-5268-4E1E-92BA-94AEB2EF6181}"/>
    <cellStyle name="Comma 7 2 9" xfId="1264" xr:uid="{689787F7-B5E5-4E0D-BF05-0E31C319B063}"/>
    <cellStyle name="Comma 7 2 9 2" xfId="36274" xr:uid="{DF891C80-40D2-47DB-934B-2D41A8F6BEF7}"/>
    <cellStyle name="Comma 7 3" xfId="343" xr:uid="{00000000-0005-0000-0000-000089010000}"/>
    <cellStyle name="Comma 7 3 2" xfId="585" xr:uid="{00000000-0005-0000-0000-00008A010000}"/>
    <cellStyle name="Comma 7 3 2 2" xfId="11203" xr:uid="{14E9AA4E-BF58-424F-A7BA-274B6D00FA06}"/>
    <cellStyle name="Comma 7 3 2 2 2" xfId="20199" xr:uid="{760CDCF1-8406-42E6-82FA-FA29C9AE12CB}"/>
    <cellStyle name="Comma 7 3 2 3" xfId="10812" xr:uid="{FFD1B1C0-E491-4745-A42C-05C1EE3260AA}"/>
    <cellStyle name="Comma 7 3 2 3 2" xfId="20074" xr:uid="{1686D08B-536C-411A-B58A-3CD0C32FA4AE}"/>
    <cellStyle name="Comma 7 3 2 4" xfId="12169" xr:uid="{A0D23403-12FB-428B-A4F9-500644676D97}"/>
    <cellStyle name="Comma 7 3 2 5" xfId="1180" xr:uid="{A871C03F-A95D-46A0-91D6-1477294F21D5}"/>
    <cellStyle name="Comma 7 3 3" xfId="2546" xr:uid="{88698A2A-03F5-49ED-9D2A-9F48A06754B6}"/>
    <cellStyle name="Comma 7 3 3 2" xfId="11204" xr:uid="{45DADD0C-A736-4482-A1B2-0DA1A900F158}"/>
    <cellStyle name="Comma 7 3 3 2 2" xfId="20200" xr:uid="{3170445D-7FE1-45B1-9D4F-394DBCAF3B53}"/>
    <cellStyle name="Comma 7 3 3 3" xfId="12535" xr:uid="{BF670BA8-414F-4A69-8622-CC9F5D68EA00}"/>
    <cellStyle name="Comma 7 3 4" xfId="10027" xr:uid="{E692E915-5B04-43D0-BC6F-177E9E134C61}"/>
    <cellStyle name="Comma 7 3 4 2" xfId="19754" xr:uid="{31AE45C8-5DC4-42E5-AFD3-3ABD9B002346}"/>
    <cellStyle name="Comma 7 3 5" xfId="10643" xr:uid="{F829A1AD-902C-45ED-AD0F-B4F1D1334C07}"/>
    <cellStyle name="Comma 7 3 5 2" xfId="19994" xr:uid="{07434421-2D81-4C87-94DB-20C0C77E3CCF}"/>
    <cellStyle name="Comma 7 3 6" xfId="11930" xr:uid="{1DF235C5-B47B-4E47-8E3F-13F40EFB5F4F}"/>
    <cellStyle name="Comma 7 3 7" xfId="1794" xr:uid="{A6F9D104-D548-4641-B2F6-07EFF4EF9714}"/>
    <cellStyle name="Comma 7 3 7 2" xfId="36275" xr:uid="{87D1C3A4-5C24-4B61-8128-CB40311A59D3}"/>
    <cellStyle name="Comma 7 4" xfId="586" xr:uid="{00000000-0005-0000-0000-00008B010000}"/>
    <cellStyle name="Comma 7 4 2" xfId="2236" xr:uid="{F929EB34-7288-412B-9217-EBBBA450520B}"/>
    <cellStyle name="Comma 7 4 2 2" xfId="11205" xr:uid="{A3630D77-B11B-464D-8FF2-79F1CCAB6FD3}"/>
    <cellStyle name="Comma 7 4 2 2 2" xfId="20201" xr:uid="{BB6020EB-343C-4D01-A418-FF3483D4EFBA}"/>
    <cellStyle name="Comma 7 4 2 3" xfId="12278" xr:uid="{8EE63F00-4345-4561-95F4-ABD1223F8706}"/>
    <cellStyle name="Comma 7 4 3" xfId="2540" xr:uid="{C16C968C-D52B-4BFC-BB61-DF384D1A4515}"/>
    <cellStyle name="Comma 7 4 3 2" xfId="12529" xr:uid="{265FE916-688D-4F11-9A26-706EA01D99A8}"/>
    <cellStyle name="Comma 7 4 4" xfId="10129" xr:uid="{0DFC4E96-E9D8-4A1E-9E94-F7C732E58169}"/>
    <cellStyle name="Comma 7 4 4 2" xfId="19842" xr:uid="{689DD199-88D3-4F78-9845-77387C2CA911}"/>
    <cellStyle name="Comma 7 4 5" xfId="10813" xr:uid="{F0523042-C864-41D6-99C6-578123990D0E}"/>
    <cellStyle name="Comma 7 4 5 2" xfId="20075" xr:uid="{EF1C34D2-9A0B-4760-9EF2-47AD9E5C3DCC}"/>
    <cellStyle name="Comma 7 4 6" xfId="11970" xr:uid="{5DDBF38D-17EE-40EC-A01E-FAEFEE0A6A67}"/>
    <cellStyle name="Comma 7 4 7" xfId="1674" xr:uid="{BBC26784-AAA3-40F3-AB6A-12AF0C7317B9}"/>
    <cellStyle name="Comma 7 5" xfId="1034" xr:uid="{6EC0F5AA-5F6C-4B61-A939-001D60976FDD}"/>
    <cellStyle name="Comma 7 5 2" xfId="2542" xr:uid="{FDBF2CF9-61B0-4095-8C61-1D3BDBD5DB51}"/>
    <cellStyle name="Comma 7 5 2 2" xfId="12531" xr:uid="{3A3F0DE8-0A77-4CF7-BD90-516853F2CAF2}"/>
    <cellStyle name="Comma 7 5 3" xfId="10188" xr:uid="{21D52971-3877-4BE3-B331-A0CA13049888}"/>
    <cellStyle name="Comma 7 5 3 2" xfId="19882" xr:uid="{C108067F-8F55-4134-8B17-01E87974B1DF}"/>
    <cellStyle name="Comma 7 5 4" xfId="10515" xr:uid="{BBECCF45-6DD9-4D76-9D00-AB44D8027200}"/>
    <cellStyle name="Comma 7 5 4 2" xfId="19969" xr:uid="{91A63BFB-657B-4187-B543-7D9219422A3C}"/>
    <cellStyle name="Comma 7 5 5" xfId="12017" xr:uid="{D3E8E97A-719C-4193-95DB-6FC692876DDC}"/>
    <cellStyle name="Comma 7 5 6" xfId="1856" xr:uid="{8A84BB5D-743F-4D7C-AA39-549754C348E4}"/>
    <cellStyle name="Comma 7 6" xfId="2158" xr:uid="{F0FCB631-2EE2-4AA6-88CE-6B7C3077CD92}"/>
    <cellStyle name="Comma 7 6 2" xfId="12056" xr:uid="{8106EA2D-7B90-418E-9A89-71CBB9E67E3C}"/>
    <cellStyle name="Comma 7 7" xfId="2289" xr:uid="{7FDD74C6-05C9-4EB9-9B1E-235546B6B888}"/>
    <cellStyle name="Comma 7 7 2" xfId="12313" xr:uid="{6297932B-CEC5-4C50-B6C4-BD0C4A7B52E1}"/>
    <cellStyle name="Comma 7 8" xfId="2387" xr:uid="{767DBEA1-BE15-4FA9-B8CE-6184B2E8A305}"/>
    <cellStyle name="Comma 7 8 2" xfId="12400" xr:uid="{B96A28AA-B8B8-4D2A-A28D-0C7B6E835265}"/>
    <cellStyle name="Comma 7 9" xfId="2471" xr:uid="{A7F69165-6341-4B9C-85AE-F7F63C786508}"/>
    <cellStyle name="Comma 7 9 2" xfId="12472" xr:uid="{02F622DA-631C-4F94-AA51-5DC351737945}"/>
    <cellStyle name="Comma 70" xfId="1054" xr:uid="{0FBB972B-CD1E-42DA-A0E2-8652F2450215}"/>
    <cellStyle name="Comma 70 2" xfId="19930" xr:uid="{D76B024E-68BF-454F-89C1-2326EA870390}"/>
    <cellStyle name="Comma 70 3" xfId="10351" xr:uid="{513BE463-750E-46CF-BA39-C08722C1395B}"/>
    <cellStyle name="Comma 71" xfId="1096" xr:uid="{4843709D-AD87-43D9-A56D-6744F10A0FCF}"/>
    <cellStyle name="Comma 71 2" xfId="19931" xr:uid="{B6E67490-39F5-4A56-B553-B2D05FDE2BDF}"/>
    <cellStyle name="Comma 71 3" xfId="10354" xr:uid="{37A856D9-6D8B-41E2-9CEF-EBD5415124BE}"/>
    <cellStyle name="Comma 72" xfId="1095" xr:uid="{8B5FA050-591A-449B-97DE-2599E401DC94}"/>
    <cellStyle name="Comma 72 2" xfId="19932" xr:uid="{FE299105-F4A4-41F8-BC0C-E989CCC12991}"/>
    <cellStyle name="Comma 72 3" xfId="10357" xr:uid="{A9167D03-50C6-48DC-84AA-8EDF85AAA67F}"/>
    <cellStyle name="Comma 73" xfId="1118" xr:uid="{7E3134E3-E764-48D4-89E3-FA0C9B2D374E}"/>
    <cellStyle name="Comma 73 2" xfId="19933" xr:uid="{4F6A1034-D7DE-479C-A670-F6F64673064F}"/>
    <cellStyle name="Comma 73 3" xfId="10359" xr:uid="{C0BEB465-9701-4ECA-B54C-C11EA40A7265}"/>
    <cellStyle name="Comma 74" xfId="1124" xr:uid="{1CE83B40-19C2-48D3-808B-6D68D263C4EE}"/>
    <cellStyle name="Comma 74 2" xfId="19934" xr:uid="{4948B68F-4F4C-46F6-8BF3-EA768249C667}"/>
    <cellStyle name="Comma 74 3" xfId="10362" xr:uid="{A3BA9EF9-2624-4C25-A974-23A1496EBB2F}"/>
    <cellStyle name="Comma 75" xfId="1109" xr:uid="{2A8B1D70-196A-4291-AFA3-63EDDAF8E340}"/>
    <cellStyle name="Comma 75 2" xfId="19935" xr:uid="{15C31725-8C1B-48BF-B782-F8FB20094B49}"/>
    <cellStyle name="Comma 75 3" xfId="10365" xr:uid="{569093B9-D614-4A40-A656-1524DC0AA461}"/>
    <cellStyle name="Comma 76" xfId="1113" xr:uid="{0853E0BB-2053-421B-B55E-46BB54DF5EB0}"/>
    <cellStyle name="Comma 76 2" xfId="19936" xr:uid="{E9D07381-97AD-447D-8CCF-E7C8E85DB0F7}"/>
    <cellStyle name="Comma 76 3" xfId="10367" xr:uid="{64115EA3-4508-4F49-9597-68CF28C385FD}"/>
    <cellStyle name="Comma 77" xfId="1104" xr:uid="{031947B8-CFB9-4EDD-8552-11084DE4854F}"/>
    <cellStyle name="Comma 77 2" xfId="19937" xr:uid="{32C2BACF-465D-4D3E-BB0E-F4F0B6BB011D}"/>
    <cellStyle name="Comma 77 3" xfId="10369" xr:uid="{001CC2BB-7AE3-430D-9C36-7178F5F4E229}"/>
    <cellStyle name="Comma 78" xfId="1098" xr:uid="{C9CA92CA-F301-46E8-97EC-B801C37FC751}"/>
    <cellStyle name="Comma 78 2" xfId="19939" xr:uid="{B6DD952D-39E8-4321-BD21-459960234F63}"/>
    <cellStyle name="Comma 79" xfId="10379" xr:uid="{A5DC283D-DEC2-4EF6-9584-FB1151209128}"/>
    <cellStyle name="Comma 79 2" xfId="19944" xr:uid="{F624E7C1-0790-4441-8CA0-9395EC490916}"/>
    <cellStyle name="Comma 8" xfId="213" xr:uid="{00000000-0005-0000-0000-00008C010000}"/>
    <cellStyle name="Comma 8 10" xfId="2445" xr:uid="{AD11075F-6FD4-45B7-98BA-BEBA3CC613F1}"/>
    <cellStyle name="Comma 8 10 2" xfId="12452" xr:uid="{D3BA6017-35DD-45C0-8F36-AEA837A63EC6}"/>
    <cellStyle name="Comma 8 11" xfId="9916" xr:uid="{2E880E0C-DDF0-4B32-A9E5-A80970680C8B}"/>
    <cellStyle name="Comma 8 11 2" xfId="19677" xr:uid="{48768513-7DCE-4128-A75B-E2CFE6F312D4}"/>
    <cellStyle name="Comma 8 12" xfId="10393" xr:uid="{94436DC9-1521-4094-9F16-279133F29ACA}"/>
    <cellStyle name="Comma 8 12 2" xfId="19951" xr:uid="{C849A35F-07F1-4060-8581-C72C8F5D4C93}"/>
    <cellStyle name="Comma 8 13" xfId="11796" xr:uid="{D69EAF32-EF55-4DF4-8102-BEED14770EF2}"/>
    <cellStyle name="Comma 8 14" xfId="1346" xr:uid="{5D0B90F1-B08C-416B-BA5A-AB63E606C9B7}"/>
    <cellStyle name="Comma 8 2" xfId="279" xr:uid="{00000000-0005-0000-0000-00008D010000}"/>
    <cellStyle name="Comma 8 2 2" xfId="587" xr:uid="{00000000-0005-0000-0000-00008E010000}"/>
    <cellStyle name="Comma 8 2 2 2" xfId="10097" xr:uid="{6951ABE4-EB81-46E9-A098-B351B499EFF9}"/>
    <cellStyle name="Comma 8 2 2 2 2" xfId="11206" xr:uid="{1416A241-2028-4540-8014-F854F89F6013}"/>
    <cellStyle name="Comma 8 2 2 2 2 2" xfId="20202" xr:uid="{629C1421-B9D2-47A1-BFD5-9B3467460CCA}"/>
    <cellStyle name="Comma 8 2 2 2 3" xfId="19822" xr:uid="{122457F0-E8B0-4117-85EA-C75B25383A73}"/>
    <cellStyle name="Comma 8 2 2 3" xfId="10814" xr:uid="{32D90F26-8431-403E-B6DC-DD48AA03878B}"/>
    <cellStyle name="Comma 8 2 2 3 2" xfId="20076" xr:uid="{6350D9B4-82B4-4B83-88C9-111CE13739F9}"/>
    <cellStyle name="Comma 8 2 2 4" xfId="12255" xr:uid="{0C625638-A919-4510-94EE-DA699AF44AD0}"/>
    <cellStyle name="Comma 8 2 2 5" xfId="1613" xr:uid="{22FB04B3-E48D-44AF-9DBA-38F1D036420D}"/>
    <cellStyle name="Comma 8 2 3" xfId="588" xr:uid="{00000000-0005-0000-0000-00008F010000}"/>
    <cellStyle name="Comma 8 2 3 2" xfId="10191" xr:uid="{A9B48D14-3418-4DBF-B545-140C68997FA3}"/>
    <cellStyle name="Comma 8 2 3 2 2" xfId="11207" xr:uid="{A901770C-DF2E-477C-B320-7AE5920CED47}"/>
    <cellStyle name="Comma 8 2 3 2 2 2" xfId="20203" xr:uid="{73FF2D95-1BA6-4798-90B1-06F06FAEB33F}"/>
    <cellStyle name="Comma 8 2 3 2 3" xfId="19885" xr:uid="{5E44B26E-9C34-4BBC-BDA6-CC79C5E73C00}"/>
    <cellStyle name="Comma 8 2 3 3" xfId="10815" xr:uid="{07C2AC83-8126-498B-B442-679706BBBC88}"/>
    <cellStyle name="Comma 8 2 3 3 2" xfId="20077" xr:uid="{99F37431-4AC8-404C-82A2-4EF8E511CEB5}"/>
    <cellStyle name="Comma 8 2 3 4" xfId="12156" xr:uid="{B851A4CC-7F82-4E30-B6C3-A7ED6BFDCBBD}"/>
    <cellStyle name="Comma 8 2 3 5" xfId="1531" xr:uid="{DD1366FA-E4B0-4D92-82C8-8E49D1F140D2}"/>
    <cellStyle name="Comma 8 2 4" xfId="2570" xr:uid="{C54BB925-77C9-4E3E-B669-FB27002B644F}"/>
    <cellStyle name="Comma 8 2 4 2" xfId="11208" xr:uid="{D11B05CF-7AF6-4A1B-8F20-95159725CA5E}"/>
    <cellStyle name="Comma 8 2 4 2 2" xfId="20204" xr:uid="{4B150EC2-6771-48E2-9435-A6934682598D}"/>
    <cellStyle name="Comma 8 2 4 3" xfId="12557" xr:uid="{19F7E6E0-D5DD-4213-BF5F-D36CED7DDE25}"/>
    <cellStyle name="Comma 8 2 5" xfId="10003" xr:uid="{F7E62219-D8F7-4B5B-8E74-6D446F9D0DD3}"/>
    <cellStyle name="Comma 8 2 5 2" xfId="19742" xr:uid="{D6D5497B-3D3E-4198-A106-1F364A21CE7B}"/>
    <cellStyle name="Comma 8 2 6" xfId="10582" xr:uid="{F95A659F-372D-4319-8874-ED9EA2FAA0C0}"/>
    <cellStyle name="Comma 8 2 6 2" xfId="19982" xr:uid="{969247ED-DE72-44A8-8935-F82171C53056}"/>
    <cellStyle name="Comma 8 2 7" xfId="11882" xr:uid="{095F5DC7-827F-43B8-9B67-5AADE7C7D09B}"/>
    <cellStyle name="Comma 8 2 8" xfId="2166" xr:uid="{1E9EF3A6-E629-4B9A-B7AE-C4631EF5EBB9}"/>
    <cellStyle name="Comma 8 2 8 2" xfId="36276" xr:uid="{49D592FC-DFE3-4BE4-B0B3-F42082919DB3}"/>
    <cellStyle name="Comma 8 3" xfId="348" xr:uid="{00000000-0005-0000-0000-000090010000}"/>
    <cellStyle name="Comma 8 3 2" xfId="589" xr:uid="{00000000-0005-0000-0000-000091010000}"/>
    <cellStyle name="Comma 8 3 2 2" xfId="11209" xr:uid="{8522B9F6-7E85-450E-B8E2-4E357563F54D}"/>
    <cellStyle name="Comma 8 3 2 2 2" xfId="20205" xr:uid="{E476E876-4792-4DFF-A2AD-426BFAC57552}"/>
    <cellStyle name="Comma 8 3 2 3" xfId="10816" xr:uid="{0DDD750E-2399-440B-B769-7DB5FE29D81A}"/>
    <cellStyle name="Comma 8 3 2 3 2" xfId="20078" xr:uid="{DFE307A2-9F40-45C1-9D35-0B837968F0E1}"/>
    <cellStyle name="Comma 8 3 2 4" xfId="12170" xr:uid="{3EBE25DE-33A9-48B7-957E-3C7A1372E0B8}"/>
    <cellStyle name="Comma 8 3 2 5" xfId="2007" xr:uid="{0A9AA380-87FF-49B6-8C36-965F51E809C8}"/>
    <cellStyle name="Comma 8 3 3" xfId="2571" xr:uid="{C2C631E1-EC8B-4B47-9D5D-8CFC101927ED}"/>
    <cellStyle name="Comma 8 3 3 2" xfId="11210" xr:uid="{00DEE5F6-7114-4AEB-81DA-D89669F9BDA4}"/>
    <cellStyle name="Comma 8 3 3 2 2" xfId="20206" xr:uid="{FAC4A3FF-D268-48E9-A917-94F9903902DA}"/>
    <cellStyle name="Comma 8 3 3 3" xfId="12558" xr:uid="{2A366216-063A-4E29-AE3D-D4F5C3CD3744}"/>
    <cellStyle name="Comma 8 3 4" xfId="10028" xr:uid="{F68D1815-7A04-4178-B559-EBFB81504F9F}"/>
    <cellStyle name="Comma 8 3 4 2" xfId="19755" xr:uid="{4B537511-7FBB-42C1-85B8-EB2B3CEB5061}"/>
    <cellStyle name="Comma 8 3 5" xfId="10647" xr:uid="{1CB86761-A142-4A34-B551-CDADE029CF94}"/>
    <cellStyle name="Comma 8 3 5 2" xfId="19995" xr:uid="{4DF128EE-8F27-4B4B-849F-D8470D7706FE}"/>
    <cellStyle name="Comma 8 3 6" xfId="11952" xr:uid="{0F8A1EB3-C2CA-45A6-A718-7F5A6396E03F}"/>
    <cellStyle name="Comma 8 3 7" xfId="1545" xr:uid="{8D31DA55-5097-4416-8CD3-E53FFE7A9527}"/>
    <cellStyle name="Comma 8 4" xfId="590" xr:uid="{00000000-0005-0000-0000-000092010000}"/>
    <cellStyle name="Comma 8 4 2" xfId="2237" xr:uid="{C80A9CB5-6239-4E3A-AC32-14C7A518E829}"/>
    <cellStyle name="Comma 8 4 2 2" xfId="11211" xr:uid="{CC431B6A-7F49-4B0E-A829-1F1EEDF50061}"/>
    <cellStyle name="Comma 8 4 2 2 2" xfId="20207" xr:uid="{FF888630-288C-40E2-AF99-E950A9937ACA}"/>
    <cellStyle name="Comma 8 4 2 3" xfId="12279" xr:uid="{BA6F6E6F-CD86-44BE-9B80-E8FA238E92AA}"/>
    <cellStyle name="Comma 8 4 3" xfId="10130" xr:uid="{6A0B0EE0-B3F7-4FF1-93A8-E8BE82EDDD48}"/>
    <cellStyle name="Comma 8 4 3 2" xfId="19843" xr:uid="{8E41A54D-0A99-45C4-AB7E-18116E84D29D}"/>
    <cellStyle name="Comma 8 4 4" xfId="10817" xr:uid="{8CDB19B5-210F-4EDB-94AB-AF541397EE02}"/>
    <cellStyle name="Comma 8 4 4 2" xfId="20079" xr:uid="{E27649BA-B84B-4E7E-BBB6-4A4F36724000}"/>
    <cellStyle name="Comma 8 4 5" xfId="11993" xr:uid="{EF0C4887-6A1A-4DB9-BBF8-889EADB85535}"/>
    <cellStyle name="Comma 8 4 6" xfId="1294" xr:uid="{2CEB6E62-7462-477A-8138-09DB17320F8A}"/>
    <cellStyle name="Comma 8 5" xfId="1037" xr:uid="{4C3CE9DC-A07D-4D89-9186-5EBED5B69890}"/>
    <cellStyle name="Comma 8 5 2" xfId="10190" xr:uid="{B88FF769-D1E8-42E3-8D6A-DDC17CF684C6}"/>
    <cellStyle name="Comma 8 5 2 2" xfId="19884" xr:uid="{F35DC7C0-71E5-443C-B543-D78DB4DDF7E7}"/>
    <cellStyle name="Comma 8 5 3" xfId="10519" xr:uid="{5EEC1852-8D2B-4993-99E5-ED2EEAA67551}"/>
    <cellStyle name="Comma 8 5 3 2" xfId="19970" xr:uid="{33843F6F-1BE0-414A-B565-CE4919FA89BF}"/>
    <cellStyle name="Comma 8 5 4" xfId="12039" xr:uid="{9B827B75-FF70-4D02-B8EF-C5A949EEFF9A}"/>
    <cellStyle name="Comma 8 5 5" xfId="1339" xr:uid="{D26F1D88-B5ED-4995-9E46-546D47FD61E1}"/>
    <cellStyle name="Comma 8 6" xfId="2143" xr:uid="{22B13160-D8C9-4E5A-BE5F-5DBC8566286C}"/>
    <cellStyle name="Comma 8 6 2" xfId="12057" xr:uid="{99E365DA-BEEA-4DE0-8CC5-90E3B083A233}"/>
    <cellStyle name="Comma 8 7" xfId="2311" xr:uid="{466FED7E-1276-47DE-BDA0-6DC02647949C}"/>
    <cellStyle name="Comma 8 7 2" xfId="12335" xr:uid="{3292ACD2-0A4E-4A13-B875-3C2D74314B81}"/>
    <cellStyle name="Comma 8 8" xfId="2409" xr:uid="{8982FFD3-C913-4207-A7C0-3796BC645522}"/>
    <cellStyle name="Comma 8 8 2" xfId="12422" xr:uid="{77A882A9-B8F1-403D-8A9A-5919F6592080}"/>
    <cellStyle name="Comma 8 9" xfId="2508" xr:uid="{C050DE60-0DC7-4E6F-97AD-20A731350A13}"/>
    <cellStyle name="Comma 8 9 2" xfId="12505" xr:uid="{10F6F1D9-00F1-40BF-AE45-8E5738025394}"/>
    <cellStyle name="Comma 80" xfId="11525" xr:uid="{4744F874-A7CA-43AA-BA8D-D47C1E961F5D}"/>
    <cellStyle name="Comma 80 2" xfId="20287" xr:uid="{B932DB5F-7D94-4266-90F2-5D49114F802B}"/>
    <cellStyle name="Comma 81" xfId="11606" xr:uid="{60E0E4EA-549D-4B3A-9463-AC57E8CA8A39}"/>
    <cellStyle name="Comma 81 2" xfId="20350" xr:uid="{AB6CF431-DFF1-4926-AF77-7133053C9A41}"/>
    <cellStyle name="Comma 82" xfId="11672" xr:uid="{62157C2C-E74A-46EA-951B-D686DBDF81FC}"/>
    <cellStyle name="Comma 82 2" xfId="20413" xr:uid="{D3107D19-8959-4637-A3B0-2C92792576D9}"/>
    <cellStyle name="Comma 83" xfId="11720" xr:uid="{E7B611C8-BDE1-46C0-8671-6C0CF84B88BF}"/>
    <cellStyle name="Comma 83 2" xfId="20439" xr:uid="{0AA57AD2-E3E2-4A41-B83F-D6794E15A7FC}"/>
    <cellStyle name="Comma 83 2 2" xfId="36191" xr:uid="{58CC132A-BDBD-4C9A-8099-AAB2DBED9402}"/>
    <cellStyle name="Comma 83 3" xfId="28821" xr:uid="{060891F3-62CF-427F-99BC-53902BD7C7D6}"/>
    <cellStyle name="Comma 84" xfId="11723" xr:uid="{E8EFD0B8-9BD8-44CC-ACD7-C3C0B942FD4F}"/>
    <cellStyle name="Comma 84 2" xfId="20442" xr:uid="{EE0457E3-6593-4387-AC73-3B8AC8109049}"/>
    <cellStyle name="Comma 84 2 2" xfId="36194" xr:uid="{9D85A2C5-5A08-489B-9BFE-FF416D0F2250}"/>
    <cellStyle name="Comma 84 3" xfId="28823" xr:uid="{3997E81B-2477-4349-AED4-CFA025F2533C}"/>
    <cellStyle name="Comma 85" xfId="11734" xr:uid="{30B16984-29DE-48E3-B0F3-62CE26B9A299}"/>
    <cellStyle name="Comma 85 2" xfId="20449" xr:uid="{4CFC4E8E-F083-494D-A856-93C839424300}"/>
    <cellStyle name="Comma 85 2 2" xfId="21703" xr:uid="{FC13F5E2-6611-4AE5-A474-8896A2D8972D}"/>
    <cellStyle name="Comma 85 3" xfId="21474" xr:uid="{98FF1060-ECC9-4870-9B8D-7CCEE2CCDBDA}"/>
    <cellStyle name="Comma 86" xfId="11738" xr:uid="{29259399-5240-4790-AFF8-CB85EA841894}"/>
    <cellStyle name="Comma 86 2" xfId="20453" xr:uid="{7BE394C5-D3EB-463B-A71E-DA5DE5E05FF6}"/>
    <cellStyle name="Comma 86 2 2" xfId="36199" xr:uid="{81D46BB9-CB7B-46C1-A799-29D6348B3B56}"/>
    <cellStyle name="Comma 86 3" xfId="28827" xr:uid="{24C2ACA8-5B61-48E2-8FFC-A52014D19782}"/>
    <cellStyle name="Comma 87" xfId="11747" xr:uid="{4D4ECE59-06C3-4DC8-9B48-28A0E008AF4F}"/>
    <cellStyle name="Comma 87 2" xfId="28830" xr:uid="{37CE6B52-D68D-4ED0-A0DE-E7AC73624DAC}"/>
    <cellStyle name="Comma 88" xfId="11749" xr:uid="{356C194F-62FB-4285-A463-78774A5F7740}"/>
    <cellStyle name="Comma 88 2" xfId="28831" xr:uid="{9860AE3F-C9C7-485E-9311-794F767531CA}"/>
    <cellStyle name="Comma 89" xfId="11771" xr:uid="{6C435497-0460-4D11-B1F2-F8BDDB2D291C}"/>
    <cellStyle name="Comma 89 2" xfId="21475" xr:uid="{2E9E4827-11FA-4F17-9A20-C34D95FCA7D1}"/>
    <cellStyle name="Comma 9" xfId="214" xr:uid="{00000000-0005-0000-0000-000093010000}"/>
    <cellStyle name="Comma 9 10" xfId="2414" xr:uid="{5E1E72AD-A5E4-4222-ACC4-665742E42C0D}"/>
    <cellStyle name="Comma 9 10 2" xfId="12427" xr:uid="{C775CAAF-407C-4B4A-AE70-EDF0426D4312}"/>
    <cellStyle name="Comma 9 11" xfId="2515" xr:uid="{6C341570-5C2F-4901-BC71-FE1BB8343948}"/>
    <cellStyle name="Comma 9 11 2" xfId="12512" xr:uid="{51066F67-BFC8-4832-BA55-9A080EEC07D0}"/>
    <cellStyle name="Comma 9 12" xfId="2572" xr:uid="{1195DE30-6F7A-40D5-9066-9E0412A1C936}"/>
    <cellStyle name="Comma 9 13" xfId="10397" xr:uid="{83DC4E50-CC9F-41F3-8A17-5A9574525B6F}"/>
    <cellStyle name="Comma 9 13 2" xfId="19953" xr:uid="{07D32840-5822-4C82-8171-DE2BF3899057}"/>
    <cellStyle name="Comma 9 14" xfId="1510" xr:uid="{0FF9619A-34E4-44D8-9B64-33A687C7EC2A}"/>
    <cellStyle name="Comma 9 2" xfId="280" xr:uid="{00000000-0005-0000-0000-000094010000}"/>
    <cellStyle name="Comma 9 2 10" xfId="1727" xr:uid="{608381AD-8E72-4ABE-9BDE-EC2223149168}"/>
    <cellStyle name="Comma 9 2 2" xfId="591" xr:uid="{00000000-0005-0000-0000-000095010000}"/>
    <cellStyle name="Comma 9 2 2 2" xfId="1711" xr:uid="{997738C7-4EBA-4B3C-90FE-7EC88C5D302A}"/>
    <cellStyle name="Comma 9 2 2 2 2" xfId="10082" xr:uid="{797D33B2-E5AB-4850-8C94-AA5FFFB110D3}"/>
    <cellStyle name="Comma 9 2 2 2 2 2" xfId="19808" xr:uid="{98DBE2CA-7497-4005-903E-F586521BE5DB}"/>
    <cellStyle name="Comma 9 2 2 2 3" xfId="11212" xr:uid="{7CD09116-8303-4191-AAF4-7EE3011E09C0}"/>
    <cellStyle name="Comma 9 2 2 2 3 2" xfId="20208" xr:uid="{9815D91B-B5BE-4BEB-8FCE-443462F31C16}"/>
    <cellStyle name="Comma 9 2 2 2 4" xfId="12238" xr:uid="{79031E5E-8D6C-4364-B786-B71779051892}"/>
    <cellStyle name="Comma 9 2 2 3" xfId="2365" xr:uid="{6DB6DAFD-664E-4679-9717-7F3AFE6606A3}"/>
    <cellStyle name="Comma 9 2 2 3 2" xfId="12384" xr:uid="{33C6C623-D3A5-408D-875E-95E6B2BC6AD7}"/>
    <cellStyle name="Comma 9 2 2 4" xfId="9988" xr:uid="{8AFC9D2E-42B4-47ED-BD3C-99840A0EDB05}"/>
    <cellStyle name="Comma 9 2 2 4 2" xfId="19728" xr:uid="{D8A97253-5EC0-4DE7-964F-9DEA45AEF01D}"/>
    <cellStyle name="Comma 9 2 2 5" xfId="10818" xr:uid="{CDC9BE8A-FB9F-4BD9-9486-E14D78ECEAA0}"/>
    <cellStyle name="Comma 9 2 2 5 2" xfId="20080" xr:uid="{7D6573A5-CE4A-41FE-A081-01B199118FA1}"/>
    <cellStyle name="Comma 9 2 2 6" xfId="12138" xr:uid="{B0DC7BAA-7BA9-47AC-8102-DFEC341088BA}"/>
    <cellStyle name="Comma 9 2 2 7" xfId="1441" xr:uid="{259B1D7E-E9FD-419C-9A23-BD7A5767B416}"/>
    <cellStyle name="Comma 9 2 3" xfId="592" xr:uid="{00000000-0005-0000-0000-000096010000}"/>
    <cellStyle name="Comma 9 2 3 2" xfId="10062" xr:uid="{EA8DFBA4-F801-406C-AE30-548B78732041}"/>
    <cellStyle name="Comma 9 2 3 2 2" xfId="11213" xr:uid="{6019C1E9-13B7-4B19-B18F-45B7EA286933}"/>
    <cellStyle name="Comma 9 2 3 2 2 2" xfId="20209" xr:uid="{F264D98C-DD58-4797-ADBA-4749CDEA6435}"/>
    <cellStyle name="Comma 9 2 3 2 3" xfId="19788" xr:uid="{254039AC-97EC-4B63-8BB2-4F0B9DE6F68E}"/>
    <cellStyle name="Comma 9 2 3 3" xfId="10819" xr:uid="{CC23EA79-4498-475F-A29E-481A3D94761F}"/>
    <cellStyle name="Comma 9 2 3 3 2" xfId="20081" xr:uid="{4DCDB4AF-4FFF-4776-9D18-1A455363E2D0}"/>
    <cellStyle name="Comma 9 2 3 4" xfId="12212" xr:uid="{E69C6248-E470-47CA-A5B5-50800EFCCB45}"/>
    <cellStyle name="Comma 9 2 3 5" xfId="2168" xr:uid="{641CE36A-B881-466D-A318-AF816F121AB8}"/>
    <cellStyle name="Comma 9 2 4" xfId="1921" xr:uid="{795D3C29-48DF-4225-9AB3-3E3543FDFDB5}"/>
    <cellStyle name="Comma 9 2 4 2" xfId="10192" xr:uid="{EEE39138-7924-44BC-B4C0-DF3058A13FBB}"/>
    <cellStyle name="Comma 9 2 4 2 2" xfId="19886" xr:uid="{628938D8-8C1D-4152-9AD4-CE44AF711A1C}"/>
    <cellStyle name="Comma 9 2 4 3" xfId="10583" xr:uid="{54E0F038-7C97-4E77-810B-3811C553F7A2}"/>
    <cellStyle name="Comma 9 2 4 3 2" xfId="19983" xr:uid="{035FAD8E-9F19-4874-9D4D-4AA801432350}"/>
    <cellStyle name="Comma 9 2 4 4" xfId="12112" xr:uid="{93656937-36B4-4F12-8159-D86DD00F9773}"/>
    <cellStyle name="Comma 9 2 5" xfId="2345" xr:uid="{A3008FF1-8C82-44FA-B7E6-0C848AC1E4DC}"/>
    <cellStyle name="Comma 9 2 5 2" xfId="12364" xr:uid="{C10BD1C5-97EC-4F75-9210-F55111A743E3}"/>
    <cellStyle name="Comma 9 2 6" xfId="2573" xr:uid="{ABF5DBFA-E68C-4704-8751-F43DF2DEC52A}"/>
    <cellStyle name="Comma 9 2 6 2" xfId="12559" xr:uid="{3FB9F181-06A2-4E30-A8CB-EF9DB50819C2}"/>
    <cellStyle name="Comma 9 2 7" xfId="9968" xr:uid="{984C036A-ACDD-4E7C-AB1C-C87113783F25}"/>
    <cellStyle name="Comma 9 2 7 2" xfId="19708" xr:uid="{07E2B505-E46B-421F-9C31-33128075E455}"/>
    <cellStyle name="Comma 9 2 8" xfId="10399" xr:uid="{B9792F77-386F-47CD-8D30-F27D214A1B36}"/>
    <cellStyle name="Comma 9 2 8 2" xfId="19954" xr:uid="{280B7CC3-5675-4CA3-AE24-602859361687}"/>
    <cellStyle name="Comma 9 2 9" xfId="11828" xr:uid="{830E1663-BFC2-4008-BD19-AECAAD2F4909}"/>
    <cellStyle name="Comma 9 3" xfId="349" xr:uid="{00000000-0005-0000-0000-000097010000}"/>
    <cellStyle name="Comma 9 3 2" xfId="593" xr:uid="{00000000-0005-0000-0000-000098010000}"/>
    <cellStyle name="Comma 9 3 2 2" xfId="10048" xr:uid="{A83B7010-CA3F-4A02-A12F-7CA070A09947}"/>
    <cellStyle name="Comma 9 3 2 2 2" xfId="11214" xr:uid="{26869EDA-34C0-4391-A592-0FDD534F781A}"/>
    <cellStyle name="Comma 9 3 2 2 2 2" xfId="20210" xr:uid="{6967A775-1C51-4B0D-B2C3-0ECE154D47BC}"/>
    <cellStyle name="Comma 9 3 2 2 3" xfId="19774" xr:uid="{3B9BD4FE-6AFB-45B0-B680-AB233BFBB76B}"/>
    <cellStyle name="Comma 9 3 2 3" xfId="10820" xr:uid="{544E851C-9D67-4F80-B484-CB5EB68FBFD7}"/>
    <cellStyle name="Comma 9 3 2 3 2" xfId="20082" xr:uid="{4AB43639-4043-4997-9373-E29AAC2A7F44}"/>
    <cellStyle name="Comma 9 3 2 4" xfId="12195" xr:uid="{A3E98348-764D-467B-BF51-F5AC4E620D50}"/>
    <cellStyle name="Comma 9 3 2 5" xfId="1908" xr:uid="{4B8C44D9-D456-4BD1-8BE3-16D9DB6F5300}"/>
    <cellStyle name="Comma 9 3 3" xfId="1982" xr:uid="{E3E24454-221F-4ADE-83BD-8280DFC48B8A}"/>
    <cellStyle name="Comma 9 3 3 2" xfId="11215" xr:uid="{B3BD475B-9EEC-4208-9890-EF295DCF5D06}"/>
    <cellStyle name="Comma 9 3 3 2 2" xfId="20211" xr:uid="{E02113FB-FF90-4CDD-AC3B-FFB918BE9C7F}"/>
    <cellStyle name="Comma 9 3 3 3" xfId="12095" xr:uid="{5A3070D0-F414-43C2-B8DB-BC139E94EACC}"/>
    <cellStyle name="Comma 9 3 4" xfId="9954" xr:uid="{6696B718-6992-4006-8E63-F2AAF5005ED2}"/>
    <cellStyle name="Comma 9 3 4 2" xfId="19694" xr:uid="{7589E716-F73D-43E1-9A4C-47097B0293FD}"/>
    <cellStyle name="Comma 9 3 5" xfId="10648" xr:uid="{A9715D87-9BC1-4FCC-BABD-EA76DD2F706C}"/>
    <cellStyle name="Comma 9 3 5 2" xfId="19996" xr:uid="{1A5E3F0C-86D6-46B4-86E0-252F93AA2294}"/>
    <cellStyle name="Comma 9 3 6" xfId="11887" xr:uid="{C47A0A05-7521-4B34-9709-A11A10147802}"/>
    <cellStyle name="Comma 9 3 7" xfId="1765" xr:uid="{657729D0-9995-4E05-B6F2-EAB6ED654B95}"/>
    <cellStyle name="Comma 9 4" xfId="594" xr:uid="{00000000-0005-0000-0000-000099010000}"/>
    <cellStyle name="Comma 9 4 2" xfId="2225" xr:uid="{918CA1B3-AAA1-4C20-8FE2-871CE2658D91}"/>
    <cellStyle name="Comma 9 4 2 2" xfId="11216" xr:uid="{D4A80C16-C5D9-49E9-A5E9-BCCD7AA28154}"/>
    <cellStyle name="Comma 9 4 2 2 2" xfId="20212" xr:uid="{DFBD74AB-3A4A-4678-A8B7-62B8F4864C4B}"/>
    <cellStyle name="Comma 9 4 2 3" xfId="12270" xr:uid="{F5C19614-61CE-4566-BBCD-80D21DA24289}"/>
    <cellStyle name="Comma 9 4 3" xfId="10122" xr:uid="{31F4E20C-561B-4094-8E1B-80BBF0AFE951}"/>
    <cellStyle name="Comma 9 4 3 2" xfId="19835" xr:uid="{EE1BE9BB-4199-4D2E-A5C2-461D9E068E34}"/>
    <cellStyle name="Comma 9 4 4" xfId="10821" xr:uid="{CB4F0AD6-54B0-407F-9838-89569E5B0FF2}"/>
    <cellStyle name="Comma 9 4 4 2" xfId="20083" xr:uid="{79BD4B0E-11C6-4945-AE20-B22FE7C46D0B}"/>
    <cellStyle name="Comma 9 4 5" xfId="1638" xr:uid="{490AD454-2545-4BDE-993D-8C9B760655F7}"/>
    <cellStyle name="Comma 9 5" xfId="1699" xr:uid="{5E5D8B8C-35EF-4B60-B2CC-5A1942F3753E}"/>
    <cellStyle name="Comma 9 5 2" xfId="10520" xr:uid="{061E352A-6026-4844-884A-D5D82BB14886}"/>
    <cellStyle name="Comma 9 5 2 2" xfId="19971" xr:uid="{15D1B0CF-7BA7-48E5-92E1-23A4D2A3C6D9}"/>
    <cellStyle name="Comma 9 5 3" xfId="11957" xr:uid="{D6CA9A97-DD10-4A53-ADA2-A2B91AA3444A}"/>
    <cellStyle name="Comma 9 6" xfId="2001" xr:uid="{59B74596-007D-4A47-B35F-A759ED2DA16F}"/>
    <cellStyle name="Comma 9 6 2" xfId="11998" xr:uid="{EBEE250D-77C8-4103-8A7F-D4779AA838BE}"/>
    <cellStyle name="Comma 9 7" xfId="1504" xr:uid="{F52B81CB-0FCF-44F7-8A55-CF461D966F3E}"/>
    <cellStyle name="Comma 9 7 2" xfId="12044" xr:uid="{3FF3BAD8-8CE3-4A71-B278-45803FD21D24}"/>
    <cellStyle name="Comma 9 8" xfId="1461" xr:uid="{85AFA792-1BBA-4137-893B-D8CE3410BD57}"/>
    <cellStyle name="Comma 9 8 2" xfId="12058" xr:uid="{89AD1C23-4979-407A-B4DD-B218694E832E}"/>
    <cellStyle name="Comma 9 9" xfId="2316" xr:uid="{C4FCF5DB-9155-4584-8A52-7960A44DA777}"/>
    <cellStyle name="Comma 9 9 2" xfId="12340" xr:uid="{F6335182-D45C-4362-901B-7C91D943E8C3}"/>
    <cellStyle name="Comma 90" xfId="20446" xr:uid="{DE612C6D-842A-417D-AD09-4DE9F9F2906C}"/>
    <cellStyle name="Comma 90 2" xfId="21701" xr:uid="{77E4A442-8679-4CA4-BD56-6DBBC88A4F23}"/>
    <cellStyle name="Comma 91" xfId="20613" xr:uid="{DB060C63-7AF3-4E9F-A323-01A9ED95FFA0}"/>
    <cellStyle name="Comma 91 2" xfId="21711" xr:uid="{52FC8241-4C5D-480D-A847-BF0FD8258E55}"/>
    <cellStyle name="Comma 92" xfId="20615" xr:uid="{1D5D6944-E92E-43D0-B967-FF8C192FC09D}"/>
    <cellStyle name="Comma 92 2" xfId="21712" xr:uid="{3F88E414-7B52-49D8-BCFB-E8B91574567E}"/>
    <cellStyle name="Comma 93" xfId="20616" xr:uid="{E376BCE9-6A5C-4008-A7BF-DC4091D2D2AD}"/>
    <cellStyle name="Comma 93 2" xfId="21713" xr:uid="{A4D6968F-8F35-4074-AE46-DFC5DB8CEBB4}"/>
    <cellStyle name="Comma 94" xfId="19962" xr:uid="{BD054FC7-0756-4223-A807-DA7F9DFE0B78}"/>
    <cellStyle name="Comma 94 2" xfId="21672" xr:uid="{F6D26F61-F6FB-4699-9B0F-22AC083EA9BB}"/>
    <cellStyle name="Comma 95" xfId="20609" xr:uid="{10F1245D-69D3-45DC-A016-F22BF4D3035A}"/>
    <cellStyle name="Comma 95 2" xfId="21710" xr:uid="{5C08D4B1-00EA-4E8B-A9B2-E990F483FC6C}"/>
    <cellStyle name="Comma 96" xfId="20515" xr:uid="{36A31621-A034-45F0-9E9F-7A55C29AC9C8}"/>
    <cellStyle name="Comma 96 2" xfId="21707" xr:uid="{80CC9D70-19F4-40DA-8AE3-3B7E9F965F25}"/>
    <cellStyle name="Comma 97" xfId="20468" xr:uid="{EC43C2C4-BB95-408C-AA63-D9EC82BCE2DE}"/>
    <cellStyle name="Comma 97 2" xfId="21705" xr:uid="{E5917A97-DE83-43EA-AFE0-9E76BCA84644}"/>
    <cellStyle name="Comma 98" xfId="12059" xr:uid="{8295C8EA-F6CB-424A-A8D1-B038302F7A40}"/>
    <cellStyle name="Comma 98 2" xfId="21578" xr:uid="{EC5FD778-7235-4E6B-826D-9C984AACE6F7}"/>
    <cellStyle name="Comma 99" xfId="20474" xr:uid="{124AF443-9F7F-4608-A663-AAAE68EE752A}"/>
    <cellStyle name="Comma 99 2" xfId="21706" xr:uid="{45838A7C-4A86-4C08-90B7-DFE509B8DFF2}"/>
    <cellStyle name="comma zerodec" xfId="1" xr:uid="{00000000-0005-0000-0000-00009A010000}"/>
    <cellStyle name="comma zerodec 2" xfId="95" xr:uid="{00000000-0005-0000-0000-00009B010000}"/>
    <cellStyle name="comma zerodec 3" xfId="596" xr:uid="{00000000-0005-0000-0000-00009C010000}"/>
    <cellStyle name="comma zerodec 4" xfId="23" xr:uid="{00000000-0005-0000-0000-00009D010000}"/>
    <cellStyle name="comma zerodec_F001" xfId="595" xr:uid="{00000000-0005-0000-0000-00009E010000}"/>
    <cellStyle name="Copied" xfId="24" xr:uid="{00000000-0005-0000-0000-00009F010000}"/>
    <cellStyle name="Copied 2" xfId="96" xr:uid="{00000000-0005-0000-0000-0000A0010000}"/>
    <cellStyle name="Copied 3" xfId="597" xr:uid="{00000000-0005-0000-0000-0000A1010000}"/>
    <cellStyle name="Copied 4" xfId="944" xr:uid="{00000000-0005-0000-0000-0000A2010000}"/>
    <cellStyle name="Copied 4 2" xfId="10430" xr:uid="{E75C4A8A-1E5D-44ED-97E6-50E633F07BC7}"/>
    <cellStyle name="Cover Date" xfId="25" xr:uid="{00000000-0005-0000-0000-0000A3010000}"/>
    <cellStyle name="Cover Date 2" xfId="97" xr:uid="{00000000-0005-0000-0000-0000A4010000}"/>
    <cellStyle name="Cover Date 3" xfId="599" xr:uid="{00000000-0005-0000-0000-0000A5010000}"/>
    <cellStyle name="Cover Date 4" xfId="929" xr:uid="{00000000-0005-0000-0000-0000A6010000}"/>
    <cellStyle name="Cover Date 4 2" xfId="10431" xr:uid="{ACF9BB9C-AE6D-4A0B-84B6-B473B56DD7E8}"/>
    <cellStyle name="Cover Date_F001" xfId="598" xr:uid="{00000000-0005-0000-0000-0000A7010000}"/>
    <cellStyle name="Cover Subtitle" xfId="26" xr:uid="{00000000-0005-0000-0000-0000A8010000}"/>
    <cellStyle name="Cover Subtitle 2" xfId="98" xr:uid="{00000000-0005-0000-0000-0000A9010000}"/>
    <cellStyle name="Cover Subtitle 3" xfId="601" xr:uid="{00000000-0005-0000-0000-0000AA010000}"/>
    <cellStyle name="Cover Subtitle 4" xfId="946" xr:uid="{00000000-0005-0000-0000-0000AB010000}"/>
    <cellStyle name="Cover Subtitle 4 2" xfId="10432" xr:uid="{715FC1FD-2EEA-45CB-B516-CC6D6C0692A4}"/>
    <cellStyle name="Cover Subtitle_F001" xfId="600" xr:uid="{00000000-0005-0000-0000-0000AC010000}"/>
    <cellStyle name="Cover Title" xfId="27" xr:uid="{00000000-0005-0000-0000-0000AD010000}"/>
    <cellStyle name="Cover Title 2" xfId="99" xr:uid="{00000000-0005-0000-0000-0000AE010000}"/>
    <cellStyle name="Cover Title 3" xfId="603" xr:uid="{00000000-0005-0000-0000-0000AF010000}"/>
    <cellStyle name="Cover Title 4" xfId="1002" xr:uid="{00000000-0005-0000-0000-0000B0010000}"/>
    <cellStyle name="Cover Title 4 2" xfId="10433" xr:uid="{76B6E82D-F13D-4152-8A73-FC349BA17F29}"/>
    <cellStyle name="Cover Title_F001" xfId="602" xr:uid="{00000000-0005-0000-0000-0000B1010000}"/>
    <cellStyle name="Currency (hidden)" xfId="28" xr:uid="{00000000-0005-0000-0000-0000B2010000}"/>
    <cellStyle name="Currency (hidden) 2" xfId="100" xr:uid="{00000000-0005-0000-0000-0000B3010000}"/>
    <cellStyle name="Currency (hidden) 3" xfId="605" xr:uid="{00000000-0005-0000-0000-0000B4010000}"/>
    <cellStyle name="Currency (hidden) 4" xfId="10434" xr:uid="{6B76949B-397F-41CA-928B-4407CFE6114A}"/>
    <cellStyle name="Currency (hidden)_F001" xfId="604" xr:uid="{00000000-0005-0000-0000-0000B5010000}"/>
    <cellStyle name="Currency 10" xfId="877" xr:uid="{00000000-0005-0000-0000-0000B6010000}"/>
    <cellStyle name="Currency 11" xfId="881" xr:uid="{00000000-0005-0000-0000-0000B7010000}"/>
    <cellStyle name="Currency 12" xfId="997" xr:uid="{00000000-0005-0000-0000-0000B8010000}"/>
    <cellStyle name="Currency 13" xfId="940" xr:uid="{00000000-0005-0000-0000-0000B9010000}"/>
    <cellStyle name="Currency 14" xfId="966" xr:uid="{00000000-0005-0000-0000-0000BA010000}"/>
    <cellStyle name="Currency 15" xfId="954" xr:uid="{00000000-0005-0000-0000-0000BB010000}"/>
    <cellStyle name="Currency 16" xfId="934" xr:uid="{00000000-0005-0000-0000-0000BC010000}"/>
    <cellStyle name="Currency 17" xfId="969" xr:uid="{00000000-0005-0000-0000-0000BD010000}"/>
    <cellStyle name="Currency 18" xfId="875" xr:uid="{00000000-0005-0000-0000-0000BE010000}"/>
    <cellStyle name="Currency 19" xfId="952" xr:uid="{00000000-0005-0000-0000-0000BF010000}"/>
    <cellStyle name="Currency 2" xfId="204" xr:uid="{00000000-0005-0000-0000-0000C0010000}"/>
    <cellStyle name="Currency 2 2" xfId="10511" xr:uid="{E17E3238-F2DA-4567-832D-362F6831FC31}"/>
    <cellStyle name="Currency 2 3" xfId="1896" xr:uid="{DA44B263-4BF7-4B36-9EFF-20A0AC12446C}"/>
    <cellStyle name="Currency 20" xfId="983" xr:uid="{00000000-0005-0000-0000-0000C1010000}"/>
    <cellStyle name="Currency 21" xfId="866" xr:uid="{00000000-0005-0000-0000-0000C2010000}"/>
    <cellStyle name="Currency 22" xfId="890" xr:uid="{00000000-0005-0000-0000-0000C3010000}"/>
    <cellStyle name="Currency 22 2" xfId="11587" xr:uid="{8903C42C-ADCE-4EC1-A036-8C5D38F5A27C}"/>
    <cellStyle name="Currency 22 2 2" xfId="20342" xr:uid="{0B7077C4-C67F-48DE-A1E9-30D2C4B49547}"/>
    <cellStyle name="Currency 22 3" xfId="11664" xr:uid="{C464B9E9-6DE0-4B33-A018-D471D7D9FA0E}"/>
    <cellStyle name="Currency 22 3 2" xfId="20405" xr:uid="{C2E8DF9A-860E-4A81-A204-3B315CD52AD7}"/>
    <cellStyle name="Currency 22 4" xfId="20276" xr:uid="{5E41C609-3650-41BF-A794-991D14D530FD}"/>
    <cellStyle name="Currency 23" xfId="914" xr:uid="{00000000-0005-0000-0000-0000C4010000}"/>
    <cellStyle name="Currency 23 2" xfId="11588" xr:uid="{A52060B6-954D-4898-BF12-9CD00A6C1CE8}"/>
    <cellStyle name="Currency 23 2 2" xfId="20343" xr:uid="{602364E7-D454-400F-95A7-430A5D65992E}"/>
    <cellStyle name="Currency 23 3" xfId="11665" xr:uid="{62416145-334A-47E1-BBCC-50464A3A39DB}"/>
    <cellStyle name="Currency 23 3 2" xfId="20406" xr:uid="{25BD5E9B-1EB8-483A-905A-4AC5082D7554}"/>
    <cellStyle name="Currency 23 4" xfId="20277" xr:uid="{0F171C7D-C0A1-4C5C-8A4F-59E464812A53}"/>
    <cellStyle name="Currency 24" xfId="930" xr:uid="{00000000-0005-0000-0000-0000C5010000}"/>
    <cellStyle name="Currency 24 2" xfId="11589" xr:uid="{651797C5-DDA8-4ADE-B825-F80BFD8E74F6}"/>
    <cellStyle name="Currency 24 2 2" xfId="20344" xr:uid="{4A3779B8-A635-40DB-AEEE-1CE3DBFC70FD}"/>
    <cellStyle name="Currency 24 3" xfId="11666" xr:uid="{CE05943C-5485-40F5-8380-3BD15C4B9E4F}"/>
    <cellStyle name="Currency 24 3 2" xfId="20407" xr:uid="{83E6D777-A352-4CB5-91BB-DF18078142F0}"/>
    <cellStyle name="Currency 24 4" xfId="20278" xr:uid="{8F62A5C7-A947-423A-A5CC-FC4EE107B35D}"/>
    <cellStyle name="Currency 25" xfId="932" xr:uid="{00000000-0005-0000-0000-0000C6010000}"/>
    <cellStyle name="Currency 25 2" xfId="11590" xr:uid="{02F074CF-B2B7-4211-8A74-119E98133712}"/>
    <cellStyle name="Currency 25 2 2" xfId="20345" xr:uid="{EB42DFB4-B68F-4E1C-A726-9721CC00579B}"/>
    <cellStyle name="Currency 25 3" xfId="11667" xr:uid="{EA9DDCC6-69BD-4F4F-B99F-74D811AA9877}"/>
    <cellStyle name="Currency 25 3 2" xfId="20408" xr:uid="{EADD7453-0EA3-451C-83FB-50C2D713DEBE}"/>
    <cellStyle name="Currency 25 4" xfId="20279" xr:uid="{37DE1CCA-3858-440E-898A-1FEECDD0A039}"/>
    <cellStyle name="Currency 26" xfId="10372" xr:uid="{FDE5492D-B9A5-4F3C-ACB4-BFFFD8ED7286}"/>
    <cellStyle name="Currency 26 2" xfId="19940" xr:uid="{E3FE0413-D55E-44EB-A887-6B333BE1079B}"/>
    <cellStyle name="Currency 27" xfId="10508" xr:uid="{E82CA88A-2A49-4B46-AE99-37E540C7AEB3}"/>
    <cellStyle name="Currency 27 2" xfId="19966" xr:uid="{0F4504B3-761D-46F5-8A12-1FA11BCCB0B8}"/>
    <cellStyle name="Currency 28" xfId="11526" xr:uid="{E123FC7F-F0E2-4463-BDAF-52EC36E88F4C}"/>
    <cellStyle name="Currency 28 2" xfId="20288" xr:uid="{F40C08AF-5285-4D2B-8392-6A176BDD59D1}"/>
    <cellStyle name="Currency 29" xfId="11607" xr:uid="{DD22D36F-71F1-44A1-8E30-F72B7D7E595E}"/>
    <cellStyle name="Currency 29 2" xfId="20351" xr:uid="{2DCFF387-BBB2-48DF-8BCC-89D5564BF791}"/>
    <cellStyle name="Currency 3" xfId="249" xr:uid="{00000000-0005-0000-0000-0000C7010000}"/>
    <cellStyle name="Currency 3 2" xfId="607" xr:uid="{00000000-0005-0000-0000-0000C8010000}"/>
    <cellStyle name="Currency 3 3" xfId="947" xr:uid="{00000000-0005-0000-0000-0000C9010000}"/>
    <cellStyle name="Currency 3 3 2" xfId="11591" xr:uid="{D3400DCB-B1BD-4D42-AB1E-833F87EC505F}"/>
    <cellStyle name="Currency 3 3 2 2" xfId="20346" xr:uid="{ED67E890-0D4E-4152-AA6D-A82B938FDBDF}"/>
    <cellStyle name="Currency 3 3 3" xfId="11668" xr:uid="{7EECB3E6-8656-48C9-99CF-40A36A047290}"/>
    <cellStyle name="Currency 3 3 3 2" xfId="20409" xr:uid="{838D0B06-6583-498F-B918-A04F161AADCB}"/>
    <cellStyle name="Currency 3 3 4" xfId="20280" xr:uid="{A45AB7CE-74A2-4F82-8471-77D212964719}"/>
    <cellStyle name="Currency 3_F001" xfId="606" xr:uid="{00000000-0005-0000-0000-0000CA010000}"/>
    <cellStyle name="Currency 4" xfId="317" xr:uid="{00000000-0005-0000-0000-0000CB010000}"/>
    <cellStyle name="Currency 5" xfId="318" xr:uid="{00000000-0005-0000-0000-0000CC010000}"/>
    <cellStyle name="Currency 6" xfId="608" xr:uid="{00000000-0005-0000-0000-0000CD010000}"/>
    <cellStyle name="Currency 7" xfId="609" xr:uid="{00000000-0005-0000-0000-0000CE010000}"/>
    <cellStyle name="Currency 8" xfId="89" xr:uid="{00000000-0005-0000-0000-0000CF010000}"/>
    <cellStyle name="Currency 9" xfId="888" xr:uid="{00000000-0005-0000-0000-0000D0010000}"/>
    <cellStyle name="Currency1" xfId="2" xr:uid="{00000000-0005-0000-0000-0000D1010000}"/>
    <cellStyle name="Currency1 2" xfId="101" xr:uid="{00000000-0005-0000-0000-0000D2010000}"/>
    <cellStyle name="Currency1 3" xfId="611" xr:uid="{00000000-0005-0000-0000-0000D3010000}"/>
    <cellStyle name="Currency1 4" xfId="29" xr:uid="{00000000-0005-0000-0000-0000D4010000}"/>
    <cellStyle name="Currency1_F001" xfId="610" xr:uid="{00000000-0005-0000-0000-0000D5010000}"/>
    <cellStyle name="Custom" xfId="30" xr:uid="{00000000-0005-0000-0000-0000D6010000}"/>
    <cellStyle name="DataPilot Category" xfId="2574" xr:uid="{704A46A2-FC45-423A-A7D1-67396EF0C85E}"/>
    <cellStyle name="DataPilot Corner" xfId="2575" xr:uid="{D492C356-248A-4A29-90B1-5980F41A4387}"/>
    <cellStyle name="DataPilot Field" xfId="2576" xr:uid="{5DE64E82-2531-4DF6-85BD-A897039F4836}"/>
    <cellStyle name="DataPilot Result" xfId="2577" xr:uid="{AB630BEC-A616-47E8-8C60-412D22721B95}"/>
    <cellStyle name="DataPilot Title" xfId="2578" xr:uid="{439CC4F5-5BDC-4062-98D0-675243091DF3}"/>
    <cellStyle name="DataPilot Value" xfId="2579" xr:uid="{8ACA25EA-A20A-4CF9-9352-260EF798CD98}"/>
    <cellStyle name="Dollar (zero dec)" xfId="3" xr:uid="{00000000-0005-0000-0000-0000D7010000}"/>
    <cellStyle name="Dollar (zero dec) 2" xfId="102" xr:uid="{00000000-0005-0000-0000-0000D8010000}"/>
    <cellStyle name="Dollar (zero dec) 3" xfId="613" xr:uid="{00000000-0005-0000-0000-0000D9010000}"/>
    <cellStyle name="Dollar (zero dec) 4" xfId="31" xr:uid="{00000000-0005-0000-0000-0000DA010000}"/>
    <cellStyle name="Dollar (zero dec)_F001" xfId="612" xr:uid="{00000000-0005-0000-0000-0000DB010000}"/>
    <cellStyle name="E&amp;Y House" xfId="32" xr:uid="{00000000-0005-0000-0000-0000DC010000}"/>
    <cellStyle name="E&amp;Y House 2" xfId="103" xr:uid="{00000000-0005-0000-0000-0000DD010000}"/>
    <cellStyle name="E&amp;Y House 3" xfId="614" xr:uid="{00000000-0005-0000-0000-0000DE010000}"/>
    <cellStyle name="E&amp;Y House 4" xfId="1010" xr:uid="{00000000-0005-0000-0000-0000DF010000}"/>
    <cellStyle name="E&amp;Y House 4 2" xfId="10435" xr:uid="{5A4AA657-A715-4376-A23A-0DC14762F911}"/>
    <cellStyle name="EDS" xfId="2044" xr:uid="{3852A616-162B-46F2-86D2-774B03D2D129}"/>
    <cellStyle name="Entered" xfId="33" xr:uid="{00000000-0005-0000-0000-0000E0010000}"/>
    <cellStyle name="Entered 2" xfId="104" xr:uid="{00000000-0005-0000-0000-0000E1010000}"/>
    <cellStyle name="Entered 3" xfId="615" xr:uid="{00000000-0005-0000-0000-0000E2010000}"/>
    <cellStyle name="Entered 4" xfId="903" xr:uid="{00000000-0005-0000-0000-0000E3010000}"/>
    <cellStyle name="Entered 4 2" xfId="10436" xr:uid="{CB10ACCF-F6B6-4CD0-B007-06F9CE6ADC76}"/>
    <cellStyle name="Euro" xfId="34" xr:uid="{00000000-0005-0000-0000-0000E4010000}"/>
    <cellStyle name="Euro 2" xfId="105" xr:uid="{00000000-0005-0000-0000-0000E5010000}"/>
    <cellStyle name="Euro 2 2" xfId="1362" xr:uid="{A9A53850-5DE4-42DA-9D5C-B0ED15A3932F}"/>
    <cellStyle name="Euro 2 3" xfId="10479" xr:uid="{3E6A1233-8FDD-4DAF-83C0-320FB8F9515D}"/>
    <cellStyle name="Euro 2 4" xfId="1279" xr:uid="{B173022F-348F-4938-B382-C3FC8B728C63}"/>
    <cellStyle name="Euro 3" xfId="194" xr:uid="{00000000-0005-0000-0000-0000E6010000}"/>
    <cellStyle name="Euro 3 2" xfId="10502" xr:uid="{C76A953C-4C33-4228-9728-2FCD66771C27}"/>
    <cellStyle name="Euro 3 3" xfId="1177" xr:uid="{3607BF66-2B84-428D-91EE-EAEFF982D647}"/>
    <cellStyle name="Euro 4" xfId="617" xr:uid="{00000000-0005-0000-0000-0000E7010000}"/>
    <cellStyle name="Euro 4 2" xfId="1400" xr:uid="{709C6052-E604-4FD7-ADB1-C7F744926F69}"/>
    <cellStyle name="Euro 4 3" xfId="10822" xr:uid="{5019CF18-3089-42AA-9EAC-33B0F081089A}"/>
    <cellStyle name="Euro 4 4" xfId="1341" xr:uid="{BF16D37B-B452-40D0-91FD-1D246001569B}"/>
    <cellStyle name="Euro 5" xfId="2058" xr:uid="{AADE94E6-3DA6-451D-AC38-9373AB0DEF1B}"/>
    <cellStyle name="Euro 5 2" xfId="10437" xr:uid="{D7DC479B-8511-4EEC-A1A9-C3D02F3E9CA9}"/>
    <cellStyle name="Euro 6" xfId="10378" xr:uid="{0C593820-AF73-4566-B088-7E3DD41C3800}"/>
    <cellStyle name="Euro 7" xfId="1212" xr:uid="{65AF3200-DDB8-48F0-98E8-5F5D3F324FB7}"/>
    <cellStyle name="Euro_F001" xfId="616" xr:uid="{00000000-0005-0000-0000-0000E8010000}"/>
    <cellStyle name="Explanatory Text 2" xfId="158" xr:uid="{00000000-0005-0000-0000-0000E9010000}"/>
    <cellStyle name="Explanatory Text 2 2" xfId="3700" xr:uid="{E05D326C-0EC0-41D1-AB8F-4E1624DD738C}"/>
    <cellStyle name="Explanatory Text 2 3" xfId="3145" xr:uid="{271A6EDA-AC58-41B7-927D-EB3D6889BDBE}"/>
    <cellStyle name="Explanatory Text 2 4" xfId="10291" xr:uid="{A0C8E072-16D8-4CAC-AF54-827B7CCD82A3}"/>
    <cellStyle name="Explanatory Text 2 5" xfId="11380" xr:uid="{AD8B85D2-4812-48BA-8937-6D85A3176763}"/>
    <cellStyle name="Explanatory Text 2 6" xfId="1667" xr:uid="{CAE8BE77-732C-4CF1-BD65-811C1C01D169}"/>
    <cellStyle name="Explanatory Text 3" xfId="1809" xr:uid="{67D6971D-5CB1-43B7-8024-D327A7601889}"/>
    <cellStyle name="Explanatory Text 3 2" xfId="4563" xr:uid="{5E3F69CB-74A1-4AF8-9288-B48DB058AE54}"/>
    <cellStyle name="Explanatory Text 3 3" xfId="11492" xr:uid="{FE4576B7-9ABE-47A9-96FC-0102734E41A9}"/>
    <cellStyle name="Explanatory Text 4" xfId="1558" xr:uid="{3DDBB56D-5AB5-4828-A221-8DB2F115DDF2}"/>
    <cellStyle name="Explanatory Text 5" xfId="10411" xr:uid="{65B43CD3-CDF7-45F9-90CB-5229EE83B801}"/>
    <cellStyle name="Explanatory Text 6" xfId="11693" xr:uid="{FF2598AF-28F2-4CD2-9EBE-F1D512EC2D35}"/>
    <cellStyle name="Followed Hyperlink" xfId="21027" xr:uid="{01471611-977F-41C7-A9F2-FF8F76CAB73C}"/>
    <cellStyle name="Followed Hyperlink 2" xfId="1671" xr:uid="{5B1E7453-5318-4797-B7FF-76793CC99709}"/>
    <cellStyle name="Footer SBILogo1" xfId="35" xr:uid="{00000000-0005-0000-0000-0000EA010000}"/>
    <cellStyle name="Footer SBILogo1 2" xfId="106" xr:uid="{00000000-0005-0000-0000-0000EB010000}"/>
    <cellStyle name="Footer SBILogo1 3" xfId="619" xr:uid="{00000000-0005-0000-0000-0000EC010000}"/>
    <cellStyle name="Footer SBILogo1 4" xfId="973" xr:uid="{00000000-0005-0000-0000-0000ED010000}"/>
    <cellStyle name="Footer SBILogo1 4 2" xfId="10438" xr:uid="{FDA8949A-7EEB-45C2-96EE-D29862ACEAA2}"/>
    <cellStyle name="Footer SBILogo1_F001" xfId="618" xr:uid="{00000000-0005-0000-0000-0000EE010000}"/>
    <cellStyle name="Footer SBILogo2" xfId="36" xr:uid="{00000000-0005-0000-0000-0000EF010000}"/>
    <cellStyle name="Footer SBILogo2 2" xfId="107" xr:uid="{00000000-0005-0000-0000-0000F0010000}"/>
    <cellStyle name="Footer SBILogo2 3" xfId="621" xr:uid="{00000000-0005-0000-0000-0000F1010000}"/>
    <cellStyle name="Footer SBILogo2 4" xfId="889" xr:uid="{00000000-0005-0000-0000-0000F2010000}"/>
    <cellStyle name="Footer SBILogo2 4 2" xfId="10439" xr:uid="{BEEE6F05-3EB4-4A86-8155-E41001C1DF13}"/>
    <cellStyle name="Footer SBILogo2_F001" xfId="620" xr:uid="{00000000-0005-0000-0000-0000F3010000}"/>
    <cellStyle name="Footnote" xfId="37" xr:uid="{00000000-0005-0000-0000-0000F4010000}"/>
    <cellStyle name="Footnote 2" xfId="108" xr:uid="{00000000-0005-0000-0000-0000F5010000}"/>
    <cellStyle name="Footnote 3" xfId="622" xr:uid="{00000000-0005-0000-0000-0000F6010000}"/>
    <cellStyle name="Footnote 4" xfId="910" xr:uid="{00000000-0005-0000-0000-0000F7010000}"/>
    <cellStyle name="Footnote 4 2" xfId="10440" xr:uid="{391F1B2B-A0A8-402E-8E5F-FA127B47BD91}"/>
    <cellStyle name="Footnote Reference" xfId="38" xr:uid="{00000000-0005-0000-0000-0000F8010000}"/>
    <cellStyle name="Footnote Reference 2" xfId="109" xr:uid="{00000000-0005-0000-0000-0000F9010000}"/>
    <cellStyle name="Footnote Reference 3" xfId="624" xr:uid="{00000000-0005-0000-0000-0000FA010000}"/>
    <cellStyle name="Footnote Reference 4" xfId="921" xr:uid="{00000000-0005-0000-0000-0000FB010000}"/>
    <cellStyle name="Footnote Reference 4 2" xfId="10441" xr:uid="{391FC026-3A74-4331-96A1-BA9BDD147591}"/>
    <cellStyle name="Footnote Reference_F001" xfId="623" xr:uid="{00000000-0005-0000-0000-0000FC010000}"/>
    <cellStyle name="Footnote_BECL WP YE'02" xfId="39" xr:uid="{00000000-0005-0000-0000-0000FD010000}"/>
    <cellStyle name="Good 2" xfId="149" xr:uid="{00000000-0005-0000-0000-0000FE010000}"/>
    <cellStyle name="Good 2 2" xfId="3691" xr:uid="{332441FD-08F4-49A7-89F7-E51340363192}"/>
    <cellStyle name="Good 2 3" xfId="3118" xr:uid="{368C06DF-DB03-4820-A7E2-BE2000349B31}"/>
    <cellStyle name="Good 2 4" xfId="10292" xr:uid="{5B43083A-1418-4115-B7CF-A916AA0F75EA}"/>
    <cellStyle name="Good 2 5" xfId="11381" xr:uid="{A5F136A3-5EFF-46EC-85BC-7A617EE820A5}"/>
    <cellStyle name="Good 2 6" xfId="1506" xr:uid="{B10C2B40-2A7F-46BD-9FFF-D2C999F4440C}"/>
    <cellStyle name="Good 3" xfId="2172" xr:uid="{45076E36-F6C7-4486-A6AE-C88F8011812D}"/>
    <cellStyle name="Good 3 2" xfId="4569" xr:uid="{D8D9F6CD-DA6C-481B-9D4A-36B580694C13}"/>
    <cellStyle name="Good 3 3" xfId="11487" xr:uid="{F7D91A52-A98F-4938-8807-8775D002ED46}"/>
    <cellStyle name="Good 4" xfId="1193" xr:uid="{111A5D69-C0C9-4AEE-8614-CCEA4AA2578E}"/>
    <cellStyle name="Good 5" xfId="10402" xr:uid="{0D4B6FB8-467B-4DAF-8B44-6F4C88185AC9}"/>
    <cellStyle name="Good 6" xfId="11684" xr:uid="{0637157C-13B7-4245-BF89-F57C59A00551}"/>
    <cellStyle name="Grey" xfId="4" xr:uid="{00000000-0005-0000-0000-0000FF010000}"/>
    <cellStyle name="Grey 2" xfId="110" xr:uid="{00000000-0005-0000-0000-000000020000}"/>
    <cellStyle name="Grey 3" xfId="40" xr:uid="{00000000-0005-0000-0000-000001020000}"/>
    <cellStyle name="Grey 3 2" xfId="10442" xr:uid="{96828B54-6B8A-4C5E-AB0E-59A098401F9E}"/>
    <cellStyle name="Grey 3 3" xfId="10312" xr:uid="{7642ADDE-2F4D-4677-93CC-291549A716CF}"/>
    <cellStyle name="Grey_F001" xfId="625" xr:uid="{00000000-0005-0000-0000-000002020000}"/>
    <cellStyle name="Header" xfId="41" xr:uid="{00000000-0005-0000-0000-000003020000}"/>
    <cellStyle name="Header 2" xfId="111" xr:uid="{00000000-0005-0000-0000-000004020000}"/>
    <cellStyle name="Header 3" xfId="626" xr:uid="{00000000-0005-0000-0000-000005020000}"/>
    <cellStyle name="Header 4" xfId="1003" xr:uid="{00000000-0005-0000-0000-000006020000}"/>
    <cellStyle name="Header 4 2" xfId="10443" xr:uid="{DA90E4BF-6DFC-4CDE-8911-477E2639FDDB}"/>
    <cellStyle name="Header Draft Stamp" xfId="42" xr:uid="{00000000-0005-0000-0000-000007020000}"/>
    <cellStyle name="Header Draft Stamp 2" xfId="112" xr:uid="{00000000-0005-0000-0000-000008020000}"/>
    <cellStyle name="Header Draft Stamp 3" xfId="628" xr:uid="{00000000-0005-0000-0000-000009020000}"/>
    <cellStyle name="Header Draft Stamp 4" xfId="911" xr:uid="{00000000-0005-0000-0000-00000A020000}"/>
    <cellStyle name="Header Draft Stamp 4 2" xfId="10444" xr:uid="{FD58ECDD-DB18-436F-B259-FE83250B6196}"/>
    <cellStyle name="Header Draft Stamp_F001" xfId="627" xr:uid="{00000000-0005-0000-0000-00000B020000}"/>
    <cellStyle name="Header_BECL WP YE'02" xfId="43" xr:uid="{00000000-0005-0000-0000-00000C020000}"/>
    <cellStyle name="Header1" xfId="44" xr:uid="{00000000-0005-0000-0000-00000D020000}"/>
    <cellStyle name="Header1 2" xfId="113" xr:uid="{00000000-0005-0000-0000-00000E020000}"/>
    <cellStyle name="Header1 3" xfId="629" xr:uid="{00000000-0005-0000-0000-00000F020000}"/>
    <cellStyle name="Header1 4" xfId="981" xr:uid="{00000000-0005-0000-0000-000010020000}"/>
    <cellStyle name="Header1 4 2" xfId="10445" xr:uid="{9718746C-F07E-48EA-B080-AB3909D4A853}"/>
    <cellStyle name="Header2" xfId="45" xr:uid="{00000000-0005-0000-0000-000011020000}"/>
    <cellStyle name="Header2 2" xfId="114" xr:uid="{00000000-0005-0000-0000-000012020000}"/>
    <cellStyle name="Header2 2 2" xfId="11538" xr:uid="{C34CC15F-49E8-45F7-A2CE-078370987ED0}"/>
    <cellStyle name="Header2 2 3" xfId="12157" xr:uid="{7044C743-80D0-4DB9-AC59-53D3F00AD8C7}"/>
    <cellStyle name="Header2 2 3 2" xfId="20764" xr:uid="{47190E81-EE5C-48F3-84C5-9F690AE841EF}"/>
    <cellStyle name="Header2 2 4" xfId="20534" xr:uid="{DAE08B6C-46B9-4535-B488-B85E963459DA}"/>
    <cellStyle name="Header2 2 4 2" xfId="20945" xr:uid="{9F8223B8-40B9-449A-9730-FB8DC2336D27}"/>
    <cellStyle name="Header2 3" xfId="631" xr:uid="{00000000-0005-0000-0000-000013020000}"/>
    <cellStyle name="Header2 3 2" xfId="11540" xr:uid="{CD606053-FD44-474A-A42D-EF85625792C0}"/>
    <cellStyle name="Header2 3 3" xfId="20084" xr:uid="{693D0C74-9F67-46E7-BEDD-A0A78F91ED32}"/>
    <cellStyle name="Header2 3 3 2" xfId="20850" xr:uid="{F83C3B10-E6B3-4A8B-8C6C-830DBBB5E020}"/>
    <cellStyle name="Header2 3 4" xfId="20096" xr:uid="{9989CBD8-7337-4B52-B725-3EDED410C654}"/>
    <cellStyle name="Header2 3 4 2" xfId="20862" xr:uid="{D115B18E-475A-424A-967B-BF8D6B5961B1}"/>
    <cellStyle name="Header2 4" xfId="987" xr:uid="{00000000-0005-0000-0000-000014020000}"/>
    <cellStyle name="Header2 4 2" xfId="11537" xr:uid="{65686B6C-4E7B-4A14-A1C8-DD3EE2366B46}"/>
    <cellStyle name="Header2 4 3" xfId="19957" xr:uid="{2884915E-12FB-40A8-9561-3EA613AE424B}"/>
    <cellStyle name="Header2 4 3 2" xfId="20843" xr:uid="{6E2CAD25-4256-461C-9E3E-71D25AB0CB99}"/>
    <cellStyle name="Header2 4 4" xfId="20097" xr:uid="{ACC40493-B609-463F-8556-95A0491B7BEA}"/>
    <cellStyle name="Header2 4 4 2" xfId="20863" xr:uid="{B071FE41-4A26-446F-95F0-A60A75387C64}"/>
    <cellStyle name="Header2 4 5" xfId="10446" xr:uid="{53358295-0844-434F-88BB-739FA4E0CD2B}"/>
    <cellStyle name="Header2 5" xfId="11528" xr:uid="{4DEAEA06-6BC8-4735-B751-43CCD2262AD6}"/>
    <cellStyle name="Header2 6" xfId="12060" xr:uid="{8B2CF749-454B-4517-B43A-CDABEEE8C82B}"/>
    <cellStyle name="Header2 6 2" xfId="20755" xr:uid="{706270BA-E280-475D-8BD2-44F30D956516}"/>
    <cellStyle name="Header2 7" xfId="19998" xr:uid="{114C04B0-CB21-447B-91DA-0A54F3443962}"/>
    <cellStyle name="Header2 7 2" xfId="20849" xr:uid="{D5379CE9-92A2-4B1F-9948-CAEEE3DD080E}"/>
    <cellStyle name="Header2_F001" xfId="630" xr:uid="{00000000-0005-0000-0000-000015020000}"/>
    <cellStyle name="Heading 1" xfId="1142" builtinId="16" customBuiltin="1"/>
    <cellStyle name="Heading 1 10" xfId="953" xr:uid="{00000000-0005-0000-0000-000016020000}"/>
    <cellStyle name="Heading 1 11" xfId="964" xr:uid="{00000000-0005-0000-0000-000017020000}"/>
    <cellStyle name="Heading 1 2" xfId="115" xr:uid="{00000000-0005-0000-0000-000018020000}"/>
    <cellStyle name="Heading 1 2 2" xfId="633" xr:uid="{00000000-0005-0000-0000-000019020000}"/>
    <cellStyle name="Heading 1 2 2 2" xfId="10823" xr:uid="{34F66433-42E7-49C9-8A55-0A6CDACA4D7E}"/>
    <cellStyle name="Heading 1 2 2 3" xfId="3687" xr:uid="{EE22E632-CB17-4AB3-B366-3FDE0DD0A3E8}"/>
    <cellStyle name="Heading 1 2 3" xfId="925" xr:uid="{00000000-0005-0000-0000-00001A020000}"/>
    <cellStyle name="Heading 1 2 3 2" xfId="11447" xr:uid="{CD3EFF0E-F834-4B05-AE6D-FBD8FB33DEB1}"/>
    <cellStyle name="Heading 1 2 3 3" xfId="3115" xr:uid="{F5A4AF4A-43F8-4A28-B507-6466918D7EC3}"/>
    <cellStyle name="Heading 1 2 4" xfId="10293" xr:uid="{678F5030-0A4C-4C9D-AB1A-F87546939530}"/>
    <cellStyle name="Heading 1 2 5" xfId="10480" xr:uid="{AC9AFFCD-B373-48F4-8CC0-1AD4C5615E7F}"/>
    <cellStyle name="Heading 1 2 6" xfId="1673" xr:uid="{4D75727B-0228-4610-BBE6-FF30CEA5D30B}"/>
    <cellStyle name="Heading 1 2_F001" xfId="632" xr:uid="{00000000-0005-0000-0000-00001B020000}"/>
    <cellStyle name="Heading 1 3" xfId="195" xr:uid="{00000000-0005-0000-0000-00001C020000}"/>
    <cellStyle name="Heading 1 3 2" xfId="4583" xr:uid="{B9E3347B-230D-4E2A-A47C-946ECC61C641}"/>
    <cellStyle name="Heading 1 3 3" xfId="10503" xr:uid="{29194E64-3EE0-43A6-AD12-39D3487D0BB1}"/>
    <cellStyle name="Heading 1 3 4" xfId="1889" xr:uid="{19DD7618-6286-4B9D-A44A-EAA7A16BA4D1}"/>
    <cellStyle name="Heading 1 4" xfId="186" xr:uid="{00000000-0005-0000-0000-00001D020000}"/>
    <cellStyle name="Heading 1 4 2" xfId="635" xr:uid="{00000000-0005-0000-0000-00001E020000}"/>
    <cellStyle name="Heading 1 4 3" xfId="988" xr:uid="{00000000-0005-0000-0000-00001F020000}"/>
    <cellStyle name="Heading 1 4_F001" xfId="634" xr:uid="{00000000-0005-0000-0000-000020020000}"/>
    <cellStyle name="Heading 1 5" xfId="46" xr:uid="{00000000-0005-0000-0000-000021020000}"/>
    <cellStyle name="Heading 1 6" xfId="868" xr:uid="{00000000-0005-0000-0000-000022020000}"/>
    <cellStyle name="Heading 1 7" xfId="1001" xr:uid="{00000000-0005-0000-0000-000023020000}"/>
    <cellStyle name="Heading 1 8" xfId="938" xr:uid="{00000000-0005-0000-0000-000024020000}"/>
    <cellStyle name="Heading 1 9" xfId="967" xr:uid="{00000000-0005-0000-0000-000025020000}"/>
    <cellStyle name="Heading 1 Above" xfId="47" xr:uid="{00000000-0005-0000-0000-000026020000}"/>
    <cellStyle name="Heading 1 Above 2" xfId="116" xr:uid="{00000000-0005-0000-0000-000027020000}"/>
    <cellStyle name="Heading 1 Above 3" xfId="637" xr:uid="{00000000-0005-0000-0000-000028020000}"/>
    <cellStyle name="Heading 1 Above 4" xfId="931" xr:uid="{00000000-0005-0000-0000-000029020000}"/>
    <cellStyle name="Heading 1 Above 4 2" xfId="10447" xr:uid="{1E570884-2827-4CD7-BB87-25108BC9265C}"/>
    <cellStyle name="Heading 1 Above_F001" xfId="636" xr:uid="{00000000-0005-0000-0000-00002A020000}"/>
    <cellStyle name="Heading 1+" xfId="48" xr:uid="{00000000-0005-0000-0000-00002B020000}"/>
    <cellStyle name="Heading 1+ 2" xfId="117" xr:uid="{00000000-0005-0000-0000-00002C020000}"/>
    <cellStyle name="Heading 1+ 3" xfId="639" xr:uid="{00000000-0005-0000-0000-00002D020000}"/>
    <cellStyle name="Heading 1+ 4" xfId="904" xr:uid="{00000000-0005-0000-0000-00002E020000}"/>
    <cellStyle name="Heading 1+ 4 2" xfId="10448" xr:uid="{5FB16DE0-4D25-4C80-B897-6F75818F7E1D}"/>
    <cellStyle name="Heading 1+_F001" xfId="638" xr:uid="{00000000-0005-0000-0000-00002F020000}"/>
    <cellStyle name="Heading 2" xfId="1143" builtinId="17" customBuiltin="1"/>
    <cellStyle name="Heading 2 10" xfId="924" xr:uid="{00000000-0005-0000-0000-000030020000}"/>
    <cellStyle name="Heading 2 11" xfId="986" xr:uid="{00000000-0005-0000-0000-000031020000}"/>
    <cellStyle name="Heading 2 2" xfId="118" xr:uid="{00000000-0005-0000-0000-000032020000}"/>
    <cellStyle name="Heading 2 2 2" xfId="641" xr:uid="{00000000-0005-0000-0000-000033020000}"/>
    <cellStyle name="Heading 2 2 2 2" xfId="10824" xr:uid="{F95CD3F9-9CF3-46E7-B671-B41E3BD14A97}"/>
    <cellStyle name="Heading 2 2 2 3" xfId="3688" xr:uid="{B31ACBB9-4C76-4C14-83C1-FAC14B1158EC}"/>
    <cellStyle name="Heading 2 2 3" xfId="995" xr:uid="{00000000-0005-0000-0000-000034020000}"/>
    <cellStyle name="Heading 2 2 3 2" xfId="11448" xr:uid="{FC7AF32D-C691-44A6-9747-6906C3822F40}"/>
    <cellStyle name="Heading 2 2 3 3" xfId="3119" xr:uid="{DBE4E0C8-8F42-43E3-B1E8-23910171B1FD}"/>
    <cellStyle name="Heading 2 2 4" xfId="10294" xr:uid="{6EAC67B6-2083-4EFF-96BB-771DB7877F1D}"/>
    <cellStyle name="Heading 2 2 5" xfId="10481" xr:uid="{7F5E5D84-34D3-4F1E-B9A9-8BF95ACD6586}"/>
    <cellStyle name="Heading 2 2 6" xfId="1329" xr:uid="{9BD07F05-405D-4408-9F35-3176D4F8772F}"/>
    <cellStyle name="Heading 2 2_F001" xfId="640" xr:uid="{00000000-0005-0000-0000-000035020000}"/>
    <cellStyle name="Heading 2 3" xfId="197" xr:uid="{00000000-0005-0000-0000-000036020000}"/>
    <cellStyle name="Heading 2 3 2" xfId="4584" xr:uid="{EC30AB38-016D-4565-9A89-AFF9790BF659}"/>
    <cellStyle name="Heading 2 3 3" xfId="10505" xr:uid="{EC171DD7-60E1-4130-8CF2-FBBE9F281148}"/>
    <cellStyle name="Heading 2 3 4" xfId="1330" xr:uid="{36130D6B-2B5E-4A4E-AFF6-6D1D758D17C0}"/>
    <cellStyle name="Heading 2 4" xfId="187" xr:uid="{00000000-0005-0000-0000-000037020000}"/>
    <cellStyle name="Heading 2 4 2" xfId="643" xr:uid="{00000000-0005-0000-0000-000038020000}"/>
    <cellStyle name="Heading 2 4 3" xfId="974" xr:uid="{00000000-0005-0000-0000-000039020000}"/>
    <cellStyle name="Heading 2 4_F001" xfId="642" xr:uid="{00000000-0005-0000-0000-00003A020000}"/>
    <cellStyle name="Heading 2 5" xfId="49" xr:uid="{00000000-0005-0000-0000-00003B020000}"/>
    <cellStyle name="Heading 2 6" xfId="869" xr:uid="{00000000-0005-0000-0000-00003C020000}"/>
    <cellStyle name="Heading 2 7" xfId="883" xr:uid="{00000000-0005-0000-0000-00003D020000}"/>
    <cellStyle name="Heading 2 8" xfId="878" xr:uid="{00000000-0005-0000-0000-00003E020000}"/>
    <cellStyle name="Heading 2 9" xfId="998" xr:uid="{00000000-0005-0000-0000-00003F020000}"/>
    <cellStyle name="Heading 2 Below" xfId="50" xr:uid="{00000000-0005-0000-0000-000040020000}"/>
    <cellStyle name="Heading 2 Below 2" xfId="119" xr:uid="{00000000-0005-0000-0000-000041020000}"/>
    <cellStyle name="Heading 2 Below 3" xfId="645" xr:uid="{00000000-0005-0000-0000-000042020000}"/>
    <cellStyle name="Heading 2 Below 4" xfId="863" xr:uid="{00000000-0005-0000-0000-000043020000}"/>
    <cellStyle name="Heading 2 Below 4 2" xfId="10449" xr:uid="{4D7EE0EE-0A79-44B1-8E1C-0CE6C73F8196}"/>
    <cellStyle name="Heading 2 Below_F001" xfId="644" xr:uid="{00000000-0005-0000-0000-000044020000}"/>
    <cellStyle name="Heading 2+" xfId="51" xr:uid="{00000000-0005-0000-0000-000045020000}"/>
    <cellStyle name="Heading 2+ 2" xfId="120" xr:uid="{00000000-0005-0000-0000-000046020000}"/>
    <cellStyle name="Heading 2+ 3" xfId="647" xr:uid="{00000000-0005-0000-0000-000047020000}"/>
    <cellStyle name="Heading 2+ 4" xfId="965" xr:uid="{00000000-0005-0000-0000-000048020000}"/>
    <cellStyle name="Heading 2+ 4 2" xfId="10450" xr:uid="{3FDC0AFE-CBB1-4515-8602-9BA4DEA14313}"/>
    <cellStyle name="Heading 2+_F001" xfId="646" xr:uid="{00000000-0005-0000-0000-000049020000}"/>
    <cellStyle name="Heading 3" xfId="1144" builtinId="18" customBuiltin="1"/>
    <cellStyle name="Heading 3 10" xfId="898" xr:uid="{00000000-0005-0000-0000-00004A020000}"/>
    <cellStyle name="Heading 3 11" xfId="961" xr:uid="{00000000-0005-0000-0000-00004B020000}"/>
    <cellStyle name="Heading 3 2" xfId="121" xr:uid="{00000000-0005-0000-0000-00004C020000}"/>
    <cellStyle name="Heading 3 2 2" xfId="649" xr:uid="{00000000-0005-0000-0000-00004D020000}"/>
    <cellStyle name="Heading 3 2 2 2" xfId="10825" xr:uid="{AE04CE75-2477-43FD-8BE5-C1A83BDDF986}"/>
    <cellStyle name="Heading 3 2 2 3" xfId="3689" xr:uid="{983626CC-AAE7-4090-A4AC-D2B2794EA1CE}"/>
    <cellStyle name="Heading 3 2 3" xfId="933" xr:uid="{00000000-0005-0000-0000-00004E020000}"/>
    <cellStyle name="Heading 3 2 3 2" xfId="11449" xr:uid="{7B1D70F1-4ABA-448A-AA38-B64DB56813E9}"/>
    <cellStyle name="Heading 3 2 3 3" xfId="3111" xr:uid="{5655411D-F442-49F9-9277-DB4F9C8D2133}"/>
    <cellStyle name="Heading 3 2 4" xfId="10295" xr:uid="{9E111433-4B23-41F5-8485-C5500C42821A}"/>
    <cellStyle name="Heading 3 2 5" xfId="10482" xr:uid="{15DC1F95-8B25-475C-8E43-F86C40773DB3}"/>
    <cellStyle name="Heading 3 2 6" xfId="1824" xr:uid="{7CC5B1E9-2EDE-4042-AA17-BCB866AD46DB}"/>
    <cellStyle name="Heading 3 2_F001" xfId="648" xr:uid="{00000000-0005-0000-0000-00004F020000}"/>
    <cellStyle name="Heading 3 3" xfId="198" xr:uid="{00000000-0005-0000-0000-000050020000}"/>
    <cellStyle name="Heading 3 3 2" xfId="4585" xr:uid="{22DC70BC-6DDC-41C5-B9B6-520A89F87758}"/>
    <cellStyle name="Heading 3 3 3" xfId="10506" xr:uid="{ECD25799-AD5D-4329-9A4B-49927117E335}"/>
    <cellStyle name="Heading 3 3 4" xfId="1491" xr:uid="{A465D333-69D8-4035-8964-1D23554313DF}"/>
    <cellStyle name="Heading 3 4" xfId="188" xr:uid="{00000000-0005-0000-0000-000051020000}"/>
    <cellStyle name="Heading 3 4 2" xfId="651" xr:uid="{00000000-0005-0000-0000-000052020000}"/>
    <cellStyle name="Heading 3 4 3" xfId="992" xr:uid="{00000000-0005-0000-0000-000053020000}"/>
    <cellStyle name="Heading 3 4_F001" xfId="650" xr:uid="{00000000-0005-0000-0000-000054020000}"/>
    <cellStyle name="Heading 3 5" xfId="52" xr:uid="{00000000-0005-0000-0000-000055020000}"/>
    <cellStyle name="Heading 3 6" xfId="870" xr:uid="{00000000-0005-0000-0000-000056020000}"/>
    <cellStyle name="Heading 3 7" xfId="1000" xr:uid="{00000000-0005-0000-0000-000057020000}"/>
    <cellStyle name="Heading 3 8" xfId="939" xr:uid="{00000000-0005-0000-0000-000058020000}"/>
    <cellStyle name="Heading 3 9" xfId="867" xr:uid="{00000000-0005-0000-0000-000059020000}"/>
    <cellStyle name="Heading 3+" xfId="53" xr:uid="{00000000-0005-0000-0000-00005A020000}"/>
    <cellStyle name="Heading 3+ 2" xfId="122" xr:uid="{00000000-0005-0000-0000-00005B020000}"/>
    <cellStyle name="Heading 3+ 3" xfId="653" xr:uid="{00000000-0005-0000-0000-00005C020000}"/>
    <cellStyle name="Heading 3+ 4" xfId="872" xr:uid="{00000000-0005-0000-0000-00005D020000}"/>
    <cellStyle name="Heading 3+ 4 2" xfId="10451" xr:uid="{9B555A6A-D50C-4412-9F3E-6D8F4CE575A0}"/>
    <cellStyle name="Heading 3+_F001" xfId="652" xr:uid="{00000000-0005-0000-0000-00005E020000}"/>
    <cellStyle name="Heading 4" xfId="1145" builtinId="19" customBuiltin="1"/>
    <cellStyle name="Heading 4 2" xfId="148" xr:uid="{00000000-0005-0000-0000-00005F020000}"/>
    <cellStyle name="Heading 4 2 2" xfId="2580" xr:uid="{C021714C-0052-4D75-B3E6-4289CC1BE38D}"/>
    <cellStyle name="Heading 4 2 3" xfId="10296" xr:uid="{5149E00C-BA26-4746-885F-38B0B0FB2C2F}"/>
    <cellStyle name="Heading 4 2 4" xfId="11382" xr:uid="{D2F7C463-AF9B-423C-9A34-2CDA1100845F}"/>
    <cellStyle name="Heading 4 2 5" xfId="2193" xr:uid="{A5FE34CC-37ED-410A-9B1C-445BD200C327}"/>
    <cellStyle name="Heading 4 3" xfId="1902" xr:uid="{0395FBF3-1E25-41E7-A3C3-CA6B9AA7005E}"/>
    <cellStyle name="Heading 4 3 2" xfId="3690" xr:uid="{DE7BD51B-1EB6-4095-819F-805BAEFD921E}"/>
    <cellStyle name="Heading 4 3 3" xfId="3110" xr:uid="{A9F3DFC9-DCB8-459E-8A91-EF99DBA05A89}"/>
    <cellStyle name="Heading 4 3 4" xfId="10193" xr:uid="{20E14628-44B8-40C2-A0D8-D5C042776C26}"/>
    <cellStyle name="Heading 4 4" xfId="4586" xr:uid="{E46589D8-7BCE-4958-9917-0E9919BA205C}"/>
    <cellStyle name="Heading 4 5" xfId="10401" xr:uid="{B621D99C-FA39-4F41-8F3C-24EF6C40AA43}"/>
    <cellStyle name="Hidden" xfId="54" xr:uid="{00000000-0005-0000-0000-000060020000}"/>
    <cellStyle name="Hyperlink" xfId="21026" builtinId="8" customBuiltin="1"/>
    <cellStyle name="Hyperlink 10" xfId="2041" xr:uid="{F1C51EA2-BE39-4E81-BF7D-A7A629F1C2F6}"/>
    <cellStyle name="Hyperlink 15" xfId="1403" xr:uid="{92584E30-A281-4738-B18E-2EF36A2EA93E}"/>
    <cellStyle name="Hyperlink 17" xfId="1564" xr:uid="{16C4327D-97A9-4F4E-9B03-1F4C984B5055}"/>
    <cellStyle name="Hyperlink 2" xfId="654" xr:uid="{00000000-0005-0000-0000-000061020000}"/>
    <cellStyle name="Hyperlink 2 2" xfId="1035" xr:uid="{59AF10EC-3BDA-4D03-8999-9C22DBA2388A}"/>
    <cellStyle name="Hyperlink 2 2 2" xfId="1669" xr:uid="{BA2B02EC-5E54-4F14-95DB-43729FBFCDF4}"/>
    <cellStyle name="Hyperlink 2 3" xfId="2581" xr:uid="{5EE7A96C-C79B-40B8-8157-E7B77B03C7B6}"/>
    <cellStyle name="Hyperlink 2 4" xfId="10826" xr:uid="{B6E97A80-5AFF-452F-9FFC-0F139DD241AB}"/>
    <cellStyle name="Hyperlink 2 5" xfId="1231" xr:uid="{7328C15C-371C-49F0-847D-7B4023FBC846}"/>
    <cellStyle name="Hyperlink 2 5 2" xfId="36277" xr:uid="{766DB90D-5DB2-41C8-BCF4-D5E972DD8E67}"/>
    <cellStyle name="Hyperlink 20" xfId="2080" xr:uid="{F43F0220-D092-4CDA-9831-469E4B755E3E}"/>
    <cellStyle name="Hyperlink 3" xfId="880" xr:uid="{00000000-0005-0000-0000-000062020000}"/>
    <cellStyle name="Hyperlink 3 2" xfId="1841" xr:uid="{82328DEA-4A05-485E-953E-218037B477DE}"/>
    <cellStyle name="Hyperlink 3 3" xfId="11450" xr:uid="{6214437C-5988-440F-87A5-1ED5EACA333A}"/>
    <cellStyle name="Hyperlink 3 4" xfId="1354" xr:uid="{18F8D6EE-3613-4D0A-8DC2-D03169143111}"/>
    <cellStyle name="Hyperlink 3 5" xfId="2084" xr:uid="{77CE474D-374A-40CA-BE32-EF035AD77380}"/>
    <cellStyle name="Hyperlink 4" xfId="1670" xr:uid="{09DA1527-6690-4C96-B154-C48835F8D8C9}"/>
    <cellStyle name="Hyperlink 5" xfId="1581" xr:uid="{EBCD4678-EA00-4D1D-A692-EBDC93D5C609}"/>
    <cellStyle name="Hyperlink 6" xfId="1714" xr:uid="{6AB15838-7507-4603-A1FB-11CE876881E4}"/>
    <cellStyle name="Hyperlink 7" xfId="2569" xr:uid="{DFAA8DFD-F74F-4921-980D-9CCD869D1EDD}"/>
    <cellStyle name="Hyperlink 8" xfId="10945" xr:uid="{54D3859D-CC27-45D3-B4F1-8BA266226E31}"/>
    <cellStyle name="Hyperlink 9" xfId="11744" xr:uid="{7BD38EED-93A8-4604-AD70-A65282B793B7}"/>
    <cellStyle name="Input [yellow]" xfId="5" xr:uid="{00000000-0005-0000-0000-000063020000}"/>
    <cellStyle name="Input [yellow] 2" xfId="123" xr:uid="{00000000-0005-0000-0000-000064020000}"/>
    <cellStyle name="Input [yellow] 2 2" xfId="12063" xr:uid="{AD95BE0D-D428-40C5-9722-17C4089484F4}"/>
    <cellStyle name="Input [yellow] 2 2 2" xfId="28876" xr:uid="{7A231CCC-1F62-4DCA-A1BE-2AFCB68D3DA3}"/>
    <cellStyle name="Input [yellow] 2 3" xfId="20510" xr:uid="{9C6499D0-321A-4711-A5F5-D5BEEA259A9A}"/>
    <cellStyle name="Input [yellow] 3" xfId="55" xr:uid="{00000000-0005-0000-0000-000065020000}"/>
    <cellStyle name="Input [yellow] 3 2" xfId="10452" xr:uid="{A8298EB1-76BB-4E67-8245-4C0457D71ACE}"/>
    <cellStyle name="Input [yellow] 3 2 2" xfId="19959" xr:uid="{2B30C084-8B6C-4160-8206-1C676CDE5030}"/>
    <cellStyle name="Input [yellow] 3 2 2 2" xfId="36046" xr:uid="{64344079-275B-4582-B248-6F7252BD9E55}"/>
    <cellStyle name="Input [yellow] 3 2 3" xfId="20501" xr:uid="{2CDB6743-7E6D-4422-90E9-319205267670}"/>
    <cellStyle name="Input [yellow] 3 3" xfId="19918" xr:uid="{B0B7440C-3AB5-4CA6-A763-4F9765ABE223}"/>
    <cellStyle name="Input [yellow] 3 3 2" xfId="36044" xr:uid="{CCBDCB48-8399-4F1A-9FFF-594C6F7526EF}"/>
    <cellStyle name="Input [yellow] 3 4" xfId="20465" xr:uid="{029DC789-5673-4DA0-832E-2F63E311FF3F}"/>
    <cellStyle name="Input [yellow] 3 5" xfId="10313" xr:uid="{5F5A82C6-DB13-48C6-845D-888593FDDC55}"/>
    <cellStyle name="Input [yellow] 4" xfId="12062" xr:uid="{24CFA2FE-DEBD-42B3-A6CE-185B5AE06ABF}"/>
    <cellStyle name="Input [yellow] 4 2" xfId="28875" xr:uid="{7EFD9A09-EC73-4A90-AA55-EEC1FC9398A4}"/>
    <cellStyle name="Input [yellow] 5" xfId="20469" xr:uid="{BF840B02-D528-4BFB-818F-00036BED0B8A}"/>
    <cellStyle name="Input [yellow]_F001" xfId="655" xr:uid="{00000000-0005-0000-0000-000066020000}"/>
    <cellStyle name="Input 10" xfId="862" xr:uid="{00000000-0005-0000-0000-000067020000}"/>
    <cellStyle name="Input 10 2" xfId="1417" xr:uid="{ACBFBB2A-4ECB-4F33-BD38-FB83D91AEC99}"/>
    <cellStyle name="Input 10 2 2" xfId="1952" xr:uid="{F58D5661-69D9-42D8-88D0-88B202563569}"/>
    <cellStyle name="Input 10 2 2 2" xfId="10099" xr:uid="{0BACF409-C1FD-432F-B3B9-F15D47D09416}"/>
    <cellStyle name="Input 10 2 2 2 2" xfId="20575" xr:uid="{09285E82-07BF-4131-9B25-3514B265C8F3}"/>
    <cellStyle name="Input 10 2 2 2 2 2" xfId="20985" xr:uid="{2DBD0082-E16C-4D57-975E-D93FF13E6899}"/>
    <cellStyle name="Input 10 2 2 2 3" xfId="20719" xr:uid="{C3AA29E7-5EF8-4BF6-84AE-3DB583EFBE95}"/>
    <cellStyle name="Input 10 2 2 3" xfId="20215" xr:uid="{FBC492C7-73BF-4687-89E8-F0E94DF5C69A}"/>
    <cellStyle name="Input 10 2 2 3 2" xfId="20869" xr:uid="{F076FF2B-13BD-47B7-BA51-EA360C03F669}"/>
    <cellStyle name="Input 10 2 3" xfId="10005" xr:uid="{B731A0E0-7E9F-47CF-9B6D-BA732352C99D}"/>
    <cellStyle name="Input 10 2 3 2" xfId="20560" xr:uid="{D0FC9CA5-F540-433C-98BB-78BC5113F29E}"/>
    <cellStyle name="Input 10 2 3 2 2" xfId="20970" xr:uid="{7C6F6937-7F3E-46C2-A54D-DAE0AA5CAD8E}"/>
    <cellStyle name="Input 10 2 3 3" xfId="20705" xr:uid="{1E5DD6DA-863F-4629-A45A-092766201463}"/>
    <cellStyle name="Input 10 2 4" xfId="19902" xr:uid="{9F2B6893-2954-4477-89E4-EFCD20467EB3}"/>
    <cellStyle name="Input 10 2 4 2" xfId="20839" xr:uid="{E545686E-9798-488C-B449-D13851642ACF}"/>
    <cellStyle name="Input 10 3" xfId="9918" xr:uid="{074DAE6E-A8FF-47F6-86AB-19881BA49538}"/>
    <cellStyle name="Input 10 3 2" xfId="20539" xr:uid="{8E95C0EB-5F9E-4CF4-B4F2-589C48CBC4DE}"/>
    <cellStyle name="Input 10 3 2 2" xfId="20949" xr:uid="{916AFC2D-9108-498B-9C99-2CAC27A30002}"/>
    <cellStyle name="Input 10 3 3" xfId="20684" xr:uid="{8F8361E4-BFFD-440A-AB62-B089BA812537}"/>
    <cellStyle name="Input 10 4" xfId="11451" xr:uid="{9C42B3CB-8136-46CC-AB05-A85E44A98BBD}"/>
    <cellStyle name="Input 10 5" xfId="20094" xr:uid="{1122B4B5-FF50-448D-9109-D818A25581B8}"/>
    <cellStyle name="Input 10 5 2" xfId="20860" xr:uid="{2B76F693-CBCB-4564-AFA9-96DD5D2F1704}"/>
    <cellStyle name="Input 10 6" xfId="1688" xr:uid="{98CEAD7E-B3BA-4FFE-ABCF-045647CBD1B6}"/>
    <cellStyle name="Input 11" xfId="941" xr:uid="{00000000-0005-0000-0000-000068020000}"/>
    <cellStyle name="Input 11 2" xfId="2164" xr:uid="{A108A937-F945-4C90-8FC8-FEEF132B401A}"/>
    <cellStyle name="Input 11 2 2" xfId="10098" xr:uid="{7CC44E6F-7175-478A-9126-6C9FD0656E21}"/>
    <cellStyle name="Input 11 2 2 2" xfId="20574" xr:uid="{1ADA6D98-9332-46B0-8768-32624C049F10}"/>
    <cellStyle name="Input 11 2 2 2 2" xfId="20984" xr:uid="{98A4868A-21C5-49D7-8447-9903AE0059D0}"/>
    <cellStyle name="Input 11 2 2 3" xfId="20718" xr:uid="{96ADEECC-0632-4EB7-8071-2EE7880AD481}"/>
    <cellStyle name="Input 11 2 3" xfId="20098" xr:uid="{0A40CA6B-94AF-4F02-BEB8-1EEDFB847B76}"/>
    <cellStyle name="Input 11 2 3 2" xfId="20864" xr:uid="{1D925016-8D44-4FA3-95AA-557059306377}"/>
    <cellStyle name="Input 11 3" xfId="10004" xr:uid="{F7AA2455-0660-4542-8A9F-7844833E105B}"/>
    <cellStyle name="Input 11 3 2" xfId="20559" xr:uid="{073A6974-FC75-45CD-9B24-74B989749D39}"/>
    <cellStyle name="Input 11 3 2 2" xfId="20969" xr:uid="{770E0871-D8C3-4900-8EEF-AE5B53A28852}"/>
    <cellStyle name="Input 11 3 3" xfId="20704" xr:uid="{BB72CC14-9B19-4EDF-90F0-8710512DA56B}"/>
    <cellStyle name="Input 11 4" xfId="11452" xr:uid="{F5709385-9B58-413F-8835-278EDD062D0C}"/>
    <cellStyle name="Input 11 5" xfId="20091" xr:uid="{01F9D89C-F63A-48C6-BF3D-8AF0980537F4}"/>
    <cellStyle name="Input 11 5 2" xfId="20857" xr:uid="{1D104DC0-531B-4AEA-ABCE-0397F23A56E6}"/>
    <cellStyle name="Input 11 6" xfId="1965" xr:uid="{6F128FF5-8CE9-4FE4-9140-D60175A155ED}"/>
    <cellStyle name="Input 12" xfId="865" xr:uid="{00000000-0005-0000-0000-000069020000}"/>
    <cellStyle name="Input 12 2" xfId="10029" xr:uid="{1F241026-428C-49BE-8AC1-815C2F569BC6}"/>
    <cellStyle name="Input 12 2 2" xfId="20571" xr:uid="{58C589E1-2CFA-4B95-AEBF-BA5C9E9C2172}"/>
    <cellStyle name="Input 12 2 2 2" xfId="20981" xr:uid="{B37B40C7-F9DC-4244-9D13-0A916ED260AF}"/>
    <cellStyle name="Input 12 2 3" xfId="20716" xr:uid="{89562236-11C7-4DD7-86B0-9A49D6B76F5C}"/>
    <cellStyle name="Input 12 3" xfId="11453" xr:uid="{7AE91B1F-C556-4575-B594-B9A73E794FBD}"/>
    <cellStyle name="Input 12 4" xfId="12623" xr:uid="{08BDEE5E-E4BF-4EB5-8CE1-6CD26435DE39}"/>
    <cellStyle name="Input 12 4 2" xfId="20770" xr:uid="{4885B107-4ED0-41A3-93E0-F0D12CE54740}"/>
    <cellStyle name="Input 12 5" xfId="1254" xr:uid="{9267CF9D-0100-4D75-AEA0-0FAD86BCC231}"/>
    <cellStyle name="Input 13" xfId="906" xr:uid="{00000000-0005-0000-0000-00006A020000}"/>
    <cellStyle name="Input 13 2" xfId="10131" xr:uid="{297FCFB0-489C-49CE-AB13-E2378A5A2705}"/>
    <cellStyle name="Input 13 2 2" xfId="20587" xr:uid="{BA4A80C2-9B69-4BB0-8094-96CA15EE708D}"/>
    <cellStyle name="Input 13 2 2 2" xfId="20997" xr:uid="{75717FCE-64DE-46DA-8443-8D49357127E3}"/>
    <cellStyle name="Input 13 2 3" xfId="20730" xr:uid="{9221F037-A138-47B2-A04B-82237C984D66}"/>
    <cellStyle name="Input 13 3" xfId="11454" xr:uid="{A2EA87B4-7E7F-4B43-9FF0-42434B1CFB6C}"/>
    <cellStyle name="Input 13 4" xfId="20085" xr:uid="{CD7EE42C-32C3-4316-9938-16E25FD4920E}"/>
    <cellStyle name="Input 13 4 2" xfId="20851" xr:uid="{0082494F-FE78-405E-9D1D-CE21DCD3D818}"/>
    <cellStyle name="Input 13 5" xfId="2238" xr:uid="{2FED3FE1-A175-468F-87B2-57D0B7D64DED}"/>
    <cellStyle name="Input 14" xfId="923" xr:uid="{00000000-0005-0000-0000-00006B020000}"/>
    <cellStyle name="Input 14 2" xfId="10194" xr:uid="{A3B7E8AD-3AC5-46B7-8A93-0F06F6240FF0}"/>
    <cellStyle name="Input 14 2 2" xfId="20589" xr:uid="{63975AF2-E3FC-4423-849B-D117F51BFA41}"/>
    <cellStyle name="Input 14 2 2 2" xfId="20999" xr:uid="{DD618822-1128-4682-8B57-3C9CC3EFC137}"/>
    <cellStyle name="Input 14 2 3" xfId="20732" xr:uid="{4D1306C2-14CA-4562-BFF5-ED2E58D52A8C}"/>
    <cellStyle name="Input 14 3" xfId="11455" xr:uid="{51C29649-5B83-409C-898E-AAB398CF530C}"/>
    <cellStyle name="Input 14 4" xfId="12061" xr:uid="{8BE4D091-2554-4DC0-A36C-563649933A41}"/>
    <cellStyle name="Input 14 4 2" xfId="20756" xr:uid="{BCC86EC5-7918-4105-9EED-A5495AC125C8}"/>
    <cellStyle name="Input 14 5" xfId="12649" xr:uid="{2632EB77-9CAC-4D23-8F62-92F717F15122}"/>
    <cellStyle name="Input 14 5 2" xfId="20779" xr:uid="{F8B15769-766B-4937-8FFF-FC6C2E7AF560}"/>
    <cellStyle name="Input 14 6" xfId="2040" xr:uid="{68ECF55D-589F-4318-891D-72C4E5F459BC}"/>
    <cellStyle name="Input 15" xfId="895" xr:uid="{00000000-0005-0000-0000-00006C020000}"/>
    <cellStyle name="Input 15 2" xfId="10287" xr:uid="{79B8BC72-E653-43D1-AF2E-F6BDE2EA3BBE}"/>
    <cellStyle name="Input 15 2 2" xfId="20596" xr:uid="{C7DB97A3-0FDA-4A12-B668-2A91D378AE99}"/>
    <cellStyle name="Input 15 2 2 2" xfId="21006" xr:uid="{D9195F65-2F4F-4A4F-8A21-73E64DAE16CC}"/>
    <cellStyle name="Input 15 2 3" xfId="20739" xr:uid="{ABE54874-09C0-497A-A656-E8063B6F2072}"/>
    <cellStyle name="Input 15 3" xfId="11456" xr:uid="{575224BB-10C9-4CA2-8117-62DD6D5CFACC}"/>
    <cellStyle name="Input 15 4" xfId="3103" xr:uid="{A5A90629-386A-4663-BA3D-8B0808E877C2}"/>
    <cellStyle name="Input 16" xfId="955" xr:uid="{00000000-0005-0000-0000-00006D020000}"/>
    <cellStyle name="Input 16 2" xfId="11457" xr:uid="{C020B179-71F2-4E53-911E-D06340B5764B}"/>
    <cellStyle name="Input 16 3" xfId="20538" xr:uid="{D351B89A-4678-4FB8-BEF0-A68C8E13A0CD}"/>
    <cellStyle name="Input 16 3 2" xfId="20948" xr:uid="{C17F7977-CA09-4B03-AD8E-20BAC5A4C9BF}"/>
    <cellStyle name="Input 16 4" xfId="9917" xr:uid="{A97D25FB-6DD4-49F1-96C7-457CED01B0DF}"/>
    <cellStyle name="Input 16 5" xfId="20683" xr:uid="{29CC2120-1EAB-42C4-9119-151FB1C6A6AD}"/>
    <cellStyle name="Input 17" xfId="943" xr:uid="{00000000-0005-0000-0000-00006E020000}"/>
    <cellStyle name="Input 18" xfId="971" xr:uid="{00000000-0005-0000-0000-00006F020000}"/>
    <cellStyle name="Input 19" xfId="873" xr:uid="{00000000-0005-0000-0000-000070020000}"/>
    <cellStyle name="Input 2" xfId="152" xr:uid="{00000000-0005-0000-0000-000071020000}"/>
    <cellStyle name="Input 2 2" xfId="2127" xr:uid="{D1A3CE80-C129-459D-813C-200976A7113A}"/>
    <cellStyle name="Input 2 2 2" xfId="1297" xr:uid="{53BF06C3-A4C6-4F6B-BF9D-DB62C6B87919}"/>
    <cellStyle name="Input 2 2 2 2" xfId="10100" xr:uid="{DB3B0F68-D1B9-4C7A-8756-2EBD3F4583EC}"/>
    <cellStyle name="Input 2 2 2 2 2" xfId="20576" xr:uid="{D469E99C-9DD3-402B-AB68-9044437F20BB}"/>
    <cellStyle name="Input 2 2 2 2 2 2" xfId="20986" xr:uid="{B2DED320-F1A0-41C9-A0A4-B9D71D754C96}"/>
    <cellStyle name="Input 2 2 2 2 3" xfId="20720" xr:uid="{71E7D621-B50F-4207-8B20-12A825945A65}"/>
    <cellStyle name="Input 2 2 2 3" xfId="20214" xr:uid="{6521FF7E-E13C-47E4-8A8F-A6BC5AE218D9}"/>
    <cellStyle name="Input 2 2 2 3 2" xfId="20868" xr:uid="{59C06573-D18C-4E44-8B2B-A64A13E05EA6}"/>
    <cellStyle name="Input 2 2 3" xfId="10006" xr:uid="{3672C5C5-EE1C-4CE9-B3BD-370302671D25}"/>
    <cellStyle name="Input 2 2 3 2" xfId="20561" xr:uid="{E5D3E4CB-82F0-445C-A7A1-C8EC78CD718C}"/>
    <cellStyle name="Input 2 2 3 2 2" xfId="20971" xr:uid="{703CEF4C-BE63-4B86-B2AC-CC698C49F746}"/>
    <cellStyle name="Input 2 2 3 3" xfId="20706" xr:uid="{4F9668EC-765D-465C-8D5C-D7189780E5E5}"/>
    <cellStyle name="Input 2 2 4" xfId="11899" xr:uid="{C07E89C0-3F0A-43F3-859E-3883F09423CA}"/>
    <cellStyle name="Input 2 2 4 2" xfId="20751" xr:uid="{3EB98FC1-470C-45BF-8067-0640B8FF800F}"/>
    <cellStyle name="Input 2 3" xfId="1542" xr:uid="{28AF8147-604E-40EB-B145-2BF2819A64E3}"/>
    <cellStyle name="Input 2 3 2" xfId="12064" xr:uid="{5DDB7DA0-D073-4943-B852-510FE29B0BD5}"/>
    <cellStyle name="Input 2 3 2 2" xfId="20757" xr:uid="{3155CD8C-401C-47B1-A556-28468BB48AF7}"/>
    <cellStyle name="Input 2 3 3" xfId="12648" xr:uid="{B035564E-E5D3-4BAE-831A-2716D3A8E94E}"/>
    <cellStyle name="Input 2 3 3 2" xfId="20778" xr:uid="{95048FF7-581D-418B-9676-40E134AEA20D}"/>
    <cellStyle name="Input 2 4" xfId="2582" xr:uid="{D9CC7733-ED3F-44BC-A817-65E8E643C5D9}"/>
    <cellStyle name="Input 2 5" xfId="9919" xr:uid="{319CCE54-3F9C-4076-B560-1E29A0EED48B}"/>
    <cellStyle name="Input 2 5 2" xfId="20540" xr:uid="{105DEECC-E48F-4B37-97FC-278527D4ED25}"/>
    <cellStyle name="Input 2 5 2 2" xfId="20950" xr:uid="{A467EF7C-FE73-4789-A5B2-50478AAFEA81}"/>
    <cellStyle name="Input 2 5 3" xfId="20685" xr:uid="{0583ECA5-15A4-423A-B59E-CA9A21782034}"/>
    <cellStyle name="Input 2 6" xfId="11383" xr:uid="{5B180896-5DDF-4B7F-B1FD-E1B93E288157}"/>
    <cellStyle name="Input 2 7" xfId="1938" xr:uid="{0F80C594-252A-4BFB-A9B2-2F6CBDEEDD8F}"/>
    <cellStyle name="Input 20" xfId="11488" xr:uid="{BC9D9033-F957-4B72-B872-445E17F77F28}"/>
    <cellStyle name="Input 21" xfId="10405" xr:uid="{CF797BFE-685D-4421-B06D-6817983AD2F9}"/>
    <cellStyle name="Input 22" xfId="11511" xr:uid="{C75144FE-159B-495A-BFB6-55839095A071}"/>
    <cellStyle name="Input 23" xfId="11536" xr:uid="{FCA68872-9130-4FEE-9A2E-073577066274}"/>
    <cellStyle name="Input 24" xfId="11616" xr:uid="{9B49AB2C-F199-49EE-B777-B39C25E9B981}"/>
    <cellStyle name="Input 25" xfId="11687" xr:uid="{4B3E7051-36F2-4FB2-A089-609C17B4DFFE}"/>
    <cellStyle name="Input 26" xfId="20745" xr:uid="{A4F42D4E-53D7-4427-8879-BF34D7AE1417}"/>
    <cellStyle name="Input 27" xfId="21468" xr:uid="{1E42AE91-F787-4DB2-9F1A-06B4C3890947}"/>
    <cellStyle name="Input 3" xfId="902" xr:uid="{00000000-0005-0000-0000-000072020000}"/>
    <cellStyle name="Input 3 2" xfId="1173" xr:uid="{0E141A54-41AD-4670-8D00-993C77FC06B7}"/>
    <cellStyle name="Input 3 2 2" xfId="1861" xr:uid="{95000598-0EFD-456E-BA43-B2B92C12B4F3}"/>
    <cellStyle name="Input 3 2 2 2" xfId="10101" xr:uid="{4DC74943-5273-4DF3-8CC5-A44B2531F16F}"/>
    <cellStyle name="Input 3 2 2 2 2" xfId="20577" xr:uid="{DE3DFC6D-87BE-4495-8232-7840489D33C2}"/>
    <cellStyle name="Input 3 2 2 2 2 2" xfId="20987" xr:uid="{7E4DB72A-4F68-4C33-8B52-4A7B4815E67F}"/>
    <cellStyle name="Input 3 2 2 2 3" xfId="20721" xr:uid="{904FB8D5-CF6D-4E01-B8F7-66B759B29F89}"/>
    <cellStyle name="Input 3 2 2 3" xfId="20088" xr:uid="{3ABD94D5-6064-46F5-A1FE-13C921B59BDE}"/>
    <cellStyle name="Input 3 2 2 3 2" xfId="20854" xr:uid="{F91F5E36-D901-48AB-B904-3E4B63EB4B29}"/>
    <cellStyle name="Input 3 2 3" xfId="3693" xr:uid="{6DABD9BE-4AA2-4CA4-AEA4-6707F5A292AB}"/>
    <cellStyle name="Input 3 2 4" xfId="10007" xr:uid="{CC555961-6C48-4C1E-BA55-F2130CA44507}"/>
    <cellStyle name="Input 3 2 4 2" xfId="20562" xr:uid="{9BC9AB99-2FAC-4F53-9D4A-4B51FA369294}"/>
    <cellStyle name="Input 3 2 4 2 2" xfId="20972" xr:uid="{C727F7FE-BF0B-4556-876D-36E6FD7F10BB}"/>
    <cellStyle name="Input 3 2 4 3" xfId="20707" xr:uid="{CD7D5E8A-F0D1-44C8-A29A-ED6DE7053FB9}"/>
    <cellStyle name="Input 3 2 5" xfId="20089" xr:uid="{53BBD210-50C2-44A9-9E55-3A1D922F9CF3}"/>
    <cellStyle name="Input 3 2 5 2" xfId="20855" xr:uid="{521B4BFF-8123-456D-88BC-5DD713FBCC8D}"/>
    <cellStyle name="Input 3 3" xfId="1891" xr:uid="{18BC44A3-AD59-45AE-A84B-1F6E49F758FD}"/>
    <cellStyle name="Input 3 3 2" xfId="12065" xr:uid="{8EEAA842-4BB7-4FDD-A970-1F66DF78705B}"/>
    <cellStyle name="Input 3 3 2 2" xfId="20758" xr:uid="{7B634F65-E133-46A0-8F77-01208B64C429}"/>
    <cellStyle name="Input 3 3 3" xfId="12647" xr:uid="{250E601B-A32A-4D7E-A253-AB71EED0903D}"/>
    <cellStyle name="Input 3 3 3 2" xfId="20777" xr:uid="{DBFBEDFF-025E-4500-B17E-A82B047FB0F6}"/>
    <cellStyle name="Input 3 4" xfId="3137" xr:uid="{92207CBF-E59F-4AFD-B07F-13BB1138CD21}"/>
    <cellStyle name="Input 3 5" xfId="9920" xr:uid="{36BA577C-B047-440E-855B-A4FFDE7D7BEC}"/>
    <cellStyle name="Input 3 5 2" xfId="20541" xr:uid="{10800819-FC59-4889-B7E6-DA0B1A6AB472}"/>
    <cellStyle name="Input 3 5 2 2" xfId="20951" xr:uid="{3DE69144-30F2-476B-A578-3B0C2CC66E28}"/>
    <cellStyle name="Input 3 5 3" xfId="20686" xr:uid="{02B72E03-3E2B-4535-BDBC-354170D2D6D3}"/>
    <cellStyle name="Input 3 6" xfId="11458" xr:uid="{79DE5301-1C61-46B3-900D-891104259DAB}"/>
    <cellStyle name="Input 3 7" xfId="2206" xr:uid="{C4334AEA-EF49-4D0A-A6C3-D934CA0F0CEC}"/>
    <cellStyle name="Input 4" xfId="991" xr:uid="{00000000-0005-0000-0000-000073020000}"/>
    <cellStyle name="Input 4 2" xfId="1178" xr:uid="{AEDDB50B-2EB4-4C27-8415-98025F1ED92E}"/>
    <cellStyle name="Input 4 2 2" xfId="1277" xr:uid="{CEEB3CA4-69B6-4E1D-A4A3-B8749FC8C0F3}"/>
    <cellStyle name="Input 4 2 2 2" xfId="10102" xr:uid="{11B5ED76-81D1-4D31-A935-7A9D71E0FC78}"/>
    <cellStyle name="Input 4 2 2 2 2" xfId="20578" xr:uid="{491BE52D-7869-4FC7-8118-840BDDFE9895}"/>
    <cellStyle name="Input 4 2 2 2 2 2" xfId="20988" xr:uid="{4019E66A-DFA2-4B72-A5D2-8A9F3CE817DA}"/>
    <cellStyle name="Input 4 2 2 2 3" xfId="20722" xr:uid="{086488E5-911F-4A03-B067-D765C4436039}"/>
    <cellStyle name="Input 4 2 2 3" xfId="20087" xr:uid="{FAD0390F-3789-44E0-9B5D-6FE562809A5A}"/>
    <cellStyle name="Input 4 2 2 3 2" xfId="20853" xr:uid="{DE2CE78B-3F29-4C03-9B07-C64AAE1F0D55}"/>
    <cellStyle name="Input 4 2 3" xfId="7415" xr:uid="{8D964C0B-7D65-440C-A880-3AC62E81756F}"/>
    <cellStyle name="Input 4 2 3 2" xfId="17179" xr:uid="{5A82B91E-4D04-48D7-9153-6B051454F248}"/>
    <cellStyle name="Input 4 2 3 2 2" xfId="20823" xr:uid="{AB48FE93-D5F7-4F83-9429-5712C4FA7D65}"/>
    <cellStyle name="Input 4 2 3 3" xfId="20506" xr:uid="{142CBD3D-B186-43F1-8591-A944215F99ED}"/>
    <cellStyle name="Input 4 2 3 3 2" xfId="20920" xr:uid="{FF456F81-A2DF-482E-B10E-BFCC70641548}"/>
    <cellStyle name="Input 4 2 3 4" xfId="20670" xr:uid="{75470B3A-B5EC-46BF-8E50-6EB848B81EDC}"/>
    <cellStyle name="Input 4 2 4" xfId="10008" xr:uid="{582BD24F-06FA-43F3-81D9-1C9F4FD1C84C}"/>
    <cellStyle name="Input 4 2 4 2" xfId="20563" xr:uid="{F24B5F2A-B4B4-405F-AA3A-240D43D3A549}"/>
    <cellStyle name="Input 4 2 4 2 2" xfId="20973" xr:uid="{5CCE5362-931A-4A05-BD33-CB91C2E5CF91}"/>
    <cellStyle name="Input 4 2 4 3" xfId="20708" xr:uid="{B9335FF7-FC20-405A-9580-B253AC14A2BC}"/>
    <cellStyle name="Input 4 2 5" xfId="19871" xr:uid="{E5A055A0-EF5E-4AF0-AAD7-5CC17CE70550}"/>
    <cellStyle name="Input 4 2 5 2" xfId="20837" xr:uid="{84F5C667-819C-4C15-A975-7CEA4633921C}"/>
    <cellStyle name="Input 4 3" xfId="4572" xr:uid="{DA1513AC-C46C-471E-B217-6C1C967FCAF5}"/>
    <cellStyle name="Input 4 3 2" xfId="14376" xr:uid="{12F7CA65-DF21-4A0D-88FB-4CC580821E97}"/>
    <cellStyle name="Input 4 3 2 2" xfId="20791" xr:uid="{A9069EE9-B0BA-4BCE-8F3E-0084A7D9B917}"/>
    <cellStyle name="Input 4 3 3" xfId="20461" xr:uid="{AFFC0636-55DD-42B5-A040-A2178AFE3504}"/>
    <cellStyle name="Input 4 3 3 2" xfId="20883" xr:uid="{853D4B69-50D1-459E-B67A-BF824B03DFE2}"/>
    <cellStyle name="Input 4 3 4" xfId="20641" xr:uid="{675D8635-0E48-4AF5-9118-FD2A114D160C}"/>
    <cellStyle name="Input 4 4" xfId="9921" xr:uid="{3C1674D2-E7D4-47AB-8C0D-A870869EBAD5}"/>
    <cellStyle name="Input 4 4 2" xfId="20542" xr:uid="{566CB36A-A57B-4931-BD96-FA9405C8CFB5}"/>
    <cellStyle name="Input 4 4 2 2" xfId="20952" xr:uid="{F00F8DF4-EAAB-473B-A79D-288D74E6D74D}"/>
    <cellStyle name="Input 4 4 3" xfId="20687" xr:uid="{7B3771D8-D235-4CB4-8F85-E17CD50D9683}"/>
    <cellStyle name="Input 4 5" xfId="11459" xr:uid="{6396C604-1392-4522-8094-AED9C496301C}"/>
    <cellStyle name="Input 4 6" xfId="20093" xr:uid="{6DAD32C9-F57B-4758-807F-6C2D892FA7A9}"/>
    <cellStyle name="Input 4 6 2" xfId="20859" xr:uid="{AF5977E1-8BC4-4311-A0B6-069F4399F77E}"/>
    <cellStyle name="Input 4 7" xfId="2114" xr:uid="{FB850737-C0AA-4365-839D-9721508B0515}"/>
    <cellStyle name="Input 5" xfId="917" xr:uid="{00000000-0005-0000-0000-000074020000}"/>
    <cellStyle name="Input 5 2" xfId="1663" xr:uid="{158DDA93-B0F8-4AF8-81A6-AC4E19161FC5}"/>
    <cellStyle name="Input 5 2 2" xfId="1605" xr:uid="{715C0FA3-EDBE-4583-BF8E-DE1CB71E8CCC}"/>
    <cellStyle name="Input 5 2 2 2" xfId="10103" xr:uid="{2B970A57-5D0E-495A-BA4C-3562C26986E5}"/>
    <cellStyle name="Input 5 2 2 2 2" xfId="20579" xr:uid="{375A1374-B513-4C02-822F-70676E9EF183}"/>
    <cellStyle name="Input 5 2 2 2 2 2" xfId="20989" xr:uid="{C30A3E34-9812-4684-93D3-2BA9F8467515}"/>
    <cellStyle name="Input 5 2 2 2 3" xfId="20723" xr:uid="{1EFAB8E0-5ED4-462A-A9CA-066B857C7E06}"/>
    <cellStyle name="Input 5 2 2 3" xfId="20213" xr:uid="{C6464B09-A13B-47EC-8F25-AD865EF19B93}"/>
    <cellStyle name="Input 5 2 2 3 2" xfId="20867" xr:uid="{A365B89B-D8CA-4B2E-8DE6-B76D9A5F827A}"/>
    <cellStyle name="Input 5 2 3" xfId="10009" xr:uid="{AA51D277-E463-449A-8697-7624C478EA64}"/>
    <cellStyle name="Input 5 2 3 2" xfId="20564" xr:uid="{3B65661A-CFA2-49F0-819E-76CB07D7109B}"/>
    <cellStyle name="Input 5 2 3 2 2" xfId="20974" xr:uid="{14E77E52-7F84-471D-824D-988F4D6A717C}"/>
    <cellStyle name="Input 5 2 3 3" xfId="20709" xr:uid="{5080DD75-6691-4828-B567-A97C9DAB1CAE}"/>
    <cellStyle name="Input 5 2 4" xfId="20218" xr:uid="{BB71B2EE-8757-4031-BF77-94AF4FB7DD68}"/>
    <cellStyle name="Input 5 2 4 2" xfId="20872" xr:uid="{7D389C79-F8C7-436E-9843-A11F9ECB02B6}"/>
    <cellStyle name="Input 5 3" xfId="6036" xr:uid="{C6E93B50-1E0E-4BA1-8C8B-1E7A5CD0C5AD}"/>
    <cellStyle name="Input 5 3 2" xfId="15800" xr:uid="{0E0A154A-74D9-4473-A8A8-7C4145CD1AA6}"/>
    <cellStyle name="Input 5 3 2 2" xfId="20815" xr:uid="{60E111FE-034B-4713-919D-C026C7805E5E}"/>
    <cellStyle name="Input 5 3 3" xfId="20491" xr:uid="{F283F7D1-5FC4-4B1D-98AE-52C5D4283D86}"/>
    <cellStyle name="Input 5 3 3 2" xfId="20908" xr:uid="{640AAE16-D4A8-4707-A92D-53E39AF8C2F2}"/>
    <cellStyle name="Input 5 3 4" xfId="20662" xr:uid="{418917F9-36BF-4061-8D07-6BAD76EBA3AE}"/>
    <cellStyle name="Input 5 4" xfId="9922" xr:uid="{A57065EF-068E-4EC4-A8CA-BC6BCD593B6C}"/>
    <cellStyle name="Input 5 4 2" xfId="20543" xr:uid="{F56DAB7A-AA7C-448E-A58D-3E27BF31C9E0}"/>
    <cellStyle name="Input 5 4 2 2" xfId="20953" xr:uid="{69710305-D18E-46AD-B875-62BAC08A09D1}"/>
    <cellStyle name="Input 5 4 3" xfId="20688" xr:uid="{24EE98BA-2CC0-4CAD-9CCD-589ACB3D6A44}"/>
    <cellStyle name="Input 5 5" xfId="11460" xr:uid="{C234C5A3-163D-4771-8350-5DA7AEAAEED6}"/>
    <cellStyle name="Input 5 6" xfId="20221" xr:uid="{3BF57E4A-92FE-41D1-AA3A-C89BD98C3BDF}"/>
    <cellStyle name="Input 5 6 2" xfId="20875" xr:uid="{2B487F76-32A6-43BD-A507-C8FA80B6895E}"/>
    <cellStyle name="Input 5 7" xfId="1543" xr:uid="{9AB2B476-8EFB-4DB3-AAA8-DE45C74A2E5D}"/>
    <cellStyle name="Input 6" xfId="980" xr:uid="{00000000-0005-0000-0000-000075020000}"/>
    <cellStyle name="Input 6 2" xfId="1904" xr:uid="{3E6C6D82-1E3E-4603-A064-F1C8E4C62921}"/>
    <cellStyle name="Input 6 2 2" xfId="2185" xr:uid="{28ED321C-2460-4BC5-8DEE-3E9EC68BE066}"/>
    <cellStyle name="Input 6 2 2 2" xfId="10104" xr:uid="{6D5C4CFF-4B71-4B9B-91DE-BC9EF1C871F7}"/>
    <cellStyle name="Input 6 2 2 2 2" xfId="20580" xr:uid="{FD2D2D6E-A79F-4064-8AEC-672CA5F51549}"/>
    <cellStyle name="Input 6 2 2 2 2 2" xfId="20990" xr:uid="{087EEC6E-9C61-488E-B41A-168D876DB14A}"/>
    <cellStyle name="Input 6 2 2 2 3" xfId="20724" xr:uid="{2B6DF008-70F0-476C-B07D-7BB5D76DA904}"/>
    <cellStyle name="Input 6 2 2 3" xfId="12600" xr:uid="{1F729DE6-AD3C-4804-8582-A787CFB15581}"/>
    <cellStyle name="Input 6 2 2 3 2" xfId="20768" xr:uid="{25AA2283-7987-4001-9BA1-BEEA18E94A4B}"/>
    <cellStyle name="Input 6 2 3" xfId="10010" xr:uid="{0C95E530-103F-4CC0-8CBB-62F171BA16FF}"/>
    <cellStyle name="Input 6 2 3 2" xfId="20565" xr:uid="{F9B99ACA-74AA-47E6-87BD-8EDC01B8111C}"/>
    <cellStyle name="Input 6 2 3 2 2" xfId="20975" xr:uid="{E5DEB7C4-EE9E-4196-9876-C145E9016DFE}"/>
    <cellStyle name="Input 6 2 3 3" xfId="20710" xr:uid="{991ADC8E-1AE5-4179-8210-43423E1CF344}"/>
    <cellStyle name="Input 6 2 4" xfId="12625" xr:uid="{5399098F-FB1B-4445-8944-D1FC930CAB3F}"/>
    <cellStyle name="Input 6 2 4 2" xfId="20772" xr:uid="{DE9DC15E-1A64-4BF7-995A-D5C3955158F2}"/>
    <cellStyle name="Input 6 3" xfId="6037" xr:uid="{F7EB1D95-024B-42A7-B3E0-F186D385BF4E}"/>
    <cellStyle name="Input 6 3 2" xfId="15801" xr:uid="{F91A72B3-02DC-4623-8DF2-C3C0099A49FF}"/>
    <cellStyle name="Input 6 3 2 2" xfId="20816" xr:uid="{8BEEE8E5-51BD-4EDD-9BFC-55B3ED81BAC9}"/>
    <cellStyle name="Input 6 3 3" xfId="20492" xr:uid="{A574060E-3DC1-4C7E-8710-0A7C26B6CBCA}"/>
    <cellStyle name="Input 6 3 3 2" xfId="20909" xr:uid="{D4734BE6-E313-407F-BC88-04A09879A070}"/>
    <cellStyle name="Input 6 3 4" xfId="20663" xr:uid="{9B635812-8A2F-47A4-A124-1C34398E73E5}"/>
    <cellStyle name="Input 6 4" xfId="9923" xr:uid="{0DD7E5D3-4F50-43D0-B01B-96B503EA7559}"/>
    <cellStyle name="Input 6 4 2" xfId="20544" xr:uid="{643358F2-1D3F-4F0F-905F-7187CC750D3E}"/>
    <cellStyle name="Input 6 4 2 2" xfId="20954" xr:uid="{57F963EC-6D43-46D0-B4C7-B6A8F6F46B55}"/>
    <cellStyle name="Input 6 4 3" xfId="20689" xr:uid="{D1416EE4-9AD2-4739-BA7E-55FF258C1BAE}"/>
    <cellStyle name="Input 6 5" xfId="11461" xr:uid="{64A21CB3-DAA4-4301-856B-83885C182915}"/>
    <cellStyle name="Input 6 6" xfId="12646" xr:uid="{F07DC8FF-994E-4A52-9C30-39900531D4F6}"/>
    <cellStyle name="Input 6 6 2" xfId="20776" xr:uid="{5C90D3AC-BF07-4F0F-BB28-02A3C9B7E439}"/>
    <cellStyle name="Input 6 7" xfId="1270" xr:uid="{BBA9D982-E943-488B-873E-C7AB2DA4A6EA}"/>
    <cellStyle name="Input 7" xfId="936" xr:uid="{00000000-0005-0000-0000-000076020000}"/>
    <cellStyle name="Input 7 2" xfId="1577" xr:uid="{A00ECC5A-1C7C-4FC9-A8B8-8C3CFAA048AC}"/>
    <cellStyle name="Input 7 2 2" xfId="1890" xr:uid="{B0F5947C-AF85-4D19-B79E-699AE5C9F76C}"/>
    <cellStyle name="Input 7 2 2 2" xfId="10105" xr:uid="{FF595FAD-6DB7-4D98-A52A-D09918A86ECC}"/>
    <cellStyle name="Input 7 2 2 2 2" xfId="20581" xr:uid="{4C2DD8EB-FDD9-4A80-A363-7EA2A43D9D54}"/>
    <cellStyle name="Input 7 2 2 2 2 2" xfId="20991" xr:uid="{830E9C7F-996F-48E1-9998-3C6863E6E7FC}"/>
    <cellStyle name="Input 7 2 2 2 3" xfId="20725" xr:uid="{C820A38E-7331-466F-A02B-D5B3A242B7CF}"/>
    <cellStyle name="Input 7 2 2 3" xfId="12599" xr:uid="{0623A4E8-ED3E-42D0-937E-55F4EADD7822}"/>
    <cellStyle name="Input 7 2 2 3 2" xfId="20767" xr:uid="{78EF4CA6-BB99-430C-B6D8-684B6535417C}"/>
    <cellStyle name="Input 7 2 3" xfId="10011" xr:uid="{48D4C1E5-A60E-4A06-9460-134C5BBF5035}"/>
    <cellStyle name="Input 7 2 3 2" xfId="20566" xr:uid="{197511B7-C960-425B-86BC-BD761D8B6053}"/>
    <cellStyle name="Input 7 2 3 2 2" xfId="20976" xr:uid="{95AF19AE-37F6-4AFE-AC2F-A3BDC87C26E0}"/>
    <cellStyle name="Input 7 2 3 3" xfId="20711" xr:uid="{193374D2-72FD-43C0-98A7-5787BE6D7A8B}"/>
    <cellStyle name="Input 7 2 4" xfId="20090" xr:uid="{D4E593BA-81FA-4C47-BDC0-C454263ED122}"/>
    <cellStyle name="Input 7 2 4 2" xfId="20856" xr:uid="{E01F6E8A-D8EE-4DBF-AF7D-19B43ED6F79A}"/>
    <cellStyle name="Input 7 3" xfId="9061" xr:uid="{4FC3B6A0-4262-4FEB-A4C6-926C0B9367AE}"/>
    <cellStyle name="Input 7 3 2" xfId="18825" xr:uid="{7ED42817-6239-464E-9125-4466CECA7E46}"/>
    <cellStyle name="Input 7 3 2 2" xfId="20833" xr:uid="{01842C90-BA89-46A1-AC85-D1B438ADE4E1}"/>
    <cellStyle name="Input 7 3 3" xfId="20529" xr:uid="{27B48531-2F25-4CCB-B491-31676C0A6478}"/>
    <cellStyle name="Input 7 3 3 2" xfId="20940" xr:uid="{95414877-EC3C-47FC-A4DB-B97CED3826FD}"/>
    <cellStyle name="Input 7 3 4" xfId="20680" xr:uid="{FC24BD89-AFFA-4EBF-B0A8-51D7CCFFEDEE}"/>
    <cellStyle name="Input 7 4" xfId="9924" xr:uid="{BBD33800-E517-4422-9A57-048FAAD93D16}"/>
    <cellStyle name="Input 7 4 2" xfId="20545" xr:uid="{BF2CA541-FD26-4A36-836E-0A5D8B61B410}"/>
    <cellStyle name="Input 7 4 2 2" xfId="20955" xr:uid="{69327DC9-8190-4139-8F58-23A17AADEDF5}"/>
    <cellStyle name="Input 7 4 3" xfId="20690" xr:uid="{EEA7FA59-3572-4BE6-BC59-000CEC131572}"/>
    <cellStyle name="Input 7 5" xfId="11462" xr:uid="{25E071F6-50B7-455B-94FD-51E328728132}"/>
    <cellStyle name="Input 7 6" xfId="12645" xr:uid="{DCF02D03-0C0C-48CA-BF62-826AB6240995}"/>
    <cellStyle name="Input 7 6 2" xfId="20775" xr:uid="{E4DD8DBE-F52D-4757-80F6-9DB5431FA58C}"/>
    <cellStyle name="Input 7 7" xfId="1580" xr:uid="{3D953682-738E-413B-B944-DD726457998C}"/>
    <cellStyle name="Input 8" xfId="968" xr:uid="{00000000-0005-0000-0000-000077020000}"/>
    <cellStyle name="Input 8 2" xfId="2191" xr:uid="{AFB3DFD2-E63C-4577-950F-6B73E88B4E1C}"/>
    <cellStyle name="Input 8 2 2" xfId="1729" xr:uid="{75470BD6-3814-470A-A90F-E292CA38CCC6}"/>
    <cellStyle name="Input 8 2 2 2" xfId="10106" xr:uid="{F2DD14F6-EFC1-4E5A-AC1B-5B8ABC947D2F}"/>
    <cellStyle name="Input 8 2 2 2 2" xfId="20582" xr:uid="{144AED61-4143-4D6F-9E10-7B7413267B7C}"/>
    <cellStyle name="Input 8 2 2 2 2 2" xfId="20992" xr:uid="{7F8BEBAF-013C-4EA8-9726-185A8E37B0A1}"/>
    <cellStyle name="Input 8 2 2 2 3" xfId="20726" xr:uid="{DD478D83-7433-4FCA-96D8-28014E1DFE2A}"/>
    <cellStyle name="Input 8 2 2 3" xfId="19986" xr:uid="{A57BCF2A-3CCD-4070-B792-83EE5AE2DFDA}"/>
    <cellStyle name="Input 8 2 2 3 2" xfId="20848" xr:uid="{EDE0D9ED-0400-4985-90A2-516A78C8E42E}"/>
    <cellStyle name="Input 8 2 3" xfId="10012" xr:uid="{27681905-C4B1-44E1-B774-876DDF0B5298}"/>
    <cellStyle name="Input 8 2 3 2" xfId="20567" xr:uid="{5C3F3A67-A3D8-4560-9797-88A08695F4B5}"/>
    <cellStyle name="Input 8 2 3 2 2" xfId="20977" xr:uid="{6A9C45E6-F5B1-4569-A84D-5BB67FF687C4}"/>
    <cellStyle name="Input 8 2 3 3" xfId="20712" xr:uid="{2C4D54C0-2AB0-4CAB-8E45-3FBF983129E7}"/>
    <cellStyle name="Input 8 2 4" xfId="20217" xr:uid="{22CC1A95-239B-424A-9E3D-858C73FCE424}"/>
    <cellStyle name="Input 8 2 4 2" xfId="20871" xr:uid="{A87B98B1-CB81-451A-BDB3-E719AE11F2EE}"/>
    <cellStyle name="Input 8 3" xfId="9925" xr:uid="{9C489B12-E756-47FC-968D-AC31ECC7CC7C}"/>
    <cellStyle name="Input 8 3 2" xfId="20546" xr:uid="{7F2F2615-AABE-4695-9B8F-E360B93203AC}"/>
    <cellStyle name="Input 8 3 2 2" xfId="20956" xr:uid="{6E045696-BA8D-409E-B852-82E0D50F7B64}"/>
    <cellStyle name="Input 8 3 3" xfId="20691" xr:uid="{4E65CF0C-6CA0-48A1-9CE5-19297AD72A3C}"/>
    <cellStyle name="Input 8 4" xfId="11463" xr:uid="{56D7FF9C-35E8-4EBE-8EBE-F854FD0CF208}"/>
    <cellStyle name="Input 8 5" xfId="20092" xr:uid="{D4D8E463-AFBC-493E-8CDC-CABA20E295E1}"/>
    <cellStyle name="Input 8 5 2" xfId="20858" xr:uid="{77925374-933C-449B-9EE9-3C4EC7673BB9}"/>
    <cellStyle name="Input 8 6" xfId="1789" xr:uid="{DBBF2131-F4FD-4AC7-9C62-4F677E9DAFCA}"/>
    <cellStyle name="Input 9" xfId="937" xr:uid="{00000000-0005-0000-0000-000078020000}"/>
    <cellStyle name="Input 9 2" xfId="1754" xr:uid="{2BD0B23C-801A-4009-86C5-CBF14740990B}"/>
    <cellStyle name="Input 9 2 2" xfId="1469" xr:uid="{B6981016-0563-41D2-A4B5-5BFCB7C8B58E}"/>
    <cellStyle name="Input 9 2 2 2" xfId="10107" xr:uid="{D376BD12-F860-4F5D-8FAD-7D34A4157237}"/>
    <cellStyle name="Input 9 2 2 2 2" xfId="20583" xr:uid="{CBA95B3F-57EB-452E-8C3B-2B6DEBF0A9AB}"/>
    <cellStyle name="Input 9 2 2 2 2 2" xfId="20993" xr:uid="{398C0F70-7FFA-47E7-94C8-0F4949C835C4}"/>
    <cellStyle name="Input 9 2 2 2 3" xfId="20727" xr:uid="{CCC6D443-87CF-4971-9A64-105D3F632BB7}"/>
    <cellStyle name="Input 9 2 2 3" xfId="12066" xr:uid="{52A27B2A-9236-482D-B299-7301D9E6BF60}"/>
    <cellStyle name="Input 9 2 2 3 2" xfId="20759" xr:uid="{D19C1E59-14B7-4235-BBBE-1F231644CA94}"/>
    <cellStyle name="Input 9 2 3" xfId="10013" xr:uid="{68DC0B01-CAB0-4B82-915D-98529FFFCCF8}"/>
    <cellStyle name="Input 9 2 3 2" xfId="20568" xr:uid="{C6A52B2B-D7B4-4764-B263-EB9FDF9F54BA}"/>
    <cellStyle name="Input 9 2 3 2 2" xfId="20978" xr:uid="{542328D0-7F5D-4FCA-8507-374DA4A88B0B}"/>
    <cellStyle name="Input 9 2 3 3" xfId="20713" xr:uid="{C67C7850-4B5B-42DC-B859-EB2210625DF9}"/>
    <cellStyle name="Input 9 2 4" xfId="12626" xr:uid="{074E034C-5D11-4A32-AC8C-6D0C31297A43}"/>
    <cellStyle name="Input 9 2 4 2" xfId="20773" xr:uid="{F88A5490-039C-4F65-9C1D-512DEBC5AF5E}"/>
    <cellStyle name="Input 9 3" xfId="9926" xr:uid="{B942A112-5543-45D5-9058-119484A43181}"/>
    <cellStyle name="Input 9 3 2" xfId="20547" xr:uid="{943CAB2B-3E2A-4934-87A8-364CAB14D39D}"/>
    <cellStyle name="Input 9 3 2 2" xfId="20957" xr:uid="{0F91EB74-97C2-4E29-9850-07D9BAC2685F}"/>
    <cellStyle name="Input 9 3 3" xfId="20692" xr:uid="{BB245625-1858-4BD6-81AF-11A759EBF504}"/>
    <cellStyle name="Input 9 4" xfId="11464" xr:uid="{69CA5BA2-1572-4D48-8CCE-95AA420E0AEB}"/>
    <cellStyle name="Input 9 5" xfId="20220" xr:uid="{60919387-B17A-4606-92BD-1FB873DC5017}"/>
    <cellStyle name="Input 9 5 2" xfId="20874" xr:uid="{FC615282-6007-4F73-BFFE-4FEF3F48EAC9}"/>
    <cellStyle name="Input 9 6" xfId="1730" xr:uid="{497EDC83-AE43-465C-9C28-D88A04144E67}"/>
    <cellStyle name="Linked Cell 2" xfId="155" xr:uid="{00000000-0005-0000-0000-000079020000}"/>
    <cellStyle name="Linked Cell 2 2" xfId="3696" xr:uid="{14A6F187-8126-48E6-BD79-E3A746F386DE}"/>
    <cellStyle name="Linked Cell 2 3" xfId="3112" xr:uid="{23F97989-F716-47FA-A144-26E6CF10DD4C}"/>
    <cellStyle name="Linked Cell 2 4" xfId="10297" xr:uid="{C63D0064-C634-4961-ABB6-DF2000371474}"/>
    <cellStyle name="Linked Cell 2 5" xfId="11384" xr:uid="{84058314-15F6-40F8-8838-4CADECCF64C4}"/>
    <cellStyle name="Linked Cell 2 6" xfId="1759" xr:uid="{261DC440-7A95-47AA-A842-ABB2D3A7571A}"/>
    <cellStyle name="Linked Cell 3" xfId="1223" xr:uid="{7F8E8457-5CE5-4DC5-B947-6D178A32E298}"/>
    <cellStyle name="Linked Cell 3 2" xfId="4568" xr:uid="{06434AC9-ADD5-4F14-9569-FD15A5B60EBD}"/>
    <cellStyle name="Linked Cell 3 3" xfId="11489" xr:uid="{D35920D6-CE60-4D1B-AAD1-3F160D7A9833}"/>
    <cellStyle name="Linked Cell 4" xfId="2181" xr:uid="{30A63D3E-38F1-4B2F-8F62-DB67F721C3DF}"/>
    <cellStyle name="Linked Cell 5" xfId="10408" xr:uid="{B83FE549-647C-4755-B9D9-3204B8CC9A9B}"/>
    <cellStyle name="Linked Cell 6" xfId="11690" xr:uid="{3610C88E-55CE-4DC8-A8EA-2B2BE52CE21F}"/>
    <cellStyle name="Neutral 2" xfId="151" xr:uid="{00000000-0005-0000-0000-00007A020000}"/>
    <cellStyle name="Neutral 2 2" xfId="2583" xr:uid="{F14D995B-39B8-46C2-8389-7C96078DD4A1}"/>
    <cellStyle name="Neutral 2 3" xfId="10298" xr:uid="{AB844107-6791-46C7-B877-4507B44302CC}"/>
    <cellStyle name="Neutral 2 4" xfId="11385" xr:uid="{7F9F380A-19FB-464E-9FA5-A2A862A09337}"/>
    <cellStyle name="Neutral 2 5" xfId="1478" xr:uid="{CF4AFA0C-5DA6-4FA3-AAE8-152B490B06CB}"/>
    <cellStyle name="Neutral 3" xfId="1919" xr:uid="{81E05D6E-A53C-419D-B43F-D10F8B49A569}"/>
    <cellStyle name="Neutral 3 2" xfId="3692" xr:uid="{771D61E2-F30C-410E-AC30-EB967B85265A}"/>
    <cellStyle name="Neutral 3 3" xfId="3113" xr:uid="{3E32B62B-21CB-4D83-9227-66DD4398692B}"/>
    <cellStyle name="Neutral 3 4" xfId="10195" xr:uid="{3678B657-D328-4839-AC35-3C5B132F8052}"/>
    <cellStyle name="Neutral 4" xfId="1306" xr:uid="{EFEF171A-5DCB-41D0-A103-A914052AE88B}"/>
    <cellStyle name="Neutral 4 2" xfId="4573" xr:uid="{6ECF78AF-8F18-497D-9AB9-99C9067F8D02}"/>
    <cellStyle name="Neutral 5" xfId="10404" xr:uid="{F6AF9F5D-7ED0-4BF8-9714-821889221A29}"/>
    <cellStyle name="Neutral 6" xfId="11686" xr:uid="{FACEAE74-84E3-4B9F-A45C-C221301616C7}"/>
    <cellStyle name="no dec" xfId="6" xr:uid="{00000000-0005-0000-0000-00007B020000}"/>
    <cellStyle name="Normal" xfId="0" builtinId="0"/>
    <cellStyle name="Normal - Style1" xfId="7" xr:uid="{00000000-0005-0000-0000-00007D020000}"/>
    <cellStyle name="Normal - Style1 2" xfId="56" xr:uid="{00000000-0005-0000-0000-00007E020000}"/>
    <cellStyle name="Normal - Style1 2 2" xfId="10453" xr:uid="{7F3296EF-AD7D-4CBE-AF8A-79D0C43FACA9}"/>
    <cellStyle name="Normal - Style1 2 2 2" xfId="36278" xr:uid="{3F5F3D5D-5FCB-47FE-8B85-E10ABF544D4D}"/>
    <cellStyle name="Normal - Style1 2 3" xfId="1588" xr:uid="{BE68D884-BF3D-48FF-9C71-DAD8BAFB01D6}"/>
    <cellStyle name="Normal - Style1 3" xfId="1793" xr:uid="{5716B691-BE90-4CCA-B5F0-AEF0F3F94E03}"/>
    <cellStyle name="Normal - Style1 4" xfId="1880" xr:uid="{EA9B4287-A8D2-4DF0-9A70-62D22C13E31D}"/>
    <cellStyle name="Normal - Style1 5" xfId="10314" xr:uid="{6925E6E6-3A25-40DC-9120-CCF600909877}"/>
    <cellStyle name="Normal - Style1 6" xfId="2000" xr:uid="{F5FC5BE7-A818-42F6-9E73-7B1D6C640B22}"/>
    <cellStyle name="Normal - Style1_07 สรุปคืนภาษี-ส่งสรรพากร ก.ค.53--3" xfId="1565" xr:uid="{5B664634-95AA-42FF-9440-C95536934BAF}"/>
    <cellStyle name="Normal 10" xfId="210" xr:uid="{00000000-0005-0000-0000-00007F020000}"/>
    <cellStyle name="Normal 10 10" xfId="8324" xr:uid="{711609A9-6C44-444C-BA1A-8C3E79F34AAC}"/>
    <cellStyle name="Normal 10 10 2" xfId="18088" xr:uid="{33A43E3E-1A19-40C2-AF8E-20301EAEF6C8}"/>
    <cellStyle name="Normal 10 10 2 2" xfId="34452" xr:uid="{AE3B3AC3-6070-43EA-8019-813AE1655F8B}"/>
    <cellStyle name="Normal 10 10 3" xfId="27117" xr:uid="{3E1E911E-727C-47B6-AA0D-E4D5B2743EC1}"/>
    <cellStyle name="Normal 10 11" xfId="8860" xr:uid="{D45BD074-E1EB-4AD3-9B65-0530621D05FE}"/>
    <cellStyle name="Normal 10 11 2" xfId="18624" xr:uid="{DFD2A342-A4CC-43B4-8B43-1EBFDBD82B73}"/>
    <cellStyle name="Normal 10 11 2 2" xfId="34982" xr:uid="{A3290D78-5F51-4758-B80A-9E642A441E48}"/>
    <cellStyle name="Normal 10 11 3" xfId="27645" xr:uid="{176C7F96-3489-4BC2-9297-4B5F9DA5B5E8}"/>
    <cellStyle name="Normal 10 12" xfId="9415" xr:uid="{E8D4FB0E-9C4B-4749-9611-030BBE6DA21A}"/>
    <cellStyle name="Normal 10 12 2" xfId="19179" xr:uid="{30CA7042-CD3F-49D5-A504-E37BEA6809ED}"/>
    <cellStyle name="Normal 10 12 2 2" xfId="35533" xr:uid="{C13DE80C-D895-4408-A8BD-7CABF7B39031}"/>
    <cellStyle name="Normal 10 12 3" xfId="28196" xr:uid="{A62CD933-DE62-4787-9E05-6081FB3C4A2D}"/>
    <cellStyle name="Normal 10 13" xfId="10516" xr:uid="{6291DA3A-4423-417F-AFF8-F53C44785E4C}"/>
    <cellStyle name="Normal 10 14" xfId="1216" xr:uid="{74DAC0E4-18A8-4BF9-BB88-A2FFDF2786D1}"/>
    <cellStyle name="Normal 10 15" xfId="21036" xr:uid="{CA989F06-1C26-4184-9036-5423B0E68598}"/>
    <cellStyle name="Normal 10 2" xfId="276" xr:uid="{00000000-0005-0000-0000-000080020000}"/>
    <cellStyle name="Normal 10 2 10" xfId="8861" xr:uid="{E0351E84-55AC-4C8C-B9F3-841777415BD5}"/>
    <cellStyle name="Normal 10 2 10 2" xfId="18625" xr:uid="{9C7E96E8-C13A-4F65-A8C5-405A7D0FB084}"/>
    <cellStyle name="Normal 10 2 10 2 2" xfId="34983" xr:uid="{4C0AB9C5-BA25-4810-A838-0BD803CCD962}"/>
    <cellStyle name="Normal 10 2 10 3" xfId="27646" xr:uid="{19FD8D43-C59F-407E-B06F-6681DAEBBD38}"/>
    <cellStyle name="Normal 10 2 11" xfId="9416" xr:uid="{57D45A89-F7B0-42CB-8060-CCB6C8AD47DD}"/>
    <cellStyle name="Normal 10 2 11 2" xfId="19180" xr:uid="{983A63B0-5E49-420E-A284-3FF25E3520A5}"/>
    <cellStyle name="Normal 10 2 11 2 2" xfId="35534" xr:uid="{E6297293-F52F-4D86-8879-67C3809B662D}"/>
    <cellStyle name="Normal 10 2 11 3" xfId="28197" xr:uid="{6ACF8F6B-6309-4B49-A0EA-EDBF0B59658B}"/>
    <cellStyle name="Normal 10 2 12" xfId="2584" xr:uid="{E99B68E9-D5B9-4115-8870-AE16ED7302DE}"/>
    <cellStyle name="Normal 10 2 12 2" xfId="12560" xr:uid="{C23585DF-7988-4C84-8D08-7B60F98CB91D}"/>
    <cellStyle name="Normal 10 2 12 2 2" xfId="29004" xr:uid="{B95FC903-B2D7-41EB-86B6-4A4463083A7C}"/>
    <cellStyle name="Normal 10 2 12 3" xfId="21837" xr:uid="{0FD573DE-5233-4629-B8F2-0B9FBDF1C2A1}"/>
    <cellStyle name="Normal 10 2 13" xfId="10270" xr:uid="{DC1706C7-F580-4DF8-B72C-BAFB0B2D305E}"/>
    <cellStyle name="Normal 10 2 14" xfId="10579" xr:uid="{7045926A-888D-4D70-BAE6-85897FBFEEDA}"/>
    <cellStyle name="Normal 10 2 15" xfId="1956" xr:uid="{308C87D2-0DFA-40E3-9BDF-C31C49FD8B98}"/>
    <cellStyle name="Normal 10 2 15 2" xfId="36279" xr:uid="{98B025A3-52D6-4766-992D-C81A6B578AF1}"/>
    <cellStyle name="Normal 10 2 16" xfId="21052" xr:uid="{EE168C2C-AF83-4E09-B950-245506A20447}"/>
    <cellStyle name="Normal 10 2 2" xfId="658" xr:uid="{00000000-0005-0000-0000-000081020000}"/>
    <cellStyle name="Normal 10 2 2 10" xfId="8862" xr:uid="{AE56318A-1E6D-49B1-ABA2-17C96E60E274}"/>
    <cellStyle name="Normal 10 2 2 10 2" xfId="18626" xr:uid="{FA5FE218-4282-48EF-BA99-FB04A4EEFA99}"/>
    <cellStyle name="Normal 10 2 2 10 2 2" xfId="34984" xr:uid="{9F061DC7-3EF9-4537-B6EF-908A47CF6943}"/>
    <cellStyle name="Normal 10 2 2 10 3" xfId="27647" xr:uid="{4D9AAC3D-BC63-4686-AC05-F51E13794EBA}"/>
    <cellStyle name="Normal 10 2 2 11" xfId="9417" xr:uid="{BFB07C0B-6AEE-4C22-B479-73A27745AF2E}"/>
    <cellStyle name="Normal 10 2 2 11 2" xfId="19181" xr:uid="{2D996C34-6E09-4B6E-ABF3-4C77EF6FE22A}"/>
    <cellStyle name="Normal 10 2 2 11 2 2" xfId="35535" xr:uid="{4BCD9573-F58A-41C8-8688-1DBA6AAB214A}"/>
    <cellStyle name="Normal 10 2 2 11 3" xfId="28198" xr:uid="{CB47FBDA-B0C5-4345-BD23-E66A8832D017}"/>
    <cellStyle name="Normal 10 2 2 12" xfId="2585" xr:uid="{2CF6E1D6-AED1-480A-8A47-3B733BA11D54}"/>
    <cellStyle name="Normal 10 2 2 12 2" xfId="12561" xr:uid="{935CA622-A99E-48C5-9298-42880724F24A}"/>
    <cellStyle name="Normal 10 2 2 12 2 2" xfId="29005" xr:uid="{EA01DC75-005B-40CF-B8E9-FCD5822DD0C5}"/>
    <cellStyle name="Normal 10 2 2 12 3" xfId="21838" xr:uid="{4509BAA9-3810-4CE3-8556-FEBF5233A4B4}"/>
    <cellStyle name="Normal 10 2 2 13" xfId="10827" xr:uid="{6F573E13-EA5E-4A5F-95F1-A05C07667873}"/>
    <cellStyle name="Normal 10 2 2 14" xfId="2380" xr:uid="{780A4892-4133-4EF5-802B-6105E84B39EF}"/>
    <cellStyle name="Normal 10 2 2 2" xfId="2586" xr:uid="{71285499-BF4F-46BC-A61D-FABC4C4216F4}"/>
    <cellStyle name="Normal 10 2 2 2 10" xfId="9418" xr:uid="{55BACDE8-3818-407F-B37A-EFD7C832D556}"/>
    <cellStyle name="Normal 10 2 2 2 10 2" xfId="19182" xr:uid="{61F3045A-4545-425B-8984-5E232760C1A4}"/>
    <cellStyle name="Normal 10 2 2 2 10 2 2" xfId="35536" xr:uid="{C61784CC-B5CB-4001-875E-CA1E5A996F14}"/>
    <cellStyle name="Normal 10 2 2 2 10 3" xfId="28199" xr:uid="{4EEC678F-1BB8-47C5-B5E1-594CE1FD92A1}"/>
    <cellStyle name="Normal 10 2 2 2 11" xfId="11217" xr:uid="{AC8C0615-2721-48CA-A909-8516B7C0784C}"/>
    <cellStyle name="Normal 10 2 2 2 12" xfId="12562" xr:uid="{B97839E4-9FF5-4162-B5AB-96AAB59440F8}"/>
    <cellStyle name="Normal 10 2 2 2 12 2" xfId="29006" xr:uid="{8A7DFCC9-A74F-4A1B-9F17-BCCEC9AD8120}"/>
    <cellStyle name="Normal 10 2 2 2 13" xfId="21839" xr:uid="{CA52CAEB-7CA9-4B80-8575-1227B9659179}"/>
    <cellStyle name="Normal 10 2 2 2 2" xfId="2910" xr:uid="{819C2C52-91AA-4468-B5CC-669851D51554}"/>
    <cellStyle name="Normal 10 2 2 2 2 10" xfId="12805" xr:uid="{D78111F4-3B96-4DED-BE9E-A9C85259B5A2}"/>
    <cellStyle name="Normal 10 2 2 2 2 10 2" xfId="29226" xr:uid="{9B4A193A-98D7-4F22-8B72-50A54725F4FC}"/>
    <cellStyle name="Normal 10 2 2 2 2 11" xfId="22042" xr:uid="{61CD9BAE-968D-499D-AC6E-2B28D2466650}"/>
    <cellStyle name="Normal 10 2 2 2 2 2" xfId="3491" xr:uid="{28842B2C-A70D-4C11-8981-605A248B3EA8}"/>
    <cellStyle name="Normal 10 2 2 2 2 2 2" xfId="6387" xr:uid="{D91BF23B-3465-4AC7-9977-7B978A66D825}"/>
    <cellStyle name="Normal 10 2 2 2 2 2 2 2" xfId="16151" xr:uid="{4E5894BE-74AE-41AF-88AA-FCDD09F93FE2}"/>
    <cellStyle name="Normal 10 2 2 2 2 2 2 2 2" xfId="32520" xr:uid="{175FBA3B-533F-427E-B0D0-326714C20978}"/>
    <cellStyle name="Normal 10 2 2 2 2 2 2 3" xfId="25221" xr:uid="{3B5AF934-8755-4FC8-AE63-AF004EB2FFF6}"/>
    <cellStyle name="Normal 10 2 2 2 2 2 3" xfId="13345" xr:uid="{1E74DDD7-4CB1-4584-86EE-E0DA5E60F184}"/>
    <cellStyle name="Normal 10 2 2 2 2 2 3 2" xfId="29758" xr:uid="{620CD2A5-0AB3-42E5-851E-A8EA150F8A67}"/>
    <cellStyle name="Normal 10 2 2 2 2 2 4" xfId="22556" xr:uid="{E40AB00A-9FF6-42B4-8884-45D9183ADE70}"/>
    <cellStyle name="Normal 10 2 2 2 2 3" xfId="4045" xr:uid="{1528FD15-286A-41D8-9A83-896E9BC59561}"/>
    <cellStyle name="Normal 10 2 2 2 2 3 2" xfId="6914" xr:uid="{FF3A440F-70FF-47FA-8037-806CED89B789}"/>
    <cellStyle name="Normal 10 2 2 2 2 3 2 2" xfId="16678" xr:uid="{CDDAF9E0-AF7A-44E6-9789-743CFDC90078}"/>
    <cellStyle name="Normal 10 2 2 2 2 3 2 2 2" xfId="33047" xr:uid="{9AA7E61A-4EC7-49EA-8A7E-4DF029885696}"/>
    <cellStyle name="Normal 10 2 2 2 2 3 2 3" xfId="25735" xr:uid="{47E31923-E3CE-40DC-AF2B-3723683DF966}"/>
    <cellStyle name="Normal 10 2 2 2 2 3 3" xfId="13873" xr:uid="{3404F92F-A733-41D5-A782-A24116254CAA}"/>
    <cellStyle name="Normal 10 2 2 2 2 3 3 2" xfId="30284" xr:uid="{605AD7B6-21E9-4AF3-B5EB-7F1D2F2DE29E}"/>
    <cellStyle name="Normal 10 2 2 2 2 3 4" xfId="23069" xr:uid="{9F88955A-E86D-4B4F-AB19-EB0C2DAFCBD3}"/>
    <cellStyle name="Normal 10 2 2 2 2 4" xfId="4650" xr:uid="{83A0CD90-5E70-443E-97DD-5846CD450806}"/>
    <cellStyle name="Normal 10 2 2 2 2 4 2" xfId="7481" xr:uid="{C9C1ED38-A7F1-48AC-B71C-CFC173743AFD}"/>
    <cellStyle name="Normal 10 2 2 2 2 4 2 2" xfId="17245" xr:uid="{EFA7B883-E95D-43BE-A61E-0B057E5EAB0E}"/>
    <cellStyle name="Normal 10 2 2 2 2 4 2 2 2" xfId="33610" xr:uid="{B6ABACDC-D69D-4592-9897-7CD465FEEE3D}"/>
    <cellStyle name="Normal 10 2 2 2 2 4 2 3" xfId="26276" xr:uid="{A86BA13E-485A-448C-8D02-541802DF8BB1}"/>
    <cellStyle name="Normal 10 2 2 2 2 4 3" xfId="14442" xr:uid="{1231AAD6-44B2-4D3B-912A-08BFAF0EB71C}"/>
    <cellStyle name="Normal 10 2 2 2 2 4 3 2" xfId="30849" xr:uid="{C90DA178-FD0D-40D5-9951-68CB24975BBD}"/>
    <cellStyle name="Normal 10 2 2 2 2 4 4" xfId="23607" xr:uid="{343FA391-A3B8-4C84-98F0-1CDC2B9644BB}"/>
    <cellStyle name="Normal 10 2 2 2 2 5" xfId="5201" xr:uid="{2C241443-1CEB-43DE-9B13-802D6D125EE7}"/>
    <cellStyle name="Normal 10 2 2 2 2 5 2" xfId="8032" xr:uid="{EBFD17DD-CF16-4FB7-BC29-6F61AB67D796}"/>
    <cellStyle name="Normal 10 2 2 2 2 5 2 2" xfId="17796" xr:uid="{6F00783A-F262-4A78-8A25-7D721B64B588}"/>
    <cellStyle name="Normal 10 2 2 2 2 5 2 2 2" xfId="34161" xr:uid="{7851D750-CC2D-4FFF-8ADA-AF1F8FF18964}"/>
    <cellStyle name="Normal 10 2 2 2 2 5 2 3" xfId="26827" xr:uid="{A922BBCD-704D-4CCD-88B2-6D681A9B50FE}"/>
    <cellStyle name="Normal 10 2 2 2 2 5 3" xfId="14993" xr:uid="{B9D0E67A-CB94-4349-AE85-A6948CF59354}"/>
    <cellStyle name="Normal 10 2 2 2 2 5 3 2" xfId="31400" xr:uid="{767CCF29-60E3-4A00-8E0F-FCF15A39BF84}"/>
    <cellStyle name="Normal 10 2 2 2 2 5 4" xfId="24132" xr:uid="{0FB926DD-0DE9-4C01-B1CB-59C37FA5AEA4}"/>
    <cellStyle name="Normal 10 2 2 2 2 6" xfId="5771" xr:uid="{6F141AC2-21B3-4749-AC77-0E5633F47C13}"/>
    <cellStyle name="Normal 10 2 2 2 2 6 2" xfId="15564" xr:uid="{C4A51A9F-3DF9-47DE-878F-5672BD0843FF}"/>
    <cellStyle name="Normal 10 2 2 2 2 6 2 2" xfId="31965" xr:uid="{8B469F20-2DDD-4DE2-98C1-EA433A0F53DB}"/>
    <cellStyle name="Normal 10 2 2 2 2 6 3" xfId="24673" xr:uid="{63F99DBF-9D30-4D87-8F4C-E1B7608783F2}"/>
    <cellStyle name="Normal 10 2 2 2 2 7" xfId="8585" xr:uid="{AAA14027-FEB1-4FB1-B5B6-50EF0EDE2C3C}"/>
    <cellStyle name="Normal 10 2 2 2 2 7 2" xfId="18349" xr:uid="{FA2FCF29-002D-4287-B83B-6E297AC54C9D}"/>
    <cellStyle name="Normal 10 2 2 2 2 7 2 2" xfId="34713" xr:uid="{D193079E-73E7-400C-90AA-431ABEC41290}"/>
    <cellStyle name="Normal 10 2 2 2 2 7 3" xfId="27377" xr:uid="{AA560317-F323-4099-823B-A54C2FA98E68}"/>
    <cellStyle name="Normal 10 2 2 2 2 8" xfId="9127" xr:uid="{A41DB3CB-986F-437F-A110-2AF6045BA5B8}"/>
    <cellStyle name="Normal 10 2 2 2 2 8 2" xfId="18891" xr:uid="{F43810F0-8D9E-41FC-9B74-CBFA79B17E6F}"/>
    <cellStyle name="Normal 10 2 2 2 2 8 2 2" xfId="35245" xr:uid="{0578482C-2C19-41EA-86E7-44EAC8672EB1}"/>
    <cellStyle name="Normal 10 2 2 2 2 8 3" xfId="27908" xr:uid="{49E34B94-4983-4527-902F-B4C04C7CE837}"/>
    <cellStyle name="Normal 10 2 2 2 2 9" xfId="9675" xr:uid="{6AE1E0C0-CBB0-4887-A0C9-04C3848A0942}"/>
    <cellStyle name="Normal 10 2 2 2 2 9 2" xfId="19439" xr:uid="{68C05E73-7DB7-405C-9880-20F9B068677B}"/>
    <cellStyle name="Normal 10 2 2 2 2 9 2 2" xfId="35793" xr:uid="{1B15DF08-93A1-409B-8E7F-736F49DAEC4A}"/>
    <cellStyle name="Normal 10 2 2 2 2 9 3" xfId="28456" xr:uid="{20469269-7616-42E9-91DB-5E084E2B6150}"/>
    <cellStyle name="Normal 10 2 2 2 3" xfId="3236" xr:uid="{9896BB9C-B31A-47F2-B468-9394BF8C7C99}"/>
    <cellStyle name="Normal 10 2 2 2 3 2" xfId="6130" xr:uid="{11F66900-182B-4ED6-9013-77ACB775BD6A}"/>
    <cellStyle name="Normal 10 2 2 2 3 2 2" xfId="15894" xr:uid="{E616E897-7D8F-4941-8516-679D9AC36B85}"/>
    <cellStyle name="Normal 10 2 2 2 3 2 2 2" xfId="32263" xr:uid="{1220730D-107E-42B2-A6D5-A9627D63F512}"/>
    <cellStyle name="Normal 10 2 2 2 3 2 3" xfId="24965" xr:uid="{400A2DD3-3E43-48BE-8DDF-1436F419B36E}"/>
    <cellStyle name="Normal 10 2 2 2 3 3" xfId="13089" xr:uid="{145D908C-595C-40CF-A4B2-6117EA1ED4FA}"/>
    <cellStyle name="Normal 10 2 2 2 3 3 2" xfId="29502" xr:uid="{1E397D4C-7A9B-4799-BFC6-90AB4F5E0C91}"/>
    <cellStyle name="Normal 10 2 2 2 3 4" xfId="22306" xr:uid="{D24D406B-9361-4192-A5EE-8CAEC7FCE5A0}"/>
    <cellStyle name="Normal 10 2 2 2 4" xfId="3790" xr:uid="{A1EA0254-825B-4090-8DA2-DE19FC7B48ED}"/>
    <cellStyle name="Normal 10 2 2 2 4 2" xfId="6657" xr:uid="{F57182B2-50E3-4E51-9A2E-A03DD73054C4}"/>
    <cellStyle name="Normal 10 2 2 2 4 2 2" xfId="16421" xr:uid="{2905DC9F-25BD-45CF-828D-743A243EE100}"/>
    <cellStyle name="Normal 10 2 2 2 4 2 2 2" xfId="32790" xr:uid="{8ECF2DF2-F5F8-4D77-8C00-CC68426225D6}"/>
    <cellStyle name="Normal 10 2 2 2 4 2 3" xfId="25478" xr:uid="{0673220A-ED15-4AF5-802D-EF4B947DC61A}"/>
    <cellStyle name="Normal 10 2 2 2 4 3" xfId="13617" xr:uid="{97A819E5-3DA4-4335-8FE9-05A555EBB2C4}"/>
    <cellStyle name="Normal 10 2 2 2 4 3 2" xfId="30028" xr:uid="{FC294076-2AA9-480D-BA67-160E572DC8E8}"/>
    <cellStyle name="Normal 10 2 2 2 4 4" xfId="22814" xr:uid="{F5A163FD-94DC-4FEE-824F-A337CACC13C0}"/>
    <cellStyle name="Normal 10 2 2 2 5" xfId="4371" xr:uid="{C57C7C51-65C6-40A4-BC5A-57B0FB5D5343}"/>
    <cellStyle name="Normal 10 2 2 2 5 2" xfId="7219" xr:uid="{FEDC4EC6-2C49-4742-9258-DBD7942B485C}"/>
    <cellStyle name="Normal 10 2 2 2 5 2 2" xfId="16983" xr:uid="{130C24EF-3C2D-4B35-8F2F-36EFAEC9030F}"/>
    <cellStyle name="Normal 10 2 2 2 5 2 2 2" xfId="33352" xr:uid="{16317CF7-8B16-4835-B2C9-F77EC05D6B2E}"/>
    <cellStyle name="Normal 10 2 2 2 5 2 3" xfId="26018" xr:uid="{3CD34D3D-8A88-4BC9-AE13-D365389CC6EA}"/>
    <cellStyle name="Normal 10 2 2 2 5 3" xfId="14180" xr:uid="{7CFE15EF-C441-4AB6-A326-F3AAF82B3741}"/>
    <cellStyle name="Normal 10 2 2 2 5 3 2" xfId="30591" xr:uid="{D72728EA-E88F-4EE7-AA7E-CB82F10E4429}"/>
    <cellStyle name="Normal 10 2 2 2 5 4" xfId="23349" xr:uid="{6F2EC58F-51D5-4540-AB19-00C15A39825C}"/>
    <cellStyle name="Normal 10 2 2 2 6" xfId="4944" xr:uid="{C74A7BF7-4BE6-440B-9073-6428051297E6}"/>
    <cellStyle name="Normal 10 2 2 2 6 2" xfId="7774" xr:uid="{8FA1A446-45BE-4E77-AF41-4937426A183C}"/>
    <cellStyle name="Normal 10 2 2 2 6 2 2" xfId="17538" xr:uid="{4DDCB87B-33E2-4DAD-BD97-AF5B8ED97C25}"/>
    <cellStyle name="Normal 10 2 2 2 6 2 2 2" xfId="33903" xr:uid="{23B8A562-B34E-463D-ACCF-3702C56A756B}"/>
    <cellStyle name="Normal 10 2 2 2 6 2 3" xfId="26569" xr:uid="{02C050FE-B454-4EE9-8B09-4E4767AAD947}"/>
    <cellStyle name="Normal 10 2 2 2 6 3" xfId="14735" xr:uid="{A0AC69CF-4601-4A51-BC9F-6C51F6409482}"/>
    <cellStyle name="Normal 10 2 2 2 6 3 2" xfId="31142" xr:uid="{230E6BC2-BC67-4E7F-890E-013B3B828EBD}"/>
    <cellStyle name="Normal 10 2 2 2 6 4" xfId="23874" xr:uid="{93834EEE-9B11-4842-A54B-8EE4B9E405F2}"/>
    <cellStyle name="Normal 10 2 2 2 7" xfId="5511" xr:uid="{2ECE69BD-11E7-4ED5-AFE8-E255C82FE270}"/>
    <cellStyle name="Normal 10 2 2 2 7 2" xfId="15303" xr:uid="{22F9A5F3-F8C8-453E-AB54-81E7483F075D}"/>
    <cellStyle name="Normal 10 2 2 2 7 2 2" xfId="31707" xr:uid="{6337E107-EA01-4799-BC62-DE6E6D55ACF6}"/>
    <cellStyle name="Normal 10 2 2 2 7 3" xfId="24416" xr:uid="{688EB1E2-CF26-4A4A-AB2A-64B89A066B9D}"/>
    <cellStyle name="Normal 10 2 2 2 8" xfId="8327" xr:uid="{AB80D814-162E-4119-B198-8DEFE885D683}"/>
    <cellStyle name="Normal 10 2 2 2 8 2" xfId="18091" xr:uid="{A638837E-AA5A-4B4A-BEA9-B6FEFAFAA6F4}"/>
    <cellStyle name="Normal 10 2 2 2 8 2 2" xfId="34455" xr:uid="{7ED626CC-D7A9-49D0-B14A-C7A38395BF58}"/>
    <cellStyle name="Normal 10 2 2 2 8 3" xfId="27120" xr:uid="{4971FFB8-8399-4552-B210-1A30401CB908}"/>
    <cellStyle name="Normal 10 2 2 2 9" xfId="8863" xr:uid="{F1809AD1-D652-4B2A-8199-042D1FAA8336}"/>
    <cellStyle name="Normal 10 2 2 2 9 2" xfId="18627" xr:uid="{3EAF9EA7-68B0-4083-B039-F31304487677}"/>
    <cellStyle name="Normal 10 2 2 2 9 2 2" xfId="34985" xr:uid="{17A00D3D-16F3-435D-B5C7-CE0775448AF9}"/>
    <cellStyle name="Normal 10 2 2 2 9 3" xfId="27648" xr:uid="{90FA80FE-09A8-4038-B775-67F4816EF4D6}"/>
    <cellStyle name="Normal 10 2 2 3" xfId="2909" xr:uid="{33AEA8AC-2913-4E6F-A6AD-A8A81CF8A333}"/>
    <cellStyle name="Normal 10 2 2 3 10" xfId="12804" xr:uid="{33B29331-7EFE-4CC0-BA97-465DAEE6D11F}"/>
    <cellStyle name="Normal 10 2 2 3 10 2" xfId="29225" xr:uid="{9DC90BF9-0EBE-41A8-8909-1D91B0B9160A}"/>
    <cellStyle name="Normal 10 2 2 3 11" xfId="22041" xr:uid="{1CB1EA81-560D-4A5C-B15F-931334251C3A}"/>
    <cellStyle name="Normal 10 2 2 3 2" xfId="3490" xr:uid="{0E12FF87-8D6E-498D-B7C4-278DC9AB76E4}"/>
    <cellStyle name="Normal 10 2 2 3 2 2" xfId="6386" xr:uid="{DD46515B-3A50-43CF-B159-FD55A1CD6168}"/>
    <cellStyle name="Normal 10 2 2 3 2 2 2" xfId="16150" xr:uid="{FCC5AB0E-70E0-48CA-9572-AC25DA09815C}"/>
    <cellStyle name="Normal 10 2 2 3 2 2 2 2" xfId="32519" xr:uid="{B85526B1-6F43-4AC6-B236-38C9BCB3E000}"/>
    <cellStyle name="Normal 10 2 2 3 2 2 3" xfId="25220" xr:uid="{87C2E069-3279-49EF-8758-79D1441E36F3}"/>
    <cellStyle name="Normal 10 2 2 3 2 3" xfId="13344" xr:uid="{C0EAB1F3-E902-4686-B4E2-0C784874CFC6}"/>
    <cellStyle name="Normal 10 2 2 3 2 3 2" xfId="29757" xr:uid="{D8257ABC-6B8E-4234-98DE-FEB50A791E66}"/>
    <cellStyle name="Normal 10 2 2 3 2 4" xfId="22555" xr:uid="{381C419E-42F4-4220-A32E-5CBB7F264BB8}"/>
    <cellStyle name="Normal 10 2 2 3 3" xfId="4044" xr:uid="{B4844FA5-48D3-474B-A119-DCAB108E6EE2}"/>
    <cellStyle name="Normal 10 2 2 3 3 2" xfId="6913" xr:uid="{4DEDFCB2-90E5-4221-9D31-2E4D7FA66A27}"/>
    <cellStyle name="Normal 10 2 2 3 3 2 2" xfId="16677" xr:uid="{974981C8-F456-40B1-B729-9745C9A7B1D2}"/>
    <cellStyle name="Normal 10 2 2 3 3 2 2 2" xfId="33046" xr:uid="{201681EF-C2D2-4CE1-BE5C-A08EB66F10A2}"/>
    <cellStyle name="Normal 10 2 2 3 3 2 3" xfId="25734" xr:uid="{B65A5193-6C67-4F44-89B8-2B5C37C74A46}"/>
    <cellStyle name="Normal 10 2 2 3 3 3" xfId="13872" xr:uid="{9E70A8A3-EF91-4BE2-81A8-7C7BD295881E}"/>
    <cellStyle name="Normal 10 2 2 3 3 3 2" xfId="30283" xr:uid="{5B28E309-043F-40CE-B1D7-1CEE683B7259}"/>
    <cellStyle name="Normal 10 2 2 3 3 4" xfId="23068" xr:uid="{616BD7D9-4730-46C7-A2A4-285F05C03F24}"/>
    <cellStyle name="Normal 10 2 2 3 4" xfId="4649" xr:uid="{D05899A1-730D-4B63-9ED7-00168B79D6ED}"/>
    <cellStyle name="Normal 10 2 2 3 4 2" xfId="7480" xr:uid="{946F9BAF-1E3C-4352-B2F4-C252B248012B}"/>
    <cellStyle name="Normal 10 2 2 3 4 2 2" xfId="17244" xr:uid="{ECFAFD74-7592-4CAA-8D28-560448C9F7F8}"/>
    <cellStyle name="Normal 10 2 2 3 4 2 2 2" xfId="33609" xr:uid="{2C7C265E-F317-4949-B65C-807A1D19281B}"/>
    <cellStyle name="Normal 10 2 2 3 4 2 3" xfId="26275" xr:uid="{08ECD8B2-9FE5-4593-86D3-1DD2627EA609}"/>
    <cellStyle name="Normal 10 2 2 3 4 3" xfId="14441" xr:uid="{15C6DDF7-69B3-40B8-BBA1-BC0492AD96A2}"/>
    <cellStyle name="Normal 10 2 2 3 4 3 2" xfId="30848" xr:uid="{3E5A570B-09FA-43B0-B213-50897CA29991}"/>
    <cellStyle name="Normal 10 2 2 3 4 4" xfId="23606" xr:uid="{CE1FC212-CA19-4CBF-9852-FBC2B18EC860}"/>
    <cellStyle name="Normal 10 2 2 3 5" xfId="5200" xr:uid="{D0726406-8710-4C34-8949-DB6A1C2B596B}"/>
    <cellStyle name="Normal 10 2 2 3 5 2" xfId="8031" xr:uid="{E9392FDF-4ABD-4BA4-900D-897DD8A55ECE}"/>
    <cellStyle name="Normal 10 2 2 3 5 2 2" xfId="17795" xr:uid="{D8654F1D-3C60-4B96-8543-75E4F8EB9C74}"/>
    <cellStyle name="Normal 10 2 2 3 5 2 2 2" xfId="34160" xr:uid="{45180B24-7A83-4E15-A2D1-9051B2F0CA6B}"/>
    <cellStyle name="Normal 10 2 2 3 5 2 3" xfId="26826" xr:uid="{527CBA14-703D-4F17-9ACC-69CE43E61328}"/>
    <cellStyle name="Normal 10 2 2 3 5 3" xfId="14992" xr:uid="{CF5530BB-050D-478D-A169-D4739D9F5A92}"/>
    <cellStyle name="Normal 10 2 2 3 5 3 2" xfId="31399" xr:uid="{9804CD7B-44E1-43FB-96DF-075D19B6416C}"/>
    <cellStyle name="Normal 10 2 2 3 5 4" xfId="24131" xr:uid="{EFE64320-87F2-49F8-982A-3D8CD955D3CE}"/>
    <cellStyle name="Normal 10 2 2 3 6" xfId="5770" xr:uid="{B65618FE-F04D-4C1B-BE45-CCBE5DA7FC9A}"/>
    <cellStyle name="Normal 10 2 2 3 6 2" xfId="15563" xr:uid="{5F6F5DC2-A584-4B58-A86F-10E9C4522E33}"/>
    <cellStyle name="Normal 10 2 2 3 6 2 2" xfId="31964" xr:uid="{CDB4F71F-DDB4-44A2-B38D-7EDE586EE255}"/>
    <cellStyle name="Normal 10 2 2 3 6 3" xfId="24672" xr:uid="{FF6CE39E-53AC-4E8D-92C6-519F95DE1DAF}"/>
    <cellStyle name="Normal 10 2 2 3 7" xfId="8584" xr:uid="{18A64B32-F7F2-4923-AAE3-233960B676AC}"/>
    <cellStyle name="Normal 10 2 2 3 7 2" xfId="18348" xr:uid="{44FAF99C-9AC0-417F-9375-2B8A651868E1}"/>
    <cellStyle name="Normal 10 2 2 3 7 2 2" xfId="34712" xr:uid="{B10703E7-0D37-4415-BB52-6DC324C8F7D2}"/>
    <cellStyle name="Normal 10 2 2 3 7 3" xfId="27376" xr:uid="{483A4E2E-F9BE-483A-8762-67232A239A52}"/>
    <cellStyle name="Normal 10 2 2 3 8" xfId="9126" xr:uid="{0BCF575E-E98D-49B5-979E-7A11ECE0844D}"/>
    <cellStyle name="Normal 10 2 2 3 8 2" xfId="18890" xr:uid="{F13AD29E-6B70-4EDC-8593-231F5D6C1D4B}"/>
    <cellStyle name="Normal 10 2 2 3 8 2 2" xfId="35244" xr:uid="{81629315-60F6-409C-9387-B4923825E2D5}"/>
    <cellStyle name="Normal 10 2 2 3 8 3" xfId="27907" xr:uid="{9B55F24F-7D55-4C48-A668-3F043BCF8CE4}"/>
    <cellStyle name="Normal 10 2 2 3 9" xfId="9674" xr:uid="{575BF700-3BD6-4DBA-924D-F750364ADAEB}"/>
    <cellStyle name="Normal 10 2 2 3 9 2" xfId="19438" xr:uid="{939EA99C-8574-4241-A670-EBFF6C3B5F1D}"/>
    <cellStyle name="Normal 10 2 2 3 9 2 2" xfId="35792" xr:uid="{2A777471-3CAF-4F5D-B017-8378FB144BE8}"/>
    <cellStyle name="Normal 10 2 2 3 9 3" xfId="28455" xr:uid="{B52CDE9A-1435-4F99-B814-5619EBAEA811}"/>
    <cellStyle name="Normal 10 2 2 4" xfId="3235" xr:uid="{2166B359-EAC6-4D79-8F9F-C498B9E28FE4}"/>
    <cellStyle name="Normal 10 2 2 4 2" xfId="6129" xr:uid="{2DEADE65-8B3E-42B3-9081-8296A9EF4801}"/>
    <cellStyle name="Normal 10 2 2 4 2 2" xfId="15893" xr:uid="{0E918952-98C4-407B-90C6-07EA5BED2EBA}"/>
    <cellStyle name="Normal 10 2 2 4 2 2 2" xfId="32262" xr:uid="{6ED4EFEC-31FB-4F23-81C6-0E60F0EB3E96}"/>
    <cellStyle name="Normal 10 2 2 4 2 3" xfId="24964" xr:uid="{8EA7E685-237B-4C46-96FB-B7CBD840681D}"/>
    <cellStyle name="Normal 10 2 2 4 3" xfId="13088" xr:uid="{7E5518EC-D51C-4B30-9E66-3FE11249CD55}"/>
    <cellStyle name="Normal 10 2 2 4 3 2" xfId="29501" xr:uid="{34E42437-12C7-4E9E-BE21-AB81BB6C2157}"/>
    <cellStyle name="Normal 10 2 2 4 4" xfId="22305" xr:uid="{48BE7418-0B32-49B9-B519-97DE2BE29764}"/>
    <cellStyle name="Normal 10 2 2 5" xfId="3789" xr:uid="{18F9D16E-9503-4C05-A6D7-1FE45E54FDC7}"/>
    <cellStyle name="Normal 10 2 2 5 2" xfId="6656" xr:uid="{BA9A882F-3BF1-409E-AE17-3815DD9725D5}"/>
    <cellStyle name="Normal 10 2 2 5 2 2" xfId="16420" xr:uid="{3519D68D-F5E8-4E00-89FA-FC2EE6ABF0E9}"/>
    <cellStyle name="Normal 10 2 2 5 2 2 2" xfId="32789" xr:uid="{F8812865-C3CC-41B2-90C8-5FF3E810DDE5}"/>
    <cellStyle name="Normal 10 2 2 5 2 3" xfId="25477" xr:uid="{85236C8D-3925-4682-9D0A-41B1134A2358}"/>
    <cellStyle name="Normal 10 2 2 5 3" xfId="13616" xr:uid="{8AC08E46-FC9D-4230-9F71-12DF381091AA}"/>
    <cellStyle name="Normal 10 2 2 5 3 2" xfId="30027" xr:uid="{85CF0112-B513-44CA-A444-C3A0D14F24AA}"/>
    <cellStyle name="Normal 10 2 2 5 4" xfId="22813" xr:uid="{B9F8C76A-B1A4-4C91-BE6C-2EE7E184722E}"/>
    <cellStyle name="Normal 10 2 2 6" xfId="4370" xr:uid="{9BD9B6C5-D9EA-4696-B518-5E0EF29F3B9D}"/>
    <cellStyle name="Normal 10 2 2 6 2" xfId="7218" xr:uid="{FE68A773-0E25-4B8E-AED2-40735A791E5C}"/>
    <cellStyle name="Normal 10 2 2 6 2 2" xfId="16982" xr:uid="{3A8DA0DD-0689-43F8-84E0-3BACB0642B34}"/>
    <cellStyle name="Normal 10 2 2 6 2 2 2" xfId="33351" xr:uid="{A9245D77-2B2D-40EC-BEFD-077CA867E48D}"/>
    <cellStyle name="Normal 10 2 2 6 2 3" xfId="26017" xr:uid="{3EEA0E10-D585-4D3A-BDC1-89524D6762BC}"/>
    <cellStyle name="Normal 10 2 2 6 3" xfId="14179" xr:uid="{911FC144-4B65-469A-BA32-B86C50F33FC3}"/>
    <cellStyle name="Normal 10 2 2 6 3 2" xfId="30590" xr:uid="{71B9CFB2-7585-4E65-971C-72371A34D91E}"/>
    <cellStyle name="Normal 10 2 2 6 4" xfId="23348" xr:uid="{399E1D37-97F6-4F29-BC17-FA56A4D9A448}"/>
    <cellStyle name="Normal 10 2 2 7" xfId="4943" xr:uid="{7EF80424-2FC3-4B9D-9797-845D0B375BF9}"/>
    <cellStyle name="Normal 10 2 2 7 2" xfId="7773" xr:uid="{0DEE1CE9-E674-4C53-A16D-E0B3E949FFF2}"/>
    <cellStyle name="Normal 10 2 2 7 2 2" xfId="17537" xr:uid="{0443A917-2665-459E-9145-C7B491F694ED}"/>
    <cellStyle name="Normal 10 2 2 7 2 2 2" xfId="33902" xr:uid="{86731529-54AD-4B92-9D7C-A784C9790256}"/>
    <cellStyle name="Normal 10 2 2 7 2 3" xfId="26568" xr:uid="{35072338-CC50-473A-879A-76FD57F69416}"/>
    <cellStyle name="Normal 10 2 2 7 3" xfId="14734" xr:uid="{0A45E662-C56F-48A8-99E6-0B08268AF773}"/>
    <cellStyle name="Normal 10 2 2 7 3 2" xfId="31141" xr:uid="{F6EFFA1E-43F6-4F88-8767-AB15BD322623}"/>
    <cellStyle name="Normal 10 2 2 7 4" xfId="23873" xr:uid="{F08E3019-FE1C-4BDA-B7F4-9F9DC5F2C7A4}"/>
    <cellStyle name="Normal 10 2 2 8" xfId="5510" xr:uid="{AF07C90E-EF5C-4FD6-A921-40EC8661B097}"/>
    <cellStyle name="Normal 10 2 2 8 2" xfId="15302" xr:uid="{6F9AB494-FDF0-4C83-889B-DD7F00337ACF}"/>
    <cellStyle name="Normal 10 2 2 8 2 2" xfId="31706" xr:uid="{0D67E02D-219D-43CE-8DF2-F9B2558950FB}"/>
    <cellStyle name="Normal 10 2 2 8 3" xfId="24415" xr:uid="{88DAD6FF-D8C4-46A1-8187-56B82209EE80}"/>
    <cellStyle name="Normal 10 2 2 9" xfId="8326" xr:uid="{3AD4B707-6990-470F-AAAF-30ACAF288015}"/>
    <cellStyle name="Normal 10 2 2 9 2" xfId="18090" xr:uid="{943611F7-50FD-498B-93AD-D9279A1B6B14}"/>
    <cellStyle name="Normal 10 2 2 9 2 2" xfId="34454" xr:uid="{AFB250E0-91AB-4A23-ABDC-43A6E6502C4D}"/>
    <cellStyle name="Normal 10 2 2 9 3" xfId="27119" xr:uid="{506C377D-0622-4022-BA5C-C02EFE7DCEFB}"/>
    <cellStyle name="Normal 10 2 3" xfId="659" xr:uid="{00000000-0005-0000-0000-000082020000}"/>
    <cellStyle name="Normal 10 2 3 10" xfId="10828" xr:uid="{9A0EC106-C8BD-440E-A4ED-4ED1E1A34E95}"/>
    <cellStyle name="Normal 10 2 3 11" xfId="12803" xr:uid="{046FC841-989B-430B-AC54-0393292863FD}"/>
    <cellStyle name="Normal 10 2 3 11 2" xfId="29224" xr:uid="{0F3BE754-000E-47D3-AB5B-25DD8CB10092}"/>
    <cellStyle name="Normal 10 2 3 12" xfId="2908" xr:uid="{78C04D29-C0CC-4D31-A625-AB2BAEC0AC18}"/>
    <cellStyle name="Normal 10 2 3 2" xfId="3489" xr:uid="{DFE6E2C8-5C29-4FA9-A2FF-08BAF0457785}"/>
    <cellStyle name="Normal 10 2 3 2 2" xfId="6385" xr:uid="{95F729FB-EFFB-4EDD-8202-BFD4C795CA86}"/>
    <cellStyle name="Normal 10 2 3 2 2 2" xfId="16149" xr:uid="{9C338AC0-2AA0-40D4-819A-CF1726A95FDB}"/>
    <cellStyle name="Normal 10 2 3 2 2 2 2" xfId="32518" xr:uid="{F5EBA10A-188B-46A2-A515-E099EDFC55BB}"/>
    <cellStyle name="Normal 10 2 3 2 2 3" xfId="25219" xr:uid="{29ACB980-8B0C-4AAC-A49C-3FF14DDF6E38}"/>
    <cellStyle name="Normal 10 2 3 2 3" xfId="11218" xr:uid="{8E84F790-FF50-4E82-B3E7-EE514A8B9D85}"/>
    <cellStyle name="Normal 10 2 3 2 4" xfId="13343" xr:uid="{31DA5BA0-06A1-42B4-89E2-C1325173A712}"/>
    <cellStyle name="Normal 10 2 3 2 4 2" xfId="29756" xr:uid="{62355660-18E3-4BD1-86CB-64F612DE49D8}"/>
    <cellStyle name="Normal 10 2 3 2 5" xfId="22554" xr:uid="{5FECDC47-2BCB-4411-A978-951BDB4EBB7C}"/>
    <cellStyle name="Normal 10 2 3 3" xfId="4043" xr:uid="{21CBFE07-4E14-42FA-86D8-B7EED5BBB284}"/>
    <cellStyle name="Normal 10 2 3 3 2" xfId="6912" xr:uid="{3302D52A-1668-4C6C-B42D-40420C66B592}"/>
    <cellStyle name="Normal 10 2 3 3 2 2" xfId="16676" xr:uid="{255D2D5A-8CC3-4D95-AED2-93CCECF3050B}"/>
    <cellStyle name="Normal 10 2 3 3 2 2 2" xfId="33045" xr:uid="{7C62B402-86A9-4191-8E34-EF6C70F6AEEE}"/>
    <cellStyle name="Normal 10 2 3 3 2 3" xfId="25733" xr:uid="{063C89A0-AD39-40A1-B2D5-3441F7A5020B}"/>
    <cellStyle name="Normal 10 2 3 3 3" xfId="13871" xr:uid="{17151FCA-E5DA-470F-BF02-B15C79430C12}"/>
    <cellStyle name="Normal 10 2 3 3 3 2" xfId="30282" xr:uid="{480DB0CA-3D2F-4612-851F-21CEE53B166B}"/>
    <cellStyle name="Normal 10 2 3 3 4" xfId="23067" xr:uid="{602117C7-8F80-4374-B763-DAB788D22A76}"/>
    <cellStyle name="Normal 10 2 3 4" xfId="4648" xr:uid="{9AA0F233-D2B0-4057-9DDF-008104EBF9A4}"/>
    <cellStyle name="Normal 10 2 3 4 2" xfId="7479" xr:uid="{76F66806-5CC8-4975-9C91-990B32F97CB4}"/>
    <cellStyle name="Normal 10 2 3 4 2 2" xfId="17243" xr:uid="{9971FDF2-EB5D-476D-A4DB-FD753F79EFD4}"/>
    <cellStyle name="Normal 10 2 3 4 2 2 2" xfId="33608" xr:uid="{A839DF33-76BC-41DE-940E-6C55E9B3C6C2}"/>
    <cellStyle name="Normal 10 2 3 4 2 3" xfId="26274" xr:uid="{0E302FB2-3081-41BB-BB90-C0C0C76FEB95}"/>
    <cellStyle name="Normal 10 2 3 4 3" xfId="14440" xr:uid="{D57A2D4E-50AC-4037-948A-85B4E3E0BD54}"/>
    <cellStyle name="Normal 10 2 3 4 3 2" xfId="30847" xr:uid="{7F8B15A8-4681-42CF-9E67-A4FA62998DB9}"/>
    <cellStyle name="Normal 10 2 3 4 4" xfId="23605" xr:uid="{D48F32C6-49CC-4960-BE65-760F7232F942}"/>
    <cellStyle name="Normal 10 2 3 5" xfId="5199" xr:uid="{BBE978EC-EE01-4490-9582-925EB88ABF0F}"/>
    <cellStyle name="Normal 10 2 3 5 2" xfId="8030" xr:uid="{BFB422DA-07BB-4691-B1A0-6BCA2DB1E345}"/>
    <cellStyle name="Normal 10 2 3 5 2 2" xfId="17794" xr:uid="{83A25A69-016D-4BBC-B008-157D5DBE81BC}"/>
    <cellStyle name="Normal 10 2 3 5 2 2 2" xfId="34159" xr:uid="{E3CE3D5C-24E9-4972-8F73-1C2D387DF0B7}"/>
    <cellStyle name="Normal 10 2 3 5 2 3" xfId="26825" xr:uid="{63C20A67-5B69-41A2-9C8C-3AD1B664D140}"/>
    <cellStyle name="Normal 10 2 3 5 3" xfId="14991" xr:uid="{D142879C-E7E2-44D1-BC4A-60695C89DAF6}"/>
    <cellStyle name="Normal 10 2 3 5 3 2" xfId="31398" xr:uid="{670D2406-E53A-4CCC-AF71-FB9824C35DA9}"/>
    <cellStyle name="Normal 10 2 3 5 4" xfId="24130" xr:uid="{60D372D3-9EDE-453D-B1AC-59D1A1A94630}"/>
    <cellStyle name="Normal 10 2 3 6" xfId="5769" xr:uid="{92C25699-8913-4E46-92C9-0BCEDF20DCFF}"/>
    <cellStyle name="Normal 10 2 3 6 2" xfId="15562" xr:uid="{4E3C09CA-E05F-40DB-ACEA-42AD8ACDBE47}"/>
    <cellStyle name="Normal 10 2 3 6 2 2" xfId="31963" xr:uid="{FCA60F59-C2FA-4262-AF9C-C3D804137C4A}"/>
    <cellStyle name="Normal 10 2 3 6 3" xfId="24671" xr:uid="{6766AE41-0942-42A9-9F9F-B47D17F1B847}"/>
    <cellStyle name="Normal 10 2 3 7" xfId="8583" xr:uid="{D81C52C4-AB68-40A5-9D6D-B5D0A3FEFFFF}"/>
    <cellStyle name="Normal 10 2 3 7 2" xfId="18347" xr:uid="{83A4D6A6-55DD-4795-B7C3-A3107EB8252E}"/>
    <cellStyle name="Normal 10 2 3 7 2 2" xfId="34711" xr:uid="{192FDA43-55E9-4E6C-B683-4B9D7E78C81B}"/>
    <cellStyle name="Normal 10 2 3 7 3" xfId="27375" xr:uid="{AF327245-2F25-4B9B-8B1E-903F4D832856}"/>
    <cellStyle name="Normal 10 2 3 8" xfId="9125" xr:uid="{7B12419F-9ACA-49BC-A5CC-B0D5F6E70D87}"/>
    <cellStyle name="Normal 10 2 3 8 2" xfId="18889" xr:uid="{8FEE9DBD-76ED-43AD-B81D-6E3547D5963E}"/>
    <cellStyle name="Normal 10 2 3 8 2 2" xfId="35243" xr:uid="{898B79F6-1897-4E1D-8E23-B2D24414CBA9}"/>
    <cellStyle name="Normal 10 2 3 8 3" xfId="27906" xr:uid="{AC97FF04-A190-408E-AE1C-FE37548BFCB6}"/>
    <cellStyle name="Normal 10 2 3 9" xfId="9673" xr:uid="{05B10FD3-581C-4582-9497-21DB69AEB540}"/>
    <cellStyle name="Normal 10 2 3 9 2" xfId="19437" xr:uid="{C64B4454-6592-415E-B46B-5F78D000088A}"/>
    <cellStyle name="Normal 10 2 3 9 2 2" xfId="35791" xr:uid="{B7C78A39-C6E7-48A0-B0E5-09F4C6B03EF7}"/>
    <cellStyle name="Normal 10 2 3 9 3" xfId="28454" xr:uid="{04B8EF76-DCB4-4E3A-AD99-C4D3B12D765E}"/>
    <cellStyle name="Normal 10 2 4" xfId="3234" xr:uid="{0278B7B1-F417-4383-B39A-1F81252B3177}"/>
    <cellStyle name="Normal 10 2 4 2" xfId="6128" xr:uid="{F094DA5A-A272-42D8-A6A3-CD54D24E6890}"/>
    <cellStyle name="Normal 10 2 4 2 2" xfId="15892" xr:uid="{3892D5C8-ECFB-499F-91C0-1037A4A7FFD9}"/>
    <cellStyle name="Normal 10 2 4 2 2 2" xfId="32261" xr:uid="{D519B4D8-4584-4521-AFA8-4F458678CD8E}"/>
    <cellStyle name="Normal 10 2 4 2 3" xfId="24963" xr:uid="{D7574D9F-B893-412D-A176-D97B87BE60D5}"/>
    <cellStyle name="Normal 10 2 4 3" xfId="11219" xr:uid="{EA051AB3-6581-4471-A5D0-4B113A468ADF}"/>
    <cellStyle name="Normal 10 2 4 4" xfId="13087" xr:uid="{D37AE5FF-019C-4E9A-9872-4FF81092B518}"/>
    <cellStyle name="Normal 10 2 4 4 2" xfId="29500" xr:uid="{57762DD0-1166-4033-AEE3-21D2C6A5F5EA}"/>
    <cellStyle name="Normal 10 2 4 5" xfId="22304" xr:uid="{505E6246-1675-41A1-BA66-89C79A81444E}"/>
    <cellStyle name="Normal 10 2 5" xfId="3788" xr:uid="{CDD9BECC-60D5-4631-B30B-025A6116639E}"/>
    <cellStyle name="Normal 10 2 5 2" xfId="6655" xr:uid="{24189F9D-C332-4496-9D1E-E3788713BA29}"/>
    <cellStyle name="Normal 10 2 5 2 2" xfId="16419" xr:uid="{C3055175-B800-4785-AA78-D7962E4EA0E7}"/>
    <cellStyle name="Normal 10 2 5 2 2 2" xfId="32788" xr:uid="{C6E56F20-24E0-435E-9570-CE2EF8480BA2}"/>
    <cellStyle name="Normal 10 2 5 2 3" xfId="25476" xr:uid="{A3F1F0C9-B674-4BC4-8DEF-23B4621DEF92}"/>
    <cellStyle name="Normal 10 2 5 3" xfId="13615" xr:uid="{C45464D3-5D4B-4A97-AE04-4DFE7EEABDC4}"/>
    <cellStyle name="Normal 10 2 5 3 2" xfId="30026" xr:uid="{EE65F154-7485-4314-9A6D-252F2B3B3E9C}"/>
    <cellStyle name="Normal 10 2 5 4" xfId="22812" xr:uid="{D93A8692-E522-4BA9-BB23-231C1D50F0F8}"/>
    <cellStyle name="Normal 10 2 6" xfId="4369" xr:uid="{3A5EDD9E-A39D-4983-BF00-089B37134EA4}"/>
    <cellStyle name="Normal 10 2 6 2" xfId="7217" xr:uid="{0584FB7D-2E92-4C7A-842C-49D237C6B877}"/>
    <cellStyle name="Normal 10 2 6 2 2" xfId="16981" xr:uid="{C9997BC2-1E18-457D-9A29-07B47E85A531}"/>
    <cellStyle name="Normal 10 2 6 2 2 2" xfId="33350" xr:uid="{6CBE330E-79D8-4395-878A-4A208555D4D9}"/>
    <cellStyle name="Normal 10 2 6 2 3" xfId="26016" xr:uid="{17B98477-9D05-43F0-B998-6D5D1563005E}"/>
    <cellStyle name="Normal 10 2 6 3" xfId="14178" xr:uid="{199D75D1-8DFB-4C62-8E46-F32E1429E815}"/>
    <cellStyle name="Normal 10 2 6 3 2" xfId="30589" xr:uid="{F0675F0F-0D7F-457D-A362-06C6F38BD2A0}"/>
    <cellStyle name="Normal 10 2 6 4" xfId="23347" xr:uid="{C63100C5-D94B-4BC7-9005-76C00A6A9886}"/>
    <cellStyle name="Normal 10 2 7" xfId="4942" xr:uid="{59AF9D1A-8F0A-4F41-B790-1D167A8A978E}"/>
    <cellStyle name="Normal 10 2 7 2" xfId="7772" xr:uid="{87523D3C-16F4-4645-B27A-B5CC4F7D4185}"/>
    <cellStyle name="Normal 10 2 7 2 2" xfId="17536" xr:uid="{D6466C9C-45AD-4D5E-85B2-87A7032594B3}"/>
    <cellStyle name="Normal 10 2 7 2 2 2" xfId="33901" xr:uid="{84528441-1834-4DBB-BCC7-E40F1FB44004}"/>
    <cellStyle name="Normal 10 2 7 2 3" xfId="26567" xr:uid="{8D528C46-E207-4F07-A08F-B9687AC133C8}"/>
    <cellStyle name="Normal 10 2 7 3" xfId="14733" xr:uid="{93D0EA6D-3ABB-4970-BC15-FA58C8918AA0}"/>
    <cellStyle name="Normal 10 2 7 3 2" xfId="31140" xr:uid="{EFBDADC6-0F05-4957-B852-2FAA773F0A64}"/>
    <cellStyle name="Normal 10 2 7 4" xfId="23872" xr:uid="{D8F6A711-F119-405E-B414-81CB439B8434}"/>
    <cellStyle name="Normal 10 2 8" xfId="5509" xr:uid="{56C71AD3-8B2A-493A-BD21-230A1F679EB1}"/>
    <cellStyle name="Normal 10 2 8 2" xfId="15301" xr:uid="{2DA9D7BD-81A9-4213-9AE9-33DDF9E1D71C}"/>
    <cellStyle name="Normal 10 2 8 2 2" xfId="31705" xr:uid="{C66C5F40-08A6-4632-9CC7-D06E15D127CF}"/>
    <cellStyle name="Normal 10 2 8 3" xfId="24414" xr:uid="{FEBCA315-ACDF-48E4-8469-561619F6A05B}"/>
    <cellStyle name="Normal 10 2 9" xfId="8325" xr:uid="{9DDB8D8B-0C21-4637-96BF-0F3D75958F87}"/>
    <cellStyle name="Normal 10 2 9 2" xfId="18089" xr:uid="{2EDA3614-5705-46CB-B76A-FB44B0243476}"/>
    <cellStyle name="Normal 10 2 9 2 2" xfId="34453" xr:uid="{476A3860-3B69-43AB-B016-D715671F989E}"/>
    <cellStyle name="Normal 10 2 9 3" xfId="27118" xr:uid="{224C8815-D6BD-4635-B18C-2C3EBE287AE8}"/>
    <cellStyle name="Normal 10 2_F001" xfId="657" xr:uid="{00000000-0005-0000-0000-000083020000}"/>
    <cellStyle name="Normal 10 3" xfId="345" xr:uid="{00000000-0005-0000-0000-000084020000}"/>
    <cellStyle name="Normal 10 3 10" xfId="8864" xr:uid="{4E511F47-10B9-47D3-9B82-498680E8256B}"/>
    <cellStyle name="Normal 10 3 10 2" xfId="18628" xr:uid="{09FDF067-9F51-49D2-A035-6C1093BE57F4}"/>
    <cellStyle name="Normal 10 3 10 2 2" xfId="34986" xr:uid="{83800002-6940-4EE7-A61B-43DD42D92E85}"/>
    <cellStyle name="Normal 10 3 10 3" xfId="27649" xr:uid="{118B8EE6-AE50-4D15-9BB6-63DC116282DA}"/>
    <cellStyle name="Normal 10 3 11" xfId="9419" xr:uid="{03B6C093-589F-4197-BE9A-9F27FCCB032B}"/>
    <cellStyle name="Normal 10 3 11 2" xfId="19183" xr:uid="{1F74B6DF-18A7-4DF4-8B64-A627599B5193}"/>
    <cellStyle name="Normal 10 3 11 2 2" xfId="35537" xr:uid="{633F0B3C-6A81-4C46-909D-FB9DFAA6A8E1}"/>
    <cellStyle name="Normal 10 3 11 3" xfId="28200" xr:uid="{A4C3D314-9AAF-4C49-8A06-1CF9F5E23B9B}"/>
    <cellStyle name="Normal 10 3 12" xfId="10644" xr:uid="{7331BFC1-9FFD-45A9-B139-D987075191D4}"/>
    <cellStyle name="Normal 10 3 13" xfId="1957" xr:uid="{C8D92424-4DCD-4B1F-A7A8-01894F7A923A}"/>
    <cellStyle name="Normal 10 3 14" xfId="21063" xr:uid="{226F7A49-C174-44EE-91C7-F56E5F6672B2}"/>
    <cellStyle name="Normal 10 3 2" xfId="661" xr:uid="{00000000-0005-0000-0000-000085020000}"/>
    <cellStyle name="Normal 10 3 2 10" xfId="9420" xr:uid="{4AFE6DD6-60EF-47BF-8C78-0913CDF8D493}"/>
    <cellStyle name="Normal 10 3 2 10 2" xfId="19184" xr:uid="{4B83CBFC-95D8-4584-B1A3-24AA00162488}"/>
    <cellStyle name="Normal 10 3 2 10 2 2" xfId="35538" xr:uid="{2B3A71D4-4E4E-44B7-9200-E4E4F352320B}"/>
    <cellStyle name="Normal 10 3 2 10 3" xfId="28201" xr:uid="{9171648B-C296-4A2D-B3F0-0247D920D0FB}"/>
    <cellStyle name="Normal 10 3 2 11" xfId="10829" xr:uid="{20385F91-661F-4BA1-BC9F-CDB46CE4A0CC}"/>
    <cellStyle name="Normal 10 3 2 12" xfId="12563" xr:uid="{CC1C1D7D-4C96-4CE7-9D36-99AE4D8DBA38}"/>
    <cellStyle name="Normal 10 3 2 12 2" xfId="29007" xr:uid="{8193DCF0-A771-48B1-B292-C8BDCCBC8059}"/>
    <cellStyle name="Normal 10 3 2 13" xfId="2587" xr:uid="{253ECE0B-1982-46FE-B08B-C4C1CCEB788F}"/>
    <cellStyle name="Normal 10 3 2 14" xfId="36280" xr:uid="{6B7BFEC9-6A47-47B8-8D6B-09C87A612D3B}"/>
    <cellStyle name="Normal 10 3 2 2" xfId="1148" xr:uid="{85DC9CBB-99E9-4B3B-85E7-E03847B82E89}"/>
    <cellStyle name="Normal 10 3 2 2 10" xfId="11220" xr:uid="{82B06C86-64BD-46D9-8E05-5D21677BD160}"/>
    <cellStyle name="Normal 10 3 2 2 11" xfId="11827" xr:uid="{1F920DBA-311F-48F3-8083-A197896B2AA6}"/>
    <cellStyle name="Normal 10 3 2 2 11 2" xfId="28853" xr:uid="{8D449BE9-EB90-4043-B803-FC4CAA183289}"/>
    <cellStyle name="Normal 10 3 2 2 12" xfId="21717" xr:uid="{BD5AD192-412D-4F9A-B6B0-C9C6C7040E8B}"/>
    <cellStyle name="Normal 10 3 2 2 2" xfId="3493" xr:uid="{8D3D87E5-716A-4940-A912-D39ADEE57E41}"/>
    <cellStyle name="Normal 10 3 2 2 2 2" xfId="6389" xr:uid="{D2877673-9B43-47A5-9086-DAA164E3CA44}"/>
    <cellStyle name="Normal 10 3 2 2 2 2 2" xfId="16153" xr:uid="{460281EC-5F63-4119-A70C-2705F7B80608}"/>
    <cellStyle name="Normal 10 3 2 2 2 2 2 2" xfId="32522" xr:uid="{6734B1AA-3643-4F5C-8515-50D08ADAE337}"/>
    <cellStyle name="Normal 10 3 2 2 2 2 3" xfId="25223" xr:uid="{CDD39EE9-133E-43D3-B32E-742F0E14D43E}"/>
    <cellStyle name="Normal 10 3 2 2 2 3" xfId="13347" xr:uid="{09F8D8C8-5DA1-46D0-979F-6E62E856585B}"/>
    <cellStyle name="Normal 10 3 2 2 2 3 2" xfId="29760" xr:uid="{1C2D9803-5E21-4ACC-BB26-2086A4C9B95D}"/>
    <cellStyle name="Normal 10 3 2 2 2 4" xfId="22558" xr:uid="{B8EC88B4-F63B-436F-AC0A-C3DF94DFBBB6}"/>
    <cellStyle name="Normal 10 3 2 2 3" xfId="4047" xr:uid="{BF854082-F544-4974-82B2-C61508E5D7BB}"/>
    <cellStyle name="Normal 10 3 2 2 3 2" xfId="6916" xr:uid="{22B56E10-FFDB-4167-B13B-593CBF50C865}"/>
    <cellStyle name="Normal 10 3 2 2 3 2 2" xfId="16680" xr:uid="{4471E086-BF94-4705-9944-4BD74EA98BFA}"/>
    <cellStyle name="Normal 10 3 2 2 3 2 2 2" xfId="33049" xr:uid="{1A274E0D-C620-4508-A3FD-E31C6A9EE4B2}"/>
    <cellStyle name="Normal 10 3 2 2 3 2 3" xfId="25737" xr:uid="{043B04C6-BC3B-4C0A-BA6D-BDB14796471E}"/>
    <cellStyle name="Normal 10 3 2 2 3 3" xfId="13875" xr:uid="{76657D37-B8A4-42E3-AF58-CF12F8436950}"/>
    <cellStyle name="Normal 10 3 2 2 3 3 2" xfId="30286" xr:uid="{A24E8E4B-867A-41E2-AEB7-8C2756D34BD2}"/>
    <cellStyle name="Normal 10 3 2 2 3 4" xfId="23071" xr:uid="{C48A7856-D1AA-4149-A862-0DBA76DCCDD5}"/>
    <cellStyle name="Normal 10 3 2 2 4" xfId="4652" xr:uid="{B8DBF776-BDFD-4426-B0DA-B3E08B7B6FAE}"/>
    <cellStyle name="Normal 10 3 2 2 4 2" xfId="7483" xr:uid="{DB9F780E-3532-4441-9A38-EAFC570FDBE9}"/>
    <cellStyle name="Normal 10 3 2 2 4 2 2" xfId="17247" xr:uid="{A3D05D60-8B6C-4671-BF55-74DC0EDCE5FA}"/>
    <cellStyle name="Normal 10 3 2 2 4 2 2 2" xfId="33612" xr:uid="{5DBF237B-CEDA-4275-A459-E141DF35EDCE}"/>
    <cellStyle name="Normal 10 3 2 2 4 2 3" xfId="26278" xr:uid="{F0E04E5C-E891-48DA-9D60-3F0E435888F4}"/>
    <cellStyle name="Normal 10 3 2 2 4 3" xfId="14444" xr:uid="{0BCA275A-3438-4F79-9EA8-79D5BC12274B}"/>
    <cellStyle name="Normal 10 3 2 2 4 3 2" xfId="30851" xr:uid="{DBEF2F9B-5969-4A6F-BE38-D3603FC023EE}"/>
    <cellStyle name="Normal 10 3 2 2 4 4" xfId="23609" xr:uid="{83163771-9ABF-4AB0-8B45-C0A4EC920803}"/>
    <cellStyle name="Normal 10 3 2 2 5" xfId="5203" xr:uid="{00212216-A26F-451D-A2B4-3CA66F2113EB}"/>
    <cellStyle name="Normal 10 3 2 2 5 2" xfId="8034" xr:uid="{74E4D968-7C77-4E2A-AC18-24D7C63ADF48}"/>
    <cellStyle name="Normal 10 3 2 2 5 2 2" xfId="17798" xr:uid="{C7545A5C-423F-41BE-B9C0-458198C339C2}"/>
    <cellStyle name="Normal 10 3 2 2 5 2 2 2" xfId="34163" xr:uid="{2B82E2DF-929F-4F64-ACF6-C5FE3AD20569}"/>
    <cellStyle name="Normal 10 3 2 2 5 2 3" xfId="26829" xr:uid="{29455CE1-61D2-435C-BF43-B3B2693BEE63}"/>
    <cellStyle name="Normal 10 3 2 2 5 3" xfId="14995" xr:uid="{BB2BA38B-647F-491C-8C60-21EE3F18D066}"/>
    <cellStyle name="Normal 10 3 2 2 5 3 2" xfId="31402" xr:uid="{3DE6F9ED-BD4B-42E8-A116-E9690CEA1458}"/>
    <cellStyle name="Normal 10 3 2 2 5 4" xfId="24134" xr:uid="{723E796F-7B5D-4698-80F9-35D037C00E7F}"/>
    <cellStyle name="Normal 10 3 2 2 6" xfId="5773" xr:uid="{F86D2019-5CAD-4793-A698-447F7A3510AB}"/>
    <cellStyle name="Normal 10 3 2 2 6 2" xfId="15566" xr:uid="{8A007D05-A368-4A58-ADBE-C811E6F3FA38}"/>
    <cellStyle name="Normal 10 3 2 2 6 2 2" xfId="31967" xr:uid="{36C5BCCE-D239-44F1-986F-EF76BBB4D872}"/>
    <cellStyle name="Normal 10 3 2 2 6 3" xfId="24675" xr:uid="{B78BDB12-AA3F-4276-BBA3-ADB028A0F66B}"/>
    <cellStyle name="Normal 10 3 2 2 7" xfId="8587" xr:uid="{F78EC027-2B2A-4F5F-AA16-486932E2D7BA}"/>
    <cellStyle name="Normal 10 3 2 2 7 2" xfId="18351" xr:uid="{A854E12E-4517-4D29-B462-8D4E9134BC66}"/>
    <cellStyle name="Normal 10 3 2 2 7 2 2" xfId="34715" xr:uid="{9897C5EA-577C-4B83-AC24-9B4608D47E98}"/>
    <cellStyle name="Normal 10 3 2 2 7 3" xfId="27379" xr:uid="{3AC60A19-CC82-4B62-8E05-122AF8E4EAB1}"/>
    <cellStyle name="Normal 10 3 2 2 8" xfId="9129" xr:uid="{D05DECB2-52EA-4C74-9247-22E27FF31E48}"/>
    <cellStyle name="Normal 10 3 2 2 8 2" xfId="18893" xr:uid="{D09E58B8-A1FF-4601-AA72-4E9FB1CF96BD}"/>
    <cellStyle name="Normal 10 3 2 2 8 2 2" xfId="35247" xr:uid="{652CC0DE-73F1-46E3-B012-BABE2A5C4ABA}"/>
    <cellStyle name="Normal 10 3 2 2 8 3" xfId="27910" xr:uid="{04C68AC3-D83F-4C09-826E-EF070A8A8B9B}"/>
    <cellStyle name="Normal 10 3 2 2 9" xfId="9677" xr:uid="{FBBAAC5D-7BF3-4518-94D7-CDACC0BA7C9B}"/>
    <cellStyle name="Normal 10 3 2 2 9 2" xfId="19441" xr:uid="{F2A01DBB-0180-431E-B53F-77C0FCF7F3A6}"/>
    <cellStyle name="Normal 10 3 2 2 9 2 2" xfId="35795" xr:uid="{A532C24A-AB05-4716-ADDD-A5AB9B881836}"/>
    <cellStyle name="Normal 10 3 2 2 9 3" xfId="28458" xr:uid="{DF4DF931-C4B3-42A2-A171-E77CF03CDF3C}"/>
    <cellStyle name="Normal 10 3 2 3" xfId="3238" xr:uid="{3E62BBE3-BD56-4BBE-AA12-CED867181DBE}"/>
    <cellStyle name="Normal 10 3 2 3 2" xfId="6132" xr:uid="{EB5D639E-A8FF-4895-8DC7-B687B87EDD5B}"/>
    <cellStyle name="Normal 10 3 2 3 2 2" xfId="15896" xr:uid="{78D55F71-24B2-422D-A0AF-D4641250A26F}"/>
    <cellStyle name="Normal 10 3 2 3 2 2 2" xfId="32265" xr:uid="{C6BB6C14-51DC-40D6-8199-18CBCACE17E1}"/>
    <cellStyle name="Normal 10 3 2 3 2 3" xfId="24967" xr:uid="{1306B22A-B2F8-47A2-930B-A6791A28B1FE}"/>
    <cellStyle name="Normal 10 3 2 3 3" xfId="13091" xr:uid="{A67A06F4-A1AD-4F52-9D45-DEE99F03EC72}"/>
    <cellStyle name="Normal 10 3 2 3 3 2" xfId="29504" xr:uid="{672D2581-CD1F-4BBD-8E59-6F838A1333ED}"/>
    <cellStyle name="Normal 10 3 2 3 4" xfId="22308" xr:uid="{46F5C53C-0DA1-4614-961F-9CC5FEBCA671}"/>
    <cellStyle name="Normal 10 3 2 4" xfId="3792" xr:uid="{555957F8-F404-4AE9-B6CD-895A5A855834}"/>
    <cellStyle name="Normal 10 3 2 4 2" xfId="6659" xr:uid="{DD972A40-1A68-4490-9D37-2373CDCB4063}"/>
    <cellStyle name="Normal 10 3 2 4 2 2" xfId="16423" xr:uid="{AABEC191-834F-4BFE-9305-18FF333D7593}"/>
    <cellStyle name="Normal 10 3 2 4 2 2 2" xfId="32792" xr:uid="{F041090C-FAE1-47E0-B5BB-06D5968DA866}"/>
    <cellStyle name="Normal 10 3 2 4 2 3" xfId="25480" xr:uid="{3E813B88-8B83-446E-8DDE-1FA3CE330328}"/>
    <cellStyle name="Normal 10 3 2 4 3" xfId="13619" xr:uid="{5DE3BBC8-FD08-4F39-B632-3FE88803CB51}"/>
    <cellStyle name="Normal 10 3 2 4 3 2" xfId="30030" xr:uid="{D6DA854E-53CA-4A8A-92F9-D111F5A9D091}"/>
    <cellStyle name="Normal 10 3 2 4 4" xfId="22816" xr:uid="{15087349-6E65-453E-B911-18325DEC4366}"/>
    <cellStyle name="Normal 10 3 2 5" xfId="4373" xr:uid="{A5C89961-9DAF-409C-9CC1-DA91CCBEFFFD}"/>
    <cellStyle name="Normal 10 3 2 5 2" xfId="7221" xr:uid="{6DFBF80F-B11F-49E3-95DA-5F962F52DA71}"/>
    <cellStyle name="Normal 10 3 2 5 2 2" xfId="16985" xr:uid="{55F93542-B587-49E0-847C-ACBC68404FC8}"/>
    <cellStyle name="Normal 10 3 2 5 2 2 2" xfId="33354" xr:uid="{17EDEAF1-65AC-44C0-A147-249B75DCAA27}"/>
    <cellStyle name="Normal 10 3 2 5 2 3" xfId="26020" xr:uid="{52A51C0C-B0A7-4D1F-8C20-DC6AC566D015}"/>
    <cellStyle name="Normal 10 3 2 5 3" xfId="14182" xr:uid="{CB26166A-397E-499C-A4BA-89E6B50C112B}"/>
    <cellStyle name="Normal 10 3 2 5 3 2" xfId="30593" xr:uid="{E5E460FD-AF1B-4DB6-98D3-E5052B97B796}"/>
    <cellStyle name="Normal 10 3 2 5 4" xfId="23351" xr:uid="{910D2DB5-7B32-46E9-92EB-D3E8BFF97908}"/>
    <cellStyle name="Normal 10 3 2 6" xfId="4946" xr:uid="{98E72DE1-A5B1-4EAE-A871-2BCE2740E80D}"/>
    <cellStyle name="Normal 10 3 2 6 2" xfId="7776" xr:uid="{4ADD9AB3-3F18-4EB5-9489-C0777066DD17}"/>
    <cellStyle name="Normal 10 3 2 6 2 2" xfId="17540" xr:uid="{0DED8934-8DD4-4180-800C-2A99DE5E405E}"/>
    <cellStyle name="Normal 10 3 2 6 2 2 2" xfId="33905" xr:uid="{82C85E8C-21AF-459A-973C-10E0A3A727B6}"/>
    <cellStyle name="Normal 10 3 2 6 2 3" xfId="26571" xr:uid="{D9BDE3D1-39D4-4066-A121-AA5BA03BD69B}"/>
    <cellStyle name="Normal 10 3 2 6 3" xfId="14737" xr:uid="{C3F63628-AFB8-4247-A91E-2B910A24932C}"/>
    <cellStyle name="Normal 10 3 2 6 3 2" xfId="31144" xr:uid="{D938494A-12C8-42F2-B014-6E3EBC0264C9}"/>
    <cellStyle name="Normal 10 3 2 6 4" xfId="23876" xr:uid="{231140E4-3D8E-40E1-B9FA-B649DCBE447D}"/>
    <cellStyle name="Normal 10 3 2 7" xfId="5513" xr:uid="{6908EAA0-051D-47F6-BFFA-FCDA0CFF7775}"/>
    <cellStyle name="Normal 10 3 2 7 2" xfId="15305" xr:uid="{BB1F674D-E275-407E-9168-E8CD30A202FC}"/>
    <cellStyle name="Normal 10 3 2 7 2 2" xfId="31709" xr:uid="{82F12D6C-07D5-4C76-A7A7-CF819870B84B}"/>
    <cellStyle name="Normal 10 3 2 7 3" xfId="24418" xr:uid="{6A6FD3D8-B44F-48FF-B374-37F9C08A21F7}"/>
    <cellStyle name="Normal 10 3 2 8" xfId="8329" xr:uid="{C10B7568-57D6-4B78-A522-13FE62ED081F}"/>
    <cellStyle name="Normal 10 3 2 8 2" xfId="18093" xr:uid="{77E16B6B-C038-42FC-B7CC-95E1B3C31CFB}"/>
    <cellStyle name="Normal 10 3 2 8 2 2" xfId="34457" xr:uid="{08482EAB-D1E4-40B8-B656-DBBA7039E22D}"/>
    <cellStyle name="Normal 10 3 2 8 3" xfId="27122" xr:uid="{9DDAD1DF-F976-4963-A2C6-B6EAA30ACA3D}"/>
    <cellStyle name="Normal 10 3 2 9" xfId="8865" xr:uid="{15BBACEB-07A1-4170-8A43-C30FEFA26322}"/>
    <cellStyle name="Normal 10 3 2 9 2" xfId="18629" xr:uid="{AFCE49DC-9911-4624-885F-1C5F4D1C3E6A}"/>
    <cellStyle name="Normal 10 3 2 9 2 2" xfId="34987" xr:uid="{74AA6258-1E02-4A94-AC00-821A4C829F97}"/>
    <cellStyle name="Normal 10 3 2 9 3" xfId="27650" xr:uid="{A28F2CE3-2881-477C-AC93-722C348EAD48}"/>
    <cellStyle name="Normal 10 3 3" xfId="2911" xr:uid="{E43D040C-EF0D-425E-89A4-7A1AE93524E1}"/>
    <cellStyle name="Normal 10 3 3 10" xfId="11221" xr:uid="{84BE15A9-B39A-4B7E-A6E5-16A3A2304E13}"/>
    <cellStyle name="Normal 10 3 3 11" xfId="12806" xr:uid="{022BAB23-8887-4944-B778-445DB226009B}"/>
    <cellStyle name="Normal 10 3 3 11 2" xfId="29227" xr:uid="{18D9AE3F-B9A2-49F8-B253-24447BDAA360}"/>
    <cellStyle name="Normal 10 3 3 12" xfId="22043" xr:uid="{20FB65A1-C784-4932-9259-BA331CB76271}"/>
    <cellStyle name="Normal 10 3 3 2" xfId="3492" xr:uid="{F75318DA-FA33-4AC6-8245-FE6E0BF41EAE}"/>
    <cellStyle name="Normal 10 3 3 2 2" xfId="6388" xr:uid="{ABF0A2C5-44BE-43DC-BC18-CBB860A8AD79}"/>
    <cellStyle name="Normal 10 3 3 2 2 2" xfId="16152" xr:uid="{38888866-E4CA-4326-8A92-1A76E004900A}"/>
    <cellStyle name="Normal 10 3 3 2 2 2 2" xfId="32521" xr:uid="{E46863D2-A74A-43C6-ACA8-7DA32ECC5E52}"/>
    <cellStyle name="Normal 10 3 3 2 2 3" xfId="25222" xr:uid="{D873A77D-5562-443D-98E1-15EF95B3F6AD}"/>
    <cellStyle name="Normal 10 3 3 2 3" xfId="13346" xr:uid="{7DD66B63-BD25-48C4-B1A8-C4F1C9C582B5}"/>
    <cellStyle name="Normal 10 3 3 2 3 2" xfId="29759" xr:uid="{BDDD8F13-6B66-4A20-A212-4840A28AD5D8}"/>
    <cellStyle name="Normal 10 3 3 2 4" xfId="22557" xr:uid="{0792C80C-C068-4084-A6AD-A1D4DA7BBEC6}"/>
    <cellStyle name="Normal 10 3 3 3" xfId="4046" xr:uid="{8D45D509-9C4A-4139-B3C4-EB04ADF0E3BF}"/>
    <cellStyle name="Normal 10 3 3 3 2" xfId="6915" xr:uid="{D52A62E4-67C0-4DC4-9B2C-40EB14CECD9A}"/>
    <cellStyle name="Normal 10 3 3 3 2 2" xfId="16679" xr:uid="{BBBAD485-A1A5-42D3-9926-01153E4B6B07}"/>
    <cellStyle name="Normal 10 3 3 3 2 2 2" xfId="33048" xr:uid="{1489EBB9-76DA-495C-855A-C42677F48EAF}"/>
    <cellStyle name="Normal 10 3 3 3 2 3" xfId="25736" xr:uid="{7E4BA08E-2215-404C-B04F-92D82E84A6D4}"/>
    <cellStyle name="Normal 10 3 3 3 3" xfId="13874" xr:uid="{D1A8C275-37E5-408A-9247-AD3728CAD481}"/>
    <cellStyle name="Normal 10 3 3 3 3 2" xfId="30285" xr:uid="{94135647-F400-4473-BAD4-4C6DB631D7DE}"/>
    <cellStyle name="Normal 10 3 3 3 4" xfId="23070" xr:uid="{1A7A0FF4-4718-4F7E-AFB7-3986FEF8377B}"/>
    <cellStyle name="Normal 10 3 3 4" xfId="4651" xr:uid="{C84ABB83-9460-429E-8296-4A99AD0F2936}"/>
    <cellStyle name="Normal 10 3 3 4 2" xfId="7482" xr:uid="{4801EBCF-B222-47B7-BE71-5774E27A1879}"/>
    <cellStyle name="Normal 10 3 3 4 2 2" xfId="17246" xr:uid="{BFB8C5A4-FE25-48F1-AFE1-0C0214142D0D}"/>
    <cellStyle name="Normal 10 3 3 4 2 2 2" xfId="33611" xr:uid="{92757071-6CD1-4DDF-BACD-E85C5E360AD8}"/>
    <cellStyle name="Normal 10 3 3 4 2 3" xfId="26277" xr:uid="{B3E01817-A26C-4A66-A54B-F76B3A269C89}"/>
    <cellStyle name="Normal 10 3 3 4 3" xfId="14443" xr:uid="{4214874A-22BF-4C3C-8C7A-66208EE7F2C1}"/>
    <cellStyle name="Normal 10 3 3 4 3 2" xfId="30850" xr:uid="{38532CE2-A939-437D-ACB0-6E47E86573A1}"/>
    <cellStyle name="Normal 10 3 3 4 4" xfId="23608" xr:uid="{D2B88520-6812-42E3-83F5-1D041EC25CD5}"/>
    <cellStyle name="Normal 10 3 3 5" xfId="5202" xr:uid="{51CCFCB4-D195-44AB-851B-C6C95BACF641}"/>
    <cellStyle name="Normal 10 3 3 5 2" xfId="8033" xr:uid="{F92878BB-7B5B-4AF5-AEC7-60007C1869C4}"/>
    <cellStyle name="Normal 10 3 3 5 2 2" xfId="17797" xr:uid="{301CCA81-DE8E-4B1A-A53A-781450C00EDB}"/>
    <cellStyle name="Normal 10 3 3 5 2 2 2" xfId="34162" xr:uid="{067A1A5D-68BF-432A-851E-8147DB282D2E}"/>
    <cellStyle name="Normal 10 3 3 5 2 3" xfId="26828" xr:uid="{D8997A59-B42F-4087-9BC9-449399AB75E0}"/>
    <cellStyle name="Normal 10 3 3 5 3" xfId="14994" xr:uid="{4221885C-0859-4329-8985-353E7BF30AA7}"/>
    <cellStyle name="Normal 10 3 3 5 3 2" xfId="31401" xr:uid="{A62AFA4E-690D-4100-A7BA-FF10B2DD09F8}"/>
    <cellStyle name="Normal 10 3 3 5 4" xfId="24133" xr:uid="{BAD031E7-B91D-4966-A92C-2513591514C3}"/>
    <cellStyle name="Normal 10 3 3 6" xfId="5772" xr:uid="{C2E39396-6E3D-4F63-AB53-66AC5342DE73}"/>
    <cellStyle name="Normal 10 3 3 6 2" xfId="15565" xr:uid="{6DE2C413-5B01-4DCC-BB1D-019A32FD7D89}"/>
    <cellStyle name="Normal 10 3 3 6 2 2" xfId="31966" xr:uid="{8BC097E1-5BE0-40DD-9417-6DAF01CE21FA}"/>
    <cellStyle name="Normal 10 3 3 6 3" xfId="24674" xr:uid="{58FA7BC6-A95E-447F-87F0-FCF801F1794D}"/>
    <cellStyle name="Normal 10 3 3 7" xfId="8586" xr:uid="{3253839A-7A11-4599-9A59-71759D59A06A}"/>
    <cellStyle name="Normal 10 3 3 7 2" xfId="18350" xr:uid="{5C1D68AF-417D-4370-9B6E-B141CD424A1C}"/>
    <cellStyle name="Normal 10 3 3 7 2 2" xfId="34714" xr:uid="{AAD5F83A-2EDD-4C00-9C82-037DEAD61BD9}"/>
    <cellStyle name="Normal 10 3 3 7 3" xfId="27378" xr:uid="{93551B3E-875E-43EA-AC0C-16AC853721E9}"/>
    <cellStyle name="Normal 10 3 3 8" xfId="9128" xr:uid="{F4511EBE-C984-4095-A031-1B1AF329146A}"/>
    <cellStyle name="Normal 10 3 3 8 2" xfId="18892" xr:uid="{8C25A794-62D9-48FD-9E3F-4588D61020FA}"/>
    <cellStyle name="Normal 10 3 3 8 2 2" xfId="35246" xr:uid="{F50A39B0-D958-423B-A650-FD0E01269D0D}"/>
    <cellStyle name="Normal 10 3 3 8 3" xfId="27909" xr:uid="{FBAB42C5-B026-442B-A230-8425ECEE4C30}"/>
    <cellStyle name="Normal 10 3 3 9" xfId="9676" xr:uid="{8A5A0F85-DBF3-42F4-985F-3E3AD68D522E}"/>
    <cellStyle name="Normal 10 3 3 9 2" xfId="19440" xr:uid="{D93DBDFE-D610-4B1D-A613-BE278F4A76A1}"/>
    <cellStyle name="Normal 10 3 3 9 2 2" xfId="35794" xr:uid="{34407EFF-37DF-4F25-8A7E-0FFC1B1A3B11}"/>
    <cellStyle name="Normal 10 3 3 9 3" xfId="28457" xr:uid="{0AA7D1BF-4474-452C-8B60-2E18B2BDD5C2}"/>
    <cellStyle name="Normal 10 3 4" xfId="3237" xr:uid="{DDC7C88C-B564-4DC5-8C22-85692AFC7BF2}"/>
    <cellStyle name="Normal 10 3 4 2" xfId="6131" xr:uid="{81C8BAA2-2D3E-406C-94BD-BFC542E9A4CB}"/>
    <cellStyle name="Normal 10 3 4 2 2" xfId="15895" xr:uid="{82F612BC-E5D3-42EA-8016-E922E797CBB3}"/>
    <cellStyle name="Normal 10 3 4 2 2 2" xfId="32264" xr:uid="{397B6848-4CCF-424A-B357-0BA2EEF8FC78}"/>
    <cellStyle name="Normal 10 3 4 2 3" xfId="24966" xr:uid="{1C85EAD6-81D9-4D25-B7FC-ABF1EAD4DEE0}"/>
    <cellStyle name="Normal 10 3 4 3" xfId="13090" xr:uid="{1D85B6D1-496B-479E-9D87-91BF0F75B1B9}"/>
    <cellStyle name="Normal 10 3 4 3 2" xfId="29503" xr:uid="{6C2E4833-9810-4544-97FF-9105EFE28597}"/>
    <cellStyle name="Normal 10 3 4 4" xfId="22307" xr:uid="{70D7F1A1-FC00-40A5-BD96-7108062A7146}"/>
    <cellStyle name="Normal 10 3 5" xfId="3791" xr:uid="{B733DC9B-CEEF-4848-BD0B-497ECAC3908D}"/>
    <cellStyle name="Normal 10 3 5 2" xfId="6658" xr:uid="{BA3D8B07-A9F0-4709-B42D-374C5B448A2A}"/>
    <cellStyle name="Normal 10 3 5 2 2" xfId="16422" xr:uid="{4A3D8397-F570-492D-B9F5-03C676370231}"/>
    <cellStyle name="Normal 10 3 5 2 2 2" xfId="32791" xr:uid="{4CC34117-B013-4144-A809-C330F27D5151}"/>
    <cellStyle name="Normal 10 3 5 2 3" xfId="25479" xr:uid="{71BA11C5-9C85-4B05-9560-B92F646DF633}"/>
    <cellStyle name="Normal 10 3 5 3" xfId="13618" xr:uid="{B6CC0A34-3862-48EF-8611-9B10A1FBAB2E}"/>
    <cellStyle name="Normal 10 3 5 3 2" xfId="30029" xr:uid="{ADE7ABF8-D372-418C-AE07-1F383D4F737E}"/>
    <cellStyle name="Normal 10 3 5 4" xfId="22815" xr:uid="{58AFBC6D-498A-48C6-89A6-FE5AE3DE0C99}"/>
    <cellStyle name="Normal 10 3 6" xfId="4372" xr:uid="{B22771C0-0B83-4932-A132-A5423D1322D5}"/>
    <cellStyle name="Normal 10 3 6 2" xfId="7220" xr:uid="{AC3220E5-EE32-43A0-877E-E2F2636679BC}"/>
    <cellStyle name="Normal 10 3 6 2 2" xfId="16984" xr:uid="{509EDC0C-38BE-4463-8367-8BBBDD990CEB}"/>
    <cellStyle name="Normal 10 3 6 2 2 2" xfId="33353" xr:uid="{0E0BB354-A3E7-4CC0-800F-E396461F8792}"/>
    <cellStyle name="Normal 10 3 6 2 3" xfId="26019" xr:uid="{522508CB-B7E8-4F43-A82D-0C2350064D65}"/>
    <cellStyle name="Normal 10 3 6 3" xfId="14181" xr:uid="{19DB4EE8-9A71-428C-AD5F-5062A417835E}"/>
    <cellStyle name="Normal 10 3 6 3 2" xfId="30592" xr:uid="{55D10561-5665-4810-A9E4-045AC2F2A851}"/>
    <cellStyle name="Normal 10 3 6 4" xfId="23350" xr:uid="{1CB7F7B7-AB41-494C-9A96-88D909DC4F9A}"/>
    <cellStyle name="Normal 10 3 7" xfId="4945" xr:uid="{F9A481DF-5154-4967-9606-69253FCDF4A4}"/>
    <cellStyle name="Normal 10 3 7 2" xfId="7775" xr:uid="{98C775F7-C053-4B8D-9E54-47168B18473C}"/>
    <cellStyle name="Normal 10 3 7 2 2" xfId="17539" xr:uid="{DD987678-AFB7-4CF6-9085-2DEEF6764AA9}"/>
    <cellStyle name="Normal 10 3 7 2 2 2" xfId="33904" xr:uid="{557D442A-1F94-4F27-A08E-99D7DD9031A9}"/>
    <cellStyle name="Normal 10 3 7 2 3" xfId="26570" xr:uid="{753034D9-611E-4B90-BDEE-C47340A435A4}"/>
    <cellStyle name="Normal 10 3 7 3" xfId="14736" xr:uid="{93EE9DD4-DA1A-4E01-96A4-3D2D1FF680D4}"/>
    <cellStyle name="Normal 10 3 7 3 2" xfId="31143" xr:uid="{0439915C-4C76-475B-B70B-28742EC1C171}"/>
    <cellStyle name="Normal 10 3 7 4" xfId="23875" xr:uid="{D5F144B5-5504-4AA7-B13B-82E707BF15AD}"/>
    <cellStyle name="Normal 10 3 8" xfId="5512" xr:uid="{5A7B8430-731F-43A9-8E31-5DF03A966DA8}"/>
    <cellStyle name="Normal 10 3 8 2" xfId="15304" xr:uid="{82701856-2B78-4039-B15D-798F9DB299CB}"/>
    <cellStyle name="Normal 10 3 8 2 2" xfId="31708" xr:uid="{3DA6DDE4-05A6-4E8E-806E-9D12BE8BD38E}"/>
    <cellStyle name="Normal 10 3 8 3" xfId="24417" xr:uid="{B2A2D506-A048-4049-B250-951000E2ECB3}"/>
    <cellStyle name="Normal 10 3 9" xfId="8328" xr:uid="{F0F08F4E-493B-4CE8-A06A-E25DDA6A559F}"/>
    <cellStyle name="Normal 10 3 9 2" xfId="18092" xr:uid="{3CB07120-57D3-4690-AD06-49909782DFDB}"/>
    <cellStyle name="Normal 10 3 9 2 2" xfId="34456" xr:uid="{2CA4421D-11E4-496C-AF80-B1729CC7EABA}"/>
    <cellStyle name="Normal 10 3 9 3" xfId="27121" xr:uid="{2BE19E3D-1FB8-4C74-AA5D-5EBA5444495F}"/>
    <cellStyle name="Normal 10 3_F001" xfId="660" xr:uid="{00000000-0005-0000-0000-000086020000}"/>
    <cellStyle name="Normal 10 4" xfId="662" xr:uid="{00000000-0005-0000-0000-000087020000}"/>
    <cellStyle name="Normal 10 4 10" xfId="2907" xr:uid="{FA46E615-107F-492C-BD6B-BD934F9B0C89}"/>
    <cellStyle name="Normal 10 4 10 2" xfId="12802" xr:uid="{4E3F5C82-63ED-4304-B20E-D76779754267}"/>
    <cellStyle name="Normal 10 4 10 2 2" xfId="29223" xr:uid="{E0901D87-F1C3-48D6-A0CD-0036B86AAB5E}"/>
    <cellStyle name="Normal 10 4 10 3" xfId="22040" xr:uid="{B3BE9111-1EAE-4CE6-B76B-7044042464E3}"/>
    <cellStyle name="Normal 10 4 11" xfId="10830" xr:uid="{10E1BC4B-DD1C-45ED-9D6B-1D881FB869E5}"/>
    <cellStyle name="Normal 10 4 12" xfId="1752" xr:uid="{8E768CD2-E82D-44DA-8721-30D94B1FBAAF}"/>
    <cellStyle name="Normal 10 4 13" xfId="21074" xr:uid="{50F8ECAB-8493-45AF-9C2F-761F0BBF243E}"/>
    <cellStyle name="Normal 10 4 2" xfId="3488" xr:uid="{0C9A5C0E-B6D3-4D98-A9E0-4ED4F095E8EC}"/>
    <cellStyle name="Normal 10 4 2 2" xfId="6384" xr:uid="{9274A22F-41FF-4CE7-972B-05A937BFA944}"/>
    <cellStyle name="Normal 10 4 2 2 2" xfId="16148" xr:uid="{5A0C2B95-603E-4CC2-B81D-E9F2126E82CD}"/>
    <cellStyle name="Normal 10 4 2 2 2 2" xfId="32517" xr:uid="{BD3D1B98-0BD5-4FB4-AEB3-56E691F237A7}"/>
    <cellStyle name="Normal 10 4 2 2 3" xfId="25218" xr:uid="{E66117F6-EB97-428B-AB2A-307BE890BF3B}"/>
    <cellStyle name="Normal 10 4 2 3" xfId="11222" xr:uid="{CA684AD7-03CD-4598-916E-9BA2A3D49FD1}"/>
    <cellStyle name="Normal 10 4 2 4" xfId="13342" xr:uid="{2DAB8247-8201-4125-B6B0-32C34013511E}"/>
    <cellStyle name="Normal 10 4 2 4 2" xfId="29755" xr:uid="{D4889B0F-309F-4DAE-B734-2525E7A3C346}"/>
    <cellStyle name="Normal 10 4 2 5" xfId="22553" xr:uid="{1C64DAD6-94F2-4254-AE2B-B79B127C8578}"/>
    <cellStyle name="Normal 10 4 3" xfId="4042" xr:uid="{EC09BE5F-E0A2-4857-A653-60768CD68B54}"/>
    <cellStyle name="Normal 10 4 3 2" xfId="6911" xr:uid="{E9913E30-E900-4021-A4B7-C712EABC0F68}"/>
    <cellStyle name="Normal 10 4 3 2 2" xfId="16675" xr:uid="{67CE028B-4F20-422F-9DF4-E2863083FDE2}"/>
    <cellStyle name="Normal 10 4 3 2 2 2" xfId="33044" xr:uid="{5477465A-4195-4B1D-BB0E-0491B955AA1D}"/>
    <cellStyle name="Normal 10 4 3 2 3" xfId="25732" xr:uid="{181E5F6C-A1DA-474C-820D-E5921C84162F}"/>
    <cellStyle name="Normal 10 4 3 3" xfId="13870" xr:uid="{D1ECAE02-2CAB-4506-A6EF-BBFF8A2C8828}"/>
    <cellStyle name="Normal 10 4 3 3 2" xfId="30281" xr:uid="{A4E97B14-0BD9-46AE-A604-08979BFF81F1}"/>
    <cellStyle name="Normal 10 4 3 4" xfId="23066" xr:uid="{5F4B66F6-76DF-4D87-9AA2-1AD5C00B4128}"/>
    <cellStyle name="Normal 10 4 4" xfId="4647" xr:uid="{F9F6465C-1575-4C37-BBB7-C2BA48CFA1ED}"/>
    <cellStyle name="Normal 10 4 4 2" xfId="7478" xr:uid="{1EA1FEBF-7372-4F29-844D-0D550A6D2D1D}"/>
    <cellStyle name="Normal 10 4 4 2 2" xfId="17242" xr:uid="{8BFA1AA7-068C-4111-89AA-398B8591E3D9}"/>
    <cellStyle name="Normal 10 4 4 2 2 2" xfId="33607" xr:uid="{62A1514A-07B2-4F1C-AA8F-71087A932810}"/>
    <cellStyle name="Normal 10 4 4 2 3" xfId="26273" xr:uid="{551FD939-66C7-4CEA-8403-0BDD4638AF8D}"/>
    <cellStyle name="Normal 10 4 4 3" xfId="14439" xr:uid="{07FE4469-0267-4AF9-903B-1F2F24F4394F}"/>
    <cellStyle name="Normal 10 4 4 3 2" xfId="30846" xr:uid="{5B14DBD3-C3F2-461C-8508-F2DCD57D4EEC}"/>
    <cellStyle name="Normal 10 4 4 4" xfId="23604" xr:uid="{82F34662-2169-497D-BCD0-3A214B39D751}"/>
    <cellStyle name="Normal 10 4 5" xfId="5198" xr:uid="{2D05D1A7-1455-40A6-9746-86EF7614DFC4}"/>
    <cellStyle name="Normal 10 4 5 2" xfId="8029" xr:uid="{B73BB87B-8801-4114-AD72-ECC113AB877D}"/>
    <cellStyle name="Normal 10 4 5 2 2" xfId="17793" xr:uid="{C07389F7-B527-4595-9079-DB498461E9E1}"/>
    <cellStyle name="Normal 10 4 5 2 2 2" xfId="34158" xr:uid="{1CCB03E8-3A26-47D4-B6CA-8CE659C6B7B7}"/>
    <cellStyle name="Normal 10 4 5 2 3" xfId="26824" xr:uid="{5EF8B432-31C7-464C-AF64-41D9D38A8868}"/>
    <cellStyle name="Normal 10 4 5 3" xfId="14990" xr:uid="{2E97F42B-08E2-490C-A6F0-9DE7110B21A4}"/>
    <cellStyle name="Normal 10 4 5 3 2" xfId="31397" xr:uid="{C4562F13-49E3-4C10-B1EE-B84BD1BF9D57}"/>
    <cellStyle name="Normal 10 4 5 4" xfId="24129" xr:uid="{16EB6542-59FF-47CC-BE91-E08D67E3C067}"/>
    <cellStyle name="Normal 10 4 6" xfId="5768" xr:uid="{741FC849-CD00-48FA-8755-52D30D2A26E5}"/>
    <cellStyle name="Normal 10 4 6 2" xfId="15561" xr:uid="{75528F95-C518-4B1B-B510-D297F517891B}"/>
    <cellStyle name="Normal 10 4 6 2 2" xfId="31962" xr:uid="{0CF18437-9130-4E65-8724-91FEEE8E3BE0}"/>
    <cellStyle name="Normal 10 4 6 3" xfId="24670" xr:uid="{D4173F5E-B044-47F8-BB4D-BFF8D5AFD8EC}"/>
    <cellStyle name="Normal 10 4 7" xfId="8582" xr:uid="{E57AD343-65DD-4EB3-896A-CFA774E87889}"/>
    <cellStyle name="Normal 10 4 7 2" xfId="18346" xr:uid="{40771156-64D0-423F-B0E1-75BAB8076D71}"/>
    <cellStyle name="Normal 10 4 7 2 2" xfId="34710" xr:uid="{E0D4FD52-1D30-486D-B6D6-C0C8987CCB60}"/>
    <cellStyle name="Normal 10 4 7 3" xfId="27374" xr:uid="{667FF664-D0B3-4B30-8E48-FD551F819E8C}"/>
    <cellStyle name="Normal 10 4 8" xfId="9124" xr:uid="{97D4E064-DDD8-4DFE-9634-F76E455A1666}"/>
    <cellStyle name="Normal 10 4 8 2" xfId="18888" xr:uid="{5F2A6BA8-AE3A-44C0-B354-2962BCCAD99C}"/>
    <cellStyle name="Normal 10 4 8 2 2" xfId="35242" xr:uid="{EBDD5E57-6902-4AE9-9D0F-548F113B1353}"/>
    <cellStyle name="Normal 10 4 8 3" xfId="27905" xr:uid="{E51583CA-4376-4D9D-9506-8093DC09C2B5}"/>
    <cellStyle name="Normal 10 4 9" xfId="9672" xr:uid="{B60C73CB-C88E-442B-B31C-81CD7E3DB151}"/>
    <cellStyle name="Normal 10 4 9 2" xfId="19436" xr:uid="{972513C1-63C5-43D4-B832-39D556C76EC2}"/>
    <cellStyle name="Normal 10 4 9 2 2" xfId="35790" xr:uid="{8D8C21B1-F948-41FB-BCC1-921946993448}"/>
    <cellStyle name="Normal 10 4 9 3" xfId="28453" xr:uid="{B70DC49D-4A5B-486B-AA52-3FB658DB7217}"/>
    <cellStyle name="Normal 10 5" xfId="1408" xr:uid="{1FD74BC4-2040-4D31-86D9-7A317437BE35}"/>
    <cellStyle name="Normal 10 5 2" xfId="6127" xr:uid="{0CF14F2D-C680-4F00-B60D-C75DDADCD83F}"/>
    <cellStyle name="Normal 10 5 2 2" xfId="15891" xr:uid="{2B254D4C-0B5C-4A2B-83D3-638E82C50725}"/>
    <cellStyle name="Normal 10 5 2 2 2" xfId="32260" xr:uid="{B02A0D68-264F-43C2-A531-CBB2C84C5D5A}"/>
    <cellStyle name="Normal 10 5 2 3" xfId="24962" xr:uid="{130059F5-4641-4859-BB24-1EF520BCE293}"/>
    <cellStyle name="Normal 10 5 3" xfId="3233" xr:uid="{2F3BC722-ACDE-480E-BEEF-6BEABCCC0132}"/>
    <cellStyle name="Normal 10 5 3 2" xfId="13086" xr:uid="{243BFA90-2B9A-404B-8621-58B55EB836F7}"/>
    <cellStyle name="Normal 10 5 3 2 2" xfId="29499" xr:uid="{23A3DBA1-46FD-4EC1-8149-9F407AFF6076}"/>
    <cellStyle name="Normal 10 5 3 3" xfId="22303" xr:uid="{1F67F4BE-5300-4EA2-9D6F-6798BC4CA3D1}"/>
    <cellStyle name="Normal 10 5 4" xfId="11223" xr:uid="{516E8C17-CF51-4FC4-AEC6-0A7A504537CC}"/>
    <cellStyle name="Normal 10 5 5" xfId="21047" xr:uid="{3B65B9CD-E9B3-4767-8D8F-21079AD67631}"/>
    <cellStyle name="Normal 10 6" xfId="1822" xr:uid="{B265B94A-B953-42F2-87E0-3079763D451D}"/>
    <cellStyle name="Normal 10 6 2" xfId="6654" xr:uid="{3D12B51C-AF54-470A-B9A6-DE09E3BF6231}"/>
    <cellStyle name="Normal 10 6 2 2" xfId="16418" xr:uid="{60876FCA-CD47-4D3C-B9E7-645A77B131C0}"/>
    <cellStyle name="Normal 10 6 2 2 2" xfId="32787" xr:uid="{25BE5C95-F093-451A-956D-A758D1A65402}"/>
    <cellStyle name="Normal 10 6 2 3" xfId="25475" xr:uid="{98A2B6F3-C5BD-40CC-88DA-0DD9B5506D4D}"/>
    <cellStyle name="Normal 10 6 3" xfId="3787" xr:uid="{9DEFE182-1BC8-4884-B158-0891CD5DAD53}"/>
    <cellStyle name="Normal 10 6 3 2" xfId="13614" xr:uid="{4BAD5FA0-D1F5-4633-9355-12CD387417FC}"/>
    <cellStyle name="Normal 10 6 3 2 2" xfId="30025" xr:uid="{09315FC7-BD5E-444C-AFF5-3F06E38EE5AC}"/>
    <cellStyle name="Normal 10 6 3 3" xfId="22811" xr:uid="{1B0AC69C-9706-49F4-AE39-927DB73A7279}"/>
    <cellStyle name="Normal 10 7" xfId="2381" xr:uid="{54F1D053-3616-4F16-A476-D0D95485571B}"/>
    <cellStyle name="Normal 10 7 2" xfId="7216" xr:uid="{452AE0E0-2458-4740-8D64-9F6E1A396B1F}"/>
    <cellStyle name="Normal 10 7 2 2" xfId="16980" xr:uid="{9AE91B67-0260-48D9-9018-9C152B1FA4D0}"/>
    <cellStyle name="Normal 10 7 2 2 2" xfId="33349" xr:uid="{A6DF141C-0CB7-463D-B51B-A5742785F1DF}"/>
    <cellStyle name="Normal 10 7 2 3" xfId="26015" xr:uid="{143317D8-773A-4435-9F62-8FED4B983145}"/>
    <cellStyle name="Normal 10 7 3" xfId="4368" xr:uid="{3EC46A7F-BED0-4B03-9C8D-1D5B6124B45F}"/>
    <cellStyle name="Normal 10 7 3 2" xfId="14177" xr:uid="{7651F007-5049-4FA2-B621-C959CDF35AAB}"/>
    <cellStyle name="Normal 10 7 3 2 2" xfId="30588" xr:uid="{D73549A8-4DD5-4421-BED3-B1DAD66FB04A}"/>
    <cellStyle name="Normal 10 7 3 3" xfId="23346" xr:uid="{6A90DEF2-0909-4627-BCE2-A218C57DF598}"/>
    <cellStyle name="Normal 10 8" xfId="4941" xr:uid="{35B3EF10-3B33-4D61-8CA8-1365B6A3D8D6}"/>
    <cellStyle name="Normal 10 8 2" xfId="7771" xr:uid="{E95706A5-84C8-4114-96FE-0F97B9D971D5}"/>
    <cellStyle name="Normal 10 8 2 2" xfId="17535" xr:uid="{142F7010-4F74-4424-B40D-8779A84B5ACE}"/>
    <cellStyle name="Normal 10 8 2 2 2" xfId="33900" xr:uid="{20B6A69D-AE18-40D7-8787-CE70E9EB20F8}"/>
    <cellStyle name="Normal 10 8 2 3" xfId="26566" xr:uid="{30AE24ED-6C98-4A38-821A-1FD40EE2EA08}"/>
    <cellStyle name="Normal 10 8 3" xfId="14732" xr:uid="{154871B6-7B8A-4420-8763-C3B813991459}"/>
    <cellStyle name="Normal 10 8 3 2" xfId="31139" xr:uid="{4052CA26-E148-4E62-8821-1A4051E748E1}"/>
    <cellStyle name="Normal 10 8 4" xfId="23871" xr:uid="{E8501455-B45A-43EF-9FD1-B7DF69F36D8D}"/>
    <cellStyle name="Normal 10 9" xfId="5508" xr:uid="{BBE7D803-6A9B-4133-BDEB-ABADD8F0F628}"/>
    <cellStyle name="Normal 10 9 2" xfId="15300" xr:uid="{87D29520-21DE-4B81-B2DD-39E5B81F535A}"/>
    <cellStyle name="Normal 10 9 2 2" xfId="31704" xr:uid="{63C8BAC5-1BFF-42B7-A027-83973622C8E3}"/>
    <cellStyle name="Normal 10 9 3" xfId="24413" xr:uid="{85AE07D2-25EA-44B6-A966-5539255C5711}"/>
    <cellStyle name="Normal 10_F001" xfId="656" xr:uid="{00000000-0005-0000-0000-000088020000}"/>
    <cellStyle name="Normal 100" xfId="1704" xr:uid="{1D95CFCB-1899-40E5-BD9A-031716D2745E}"/>
    <cellStyle name="Normal 100 2" xfId="20450" xr:uid="{6BE5A39D-3C00-4CD9-B407-07982E83AFC3}"/>
    <cellStyle name="Normal 100 3" xfId="11735" xr:uid="{FA1C5973-DD35-4D66-AE69-86410CC3A6A8}"/>
    <cellStyle name="Normal 101" xfId="1488" xr:uid="{0E09E274-BB08-41F6-B1B4-498107F72E56}"/>
    <cellStyle name="Normal 101 2" xfId="20452" xr:uid="{B9459DB9-B482-4267-BA28-4FAAA5D98A2D}"/>
    <cellStyle name="Normal 101 2 2" xfId="36198" xr:uid="{669EE6E1-A5BA-4144-B1F7-F33BBDE09E6F}"/>
    <cellStyle name="Normal 101 3" xfId="11737" xr:uid="{4FB2C58C-6EA7-4F37-8873-624908783579}"/>
    <cellStyle name="Normal 102" xfId="1836" xr:uid="{6475D0D2-0E42-4938-AE87-15975DB3A793}"/>
    <cellStyle name="Normal 102 2" xfId="11743" xr:uid="{DF76BE6B-36C0-4D48-82CB-C2AC07530A53}"/>
    <cellStyle name="Normal 102 3" xfId="36281" xr:uid="{C0088EB5-93CC-4186-8A59-EADD0CD10DD9}"/>
    <cellStyle name="Normal 103" xfId="1844" xr:uid="{9A60E4FC-258A-403B-8749-9FBAE8F56BFD}"/>
    <cellStyle name="Normal 103 2" xfId="11676" xr:uid="{64469C0F-5327-41E8-9248-34510FEBC1C0}"/>
    <cellStyle name="Normal 104" xfId="2038" xr:uid="{A85E28F4-92A1-4A8D-93E2-0773470D5559}"/>
    <cellStyle name="Normal 104 2" xfId="11746" xr:uid="{A0366BA6-6C9D-4114-925D-E4587C1CBC0D}"/>
    <cellStyle name="Normal 105" xfId="1740" xr:uid="{58AE3335-105D-47C4-AA0A-5E370AA8D35F}"/>
    <cellStyle name="Normal 105 2" xfId="11748" xr:uid="{93AC096A-B805-4037-8074-728C503A7E57}"/>
    <cellStyle name="Normal 106" xfId="2101" xr:uid="{82E90774-FA16-4C4E-8E0B-CC878CC6BEC9}"/>
    <cellStyle name="Normal 106 2" xfId="20619" xr:uid="{981D7399-B1F9-493C-8B86-3B042730C156}"/>
    <cellStyle name="Normal 107" xfId="2129" xr:uid="{99552ACD-8CBF-40D0-9AF5-C7D7FBA94FA1}"/>
    <cellStyle name="Normal 107 2" xfId="20620" xr:uid="{7B2EE1C8-730B-475A-A254-BD6BA1B6306F}"/>
    <cellStyle name="Normal 108" xfId="1587" xr:uid="{53A96650-61CC-4DAA-87AF-FE210F13C66C}"/>
    <cellStyle name="Normal 108 2" xfId="20623" xr:uid="{F95073FE-E258-4B06-89B5-24EB474B0788}"/>
    <cellStyle name="Normal 109" xfId="1381" xr:uid="{6C0618C9-C33A-4C7B-B8B6-03F711A3C32B}"/>
    <cellStyle name="Normal 109 2" xfId="20625" xr:uid="{A6B6C1C4-E303-450C-B305-E48010CD0B4D}"/>
    <cellStyle name="Normal 11" xfId="196" xr:uid="{00000000-0005-0000-0000-000089020000}"/>
    <cellStyle name="Normal 11 10" xfId="5514" xr:uid="{20699B49-2A7A-418C-A343-339BD95CF3C4}"/>
    <cellStyle name="Normal 11 10 2" xfId="15306" xr:uid="{5BFBA04A-7B55-476E-98A1-B5E22526A977}"/>
    <cellStyle name="Normal 11 10 2 2" xfId="31710" xr:uid="{59594B4C-F1B8-4BBB-B195-CFA3338C0A93}"/>
    <cellStyle name="Normal 11 10 3" xfId="24419" xr:uid="{F94C72E3-0A37-4E65-877C-1F6A4712748A}"/>
    <cellStyle name="Normal 11 11" xfId="8330" xr:uid="{C593F5B6-6D8C-47B0-963B-A55D711CEA73}"/>
    <cellStyle name="Normal 11 11 2" xfId="18094" xr:uid="{2B2ADAF5-7D26-4086-82BD-325DB4E15B43}"/>
    <cellStyle name="Normal 11 11 2 2" xfId="34458" xr:uid="{E27B5411-5ECC-4C05-9AA7-331D036570A5}"/>
    <cellStyle name="Normal 11 11 3" xfId="27123" xr:uid="{1D58E09C-8CB3-4CEA-90DC-7B83C9725F53}"/>
    <cellStyle name="Normal 11 12" xfId="8866" xr:uid="{CCB3CA7F-03CF-40C3-8405-B15D34737AE3}"/>
    <cellStyle name="Normal 11 12 2" xfId="18630" xr:uid="{2809B185-9F14-40EE-83E4-1A63EB09D2CE}"/>
    <cellStyle name="Normal 11 12 2 2" xfId="34988" xr:uid="{68062DF1-9875-4897-8172-BDF72F769D29}"/>
    <cellStyle name="Normal 11 12 3" xfId="27651" xr:uid="{80A83FE3-CB00-44CA-BBD6-041382893898}"/>
    <cellStyle name="Normal 11 13" xfId="9421" xr:uid="{E9B67ADC-77F4-4010-BFB0-F3CA4E9639E7}"/>
    <cellStyle name="Normal 11 13 2" xfId="19185" xr:uid="{FB9DE071-7C41-400F-837D-84DC4343E8CC}"/>
    <cellStyle name="Normal 11 13 2 2" xfId="35539" xr:uid="{13C09DB5-79D3-4855-AE9E-AC2BEAB1C6CB}"/>
    <cellStyle name="Normal 11 13 3" xfId="28202" xr:uid="{202E3732-D8DE-45E5-AF35-CCA112A4EA81}"/>
    <cellStyle name="Normal 11 14" xfId="10504" xr:uid="{8888863C-D653-405B-A3F8-357F52CDAC9A}"/>
    <cellStyle name="Normal 11 15" xfId="1318" xr:uid="{AAE28F06-ABCD-4E8B-8A4A-B8388BDF6EFB}"/>
    <cellStyle name="Normal 11 16" xfId="21037" xr:uid="{1A24D57F-BBE8-46D9-AD24-CF96B2652F40}"/>
    <cellStyle name="Normal 11 2" xfId="267" xr:uid="{00000000-0005-0000-0000-00008A020000}"/>
    <cellStyle name="Normal 11 2 10" xfId="8331" xr:uid="{55FD2E94-CC0C-47B1-B40F-C1FFCD89A97D}"/>
    <cellStyle name="Normal 11 2 10 2" xfId="18095" xr:uid="{9610E44F-4B7A-4D3B-BE54-82F0FB7BB64A}"/>
    <cellStyle name="Normal 11 2 10 2 2" xfId="34459" xr:uid="{1951FF23-1113-4CD0-8BED-F4597257E23B}"/>
    <cellStyle name="Normal 11 2 10 3" xfId="27124" xr:uid="{738B8F40-AA75-4FB4-94E7-92574E9858C0}"/>
    <cellStyle name="Normal 11 2 11" xfId="8867" xr:uid="{4AEEC45A-E0EC-483B-8223-318003AB8991}"/>
    <cellStyle name="Normal 11 2 11 2" xfId="18631" xr:uid="{7CDE44BA-C4CE-4D44-BD0F-C066BD6D9EB1}"/>
    <cellStyle name="Normal 11 2 11 2 2" xfId="34989" xr:uid="{8690BC88-8882-4B9B-B3A2-750ED4BFFF97}"/>
    <cellStyle name="Normal 11 2 11 3" xfId="27652" xr:uid="{45C1D95D-DBB7-4E95-8222-45C719C66616}"/>
    <cellStyle name="Normal 11 2 12" xfId="9422" xr:uid="{14F1DB75-B761-466F-B1E3-67AB73A53A25}"/>
    <cellStyle name="Normal 11 2 12 2" xfId="19186" xr:uid="{7B00D4A4-36D4-4627-9072-C3B13A9B2CB4}"/>
    <cellStyle name="Normal 11 2 12 2 2" xfId="35540" xr:uid="{8DD2392C-9D46-4DA2-A1DB-09201766BF8F}"/>
    <cellStyle name="Normal 11 2 12 3" xfId="28203" xr:uid="{0C2E6470-6543-485A-8D3B-7CC9D9D6A5C0}"/>
    <cellStyle name="Normal 11 2 13" xfId="2588" xr:uid="{CA447FDC-97FC-4FDA-8515-FD8C89CAFD87}"/>
    <cellStyle name="Normal 11 2 13 2" xfId="12564" xr:uid="{4EB839D1-DD79-4751-93E2-2B6F07187F21}"/>
    <cellStyle name="Normal 11 2 13 2 2" xfId="29008" xr:uid="{41327CD0-D6A9-4196-980E-52D304DCF96A}"/>
    <cellStyle name="Normal 11 2 13 3" xfId="21840" xr:uid="{BAF6D6C6-C537-4F61-90B5-A5234BA8CCCA}"/>
    <cellStyle name="Normal 11 2 14" xfId="10571" xr:uid="{54ADFE04-1D77-4272-A7B4-4A7821DCD6FA}"/>
    <cellStyle name="Normal 11 2 15" xfId="1696" xr:uid="{54CD7366-BB27-4A61-9A65-B2471CACE1D6}"/>
    <cellStyle name="Normal 11 2 16" xfId="21053" xr:uid="{CFE1C2FF-5692-425E-AB3A-DF3038B3ADBA}"/>
    <cellStyle name="Normal 11 2 2" xfId="665" xr:uid="{00000000-0005-0000-0000-00008B020000}"/>
    <cellStyle name="Normal 11 2 2 10" xfId="8868" xr:uid="{09E386F7-A900-47E8-BF27-9AA3986080BF}"/>
    <cellStyle name="Normal 11 2 2 10 2" xfId="18632" xr:uid="{5627C4A3-38D7-4419-A70D-B6DE86D64941}"/>
    <cellStyle name="Normal 11 2 2 10 2 2" xfId="34990" xr:uid="{7C84E3B1-2CD6-4123-A3B6-6A27F784FF4C}"/>
    <cellStyle name="Normal 11 2 2 10 3" xfId="27653" xr:uid="{3FB34AA9-0813-4FB0-8AC1-83BF2B51DA79}"/>
    <cellStyle name="Normal 11 2 2 11" xfId="9423" xr:uid="{05AB4DCC-126B-4456-B798-6F5A961A11E3}"/>
    <cellStyle name="Normal 11 2 2 11 2" xfId="19187" xr:uid="{27B5CD30-9CDC-4B84-BEAF-8BA85101ED56}"/>
    <cellStyle name="Normal 11 2 2 11 2 2" xfId="35541" xr:uid="{09269963-003B-427E-AC34-1620FDB3F77F}"/>
    <cellStyle name="Normal 11 2 2 11 3" xfId="28204" xr:uid="{40749A2D-912B-43E0-B8A7-6C8B8A84F86F}"/>
    <cellStyle name="Normal 11 2 2 12" xfId="2589" xr:uid="{708B6A56-2F12-493E-A253-E144F3B561F7}"/>
    <cellStyle name="Normal 11 2 2 12 2" xfId="12565" xr:uid="{F1CFFAAD-8D13-4019-806C-BCC475C3A976}"/>
    <cellStyle name="Normal 11 2 2 12 2 2" xfId="29009" xr:uid="{9010482A-207B-4BC6-8734-DC8BBB8B0370}"/>
    <cellStyle name="Normal 11 2 2 12 3" xfId="21841" xr:uid="{E1BB56C4-A5C9-4DDE-807A-200F9B58518A}"/>
    <cellStyle name="Normal 11 2 2 13" xfId="10831" xr:uid="{6B86B641-306B-4176-96FD-B93E88A0C8CC}"/>
    <cellStyle name="Normal 11 2 2 14" xfId="1199" xr:uid="{67ECE9C2-3671-42EF-A1A9-E6D95465C874}"/>
    <cellStyle name="Normal 11 2 2 15" xfId="21172" xr:uid="{90B91280-7BE3-4E8A-BFC3-CC71270E7C75}"/>
    <cellStyle name="Normal 11 2 2 2" xfId="2590" xr:uid="{F889B53B-1394-4A7A-B993-0E030A84C139}"/>
    <cellStyle name="Normal 11 2 2 2 10" xfId="9424" xr:uid="{3B32B3FA-5CCA-4FF2-9B1D-63819D6509DC}"/>
    <cellStyle name="Normal 11 2 2 2 10 2" xfId="19188" xr:uid="{3605D9E8-417F-43C9-9CD4-27CACCF527FC}"/>
    <cellStyle name="Normal 11 2 2 2 10 2 2" xfId="35542" xr:uid="{2EFDB854-C5F9-46A1-9694-36E5E541C00A}"/>
    <cellStyle name="Normal 11 2 2 2 10 3" xfId="28205" xr:uid="{52ACB5C7-B35E-4842-8960-B0F58BDA812D}"/>
    <cellStyle name="Normal 11 2 2 2 11" xfId="11224" xr:uid="{80926B33-0F29-45DA-B68E-7ACD5669D957}"/>
    <cellStyle name="Normal 11 2 2 2 12" xfId="12566" xr:uid="{19F4CE64-8E47-451C-95F5-AA67697CCA2F}"/>
    <cellStyle name="Normal 11 2 2 2 12 2" xfId="29010" xr:uid="{DFC6C1C1-1D90-43C0-89CF-46FFF66C0AE1}"/>
    <cellStyle name="Normal 11 2 2 2 13" xfId="21842" xr:uid="{97F3FC20-93BA-4B68-B622-1FC3D80CB361}"/>
    <cellStyle name="Normal 11 2 2 2 2" xfId="2915" xr:uid="{59985A71-0B9D-4293-B79D-8E9B04E133CF}"/>
    <cellStyle name="Normal 11 2 2 2 2 10" xfId="12810" xr:uid="{A63DD0C1-BB16-4325-A4CB-41341BD8E7D9}"/>
    <cellStyle name="Normal 11 2 2 2 2 10 2" xfId="29231" xr:uid="{A3755221-D706-44DC-837E-77B9D5910E87}"/>
    <cellStyle name="Normal 11 2 2 2 2 11" xfId="22047" xr:uid="{6916C70A-5FAE-430A-AF80-D2AD5D8F02AD}"/>
    <cellStyle name="Normal 11 2 2 2 2 2" xfId="3497" xr:uid="{913B43B9-8533-40B6-BC2C-CF96FC5F1DA9}"/>
    <cellStyle name="Normal 11 2 2 2 2 2 2" xfId="6393" xr:uid="{FE041146-E250-4AB6-92E4-807EA420950E}"/>
    <cellStyle name="Normal 11 2 2 2 2 2 2 2" xfId="16157" xr:uid="{66607289-2575-4192-8CC5-628F3E619622}"/>
    <cellStyle name="Normal 11 2 2 2 2 2 2 2 2" xfId="32526" xr:uid="{27D8B681-C81E-4DD9-BC24-CB493309D967}"/>
    <cellStyle name="Normal 11 2 2 2 2 2 2 3" xfId="25227" xr:uid="{4B1B84FE-202C-4666-9192-DBF6D624ADF0}"/>
    <cellStyle name="Normal 11 2 2 2 2 2 3" xfId="13351" xr:uid="{B6920721-0EB9-48EE-B679-A69CC889F2D8}"/>
    <cellStyle name="Normal 11 2 2 2 2 2 3 2" xfId="29764" xr:uid="{AF409FA8-F66C-488A-9BA5-6927DAC1838C}"/>
    <cellStyle name="Normal 11 2 2 2 2 2 4" xfId="22562" xr:uid="{B81F89BF-16B3-49A1-9C21-21B5440007C5}"/>
    <cellStyle name="Normal 11 2 2 2 2 3" xfId="4051" xr:uid="{19EFF07D-47B5-405C-AD49-2638C70C6F1C}"/>
    <cellStyle name="Normal 11 2 2 2 2 3 2" xfId="6920" xr:uid="{791865A2-C7BC-46E6-BE2B-761AC1D6B99A}"/>
    <cellStyle name="Normal 11 2 2 2 2 3 2 2" xfId="16684" xr:uid="{2EF2B0FF-DA36-43B9-B540-C8CFB5E14D6B}"/>
    <cellStyle name="Normal 11 2 2 2 2 3 2 2 2" xfId="33053" xr:uid="{7A82BBF1-8E18-4EA6-89B6-A5340842BCBD}"/>
    <cellStyle name="Normal 11 2 2 2 2 3 2 3" xfId="25741" xr:uid="{2DE8DC61-4B79-403D-BFBF-2EC2C896BF86}"/>
    <cellStyle name="Normal 11 2 2 2 2 3 3" xfId="13879" xr:uid="{4236F661-ED19-48A9-A026-BCE6EAD737D3}"/>
    <cellStyle name="Normal 11 2 2 2 2 3 3 2" xfId="30290" xr:uid="{EBE43E12-4079-4883-8A43-7EEEE9199BAB}"/>
    <cellStyle name="Normal 11 2 2 2 2 3 4" xfId="23075" xr:uid="{67E37916-F9ED-46A1-9165-6A2F7340C591}"/>
    <cellStyle name="Normal 11 2 2 2 2 4" xfId="4656" xr:uid="{BB008EF5-DA7F-4A46-8775-1B6161FCA3ED}"/>
    <cellStyle name="Normal 11 2 2 2 2 4 2" xfId="7487" xr:uid="{5B268E95-6C5E-4A88-BAEB-47B109A6FF62}"/>
    <cellStyle name="Normal 11 2 2 2 2 4 2 2" xfId="17251" xr:uid="{18F173BC-5865-4E09-84A5-F966D05A2C44}"/>
    <cellStyle name="Normal 11 2 2 2 2 4 2 2 2" xfId="33616" xr:uid="{86B845E1-559C-4D13-906B-65FAA9CA0627}"/>
    <cellStyle name="Normal 11 2 2 2 2 4 2 3" xfId="26282" xr:uid="{91E13B51-ED67-4507-9470-3B01B88986E6}"/>
    <cellStyle name="Normal 11 2 2 2 2 4 3" xfId="14448" xr:uid="{4E5DB546-C998-4A8E-88F0-3D38EE26447A}"/>
    <cellStyle name="Normal 11 2 2 2 2 4 3 2" xfId="30855" xr:uid="{24E30568-1A27-40A4-9C71-76CFC6342D19}"/>
    <cellStyle name="Normal 11 2 2 2 2 4 4" xfId="23613" xr:uid="{CC28D232-5C00-407C-ABEB-5C664C11DFC2}"/>
    <cellStyle name="Normal 11 2 2 2 2 5" xfId="5207" xr:uid="{D4878B95-9957-41C7-8B05-2A5B4EAE3B69}"/>
    <cellStyle name="Normal 11 2 2 2 2 5 2" xfId="8038" xr:uid="{5E675E33-CAC3-4698-8A4E-712124B38440}"/>
    <cellStyle name="Normal 11 2 2 2 2 5 2 2" xfId="17802" xr:uid="{030ED29E-6946-48EF-8F3F-631B22005D8D}"/>
    <cellStyle name="Normal 11 2 2 2 2 5 2 2 2" xfId="34167" xr:uid="{3A946BE4-F2AC-4369-887A-6946F23F9334}"/>
    <cellStyle name="Normal 11 2 2 2 2 5 2 3" xfId="26833" xr:uid="{DFC67881-9458-4C7F-8289-168D743D1E33}"/>
    <cellStyle name="Normal 11 2 2 2 2 5 3" xfId="14999" xr:uid="{8EC32530-3FB8-42E5-A584-88CDFAFFBA27}"/>
    <cellStyle name="Normal 11 2 2 2 2 5 3 2" xfId="31406" xr:uid="{B6788F9C-0C5A-4E42-9E6B-8E80E0CF50C0}"/>
    <cellStyle name="Normal 11 2 2 2 2 5 4" xfId="24138" xr:uid="{3AC58A11-8F9E-41BE-94D7-F7E740F3FC1C}"/>
    <cellStyle name="Normal 11 2 2 2 2 6" xfId="5777" xr:uid="{4C33A1C0-2F81-4B29-A7C8-10EE4DF42C16}"/>
    <cellStyle name="Normal 11 2 2 2 2 6 2" xfId="15570" xr:uid="{0A146B8B-4AFD-40AB-B7AE-9586E0AFFE15}"/>
    <cellStyle name="Normal 11 2 2 2 2 6 2 2" xfId="31971" xr:uid="{94B113DD-1DCD-4CB4-B68B-B9BA943B2E99}"/>
    <cellStyle name="Normal 11 2 2 2 2 6 3" xfId="24679" xr:uid="{925E9EF3-DAC5-4EED-93E7-5FA8569200F2}"/>
    <cellStyle name="Normal 11 2 2 2 2 7" xfId="8591" xr:uid="{28C9695F-8436-43EB-BA17-A4C224374DFF}"/>
    <cellStyle name="Normal 11 2 2 2 2 7 2" xfId="18355" xr:uid="{F9FC9064-60DC-4B2D-82C2-CEC30FEA3F15}"/>
    <cellStyle name="Normal 11 2 2 2 2 7 2 2" xfId="34719" xr:uid="{26F3801D-D47C-47FE-82E2-7189429FEA0B}"/>
    <cellStyle name="Normal 11 2 2 2 2 7 3" xfId="27383" xr:uid="{19E835ED-F02E-4F97-AA37-06D91C7C089D}"/>
    <cellStyle name="Normal 11 2 2 2 2 8" xfId="9133" xr:uid="{355A8C65-BAB0-49E6-92D7-265198F85EF2}"/>
    <cellStyle name="Normal 11 2 2 2 2 8 2" xfId="18897" xr:uid="{6BEF054C-EE1D-49FD-A7D7-058192B95328}"/>
    <cellStyle name="Normal 11 2 2 2 2 8 2 2" xfId="35251" xr:uid="{F3E60EDC-CEB2-46B7-B0C1-ADD970D5DB14}"/>
    <cellStyle name="Normal 11 2 2 2 2 8 3" xfId="27914" xr:uid="{C959219A-9985-45B8-983E-0C7DE000549E}"/>
    <cellStyle name="Normal 11 2 2 2 2 9" xfId="9681" xr:uid="{C69DE9BD-60C1-457C-9AA5-AFF6956CF1B3}"/>
    <cellStyle name="Normal 11 2 2 2 2 9 2" xfId="19445" xr:uid="{0A49026C-951C-47CD-A503-C54744D2038F}"/>
    <cellStyle name="Normal 11 2 2 2 2 9 2 2" xfId="35799" xr:uid="{888BAD59-66D8-484E-8701-C95D3E048652}"/>
    <cellStyle name="Normal 11 2 2 2 2 9 3" xfId="28462" xr:uid="{833F0976-1095-478C-BFA3-BAE0C0AD34F2}"/>
    <cellStyle name="Normal 11 2 2 2 3" xfId="3242" xr:uid="{4255949A-1185-4CA1-875B-028F853B7F34}"/>
    <cellStyle name="Normal 11 2 2 2 3 2" xfId="6136" xr:uid="{9509A975-5FFE-4A86-A3DB-54A8104B9F26}"/>
    <cellStyle name="Normal 11 2 2 2 3 2 2" xfId="15900" xr:uid="{8153AB6B-9396-476C-971E-51284E14D531}"/>
    <cellStyle name="Normal 11 2 2 2 3 2 2 2" xfId="32269" xr:uid="{1FA3F38B-0D68-4C1C-871D-3673420ED3E3}"/>
    <cellStyle name="Normal 11 2 2 2 3 2 3" xfId="24971" xr:uid="{8FB3FF7E-9219-4688-9C35-E77075427667}"/>
    <cellStyle name="Normal 11 2 2 2 3 3" xfId="13095" xr:uid="{1C4BC6A9-C4E8-4666-807D-5C087F2CFEC7}"/>
    <cellStyle name="Normal 11 2 2 2 3 3 2" xfId="29508" xr:uid="{4FB7F525-AE2B-4730-AF20-3A47F9848E2D}"/>
    <cellStyle name="Normal 11 2 2 2 3 4" xfId="22312" xr:uid="{A305F6CB-42A9-4041-9D60-C411327FDF8A}"/>
    <cellStyle name="Normal 11 2 2 2 4" xfId="3795" xr:uid="{BD6016D2-FDA3-40B8-B553-41A0C986EDDF}"/>
    <cellStyle name="Normal 11 2 2 2 4 2" xfId="6663" xr:uid="{1C691443-AD12-4B60-A805-D0B7A705E5A2}"/>
    <cellStyle name="Normal 11 2 2 2 4 2 2" xfId="16427" xr:uid="{80F277CA-116E-4D4B-8ECB-5D98C9FC245A}"/>
    <cellStyle name="Normal 11 2 2 2 4 2 2 2" xfId="32796" xr:uid="{8EC99587-B18E-4E3E-A7C6-D18736463E93}"/>
    <cellStyle name="Normal 11 2 2 2 4 2 3" xfId="25484" xr:uid="{090549B7-045F-460F-B1F1-CBA1E9E80FE5}"/>
    <cellStyle name="Normal 11 2 2 2 4 3" xfId="13622" xr:uid="{679550CB-D2BA-4EB5-B076-3E4BB2EF5E2A}"/>
    <cellStyle name="Normal 11 2 2 2 4 3 2" xfId="30033" xr:uid="{F6E29574-1DDE-4EA5-8A91-0BB048A37C32}"/>
    <cellStyle name="Normal 11 2 2 2 4 4" xfId="22819" xr:uid="{DEE13D55-1615-41E7-AEE9-74C739909E2D}"/>
    <cellStyle name="Normal 11 2 2 2 5" xfId="4377" xr:uid="{18888F24-1E77-4F7D-BC94-3C29138D9A3D}"/>
    <cellStyle name="Normal 11 2 2 2 5 2" xfId="7225" xr:uid="{F573B5F3-3436-4724-8BF6-C23959028FEC}"/>
    <cellStyle name="Normal 11 2 2 2 5 2 2" xfId="16989" xr:uid="{95EE8C3A-48F6-422D-9383-CE5B4DAA96C6}"/>
    <cellStyle name="Normal 11 2 2 2 5 2 2 2" xfId="33358" xr:uid="{6ED403A2-94B8-4F28-8ACD-48E9B269C9F0}"/>
    <cellStyle name="Normal 11 2 2 2 5 2 3" xfId="26024" xr:uid="{E22192B4-F540-4DAB-8752-1FE8EC01B234}"/>
    <cellStyle name="Normal 11 2 2 2 5 3" xfId="14186" xr:uid="{9EDADD3B-4C56-4B88-9EE6-1F2267E00CAE}"/>
    <cellStyle name="Normal 11 2 2 2 5 3 2" xfId="30597" xr:uid="{AFE1EA1C-D7C3-460E-97B2-CA227156E0D9}"/>
    <cellStyle name="Normal 11 2 2 2 5 4" xfId="23355" xr:uid="{FB1397F8-5862-4529-AAEF-2ED6D1A30E1C}"/>
    <cellStyle name="Normal 11 2 2 2 6" xfId="4950" xr:uid="{FB46509C-3E1E-4440-B477-F1CC856268A7}"/>
    <cellStyle name="Normal 11 2 2 2 6 2" xfId="7780" xr:uid="{E3CB3CFC-255E-40FC-AE39-E66407922195}"/>
    <cellStyle name="Normal 11 2 2 2 6 2 2" xfId="17544" xr:uid="{B5AAF26B-A7F5-4F97-9801-072FA909A9F0}"/>
    <cellStyle name="Normal 11 2 2 2 6 2 2 2" xfId="33909" xr:uid="{031B4B4A-13BF-4E77-A764-669369A63C45}"/>
    <cellStyle name="Normal 11 2 2 2 6 2 3" xfId="26575" xr:uid="{4E364B27-C852-4EF3-8FEF-D2C268E888D8}"/>
    <cellStyle name="Normal 11 2 2 2 6 3" xfId="14741" xr:uid="{181DDB42-98E2-4FBA-BEEC-4BFEBCEB1FAC}"/>
    <cellStyle name="Normal 11 2 2 2 6 3 2" xfId="31148" xr:uid="{AD5AC2A3-DEDE-483D-8DF9-C2FE03247CE7}"/>
    <cellStyle name="Normal 11 2 2 2 6 4" xfId="23880" xr:uid="{188D16EE-1F38-43A6-AE46-F7866088C0F6}"/>
    <cellStyle name="Normal 11 2 2 2 7" xfId="5517" xr:uid="{E6C87740-C878-4F76-98EC-32FD361AB066}"/>
    <cellStyle name="Normal 11 2 2 2 7 2" xfId="15309" xr:uid="{EA23DF3A-7239-4736-AF8D-EE9103FE39F7}"/>
    <cellStyle name="Normal 11 2 2 2 7 2 2" xfId="31713" xr:uid="{4985B39C-BF45-4EA6-B8F7-7DC37982DE00}"/>
    <cellStyle name="Normal 11 2 2 2 7 3" xfId="24422" xr:uid="{6E414D2C-BCB9-4936-B864-13C3E5734EA0}"/>
    <cellStyle name="Normal 11 2 2 2 8" xfId="8333" xr:uid="{6F34C5AC-2478-40FA-912C-31ADACF549A0}"/>
    <cellStyle name="Normal 11 2 2 2 8 2" xfId="18097" xr:uid="{F2DD3D0B-794E-4793-9661-44649297C492}"/>
    <cellStyle name="Normal 11 2 2 2 8 2 2" xfId="34461" xr:uid="{D37F612A-66BC-4184-B047-0C8DEB49591A}"/>
    <cellStyle name="Normal 11 2 2 2 8 3" xfId="27126" xr:uid="{2B8DE98E-0CEC-43FB-8A76-49EE94A99448}"/>
    <cellStyle name="Normal 11 2 2 2 9" xfId="8869" xr:uid="{9D5B9952-2BA1-42E6-BB85-966D45BBBAFB}"/>
    <cellStyle name="Normal 11 2 2 2 9 2" xfId="18633" xr:uid="{9A9748C9-98DA-4A07-B032-A781985A1D09}"/>
    <cellStyle name="Normal 11 2 2 2 9 2 2" xfId="34991" xr:uid="{0CA10DC7-4DFB-42F2-8881-64070B0C7A9B}"/>
    <cellStyle name="Normal 11 2 2 2 9 3" xfId="27654" xr:uid="{A2F12381-087C-44FC-AD14-BBF32A351B68}"/>
    <cellStyle name="Normal 11 2 2 3" xfId="2914" xr:uid="{680B3CB7-0FF0-4511-93B9-1E2805AA508C}"/>
    <cellStyle name="Normal 11 2 2 3 10" xfId="12809" xr:uid="{DEF6DFD4-2B38-4298-B1B2-8B16F4D155A0}"/>
    <cellStyle name="Normal 11 2 2 3 10 2" xfId="29230" xr:uid="{E3C5DD77-5B3C-40F2-AA41-5413CDDBA92D}"/>
    <cellStyle name="Normal 11 2 2 3 11" xfId="22046" xr:uid="{8A3B694C-88F3-4146-A6C9-5568C445842B}"/>
    <cellStyle name="Normal 11 2 2 3 2" xfId="3496" xr:uid="{081AEFD5-D630-47A0-A7C5-8C7A02F46F8F}"/>
    <cellStyle name="Normal 11 2 2 3 2 2" xfId="6392" xr:uid="{F2F50CED-FABA-49FC-A936-483FC43A0BF9}"/>
    <cellStyle name="Normal 11 2 2 3 2 2 2" xfId="16156" xr:uid="{A4F7F9F8-77A8-4900-BDF7-3447C49F7D4B}"/>
    <cellStyle name="Normal 11 2 2 3 2 2 2 2" xfId="32525" xr:uid="{B7BAB33B-9207-4503-B60F-F5DEEC5385BF}"/>
    <cellStyle name="Normal 11 2 2 3 2 2 3" xfId="25226" xr:uid="{0D33DB52-C555-4CF0-8CD7-4FC290D94028}"/>
    <cellStyle name="Normal 11 2 2 3 2 3" xfId="13350" xr:uid="{0E07B97D-1095-46E1-B12C-AA1E68222E74}"/>
    <cellStyle name="Normal 11 2 2 3 2 3 2" xfId="29763" xr:uid="{72D75797-8F48-47F5-9ED5-D3687F461434}"/>
    <cellStyle name="Normal 11 2 2 3 2 4" xfId="22561" xr:uid="{FD457CA6-5608-428C-AAB0-F131250E5683}"/>
    <cellStyle name="Normal 11 2 2 3 3" xfId="4050" xr:uid="{27826A5E-97C3-4AB5-A6C0-127D26373C54}"/>
    <cellStyle name="Normal 11 2 2 3 3 2" xfId="6919" xr:uid="{1CCDB782-90C0-48DC-8170-2C74CE58955D}"/>
    <cellStyle name="Normal 11 2 2 3 3 2 2" xfId="16683" xr:uid="{E09A2ECA-9AC9-45F6-9986-63170C43774B}"/>
    <cellStyle name="Normal 11 2 2 3 3 2 2 2" xfId="33052" xr:uid="{44C4E136-B369-4C65-B79B-867134FDB5E2}"/>
    <cellStyle name="Normal 11 2 2 3 3 2 3" xfId="25740" xr:uid="{0A17FA24-C4B7-4689-8632-900C513E8EFD}"/>
    <cellStyle name="Normal 11 2 2 3 3 3" xfId="13878" xr:uid="{0D912B18-C432-4AB6-B051-62FAA3357339}"/>
    <cellStyle name="Normal 11 2 2 3 3 3 2" xfId="30289" xr:uid="{137D8DFB-4E0D-4673-9F59-DD782D1E0E1F}"/>
    <cellStyle name="Normal 11 2 2 3 3 4" xfId="23074" xr:uid="{AA1F3B35-6B5B-4EE4-B758-50C9F55C4E7C}"/>
    <cellStyle name="Normal 11 2 2 3 4" xfId="4655" xr:uid="{AC417C18-1968-452C-8082-1F99CF4BF59D}"/>
    <cellStyle name="Normal 11 2 2 3 4 2" xfId="7486" xr:uid="{5CF25CEE-B979-4E90-8978-6891E98E54AF}"/>
    <cellStyle name="Normal 11 2 2 3 4 2 2" xfId="17250" xr:uid="{3A2F6E92-8A9E-496A-95DA-7A4C6796916C}"/>
    <cellStyle name="Normal 11 2 2 3 4 2 2 2" xfId="33615" xr:uid="{050DB90E-9B6F-4EAE-88CE-F8B9F0AEBF96}"/>
    <cellStyle name="Normal 11 2 2 3 4 2 3" xfId="26281" xr:uid="{865E43F7-C1FC-4D87-8D5A-2163F04784C3}"/>
    <cellStyle name="Normal 11 2 2 3 4 3" xfId="14447" xr:uid="{BC947201-F960-4AC2-B2EC-5DB603BF77C0}"/>
    <cellStyle name="Normal 11 2 2 3 4 3 2" xfId="30854" xr:uid="{55B6CA57-3369-4923-BDAC-5BFECAB34C8D}"/>
    <cellStyle name="Normal 11 2 2 3 4 4" xfId="23612" xr:uid="{67754EFF-B09D-4581-B524-09757FD32126}"/>
    <cellStyle name="Normal 11 2 2 3 5" xfId="5206" xr:uid="{F78DF4F2-78E1-45F3-97B3-6B53AE1A6749}"/>
    <cellStyle name="Normal 11 2 2 3 5 2" xfId="8037" xr:uid="{FF9D52BD-7C29-41C9-AEC9-883F5B4141F0}"/>
    <cellStyle name="Normal 11 2 2 3 5 2 2" xfId="17801" xr:uid="{C042103A-4606-4816-B71F-171762548A87}"/>
    <cellStyle name="Normal 11 2 2 3 5 2 2 2" xfId="34166" xr:uid="{DDAF3E99-8DDC-4940-998C-E10A6AF11A51}"/>
    <cellStyle name="Normal 11 2 2 3 5 2 3" xfId="26832" xr:uid="{554B4919-0312-471E-9349-35517704CF18}"/>
    <cellStyle name="Normal 11 2 2 3 5 3" xfId="14998" xr:uid="{C6F3E943-018E-466F-8954-AA4BFEB4F49A}"/>
    <cellStyle name="Normal 11 2 2 3 5 3 2" xfId="31405" xr:uid="{1F3D189D-DC79-4583-9893-4335484D3755}"/>
    <cellStyle name="Normal 11 2 2 3 5 4" xfId="24137" xr:uid="{C8BF909D-0412-4FDA-BAE8-F417B77E7B0D}"/>
    <cellStyle name="Normal 11 2 2 3 6" xfId="5776" xr:uid="{ADDA211E-4AC6-42E8-8C46-E43709FD1BFB}"/>
    <cellStyle name="Normal 11 2 2 3 6 2" xfId="15569" xr:uid="{E42FFBE0-9E76-496C-8742-9C3170AACC5B}"/>
    <cellStyle name="Normal 11 2 2 3 6 2 2" xfId="31970" xr:uid="{A442FFA2-0148-4CD3-B40E-44DC5EB87DE1}"/>
    <cellStyle name="Normal 11 2 2 3 6 3" xfId="24678" xr:uid="{DF689C86-FA34-4483-B5E6-1B763735C3F5}"/>
    <cellStyle name="Normal 11 2 2 3 7" xfId="8590" xr:uid="{9DD49993-C688-4ECA-8F79-919CD8554F7C}"/>
    <cellStyle name="Normal 11 2 2 3 7 2" xfId="18354" xr:uid="{965C1223-D9A4-47B4-949B-495B0156CDAD}"/>
    <cellStyle name="Normal 11 2 2 3 7 2 2" xfId="34718" xr:uid="{4EE6B706-F85B-4320-AF2E-2D5B7C1ADCF2}"/>
    <cellStyle name="Normal 11 2 2 3 7 3" xfId="27382" xr:uid="{B94DD607-100A-4F0F-BE0D-2F5EF3A737FA}"/>
    <cellStyle name="Normal 11 2 2 3 8" xfId="9132" xr:uid="{24A3941C-C462-47A3-BC45-6F3A672AF5BC}"/>
    <cellStyle name="Normal 11 2 2 3 8 2" xfId="18896" xr:uid="{52CC65A8-CC31-4E67-BA74-1EEC40C21DE5}"/>
    <cellStyle name="Normal 11 2 2 3 8 2 2" xfId="35250" xr:uid="{0F1DD69B-1177-4CC3-9218-FC934FC69197}"/>
    <cellStyle name="Normal 11 2 2 3 8 3" xfId="27913" xr:uid="{EA57850B-49EB-40A4-AEF4-C4C973AA1B0C}"/>
    <cellStyle name="Normal 11 2 2 3 9" xfId="9680" xr:uid="{8E6F9142-AEC6-4711-8AA8-E7FC065564CB}"/>
    <cellStyle name="Normal 11 2 2 3 9 2" xfId="19444" xr:uid="{10F7C618-8FC3-4DE6-B4F2-6BCFA21526B8}"/>
    <cellStyle name="Normal 11 2 2 3 9 2 2" xfId="35798" xr:uid="{179C96DF-6146-4624-B0D0-41DC9D17AD7D}"/>
    <cellStyle name="Normal 11 2 2 3 9 3" xfId="28461" xr:uid="{1A89D816-1C1C-4CC2-A4CB-F57FB8883C03}"/>
    <cellStyle name="Normal 11 2 2 4" xfId="3241" xr:uid="{27B90CFF-6E7C-4131-9DC5-675811F2B96E}"/>
    <cellStyle name="Normal 11 2 2 4 2" xfId="6135" xr:uid="{613A064B-4F10-4E99-B7D6-2E862CA50F9C}"/>
    <cellStyle name="Normal 11 2 2 4 2 2" xfId="15899" xr:uid="{1C731287-3AA1-4348-9B7B-C5D46C2DFD49}"/>
    <cellStyle name="Normal 11 2 2 4 2 2 2" xfId="32268" xr:uid="{6E442ED1-AD9E-4B1E-AE63-4E0208753998}"/>
    <cellStyle name="Normal 11 2 2 4 2 3" xfId="24970" xr:uid="{C23AB13B-43F5-4931-9BAF-814F39AD9516}"/>
    <cellStyle name="Normal 11 2 2 4 3" xfId="13094" xr:uid="{B113BDB1-FCFC-49D9-85BD-A1221484F825}"/>
    <cellStyle name="Normal 11 2 2 4 3 2" xfId="29507" xr:uid="{DF983C9C-B51A-4A9D-9611-357A710074EB}"/>
    <cellStyle name="Normal 11 2 2 4 4" xfId="22311" xr:uid="{9D8549CE-F8E3-4500-8A1A-244939054FD0}"/>
    <cellStyle name="Normal 11 2 2 5" xfId="3794" xr:uid="{FBE824E5-EE3D-4CA8-9420-3596DEA93FE2}"/>
    <cellStyle name="Normal 11 2 2 5 2" xfId="6662" xr:uid="{8947ED53-6597-4C56-9F79-8614F128CE9B}"/>
    <cellStyle name="Normal 11 2 2 5 2 2" xfId="16426" xr:uid="{485972B5-7C38-4F6A-A94B-B997C7E44FD5}"/>
    <cellStyle name="Normal 11 2 2 5 2 2 2" xfId="32795" xr:uid="{8777980B-A080-4FFC-8DF8-B97120A13480}"/>
    <cellStyle name="Normal 11 2 2 5 2 3" xfId="25483" xr:uid="{2C3C6953-1DD7-4BDA-9819-06179D22EC24}"/>
    <cellStyle name="Normal 11 2 2 5 3" xfId="13621" xr:uid="{AA6DFE48-BB2E-4DD3-989C-392F3D7570C2}"/>
    <cellStyle name="Normal 11 2 2 5 3 2" xfId="30032" xr:uid="{4E75FF13-E626-4752-BF7E-5634202A7BE1}"/>
    <cellStyle name="Normal 11 2 2 5 4" xfId="22818" xr:uid="{7D5FC1BD-26B9-4B1E-87EC-684B29FAA32E}"/>
    <cellStyle name="Normal 11 2 2 6" xfId="4376" xr:uid="{83C4907E-EDF7-4792-8B33-AF1C0CA88FEA}"/>
    <cellStyle name="Normal 11 2 2 6 2" xfId="7224" xr:uid="{4F672EE8-0D9D-42E2-91F6-050D0437371C}"/>
    <cellStyle name="Normal 11 2 2 6 2 2" xfId="16988" xr:uid="{F5EDBAEB-28AA-4A43-9A6D-A0CB4E8F45CD}"/>
    <cellStyle name="Normal 11 2 2 6 2 2 2" xfId="33357" xr:uid="{6A9EDA02-17CE-4E64-98F2-EDF44F74CD5E}"/>
    <cellStyle name="Normal 11 2 2 6 2 3" xfId="26023" xr:uid="{7C2287F0-BC85-458D-ACC8-1BD87203F9B0}"/>
    <cellStyle name="Normal 11 2 2 6 3" xfId="14185" xr:uid="{1A18631C-CAF4-49C0-BBC2-66A0776428C2}"/>
    <cellStyle name="Normal 11 2 2 6 3 2" xfId="30596" xr:uid="{1639957D-658F-4277-9DED-2D232BF6B999}"/>
    <cellStyle name="Normal 11 2 2 6 4" xfId="23354" xr:uid="{9F2466AA-BAA6-48E0-ABE5-8F6AF3599A41}"/>
    <cellStyle name="Normal 11 2 2 7" xfId="4949" xr:uid="{82B4333F-AC5E-4493-9138-FEF9894F2EFF}"/>
    <cellStyle name="Normal 11 2 2 7 2" xfId="7779" xr:uid="{27721374-5224-4F44-AEF2-9126F78A9B14}"/>
    <cellStyle name="Normal 11 2 2 7 2 2" xfId="17543" xr:uid="{7ED4FC16-9242-484C-8CC7-A41FB87B4597}"/>
    <cellStyle name="Normal 11 2 2 7 2 2 2" xfId="33908" xr:uid="{A7B8230C-D45A-4E73-AB5B-F88B8F1B366D}"/>
    <cellStyle name="Normal 11 2 2 7 2 3" xfId="26574" xr:uid="{4AA6BE6F-CD80-4DCD-A582-32DD06FBEAB0}"/>
    <cellStyle name="Normal 11 2 2 7 3" xfId="14740" xr:uid="{104AE02F-8AFE-48F1-93C9-07155FB747ED}"/>
    <cellStyle name="Normal 11 2 2 7 3 2" xfId="31147" xr:uid="{3C0D5E85-7AE0-4954-BDBD-C2F07DBB681A}"/>
    <cellStyle name="Normal 11 2 2 7 4" xfId="23879" xr:uid="{98FE020F-4397-4FB0-B0DF-B9CEE0D78AE9}"/>
    <cellStyle name="Normal 11 2 2 8" xfId="5516" xr:uid="{1EB21997-DBD1-4CE7-8709-77F85176AE32}"/>
    <cellStyle name="Normal 11 2 2 8 2" xfId="15308" xr:uid="{2D76136B-5ECE-4C41-89E8-A1BD4F2AF431}"/>
    <cellStyle name="Normal 11 2 2 8 2 2" xfId="31712" xr:uid="{317C5D7E-FCF2-4B3B-8ACD-BBFF01DA99EF}"/>
    <cellStyle name="Normal 11 2 2 8 3" xfId="24421" xr:uid="{CDCF80C5-234B-48B1-B123-63D82D6791E4}"/>
    <cellStyle name="Normal 11 2 2 9" xfId="8332" xr:uid="{10B4748A-3622-4A7C-B45D-CDAFA88412E5}"/>
    <cellStyle name="Normal 11 2 2 9 2" xfId="18096" xr:uid="{FE687F5C-D888-49C6-9F5F-9AD2A23B580A}"/>
    <cellStyle name="Normal 11 2 2 9 2 2" xfId="34460" xr:uid="{32C437DD-FF7D-4C1F-9F43-DD655C52ECD7}"/>
    <cellStyle name="Normal 11 2 2 9 3" xfId="27125" xr:uid="{CC425DC8-5D3E-4FBF-AB89-8B26AB1B1CD8}"/>
    <cellStyle name="Normal 11 2 3" xfId="666" xr:uid="{00000000-0005-0000-0000-00008C020000}"/>
    <cellStyle name="Normal 11 2 3 10" xfId="9425" xr:uid="{5655DAED-DF74-4C7A-8DB3-2C8B64A7EC6F}"/>
    <cellStyle name="Normal 11 2 3 10 2" xfId="19189" xr:uid="{1A81305B-AB0F-4FB8-87C6-F86470B484D0}"/>
    <cellStyle name="Normal 11 2 3 10 2 2" xfId="35543" xr:uid="{2D9157EB-9916-4050-A761-EFF3FDE33FB4}"/>
    <cellStyle name="Normal 11 2 3 10 3" xfId="28206" xr:uid="{5888DBB4-EBFB-4E2A-97BC-5875903324F2}"/>
    <cellStyle name="Normal 11 2 3 11" xfId="2591" xr:uid="{71D4425E-CF7E-4781-B49D-C1B4C1F4FF2D}"/>
    <cellStyle name="Normal 11 2 3 11 2" xfId="12567" xr:uid="{875299F8-76A8-4885-B917-3F2408D0FE33}"/>
    <cellStyle name="Normal 11 2 3 11 2 2" xfId="29011" xr:uid="{2B4EBFFF-9733-40F8-B15D-BE916E58044C}"/>
    <cellStyle name="Normal 11 2 3 11 3" xfId="21843" xr:uid="{A889B95F-1C5C-4ECA-A970-16645F6B1431}"/>
    <cellStyle name="Normal 11 2 3 12" xfId="10832" xr:uid="{38389676-09EB-407B-B7B8-164AD6660DBE}"/>
    <cellStyle name="Normal 11 2 3 13" xfId="1640" xr:uid="{47228622-6449-499E-89FF-6D97D5F7FC7B}"/>
    <cellStyle name="Normal 11 2 3 2" xfId="2916" xr:uid="{17E818BF-5944-4D8F-9850-DF20A59B1AA5}"/>
    <cellStyle name="Normal 11 2 3 2 10" xfId="11225" xr:uid="{659F4BDC-7463-44FD-AA48-104C759443B5}"/>
    <cellStyle name="Normal 11 2 3 2 11" xfId="12811" xr:uid="{E4136D8F-3584-40F0-94CF-664C478D058E}"/>
    <cellStyle name="Normal 11 2 3 2 11 2" xfId="29232" xr:uid="{03517DF2-9412-444F-9D14-446171C69DB9}"/>
    <cellStyle name="Normal 11 2 3 2 12" xfId="22048" xr:uid="{6D7AF4FF-B425-4737-BCBE-58F1F9BF4FDE}"/>
    <cellStyle name="Normal 11 2 3 2 2" xfId="3498" xr:uid="{97BDE150-3E2B-47CF-B985-4669D7E4D3A8}"/>
    <cellStyle name="Normal 11 2 3 2 2 2" xfId="6394" xr:uid="{2E6747E2-72E0-4100-B919-40D050EB5E15}"/>
    <cellStyle name="Normal 11 2 3 2 2 2 2" xfId="16158" xr:uid="{B3017DB3-F70A-497B-80DB-50A1C6C91A7E}"/>
    <cellStyle name="Normal 11 2 3 2 2 2 2 2" xfId="32527" xr:uid="{53DF827E-E2BC-49B0-8084-06F32DD2D055}"/>
    <cellStyle name="Normal 11 2 3 2 2 2 3" xfId="25228" xr:uid="{DBD60129-4E69-4F07-8197-4372848D46A0}"/>
    <cellStyle name="Normal 11 2 3 2 2 3" xfId="13352" xr:uid="{30F24830-8F77-4453-86FE-8F357F403F59}"/>
    <cellStyle name="Normal 11 2 3 2 2 3 2" xfId="29765" xr:uid="{22B94A12-8489-4691-9422-3050DE1DDB4A}"/>
    <cellStyle name="Normal 11 2 3 2 2 4" xfId="22563" xr:uid="{97E99961-E803-4A5F-8F35-8D8652AC9EE1}"/>
    <cellStyle name="Normal 11 2 3 2 3" xfId="4052" xr:uid="{7A3F990D-D30D-4F0C-816B-EAC08D845BBB}"/>
    <cellStyle name="Normal 11 2 3 2 3 2" xfId="6921" xr:uid="{C2E9C76A-03B5-496B-BFA8-6AA3336721B9}"/>
    <cellStyle name="Normal 11 2 3 2 3 2 2" xfId="16685" xr:uid="{5DABEE07-8C66-4E3D-8247-C83DFC575292}"/>
    <cellStyle name="Normal 11 2 3 2 3 2 2 2" xfId="33054" xr:uid="{FA2C7AD6-1795-4497-ADA0-E9DC602BABEA}"/>
    <cellStyle name="Normal 11 2 3 2 3 2 3" xfId="25742" xr:uid="{C4C1B52B-B87B-47A2-885B-5C3C6AF35A8B}"/>
    <cellStyle name="Normal 11 2 3 2 3 3" xfId="13880" xr:uid="{45D27BFA-5C9B-405B-BBCF-EDB8668819D0}"/>
    <cellStyle name="Normal 11 2 3 2 3 3 2" xfId="30291" xr:uid="{5AF8325F-DDE2-40E4-98CC-855D673F5C3C}"/>
    <cellStyle name="Normal 11 2 3 2 3 4" xfId="23076" xr:uid="{B366296C-1B57-4617-A5D5-8F16F6A1132E}"/>
    <cellStyle name="Normal 11 2 3 2 4" xfId="4657" xr:uid="{95089CEE-7468-442E-92F1-0441FC082494}"/>
    <cellStyle name="Normal 11 2 3 2 4 2" xfId="7488" xr:uid="{2AB9A69A-B8B8-41E0-8D88-1CB536B5CE41}"/>
    <cellStyle name="Normal 11 2 3 2 4 2 2" xfId="17252" xr:uid="{45327412-8E26-4C95-8965-9529946C75E4}"/>
    <cellStyle name="Normal 11 2 3 2 4 2 2 2" xfId="33617" xr:uid="{2902CA8F-DE38-4E11-9BA0-9FEC466BF778}"/>
    <cellStyle name="Normal 11 2 3 2 4 2 3" xfId="26283" xr:uid="{0ADCAFD6-E294-4AD4-A317-00B4795E0D1D}"/>
    <cellStyle name="Normal 11 2 3 2 4 3" xfId="14449" xr:uid="{131F201F-FFBC-4636-9024-44CA48384F53}"/>
    <cellStyle name="Normal 11 2 3 2 4 3 2" xfId="30856" xr:uid="{C1D1DE88-FD8D-496C-A481-727560EB484E}"/>
    <cellStyle name="Normal 11 2 3 2 4 4" xfId="23614" xr:uid="{43BA09FA-F776-4519-A53B-7895870DA204}"/>
    <cellStyle name="Normal 11 2 3 2 5" xfId="5208" xr:uid="{37151944-8B07-4681-AD78-1FDDEDF76EB0}"/>
    <cellStyle name="Normal 11 2 3 2 5 2" xfId="8039" xr:uid="{F0323D49-5998-46B5-BB3A-A013DA1A6DA3}"/>
    <cellStyle name="Normal 11 2 3 2 5 2 2" xfId="17803" xr:uid="{A787385F-A4ED-470C-8D98-CFC3E1FD5992}"/>
    <cellStyle name="Normal 11 2 3 2 5 2 2 2" xfId="34168" xr:uid="{DCA0B8AC-0FE5-4E69-BA7C-6F28815AD62E}"/>
    <cellStyle name="Normal 11 2 3 2 5 2 3" xfId="26834" xr:uid="{5C06B4AC-DF9E-46D9-91B3-A17F7E7C42A2}"/>
    <cellStyle name="Normal 11 2 3 2 5 3" xfId="15000" xr:uid="{26C09F36-9736-4ED6-AB53-0454EBB8B3E8}"/>
    <cellStyle name="Normal 11 2 3 2 5 3 2" xfId="31407" xr:uid="{C0719498-AE53-4AC6-A54B-7AD2EAAB4EC3}"/>
    <cellStyle name="Normal 11 2 3 2 5 4" xfId="24139" xr:uid="{6DCFDBBC-96A4-4B30-A6A3-F54D3B1821E9}"/>
    <cellStyle name="Normal 11 2 3 2 6" xfId="5778" xr:uid="{2EB7A1C6-6849-4842-B6F2-24D93391818C}"/>
    <cellStyle name="Normal 11 2 3 2 6 2" xfId="15571" xr:uid="{2AC122A7-F040-49CE-80E2-66482AE2B06B}"/>
    <cellStyle name="Normal 11 2 3 2 6 2 2" xfId="31972" xr:uid="{32D78870-1FD0-41F7-8E4F-38FD37400C6B}"/>
    <cellStyle name="Normal 11 2 3 2 6 3" xfId="24680" xr:uid="{9AED205E-2BEA-40DA-BBFA-80A055BD2F0D}"/>
    <cellStyle name="Normal 11 2 3 2 7" xfId="8592" xr:uid="{7F11F6AD-9207-44B4-9BBE-5610A6FB48A7}"/>
    <cellStyle name="Normal 11 2 3 2 7 2" xfId="18356" xr:uid="{D7FBFD19-42FB-4441-8E87-19A44D5B4293}"/>
    <cellStyle name="Normal 11 2 3 2 7 2 2" xfId="34720" xr:uid="{68EA6D0F-E822-4371-909D-FB24A9CAB092}"/>
    <cellStyle name="Normal 11 2 3 2 7 3" xfId="27384" xr:uid="{301869A2-0A69-446B-BFAD-79F3B0E14C87}"/>
    <cellStyle name="Normal 11 2 3 2 8" xfId="9134" xr:uid="{32CDEE7F-09A8-4F98-8DCE-EBA9405DBCAE}"/>
    <cellStyle name="Normal 11 2 3 2 8 2" xfId="18898" xr:uid="{4A60FA68-1416-4411-AC32-19603D19E2A3}"/>
    <cellStyle name="Normal 11 2 3 2 8 2 2" xfId="35252" xr:uid="{20D0AEDE-0985-4A8A-9D13-3C1AEF182E1A}"/>
    <cellStyle name="Normal 11 2 3 2 8 3" xfId="27915" xr:uid="{E9D46046-FDBF-4F07-9767-207403072D52}"/>
    <cellStyle name="Normal 11 2 3 2 9" xfId="9682" xr:uid="{A109DBD4-8B17-488A-8E75-7232C64C51AC}"/>
    <cellStyle name="Normal 11 2 3 2 9 2" xfId="19446" xr:uid="{0FE0E9EB-0A8A-4CE3-9FCC-1722718AF2AB}"/>
    <cellStyle name="Normal 11 2 3 2 9 2 2" xfId="35800" xr:uid="{1AC2ECD9-5851-4CFE-B9F4-4383901A7FE1}"/>
    <cellStyle name="Normal 11 2 3 2 9 3" xfId="28463" xr:uid="{E65D5290-A9FE-4331-A605-48E9DF6B58E6}"/>
    <cellStyle name="Normal 11 2 3 3" xfId="3243" xr:uid="{7EE5C531-2181-4D56-99BB-CCFBB9D6332A}"/>
    <cellStyle name="Normal 11 2 3 3 2" xfId="6137" xr:uid="{E03415B1-723B-4B16-B7AC-C3B8FF61867F}"/>
    <cellStyle name="Normal 11 2 3 3 2 2" xfId="15901" xr:uid="{48530620-B412-4737-9F61-6D5E47D67077}"/>
    <cellStyle name="Normal 11 2 3 3 2 2 2" xfId="32270" xr:uid="{44B00826-20E5-4CF6-9093-07BC0055E067}"/>
    <cellStyle name="Normal 11 2 3 3 2 3" xfId="24972" xr:uid="{BED28727-4770-453E-B274-0F6965A06711}"/>
    <cellStyle name="Normal 11 2 3 3 3" xfId="13096" xr:uid="{9921AECC-FBA0-40C4-9484-5A71FAE2F3AB}"/>
    <cellStyle name="Normal 11 2 3 3 3 2" xfId="29509" xr:uid="{43850889-A805-4689-A4DD-74427C96A8F9}"/>
    <cellStyle name="Normal 11 2 3 3 4" xfId="22313" xr:uid="{89F7E15E-5512-4973-8331-2BA649A1F8CD}"/>
    <cellStyle name="Normal 11 2 3 4" xfId="3796" xr:uid="{F50FB3B5-E5F8-445A-871F-20876F475B19}"/>
    <cellStyle name="Normal 11 2 3 4 2" xfId="6664" xr:uid="{05D4EACC-B2B9-4DA9-96BF-A59316396C37}"/>
    <cellStyle name="Normal 11 2 3 4 2 2" xfId="16428" xr:uid="{F9BD9502-D606-4E4A-BB3B-2A27F5D80ACD}"/>
    <cellStyle name="Normal 11 2 3 4 2 2 2" xfId="32797" xr:uid="{7C0FD28C-AC84-4A83-AB2B-4BDD73181D4E}"/>
    <cellStyle name="Normal 11 2 3 4 2 3" xfId="25485" xr:uid="{DAA7CDF6-B41A-4CE3-B6A4-8E5AD5C4517E}"/>
    <cellStyle name="Normal 11 2 3 4 3" xfId="13623" xr:uid="{172AA84B-CF88-4E9E-95ED-79185FF1F6BF}"/>
    <cellStyle name="Normal 11 2 3 4 3 2" xfId="30034" xr:uid="{5BCD5811-67FA-4B97-AE82-157509794DBE}"/>
    <cellStyle name="Normal 11 2 3 4 4" xfId="22820" xr:uid="{68E7E22A-1188-492C-B771-1B497F2125C8}"/>
    <cellStyle name="Normal 11 2 3 5" xfId="4378" xr:uid="{DFDE6E49-06EE-4B70-94CB-E7AE6484A7AC}"/>
    <cellStyle name="Normal 11 2 3 5 2" xfId="7226" xr:uid="{D2CE4133-FABD-43A1-A8C3-7E9752CB3930}"/>
    <cellStyle name="Normal 11 2 3 5 2 2" xfId="16990" xr:uid="{BDCD12DE-6821-4732-8E50-FB799ECD3C49}"/>
    <cellStyle name="Normal 11 2 3 5 2 2 2" xfId="33359" xr:uid="{D611DF8A-50F2-407C-AEC2-9D31B198B8B8}"/>
    <cellStyle name="Normal 11 2 3 5 2 3" xfId="26025" xr:uid="{A6A0C6E4-4B48-411A-8214-022A6817D7DE}"/>
    <cellStyle name="Normal 11 2 3 5 3" xfId="14187" xr:uid="{1ED46AE8-3350-4D12-BF1B-CA4CD7E0770A}"/>
    <cellStyle name="Normal 11 2 3 5 3 2" xfId="30598" xr:uid="{60327C71-8AE0-4829-9699-1A892538DCAE}"/>
    <cellStyle name="Normal 11 2 3 5 4" xfId="23356" xr:uid="{9813A300-E39E-4AC1-B653-423D82A844DF}"/>
    <cellStyle name="Normal 11 2 3 6" xfId="4951" xr:uid="{4149297A-A68D-4926-AF33-A3E82A9B4C40}"/>
    <cellStyle name="Normal 11 2 3 6 2" xfId="7781" xr:uid="{B0DB5241-AE7B-456E-9C0B-78104897E707}"/>
    <cellStyle name="Normal 11 2 3 6 2 2" xfId="17545" xr:uid="{876BED58-B87E-4B3D-9D0A-1D88AB2E8D70}"/>
    <cellStyle name="Normal 11 2 3 6 2 2 2" xfId="33910" xr:uid="{C1B0C80B-5BD7-4A9B-B116-28546D4CF09F}"/>
    <cellStyle name="Normal 11 2 3 6 2 3" xfId="26576" xr:uid="{F8788116-05D1-4408-B8F4-72D01C891598}"/>
    <cellStyle name="Normal 11 2 3 6 3" xfId="14742" xr:uid="{E91A6A74-D623-4046-BF38-0422826DF744}"/>
    <cellStyle name="Normal 11 2 3 6 3 2" xfId="31149" xr:uid="{1E1D2114-7667-4CFF-B176-D2D1254AC41F}"/>
    <cellStyle name="Normal 11 2 3 6 4" xfId="23881" xr:uid="{535C2A69-1C16-49BE-B5DA-024CBA25B1D3}"/>
    <cellStyle name="Normal 11 2 3 7" xfId="5518" xr:uid="{28897CEF-AE5F-4D96-AC63-7BB57E6E5FB1}"/>
    <cellStyle name="Normal 11 2 3 7 2" xfId="15310" xr:uid="{CAFE8D51-6144-4111-8E48-F2A4D57732CD}"/>
    <cellStyle name="Normal 11 2 3 7 2 2" xfId="31714" xr:uid="{409D6E2E-7AEC-4CA8-860E-F68EA8396B36}"/>
    <cellStyle name="Normal 11 2 3 7 3" xfId="24423" xr:uid="{AD2B600B-63C8-4E65-9ACD-C84A133C6D84}"/>
    <cellStyle name="Normal 11 2 3 8" xfId="8334" xr:uid="{164ED957-546C-4769-B309-928197B3BB7A}"/>
    <cellStyle name="Normal 11 2 3 8 2" xfId="18098" xr:uid="{E975835E-A0AB-4817-9514-8027D94EC592}"/>
    <cellStyle name="Normal 11 2 3 8 2 2" xfId="34462" xr:uid="{D3DBE8A8-A37B-45E5-9ABF-FC5A3D7E3D45}"/>
    <cellStyle name="Normal 11 2 3 8 3" xfId="27127" xr:uid="{E33F4251-14BF-47A9-A1E5-90FA93449B4E}"/>
    <cellStyle name="Normal 11 2 3 9" xfId="8870" xr:uid="{A8469B83-6A3C-47F3-96BE-3B5D7E0B61A4}"/>
    <cellStyle name="Normal 11 2 3 9 2" xfId="18634" xr:uid="{EC80BAC8-4551-466B-9B5E-8A99336B0E75}"/>
    <cellStyle name="Normal 11 2 3 9 2 2" xfId="34992" xr:uid="{68A17C49-3ED0-4849-BC86-09C62CC2859C}"/>
    <cellStyle name="Normal 11 2 3 9 3" xfId="27655" xr:uid="{1FA7A10C-17E4-45FC-B2B5-8B80FF971FFE}"/>
    <cellStyle name="Normal 11 2 4" xfId="2913" xr:uid="{7CDCF6D5-B01C-42FE-81E4-CC99F9EE21B9}"/>
    <cellStyle name="Normal 11 2 4 10" xfId="11226" xr:uid="{9DB04E87-3448-455A-AA46-EA7EC3E40EFA}"/>
    <cellStyle name="Normal 11 2 4 11" xfId="12808" xr:uid="{5482BC66-FA86-42EB-A480-93F2F80A67E4}"/>
    <cellStyle name="Normal 11 2 4 11 2" xfId="29229" xr:uid="{02E918E1-6196-476E-9E67-6A465F97F15D}"/>
    <cellStyle name="Normal 11 2 4 12" xfId="22045" xr:uid="{A2D06765-3579-40CC-9BC4-DA75C431ADDE}"/>
    <cellStyle name="Normal 11 2 4 2" xfId="3495" xr:uid="{98757469-26EE-4784-8D41-D08691EA5A0E}"/>
    <cellStyle name="Normal 11 2 4 2 2" xfId="6391" xr:uid="{773C9E7B-98C9-4B4D-A3DE-BEFAE9FF0B3D}"/>
    <cellStyle name="Normal 11 2 4 2 2 2" xfId="16155" xr:uid="{64AB2A09-2C4E-44D7-8604-1098DA6CCDFE}"/>
    <cellStyle name="Normal 11 2 4 2 2 2 2" xfId="32524" xr:uid="{3B730525-7C9A-4B97-AD82-633F6E2A8C5A}"/>
    <cellStyle name="Normal 11 2 4 2 2 3" xfId="25225" xr:uid="{EFCEB325-4FF2-4CE3-8F89-C52398DB5462}"/>
    <cellStyle name="Normal 11 2 4 2 3" xfId="13349" xr:uid="{495399B9-30AC-48F7-BEAF-10B6F2F8132F}"/>
    <cellStyle name="Normal 11 2 4 2 3 2" xfId="29762" xr:uid="{50431E48-69E7-4FFA-A4AD-804797A59837}"/>
    <cellStyle name="Normal 11 2 4 2 4" xfId="22560" xr:uid="{323A27C9-2EA5-4757-A3BD-D8933A9B751F}"/>
    <cellStyle name="Normal 11 2 4 3" xfId="4049" xr:uid="{ED99D4D4-B5E3-49F9-83AF-88716D34C600}"/>
    <cellStyle name="Normal 11 2 4 3 2" xfId="6918" xr:uid="{6D42FD1B-91CF-4A58-805E-4083ABD331DF}"/>
    <cellStyle name="Normal 11 2 4 3 2 2" xfId="16682" xr:uid="{488E6231-B883-4E2D-B3E4-5C8B240F4C03}"/>
    <cellStyle name="Normal 11 2 4 3 2 2 2" xfId="33051" xr:uid="{DD0B2324-804A-4299-A4C9-E4C41F9BBB46}"/>
    <cellStyle name="Normal 11 2 4 3 2 3" xfId="25739" xr:uid="{77ED9342-D29E-4CE2-8E9D-C20E638783CC}"/>
    <cellStyle name="Normal 11 2 4 3 3" xfId="13877" xr:uid="{D48EE530-C0B4-425B-9AF8-212DEA19B4D2}"/>
    <cellStyle name="Normal 11 2 4 3 3 2" xfId="30288" xr:uid="{D6A2A0E1-B015-4B0A-98F2-94DEF031030D}"/>
    <cellStyle name="Normal 11 2 4 3 4" xfId="23073" xr:uid="{9FF3A865-980E-46A2-9762-B2B2ABE298A3}"/>
    <cellStyle name="Normal 11 2 4 4" xfId="4654" xr:uid="{3C9F1963-E50D-435D-B4F0-3E86AC5D2823}"/>
    <cellStyle name="Normal 11 2 4 4 2" xfId="7485" xr:uid="{C4C95B30-A819-4C47-B47A-40F7D97306B6}"/>
    <cellStyle name="Normal 11 2 4 4 2 2" xfId="17249" xr:uid="{E2EA8B4C-1854-4BF2-954C-4DC1E7572816}"/>
    <cellStyle name="Normal 11 2 4 4 2 2 2" xfId="33614" xr:uid="{0D679B18-DD47-4B72-91E6-CF97B2053107}"/>
    <cellStyle name="Normal 11 2 4 4 2 3" xfId="26280" xr:uid="{EA9ECAAB-2BF9-45C7-9AE8-4DEB33FCE452}"/>
    <cellStyle name="Normal 11 2 4 4 3" xfId="14446" xr:uid="{6FB2321B-EA5F-44A4-810B-22C38146532D}"/>
    <cellStyle name="Normal 11 2 4 4 3 2" xfId="30853" xr:uid="{D6EA475E-2565-484C-A4B7-9FB6F69354AD}"/>
    <cellStyle name="Normal 11 2 4 4 4" xfId="23611" xr:uid="{6B4F1F24-61B0-4C45-83BC-D3C90C6F64B7}"/>
    <cellStyle name="Normal 11 2 4 5" xfId="5205" xr:uid="{EA28EE09-588E-4BCF-BEF5-997EA966ED1A}"/>
    <cellStyle name="Normal 11 2 4 5 2" xfId="8036" xr:uid="{CAAEC366-9EFA-4D27-8D40-6FEBCFE0FE56}"/>
    <cellStyle name="Normal 11 2 4 5 2 2" xfId="17800" xr:uid="{9D48464B-5671-46A2-BCF3-3E883951796E}"/>
    <cellStyle name="Normal 11 2 4 5 2 2 2" xfId="34165" xr:uid="{644FBE4A-9552-4F3C-82E4-C7A08163D1E2}"/>
    <cellStyle name="Normal 11 2 4 5 2 3" xfId="26831" xr:uid="{57FAE7CC-B469-4378-B6B1-0B8EF8EA29DE}"/>
    <cellStyle name="Normal 11 2 4 5 3" xfId="14997" xr:uid="{6FEF6374-97BA-4C1C-A23B-BA47CED87EE0}"/>
    <cellStyle name="Normal 11 2 4 5 3 2" xfId="31404" xr:uid="{E0B73E04-7E7B-4946-A63C-6589C1CEC6F9}"/>
    <cellStyle name="Normal 11 2 4 5 4" xfId="24136" xr:uid="{C8E6C5EE-3B27-4EC4-A48D-7BF46DC72598}"/>
    <cellStyle name="Normal 11 2 4 6" xfId="5775" xr:uid="{1E6E789F-D005-49C0-902E-6BDF8F8FCAFE}"/>
    <cellStyle name="Normal 11 2 4 6 2" xfId="15568" xr:uid="{687C4D38-3CED-4A08-834F-F0641D457E92}"/>
    <cellStyle name="Normal 11 2 4 6 2 2" xfId="31969" xr:uid="{1DB90959-CD58-4386-B894-875CE4E1389B}"/>
    <cellStyle name="Normal 11 2 4 6 3" xfId="24677" xr:uid="{30620708-9D8A-4597-B9BF-14BEB83261EA}"/>
    <cellStyle name="Normal 11 2 4 7" xfId="8589" xr:uid="{90AB7B69-07F8-41A2-BAF6-42F59615EA7F}"/>
    <cellStyle name="Normal 11 2 4 7 2" xfId="18353" xr:uid="{498E0C5D-F466-419A-A5C1-5AB4876E6701}"/>
    <cellStyle name="Normal 11 2 4 7 2 2" xfId="34717" xr:uid="{711396D8-8505-436C-A47F-7ACDDB32232F}"/>
    <cellStyle name="Normal 11 2 4 7 3" xfId="27381" xr:uid="{7E4AE475-871F-4ED2-B9CC-52F73F9EC8F0}"/>
    <cellStyle name="Normal 11 2 4 8" xfId="9131" xr:uid="{50A50F70-959F-4FB0-9B95-7B0AB4108AD3}"/>
    <cellStyle name="Normal 11 2 4 8 2" xfId="18895" xr:uid="{17564C6A-25A8-4837-8262-E5B6F1712E36}"/>
    <cellStyle name="Normal 11 2 4 8 2 2" xfId="35249" xr:uid="{510E6F18-19B7-4B7F-9D58-24972B4A792E}"/>
    <cellStyle name="Normal 11 2 4 8 3" xfId="27912" xr:uid="{4A79C57D-654A-480E-BF31-FA8113617206}"/>
    <cellStyle name="Normal 11 2 4 9" xfId="9679" xr:uid="{095E43DD-4090-4374-9B19-3A47E92DBA5E}"/>
    <cellStyle name="Normal 11 2 4 9 2" xfId="19443" xr:uid="{08910DBF-3A70-467D-8716-17FF96C5FF0B}"/>
    <cellStyle name="Normal 11 2 4 9 2 2" xfId="35797" xr:uid="{65E57F2D-525C-4CAB-A172-DE4BE3D3178A}"/>
    <cellStyle name="Normal 11 2 4 9 3" xfId="28460" xr:uid="{44C6BB7B-D68F-4487-869F-CE96A99829B3}"/>
    <cellStyle name="Normal 11 2 5" xfId="3240" xr:uid="{2AD785F4-84EE-45C0-A14D-3F6C1C2E44E3}"/>
    <cellStyle name="Normal 11 2 5 2" xfId="6134" xr:uid="{2FA1D3FC-4688-4693-8E0C-8BA932F0472E}"/>
    <cellStyle name="Normal 11 2 5 2 2" xfId="15898" xr:uid="{75DEE682-AD35-4EEB-8703-B66F478EB749}"/>
    <cellStyle name="Normal 11 2 5 2 2 2" xfId="32267" xr:uid="{7940A564-3E32-4AC1-8923-3CE9A4FFDC70}"/>
    <cellStyle name="Normal 11 2 5 2 3" xfId="24969" xr:uid="{8DF77B70-9E3A-43F7-A6E4-6901CEDAA688}"/>
    <cellStyle name="Normal 11 2 5 3" xfId="13093" xr:uid="{65FFD6CD-7513-447F-8C7B-0267E11D10E3}"/>
    <cellStyle name="Normal 11 2 5 3 2" xfId="29506" xr:uid="{12B62E7D-7108-49AC-B553-78269C1282CC}"/>
    <cellStyle name="Normal 11 2 5 4" xfId="22310" xr:uid="{F5D7C199-0270-4634-9AE4-9AC2A434FEA4}"/>
    <cellStyle name="Normal 11 2 6" xfId="3793" xr:uid="{81CE4293-CD05-47F8-A480-1EBCB4E66C98}"/>
    <cellStyle name="Normal 11 2 6 2" xfId="6661" xr:uid="{FC4B04EA-E43C-4993-8226-83AC6D71A370}"/>
    <cellStyle name="Normal 11 2 6 2 2" xfId="16425" xr:uid="{E619DCB0-5949-4EE7-A9E2-E06182ADDEB6}"/>
    <cellStyle name="Normal 11 2 6 2 2 2" xfId="32794" xr:uid="{A8822F8C-7C90-4710-A7D0-E6723537A711}"/>
    <cellStyle name="Normal 11 2 6 2 3" xfId="25482" xr:uid="{FD3CB8D6-DB55-4FDA-8E59-C6AEF3CDAF67}"/>
    <cellStyle name="Normal 11 2 6 3" xfId="13620" xr:uid="{31F135CB-F141-4594-A716-43995AD97917}"/>
    <cellStyle name="Normal 11 2 6 3 2" xfId="30031" xr:uid="{59D5A641-8274-4065-9403-EFF2D2519E5E}"/>
    <cellStyle name="Normal 11 2 6 4" xfId="22817" xr:uid="{606E351A-7626-471F-AAE4-E5424869FAD6}"/>
    <cellStyle name="Normal 11 2 7" xfId="4375" xr:uid="{E9021897-5B23-42DF-8995-96BC28DC4BE8}"/>
    <cellStyle name="Normal 11 2 7 2" xfId="7223" xr:uid="{C6B2C264-D6E4-4F31-AF7E-0C01B6893D83}"/>
    <cellStyle name="Normal 11 2 7 2 2" xfId="16987" xr:uid="{09450FD1-5ACE-4D56-BA27-681D01A8F5BB}"/>
    <cellStyle name="Normal 11 2 7 2 2 2" xfId="33356" xr:uid="{1124B909-CED6-4801-9E7F-5F174D8BC2F3}"/>
    <cellStyle name="Normal 11 2 7 2 3" xfId="26022" xr:uid="{4B6F6429-04B6-4F6E-81BE-C4F884A791AC}"/>
    <cellStyle name="Normal 11 2 7 3" xfId="14184" xr:uid="{D5C469B5-FA14-4EC7-85D9-569A1EE17D05}"/>
    <cellStyle name="Normal 11 2 7 3 2" xfId="30595" xr:uid="{B83FF942-F54A-4165-92DA-4BF52B615D0E}"/>
    <cellStyle name="Normal 11 2 7 4" xfId="23353" xr:uid="{8D8F6A9F-CD1D-4C3B-8F0F-DFC655CCA1F9}"/>
    <cellStyle name="Normal 11 2 8" xfId="4948" xr:uid="{F4009B8E-812C-4DC7-A681-152DCE4E5A5E}"/>
    <cellStyle name="Normal 11 2 8 2" xfId="7778" xr:uid="{008E0E07-5E12-42ED-8609-7BE3B7981829}"/>
    <cellStyle name="Normal 11 2 8 2 2" xfId="17542" xr:uid="{FCA8F0C6-D515-4199-B5DD-2F753CFCADDB}"/>
    <cellStyle name="Normal 11 2 8 2 2 2" xfId="33907" xr:uid="{F590434F-109F-4B56-80FE-419BE906B7EB}"/>
    <cellStyle name="Normal 11 2 8 2 3" xfId="26573" xr:uid="{2F4E5BC6-E90D-4CEB-AF34-B665C0369814}"/>
    <cellStyle name="Normal 11 2 8 3" xfId="14739" xr:uid="{18D1E4E4-1329-4322-94DF-30AB6F5B091B}"/>
    <cellStyle name="Normal 11 2 8 3 2" xfId="31146" xr:uid="{323D9F3D-8814-4D46-A8A4-E5AF894CB33E}"/>
    <cellStyle name="Normal 11 2 8 4" xfId="23878" xr:uid="{669B3D4C-474C-4A88-A9FF-C42690D5653C}"/>
    <cellStyle name="Normal 11 2 9" xfId="5515" xr:uid="{BBEDAFBD-6F9C-4E89-8D19-321847F4A48D}"/>
    <cellStyle name="Normal 11 2 9 2" xfId="15307" xr:uid="{E31D261D-FF54-4912-A56F-62A4D8FD8F07}"/>
    <cellStyle name="Normal 11 2 9 2 2" xfId="31711" xr:uid="{B050112C-D48E-4180-9713-FA70AA3349A3}"/>
    <cellStyle name="Normal 11 2 9 3" xfId="24420" xr:uid="{3A28D382-1242-4F8A-B289-5A58A923CEEB}"/>
    <cellStyle name="Normal 11 2_F001" xfId="664" xr:uid="{00000000-0005-0000-0000-00008D020000}"/>
    <cellStyle name="Normal 11 3" xfId="336" xr:uid="{00000000-0005-0000-0000-00008E020000}"/>
    <cellStyle name="Normal 11 3 10" xfId="8871" xr:uid="{91BDCC85-0306-491E-97CE-145F0126A43C}"/>
    <cellStyle name="Normal 11 3 10 2" xfId="18635" xr:uid="{79EB3E48-A52D-4456-A1C1-06A690F845C0}"/>
    <cellStyle name="Normal 11 3 10 2 2" xfId="34993" xr:uid="{41F85DC4-3E8F-45F0-8BE7-371DD78BF8C8}"/>
    <cellStyle name="Normal 11 3 10 3" xfId="27656" xr:uid="{33BC0125-6CF1-48FC-905C-28F840C30CA6}"/>
    <cellStyle name="Normal 11 3 11" xfId="9426" xr:uid="{88DCC78A-1A90-448D-B509-3EDF93DCBD3B}"/>
    <cellStyle name="Normal 11 3 11 2" xfId="19190" xr:uid="{610ADBDA-04DC-4248-99B4-DB17CAB97F62}"/>
    <cellStyle name="Normal 11 3 11 2 2" xfId="35544" xr:uid="{3ADC2CC1-DA77-4C5E-82CD-1B832F29B9CD}"/>
    <cellStyle name="Normal 11 3 11 3" xfId="28207" xr:uid="{2C2E077D-DF6C-4EE8-8D5C-0E4E4A1B20D8}"/>
    <cellStyle name="Normal 11 3 12" xfId="2592" xr:uid="{85749FD1-D45E-4CF8-A584-0146FEF23AF6}"/>
    <cellStyle name="Normal 11 3 12 2" xfId="12568" xr:uid="{7FED2F31-D60F-4BD9-888C-7D0CA0E20FAF}"/>
    <cellStyle name="Normal 11 3 12 2 2" xfId="29012" xr:uid="{9BA0EF7D-8EA3-4991-B57F-DC2919228217}"/>
    <cellStyle name="Normal 11 3 12 3" xfId="21844" xr:uid="{F7164385-5699-4AF7-BAC7-3E9FD869049A}"/>
    <cellStyle name="Normal 11 3 13" xfId="10636" xr:uid="{E1759C4D-445D-45D8-8267-2D50C62F4F9C}"/>
    <cellStyle name="Normal 11 3 14" xfId="2087" xr:uid="{88BF5E23-424C-43F2-9A8C-0921A5A68DEE}"/>
    <cellStyle name="Normal 11 3 15" xfId="21064" xr:uid="{75313BAC-24D5-46F7-AE8F-9A68FD944682}"/>
    <cellStyle name="Normal 11 3 2" xfId="668" xr:uid="{00000000-0005-0000-0000-00008F020000}"/>
    <cellStyle name="Normal 11 3 2 10" xfId="9427" xr:uid="{839450A9-081C-4A7B-9658-C3B618B706EE}"/>
    <cellStyle name="Normal 11 3 2 10 2" xfId="19191" xr:uid="{0F92821E-FF12-419E-87E1-2700499C7879}"/>
    <cellStyle name="Normal 11 3 2 10 2 2" xfId="35545" xr:uid="{DBE18035-0E8E-438F-A06A-7F9327DF2227}"/>
    <cellStyle name="Normal 11 3 2 10 3" xfId="28208" xr:uid="{3D9FA0FE-6653-4B49-B784-B39CB560D384}"/>
    <cellStyle name="Normal 11 3 2 11" xfId="10833" xr:uid="{61CA3AF7-3E2F-4054-87DD-84679CE15416}"/>
    <cellStyle name="Normal 11 3 2 12" xfId="12569" xr:uid="{D68E8464-E568-4BAE-9DAF-290729DD37A4}"/>
    <cellStyle name="Normal 11 3 2 12 2" xfId="29013" xr:uid="{575ACE5F-29EC-4F54-83F2-D6EFD715CF5E}"/>
    <cellStyle name="Normal 11 3 2 13" xfId="2593" xr:uid="{7D1B24AC-A37A-440C-9500-2FBEBD334DEB}"/>
    <cellStyle name="Normal 11 3 2 2" xfId="2918" xr:uid="{0693A04D-74DE-4F00-966A-30108BA3FB7A}"/>
    <cellStyle name="Normal 11 3 2 2 10" xfId="11227" xr:uid="{8A502989-DE37-4C18-B344-C19012283D75}"/>
    <cellStyle name="Normal 11 3 2 2 11" xfId="12813" xr:uid="{8CF53D8C-EBE9-45AE-B8E4-8ED0DC2CDDF0}"/>
    <cellStyle name="Normal 11 3 2 2 11 2" xfId="29234" xr:uid="{881EB678-3106-438A-B366-D49F7A4999CC}"/>
    <cellStyle name="Normal 11 3 2 2 12" xfId="22050" xr:uid="{293335EE-6560-49F9-ACB7-774020C40E19}"/>
    <cellStyle name="Normal 11 3 2 2 2" xfId="3500" xr:uid="{8270B706-6989-492C-B6E8-C5CD3CCFDF65}"/>
    <cellStyle name="Normal 11 3 2 2 2 2" xfId="6396" xr:uid="{6A30C059-B905-4F1D-9E05-CE1CF1D2CBC5}"/>
    <cellStyle name="Normal 11 3 2 2 2 2 2" xfId="16160" xr:uid="{5F0C5118-F8B0-4139-9591-4F5512699A83}"/>
    <cellStyle name="Normal 11 3 2 2 2 2 2 2" xfId="32529" xr:uid="{B16817A4-5B63-450B-8353-A08A58F947C5}"/>
    <cellStyle name="Normal 11 3 2 2 2 2 3" xfId="25230" xr:uid="{A05D7ED6-F4B1-409A-A36D-BB2793301C5A}"/>
    <cellStyle name="Normal 11 3 2 2 2 3" xfId="13354" xr:uid="{D9C6A190-218A-42AF-98F6-C14EE9252167}"/>
    <cellStyle name="Normal 11 3 2 2 2 3 2" xfId="29767" xr:uid="{1DC247B6-68C8-49C6-BFB9-B456FDF5DB7A}"/>
    <cellStyle name="Normal 11 3 2 2 2 4" xfId="22565" xr:uid="{BD4F4690-964E-4DDA-B1D3-9D5408C5D32D}"/>
    <cellStyle name="Normal 11 3 2 2 3" xfId="4054" xr:uid="{5E96FEA4-541F-4E3E-94A5-91F26BC36FEB}"/>
    <cellStyle name="Normal 11 3 2 2 3 2" xfId="6923" xr:uid="{FAD81803-93C9-4287-82AF-3CEBBB759959}"/>
    <cellStyle name="Normal 11 3 2 2 3 2 2" xfId="16687" xr:uid="{D2D65ABC-7C90-4A48-B739-A8EC6810D1FA}"/>
    <cellStyle name="Normal 11 3 2 2 3 2 2 2" xfId="33056" xr:uid="{ADC5A135-A99E-420E-AC0C-F7BE534F5D67}"/>
    <cellStyle name="Normal 11 3 2 2 3 2 3" xfId="25744" xr:uid="{8C0BED37-0ACD-4AB9-A9C2-17C4E2B99D15}"/>
    <cellStyle name="Normal 11 3 2 2 3 3" xfId="13882" xr:uid="{7399FA87-89AF-4050-B68F-F92E492B8718}"/>
    <cellStyle name="Normal 11 3 2 2 3 3 2" xfId="30293" xr:uid="{47C56B33-39FD-4350-998C-9EE8305D0BCF}"/>
    <cellStyle name="Normal 11 3 2 2 3 4" xfId="23078" xr:uid="{C487ADAE-509E-4122-A15E-0C5ED979CC84}"/>
    <cellStyle name="Normal 11 3 2 2 4" xfId="4659" xr:uid="{EF67670E-5334-4BCD-9526-8B660FA1112A}"/>
    <cellStyle name="Normal 11 3 2 2 4 2" xfId="7490" xr:uid="{06212802-A22E-4751-BC40-EA20F4C52EC0}"/>
    <cellStyle name="Normal 11 3 2 2 4 2 2" xfId="17254" xr:uid="{B51B9A17-3B63-4A7A-9BE0-9D221A539515}"/>
    <cellStyle name="Normal 11 3 2 2 4 2 2 2" xfId="33619" xr:uid="{AF6E602D-466A-475A-B4E7-6E412FC95199}"/>
    <cellStyle name="Normal 11 3 2 2 4 2 3" xfId="26285" xr:uid="{3609B28E-F251-451C-8E6B-E5BDDA6A9E80}"/>
    <cellStyle name="Normal 11 3 2 2 4 3" xfId="14451" xr:uid="{0E6BF95B-D679-490E-BFE0-B1BB3CDCA245}"/>
    <cellStyle name="Normal 11 3 2 2 4 3 2" xfId="30858" xr:uid="{9DC8C972-7F0E-403F-9065-3C4B8A8C587C}"/>
    <cellStyle name="Normal 11 3 2 2 4 4" xfId="23616" xr:uid="{28EA0E6A-6465-4AD3-8FB5-9921778DA9D1}"/>
    <cellStyle name="Normal 11 3 2 2 5" xfId="5210" xr:uid="{0A92F574-7DC8-40A5-A619-D4F1CFE43E2D}"/>
    <cellStyle name="Normal 11 3 2 2 5 2" xfId="8041" xr:uid="{037B0083-0790-4B34-AC6A-FB3D6E8A9C08}"/>
    <cellStyle name="Normal 11 3 2 2 5 2 2" xfId="17805" xr:uid="{DB888B2D-C316-4341-9B0A-9674FA0A14F2}"/>
    <cellStyle name="Normal 11 3 2 2 5 2 2 2" xfId="34170" xr:uid="{C316F761-A9AE-47BD-A807-DC453B473948}"/>
    <cellStyle name="Normal 11 3 2 2 5 2 3" xfId="26836" xr:uid="{B1DE6087-8DCF-4C98-AAD8-C1408B6C51DE}"/>
    <cellStyle name="Normal 11 3 2 2 5 3" xfId="15002" xr:uid="{276BA22A-DBD6-4585-B846-AF38969C964C}"/>
    <cellStyle name="Normal 11 3 2 2 5 3 2" xfId="31409" xr:uid="{08AE9394-3D0A-4D2F-A00D-3B90069FDD15}"/>
    <cellStyle name="Normal 11 3 2 2 5 4" xfId="24141" xr:uid="{10493748-CC71-447A-ACDE-7F05C17A242F}"/>
    <cellStyle name="Normal 11 3 2 2 6" xfId="5780" xr:uid="{BF6CAD9E-4F3A-431E-8510-A792BB9D93BD}"/>
    <cellStyle name="Normal 11 3 2 2 6 2" xfId="15573" xr:uid="{D4D956BF-36D0-4AC5-8EFF-AF4E620D29EB}"/>
    <cellStyle name="Normal 11 3 2 2 6 2 2" xfId="31974" xr:uid="{4796B0D1-136B-4B2E-B657-428659796DA3}"/>
    <cellStyle name="Normal 11 3 2 2 6 3" xfId="24682" xr:uid="{52FA97FA-BC96-49F6-8CD9-2F5AA52CB9B5}"/>
    <cellStyle name="Normal 11 3 2 2 7" xfId="8594" xr:uid="{30DD1D16-4369-4734-B0C1-ABC3078B1041}"/>
    <cellStyle name="Normal 11 3 2 2 7 2" xfId="18358" xr:uid="{CB362E26-A1A3-405D-904B-76041CA519E4}"/>
    <cellStyle name="Normal 11 3 2 2 7 2 2" xfId="34722" xr:uid="{9F656410-AB81-4B3B-A7D5-52FC7E84E9A9}"/>
    <cellStyle name="Normal 11 3 2 2 7 3" xfId="27386" xr:uid="{3E6B9427-3846-41F5-A461-59CE6E25B14B}"/>
    <cellStyle name="Normal 11 3 2 2 8" xfId="9136" xr:uid="{CCC4C50C-29BD-4563-B7A6-523397057350}"/>
    <cellStyle name="Normal 11 3 2 2 8 2" xfId="18900" xr:uid="{E4B92D90-DCBA-419D-9AF9-13C79E0ABF97}"/>
    <cellStyle name="Normal 11 3 2 2 8 2 2" xfId="35254" xr:uid="{3B017904-F394-463A-A0BF-38D4663ADEF5}"/>
    <cellStyle name="Normal 11 3 2 2 8 3" xfId="27917" xr:uid="{2152F6E3-8ED7-42E7-B193-34ABC1978EEA}"/>
    <cellStyle name="Normal 11 3 2 2 9" xfId="9684" xr:uid="{82935891-9C7F-41CD-BC76-61C869871214}"/>
    <cellStyle name="Normal 11 3 2 2 9 2" xfId="19448" xr:uid="{37125CED-42CB-475F-A0EB-36D226FE5684}"/>
    <cellStyle name="Normal 11 3 2 2 9 2 2" xfId="35802" xr:uid="{13D0E26F-FE55-45A1-B521-1357340119BF}"/>
    <cellStyle name="Normal 11 3 2 2 9 3" xfId="28465" xr:uid="{757D042E-72CF-44B6-85E8-3C46C4B32267}"/>
    <cellStyle name="Normal 11 3 2 3" xfId="3245" xr:uid="{7D6ACCF2-3107-46C7-8D83-974244C4F138}"/>
    <cellStyle name="Normal 11 3 2 3 2" xfId="6139" xr:uid="{88339387-1FF0-493C-BB14-2833275F0B30}"/>
    <cellStyle name="Normal 11 3 2 3 2 2" xfId="15903" xr:uid="{29D8A6A1-2C13-4FBD-9AC3-D2B4B2F03C7E}"/>
    <cellStyle name="Normal 11 3 2 3 2 2 2" xfId="32272" xr:uid="{2205093A-3CD8-4A2D-9726-B88BCF2AAA78}"/>
    <cellStyle name="Normal 11 3 2 3 2 3" xfId="24974" xr:uid="{CF1D5FAD-CA5C-4958-A52A-804E9FC9FA2B}"/>
    <cellStyle name="Normal 11 3 2 3 3" xfId="13098" xr:uid="{6569CAF1-4DBD-407E-A7D9-EDDC2EFA83C1}"/>
    <cellStyle name="Normal 11 3 2 3 3 2" xfId="29511" xr:uid="{844D48B9-43A4-4CBE-A167-37C51E59CB46}"/>
    <cellStyle name="Normal 11 3 2 3 4" xfId="22315" xr:uid="{9AA1EA54-A932-430B-8D0C-D297CC80BE54}"/>
    <cellStyle name="Normal 11 3 2 4" xfId="3798" xr:uid="{31DE12A9-0F65-49F7-836E-BECBE0395D1F}"/>
    <cellStyle name="Normal 11 3 2 4 2" xfId="6666" xr:uid="{13E52EC7-6455-4F9A-92EA-A1DBEC5D758F}"/>
    <cellStyle name="Normal 11 3 2 4 2 2" xfId="16430" xr:uid="{AF28311A-7083-4A9C-B6E2-5CF3682C0169}"/>
    <cellStyle name="Normal 11 3 2 4 2 2 2" xfId="32799" xr:uid="{87A6850D-CCCA-4AE6-8CAF-A204E423C982}"/>
    <cellStyle name="Normal 11 3 2 4 2 3" xfId="25487" xr:uid="{F7060066-B599-4DC8-97C6-72C21EBED975}"/>
    <cellStyle name="Normal 11 3 2 4 3" xfId="13625" xr:uid="{54E1992F-3444-4C74-B86B-D1FF7A29492D}"/>
    <cellStyle name="Normal 11 3 2 4 3 2" xfId="30036" xr:uid="{FED7F605-669E-41DC-847D-0BA341823B86}"/>
    <cellStyle name="Normal 11 3 2 4 4" xfId="22822" xr:uid="{BF0026E6-CC43-4075-91E5-3E6A81BF6ABE}"/>
    <cellStyle name="Normal 11 3 2 5" xfId="4380" xr:uid="{92C3FFF7-D040-4540-A245-55290480A71D}"/>
    <cellStyle name="Normal 11 3 2 5 2" xfId="7228" xr:uid="{23B93304-58A0-4926-A780-A5F92F78ADE7}"/>
    <cellStyle name="Normal 11 3 2 5 2 2" xfId="16992" xr:uid="{0F4F92CE-C434-4831-9739-39B92041A62A}"/>
    <cellStyle name="Normal 11 3 2 5 2 2 2" xfId="33361" xr:uid="{4B15CEAB-0DD7-4244-AE31-983AC9E071AC}"/>
    <cellStyle name="Normal 11 3 2 5 2 3" xfId="26027" xr:uid="{2DB39CA4-90C1-496F-8F1F-45D383934216}"/>
    <cellStyle name="Normal 11 3 2 5 3" xfId="14189" xr:uid="{F2C571E3-CD58-4175-9DD4-39E3B22473AF}"/>
    <cellStyle name="Normal 11 3 2 5 3 2" xfId="30600" xr:uid="{D6BF9427-19B2-462A-ABB7-04765529B072}"/>
    <cellStyle name="Normal 11 3 2 5 4" xfId="23358" xr:uid="{05135783-EA74-4E1F-B624-C0B7BA77EA83}"/>
    <cellStyle name="Normal 11 3 2 6" xfId="4953" xr:uid="{C9A025DF-7DBA-41DA-B4F8-D60D99E80446}"/>
    <cellStyle name="Normal 11 3 2 6 2" xfId="7783" xr:uid="{CE25C1F5-EC37-4095-8798-0CEC2702A699}"/>
    <cellStyle name="Normal 11 3 2 6 2 2" xfId="17547" xr:uid="{53B16B66-8705-466B-8567-66D6888D8F5E}"/>
    <cellStyle name="Normal 11 3 2 6 2 2 2" xfId="33912" xr:uid="{040EE4A3-D504-48D9-81E9-A32F38A1B9DE}"/>
    <cellStyle name="Normal 11 3 2 6 2 3" xfId="26578" xr:uid="{C4426830-5AD9-4D54-873C-B8561ACD0A01}"/>
    <cellStyle name="Normal 11 3 2 6 3" xfId="14744" xr:uid="{8B3F98D9-D5ED-4311-B1D9-64543F8D8967}"/>
    <cellStyle name="Normal 11 3 2 6 3 2" xfId="31151" xr:uid="{D5ABD07C-DCC5-459F-A347-A8E13C73CE7F}"/>
    <cellStyle name="Normal 11 3 2 6 4" xfId="23883" xr:uid="{20C37486-AABE-4D63-BB42-B8D336659D83}"/>
    <cellStyle name="Normal 11 3 2 7" xfId="5520" xr:uid="{24E42FCD-A6FA-4334-A54B-378585B49982}"/>
    <cellStyle name="Normal 11 3 2 7 2" xfId="15312" xr:uid="{D6F96032-8462-42BA-BF55-EE37F8D6CE42}"/>
    <cellStyle name="Normal 11 3 2 7 2 2" xfId="31716" xr:uid="{E3B3C04A-2775-4288-9C9F-A798B5520928}"/>
    <cellStyle name="Normal 11 3 2 7 3" xfId="24425" xr:uid="{D5977D44-410F-4182-97DB-9BF01F92ED43}"/>
    <cellStyle name="Normal 11 3 2 8" xfId="8336" xr:uid="{404D3E2A-B0B7-433C-B42B-BE3434672D45}"/>
    <cellStyle name="Normal 11 3 2 8 2" xfId="18100" xr:uid="{1A0D9842-554E-4ADB-8416-3272A09EBF10}"/>
    <cellStyle name="Normal 11 3 2 8 2 2" xfId="34464" xr:uid="{7C56B9E2-856F-40B5-8DF2-D4CEBAEC645B}"/>
    <cellStyle name="Normal 11 3 2 8 3" xfId="27129" xr:uid="{6104D7CE-82C1-4BE8-AEE0-16EA2130552A}"/>
    <cellStyle name="Normal 11 3 2 9" xfId="8872" xr:uid="{F40CC9FB-3EA3-4C30-A566-63FB0A9141A7}"/>
    <cellStyle name="Normal 11 3 2 9 2" xfId="18636" xr:uid="{32FEBF97-6FE5-4ABD-A59E-E1026825852D}"/>
    <cellStyle name="Normal 11 3 2 9 2 2" xfId="34994" xr:uid="{D90264A0-8E98-4762-8778-D6AD1FBDE7DB}"/>
    <cellStyle name="Normal 11 3 2 9 3" xfId="27657" xr:uid="{32F4792C-A7B0-4C64-922D-6449B028575C}"/>
    <cellStyle name="Normal 11 3 3" xfId="2917" xr:uid="{3CF3A886-DA17-4DC4-9571-D3E1A11FF2D6}"/>
    <cellStyle name="Normal 11 3 3 10" xfId="11228" xr:uid="{128A9196-1812-4377-8F45-AB8EF83EF2ED}"/>
    <cellStyle name="Normal 11 3 3 11" xfId="12812" xr:uid="{09D11EE0-B62C-42A9-8916-081B47D11268}"/>
    <cellStyle name="Normal 11 3 3 11 2" xfId="29233" xr:uid="{16EFD85D-E96C-4400-B219-C708C7721D06}"/>
    <cellStyle name="Normal 11 3 3 12" xfId="22049" xr:uid="{A0BD073F-C1F4-486C-AE34-36FEA9C23DC6}"/>
    <cellStyle name="Normal 11 3 3 2" xfId="3499" xr:uid="{A82B606C-AD64-403F-9274-746ED94250BF}"/>
    <cellStyle name="Normal 11 3 3 2 2" xfId="6395" xr:uid="{9E0E5EB3-BB91-4E81-8AA4-C11F97EE1C90}"/>
    <cellStyle name="Normal 11 3 3 2 2 2" xfId="16159" xr:uid="{50BCE224-C8A8-4AF5-8DAC-62E9405A7F5B}"/>
    <cellStyle name="Normal 11 3 3 2 2 2 2" xfId="32528" xr:uid="{FE753E56-FF2B-40E1-ADDE-B1E606301CBD}"/>
    <cellStyle name="Normal 11 3 3 2 2 3" xfId="25229" xr:uid="{C1A05A57-EAED-4777-A46B-1EB40561C413}"/>
    <cellStyle name="Normal 11 3 3 2 3" xfId="13353" xr:uid="{9A9D6A1D-43CF-4477-804B-5BCCB378A960}"/>
    <cellStyle name="Normal 11 3 3 2 3 2" xfId="29766" xr:uid="{289B75DB-6BC9-4D3D-A717-10E856DEBC06}"/>
    <cellStyle name="Normal 11 3 3 2 4" xfId="22564" xr:uid="{BF9E12FB-BB59-4A80-BED3-2487D25E0103}"/>
    <cellStyle name="Normal 11 3 3 3" xfId="4053" xr:uid="{74C31C05-8D16-45E8-A723-85322158C661}"/>
    <cellStyle name="Normal 11 3 3 3 2" xfId="6922" xr:uid="{2B2F240A-A6B2-46B6-B4DE-72FF37B33590}"/>
    <cellStyle name="Normal 11 3 3 3 2 2" xfId="16686" xr:uid="{DDD47792-DAC0-4460-8B48-CA4DF082C2FD}"/>
    <cellStyle name="Normal 11 3 3 3 2 2 2" xfId="33055" xr:uid="{F5AD7CC8-4E29-44A6-927E-861497417346}"/>
    <cellStyle name="Normal 11 3 3 3 2 3" xfId="25743" xr:uid="{583903DA-20B3-4E82-8572-3FCD3B4183AE}"/>
    <cellStyle name="Normal 11 3 3 3 3" xfId="13881" xr:uid="{4B672B46-DEEB-46A2-9948-DDC2A7DF02D5}"/>
    <cellStyle name="Normal 11 3 3 3 3 2" xfId="30292" xr:uid="{37EE7565-7A84-4130-8E8F-E72F5ED2F56F}"/>
    <cellStyle name="Normal 11 3 3 3 4" xfId="23077" xr:uid="{548AAFBE-0092-4836-9C4B-551A2BEDFD8C}"/>
    <cellStyle name="Normal 11 3 3 4" xfId="4658" xr:uid="{44D1F584-AE27-4989-AAC1-EBD1F41F7892}"/>
    <cellStyle name="Normal 11 3 3 4 2" xfId="7489" xr:uid="{F538FECC-7866-4F9F-8D27-0FEC657D13B0}"/>
    <cellStyle name="Normal 11 3 3 4 2 2" xfId="17253" xr:uid="{16CE7094-D7B5-482A-B4F4-DADE2A486D51}"/>
    <cellStyle name="Normal 11 3 3 4 2 2 2" xfId="33618" xr:uid="{13BD44FC-6583-464F-B13F-A52C556C1738}"/>
    <cellStyle name="Normal 11 3 3 4 2 3" xfId="26284" xr:uid="{2A6B1794-647B-4B95-AB78-8A9F247AE7F7}"/>
    <cellStyle name="Normal 11 3 3 4 3" xfId="14450" xr:uid="{A07F9A89-6DC4-403B-A09D-D86101728223}"/>
    <cellStyle name="Normal 11 3 3 4 3 2" xfId="30857" xr:uid="{9C46591D-F2EE-457B-8471-A5170EEC44B1}"/>
    <cellStyle name="Normal 11 3 3 4 4" xfId="23615" xr:uid="{C9FA3C29-898D-4ABD-9A31-7853B1DBB5F5}"/>
    <cellStyle name="Normal 11 3 3 5" xfId="5209" xr:uid="{403ED04B-0BDD-442E-B726-B2AA440195BB}"/>
    <cellStyle name="Normal 11 3 3 5 2" xfId="8040" xr:uid="{B18967B4-AE87-4A3B-A338-982FACFA039C}"/>
    <cellStyle name="Normal 11 3 3 5 2 2" xfId="17804" xr:uid="{2EE5F6B9-EC13-40E0-9CF3-A1529F128D29}"/>
    <cellStyle name="Normal 11 3 3 5 2 2 2" xfId="34169" xr:uid="{73884983-85EB-40BD-9778-74F8308D1C1B}"/>
    <cellStyle name="Normal 11 3 3 5 2 3" xfId="26835" xr:uid="{DDDA9B96-B4C2-49B3-A713-C9C8120A682D}"/>
    <cellStyle name="Normal 11 3 3 5 3" xfId="15001" xr:uid="{504786D4-3608-460B-A836-8014C69AAEAA}"/>
    <cellStyle name="Normal 11 3 3 5 3 2" xfId="31408" xr:uid="{C5702047-0DCA-40F6-AB6A-909A434EB514}"/>
    <cellStyle name="Normal 11 3 3 5 4" xfId="24140" xr:uid="{E15E40B6-A9BC-458F-A4C6-EA08D431A759}"/>
    <cellStyle name="Normal 11 3 3 6" xfId="5779" xr:uid="{FF8D8B7C-C18B-408C-AEF7-43CD446C0548}"/>
    <cellStyle name="Normal 11 3 3 6 2" xfId="15572" xr:uid="{6C17BEEF-4C12-4395-8249-161398ADC7CA}"/>
    <cellStyle name="Normal 11 3 3 6 2 2" xfId="31973" xr:uid="{2DF8230C-F66F-48F9-818A-A5E825D137A5}"/>
    <cellStyle name="Normal 11 3 3 6 3" xfId="24681" xr:uid="{051D8D6B-1BB8-4C8D-A1E2-128472A708F0}"/>
    <cellStyle name="Normal 11 3 3 7" xfId="8593" xr:uid="{146B7A73-C285-48B6-8E86-7890763E01FE}"/>
    <cellStyle name="Normal 11 3 3 7 2" xfId="18357" xr:uid="{91311628-65CE-41E9-8E50-8FC2B16E3EAC}"/>
    <cellStyle name="Normal 11 3 3 7 2 2" xfId="34721" xr:uid="{F504C783-53CC-43EC-A485-21B58619B8F2}"/>
    <cellStyle name="Normal 11 3 3 7 3" xfId="27385" xr:uid="{FC5DADC6-1381-46AD-900A-0BE113058CBC}"/>
    <cellStyle name="Normal 11 3 3 8" xfId="9135" xr:uid="{20E821AE-C924-4265-A992-378837A22EE1}"/>
    <cellStyle name="Normal 11 3 3 8 2" xfId="18899" xr:uid="{16C31B9F-D29A-4A22-A222-FCCE99254AA6}"/>
    <cellStyle name="Normal 11 3 3 8 2 2" xfId="35253" xr:uid="{CC2FBAE8-453F-4E6C-A96A-C2B7503D67C2}"/>
    <cellStyle name="Normal 11 3 3 8 3" xfId="27916" xr:uid="{8CCEC98F-3015-480D-B19C-FA54E13E4DAC}"/>
    <cellStyle name="Normal 11 3 3 9" xfId="9683" xr:uid="{DE7A4E0A-B5EF-4E10-A875-0C87B19F259A}"/>
    <cellStyle name="Normal 11 3 3 9 2" xfId="19447" xr:uid="{6ACB9FAF-87C8-4C60-9275-F4706A080A2E}"/>
    <cellStyle name="Normal 11 3 3 9 2 2" xfId="35801" xr:uid="{6524E35F-FE46-4BD9-A278-3477B6BB8757}"/>
    <cellStyle name="Normal 11 3 3 9 3" xfId="28464" xr:uid="{FFD8721B-0D09-43BB-A0FE-CFAB2C220458}"/>
    <cellStyle name="Normal 11 3 4" xfId="3244" xr:uid="{0F54038B-68FA-4A45-99FF-182583F68689}"/>
    <cellStyle name="Normal 11 3 4 2" xfId="6138" xr:uid="{1510B31A-2C11-4ECE-A99D-F721B94336F6}"/>
    <cellStyle name="Normal 11 3 4 2 2" xfId="15902" xr:uid="{15ACC333-4717-4C41-B6A6-BC92D23C3C18}"/>
    <cellStyle name="Normal 11 3 4 2 2 2" xfId="32271" xr:uid="{A9485AF3-72D7-4D61-8246-39C49EE3D7B1}"/>
    <cellStyle name="Normal 11 3 4 2 3" xfId="24973" xr:uid="{A21BD202-7AE2-4E5C-9810-9E49EB4A866D}"/>
    <cellStyle name="Normal 11 3 4 3" xfId="13097" xr:uid="{0C6841A9-AB27-41B5-8589-41ED8DBCA747}"/>
    <cellStyle name="Normal 11 3 4 3 2" xfId="29510" xr:uid="{C9085E16-14DB-4835-B866-396332A9878B}"/>
    <cellStyle name="Normal 11 3 4 4" xfId="22314" xr:uid="{C6A53EF6-A3DD-4344-B261-6F4F3E3FA8A3}"/>
    <cellStyle name="Normal 11 3 5" xfId="3797" xr:uid="{146253E6-BBD4-4D34-A61C-CC3015E5292B}"/>
    <cellStyle name="Normal 11 3 5 2" xfId="6665" xr:uid="{7897C035-C842-4D7B-ADB7-03E2AD517C0E}"/>
    <cellStyle name="Normal 11 3 5 2 2" xfId="16429" xr:uid="{B365CD88-07C8-4F45-A536-2CC60430ED8A}"/>
    <cellStyle name="Normal 11 3 5 2 2 2" xfId="32798" xr:uid="{0D73E3C8-A2B8-406F-8335-9463B27248C6}"/>
    <cellStyle name="Normal 11 3 5 2 3" xfId="25486" xr:uid="{B841C07D-AFC3-4147-B1B3-87E64931F8E1}"/>
    <cellStyle name="Normal 11 3 5 3" xfId="13624" xr:uid="{8A4A5052-C37B-4E6B-B3FB-39AC83D5BE07}"/>
    <cellStyle name="Normal 11 3 5 3 2" xfId="30035" xr:uid="{8E3DCF05-D90F-493F-B8C2-BC766F090059}"/>
    <cellStyle name="Normal 11 3 5 4" xfId="22821" xr:uid="{1E04CC6B-4C82-415B-97BA-D73D8767F2E8}"/>
    <cellStyle name="Normal 11 3 6" xfId="4379" xr:uid="{EEAC7425-4AE1-4218-97E4-07B2627513A8}"/>
    <cellStyle name="Normal 11 3 6 2" xfId="7227" xr:uid="{C8921C73-7384-4DE6-9F99-F867E695A0A1}"/>
    <cellStyle name="Normal 11 3 6 2 2" xfId="16991" xr:uid="{66BAA17B-EB1C-443E-964E-6F7DFBCFF553}"/>
    <cellStyle name="Normal 11 3 6 2 2 2" xfId="33360" xr:uid="{8343C754-E10D-4FE4-977C-47D599A641F0}"/>
    <cellStyle name="Normal 11 3 6 2 3" xfId="26026" xr:uid="{023BCC43-6266-40C9-8D8C-B2F3AC17D631}"/>
    <cellStyle name="Normal 11 3 6 3" xfId="14188" xr:uid="{BC3E4087-1C01-4E0A-A056-814B1538A3CD}"/>
    <cellStyle name="Normal 11 3 6 3 2" xfId="30599" xr:uid="{F1C1F0CE-AA66-401C-A44C-702AC7C0C2FE}"/>
    <cellStyle name="Normal 11 3 6 4" xfId="23357" xr:uid="{6C9583DE-088D-490F-ADD4-A36F1B12B83C}"/>
    <cellStyle name="Normal 11 3 7" xfId="4952" xr:uid="{88587E8B-AFEE-47AB-8609-A1B14A968997}"/>
    <cellStyle name="Normal 11 3 7 2" xfId="7782" xr:uid="{32B39B24-01C8-4B0D-A71B-6AC8B872BCFB}"/>
    <cellStyle name="Normal 11 3 7 2 2" xfId="17546" xr:uid="{DD42B870-B264-4C74-8416-CE9101B24AE6}"/>
    <cellStyle name="Normal 11 3 7 2 2 2" xfId="33911" xr:uid="{C3553FBA-D41E-49B3-A2A7-2AD20698491B}"/>
    <cellStyle name="Normal 11 3 7 2 3" xfId="26577" xr:uid="{16D30B9C-E914-4EAF-A7E5-2755FEE18422}"/>
    <cellStyle name="Normal 11 3 7 3" xfId="14743" xr:uid="{1C63ACC6-F667-468A-8F93-0F671B2D1F99}"/>
    <cellStyle name="Normal 11 3 7 3 2" xfId="31150" xr:uid="{83318478-BEC0-4731-91BA-AEC8642F608C}"/>
    <cellStyle name="Normal 11 3 7 4" xfId="23882" xr:uid="{A3FA584F-6C83-4822-9287-87C4928AA33E}"/>
    <cellStyle name="Normal 11 3 8" xfId="5519" xr:uid="{32C2350D-4C8D-4B25-AD99-8E4E122656B7}"/>
    <cellStyle name="Normal 11 3 8 2" xfId="15311" xr:uid="{9531A9A4-E1CA-4BD0-B60B-048CF2F51AA5}"/>
    <cellStyle name="Normal 11 3 8 2 2" xfId="31715" xr:uid="{FF279B59-17CE-4E50-B0D1-A93FC9A26995}"/>
    <cellStyle name="Normal 11 3 8 3" xfId="24424" xr:uid="{B044353C-A6CC-46A8-9DA7-DA69E0DCD977}"/>
    <cellStyle name="Normal 11 3 9" xfId="8335" xr:uid="{BDE68233-67AF-4F92-98F6-502FF35DE8C8}"/>
    <cellStyle name="Normal 11 3 9 2" xfId="18099" xr:uid="{AB25FDA0-BF3A-4648-8658-46403EE1FB22}"/>
    <cellStyle name="Normal 11 3 9 2 2" xfId="34463" xr:uid="{5710715A-AB02-471D-85E6-6B8B81441A73}"/>
    <cellStyle name="Normal 11 3 9 3" xfId="27128" xr:uid="{24B5F592-A0C7-44D7-B407-A29412AA4E12}"/>
    <cellStyle name="Normal 11 3_F001" xfId="667" xr:uid="{00000000-0005-0000-0000-000090020000}"/>
    <cellStyle name="Normal 11 4" xfId="669" xr:uid="{00000000-0005-0000-0000-000091020000}"/>
    <cellStyle name="Normal 11 4 10" xfId="9428" xr:uid="{6FAB58C9-0F6C-4631-8AE9-08766AF1E3D9}"/>
    <cellStyle name="Normal 11 4 10 2" xfId="19192" xr:uid="{A12F018B-8CE9-4517-AC7B-21701ADB9B18}"/>
    <cellStyle name="Normal 11 4 10 2 2" xfId="35546" xr:uid="{34F56C2A-7F0F-4CBA-AF23-A4FD88E9B889}"/>
    <cellStyle name="Normal 11 4 10 3" xfId="28209" xr:uid="{DD3B20B3-5258-4C2D-A614-ACAD49126E6A}"/>
    <cellStyle name="Normal 11 4 11" xfId="2594" xr:uid="{CE61B2CF-0848-467B-9C38-7B471BAA90C7}"/>
    <cellStyle name="Normal 11 4 11 2" xfId="12570" xr:uid="{15B58B4D-E55A-4C7D-BD4A-296797BE8F49}"/>
    <cellStyle name="Normal 11 4 11 2 2" xfId="29014" xr:uid="{85315965-411B-4EBD-8C23-075176AE220B}"/>
    <cellStyle name="Normal 11 4 11 3" xfId="21845" xr:uid="{562A77C6-ACA7-4070-879F-2DCFA735CEAC}"/>
    <cellStyle name="Normal 11 4 12" xfId="10834" xr:uid="{6B2E33D6-D5ED-4770-A238-197A3A464A0B}"/>
    <cellStyle name="Normal 11 4 13" xfId="1326" xr:uid="{B0F32412-DB78-4DBB-AE99-36AD4DA4D6E4}"/>
    <cellStyle name="Normal 11 4 14" xfId="21075" xr:uid="{B96F325D-3488-44E4-941E-2DA4BD4303B7}"/>
    <cellStyle name="Normal 11 4 2" xfId="2919" xr:uid="{DC1CAF8B-B7AB-41FC-B0D3-14C9C054B2A1}"/>
    <cellStyle name="Normal 11 4 2 10" xfId="11229" xr:uid="{A0432A0E-27E4-4301-A8F0-491461ECBB8D}"/>
    <cellStyle name="Normal 11 4 2 11" xfId="12814" xr:uid="{C4A75F6C-487A-4D50-8441-299431750B38}"/>
    <cellStyle name="Normal 11 4 2 11 2" xfId="29235" xr:uid="{07D35193-03F2-456A-BD9B-B70B8EEA4FEC}"/>
    <cellStyle name="Normal 11 4 2 12" xfId="22051" xr:uid="{DB1058F5-3F8A-481E-936B-28CAA03E4150}"/>
    <cellStyle name="Normal 11 4 2 2" xfId="3501" xr:uid="{5CF753BD-41A6-486C-8497-35119CD9F869}"/>
    <cellStyle name="Normal 11 4 2 2 2" xfId="6397" xr:uid="{D7CF579C-7397-46DE-8D1E-BFF9849DE298}"/>
    <cellStyle name="Normal 11 4 2 2 2 2" xfId="16161" xr:uid="{5D5EB817-4792-4D03-AAEB-516202CC526E}"/>
    <cellStyle name="Normal 11 4 2 2 2 2 2" xfId="32530" xr:uid="{439060A9-8415-4E03-A78E-867C2C7BDF42}"/>
    <cellStyle name="Normal 11 4 2 2 2 3" xfId="25231" xr:uid="{0E1959C8-C488-4F7D-A98B-BAE4B56FC287}"/>
    <cellStyle name="Normal 11 4 2 2 3" xfId="13355" xr:uid="{94C2EA7A-1808-4C9E-AFF4-0A093F883CAE}"/>
    <cellStyle name="Normal 11 4 2 2 3 2" xfId="29768" xr:uid="{5FD1CDF8-6A64-4582-9D22-2F72152A3AC7}"/>
    <cellStyle name="Normal 11 4 2 2 4" xfId="22566" xr:uid="{22DE9256-2E59-4637-AD27-8E1A6F9D5D38}"/>
    <cellStyle name="Normal 11 4 2 3" xfId="4055" xr:uid="{5BA3EBCC-82F4-490A-B081-9965ADCF120C}"/>
    <cellStyle name="Normal 11 4 2 3 2" xfId="6924" xr:uid="{BD89E07A-F230-4CDD-98F5-C411B6B3E20B}"/>
    <cellStyle name="Normal 11 4 2 3 2 2" xfId="16688" xr:uid="{36903F5F-1C0D-4F53-B85F-C0C37F73F9B3}"/>
    <cellStyle name="Normal 11 4 2 3 2 2 2" xfId="33057" xr:uid="{B1AFA02C-C495-43EC-B848-960949DF42FF}"/>
    <cellStyle name="Normal 11 4 2 3 2 3" xfId="25745" xr:uid="{4BFC6506-956B-4F58-88C1-7F675457AF7E}"/>
    <cellStyle name="Normal 11 4 2 3 3" xfId="13883" xr:uid="{ACD1B6A3-2DC1-4082-B4BA-E220951345F6}"/>
    <cellStyle name="Normal 11 4 2 3 3 2" xfId="30294" xr:uid="{7348B6A7-B56E-430D-9CBE-4F2144D59735}"/>
    <cellStyle name="Normal 11 4 2 3 4" xfId="23079" xr:uid="{1FF3620F-290F-4A2F-ACB0-490FC05334AF}"/>
    <cellStyle name="Normal 11 4 2 4" xfId="4660" xr:uid="{C8173190-E950-45F8-A46D-56F47B00CB3C}"/>
    <cellStyle name="Normal 11 4 2 4 2" xfId="7491" xr:uid="{AFA26783-78C9-4713-AF53-A2128AB161F1}"/>
    <cellStyle name="Normal 11 4 2 4 2 2" xfId="17255" xr:uid="{4B4858BB-7839-4D91-A9F1-BC9BB4B8E61A}"/>
    <cellStyle name="Normal 11 4 2 4 2 2 2" xfId="33620" xr:uid="{09F772DA-84C2-4671-9FF0-7DAA92DEED52}"/>
    <cellStyle name="Normal 11 4 2 4 2 3" xfId="26286" xr:uid="{C51F9F72-907D-4BFB-8CBB-9C8660EEA754}"/>
    <cellStyle name="Normal 11 4 2 4 3" xfId="14452" xr:uid="{4E9331F4-CF38-45EB-94D2-A2304BA6113C}"/>
    <cellStyle name="Normal 11 4 2 4 3 2" xfId="30859" xr:uid="{A7F5F0F8-6790-4D19-BB6E-F9258AA654E0}"/>
    <cellStyle name="Normal 11 4 2 4 4" xfId="23617" xr:uid="{EF66C234-0E2F-44BF-B805-F6A07DC93EF3}"/>
    <cellStyle name="Normal 11 4 2 5" xfId="5211" xr:uid="{4A43169E-859E-486C-9FEE-E72228DBEAFB}"/>
    <cellStyle name="Normal 11 4 2 5 2" xfId="8042" xr:uid="{E93C4E1F-0D1E-4C5C-8597-B9A6FD597304}"/>
    <cellStyle name="Normal 11 4 2 5 2 2" xfId="17806" xr:uid="{EDAD4CA2-BAE3-4DFD-9009-145AF66575A9}"/>
    <cellStyle name="Normal 11 4 2 5 2 2 2" xfId="34171" xr:uid="{CD2C9D40-F44D-4D7A-BEF8-0771AFFAA497}"/>
    <cellStyle name="Normal 11 4 2 5 2 3" xfId="26837" xr:uid="{2777E518-6BE9-4EB3-AEE5-502C5D16D2E8}"/>
    <cellStyle name="Normal 11 4 2 5 3" xfId="15003" xr:uid="{47EACA57-B9D5-4DC6-98C3-70F58EC3466B}"/>
    <cellStyle name="Normal 11 4 2 5 3 2" xfId="31410" xr:uid="{A7CE9DFE-0ACB-47CE-AFFA-DCB9AFBCC8ED}"/>
    <cellStyle name="Normal 11 4 2 5 4" xfId="24142" xr:uid="{1457EA73-B3F3-4FEB-8F04-0498C0BB2340}"/>
    <cellStyle name="Normal 11 4 2 6" xfId="5781" xr:uid="{7755B4A9-A9CF-496C-8409-FB2FCDF0EC5C}"/>
    <cellStyle name="Normal 11 4 2 6 2" xfId="15574" xr:uid="{305FD3CF-E457-4EDD-AD70-FC5726528520}"/>
    <cellStyle name="Normal 11 4 2 6 2 2" xfId="31975" xr:uid="{C9B1E0CC-83DE-4B87-91DC-910F26D3FC44}"/>
    <cellStyle name="Normal 11 4 2 6 3" xfId="24683" xr:uid="{5D59ACB3-5AA5-47E2-B7F5-F70CDA9E50B3}"/>
    <cellStyle name="Normal 11 4 2 7" xfId="8595" xr:uid="{684FD7DD-0F6B-4757-AC6D-EB5D137BBE82}"/>
    <cellStyle name="Normal 11 4 2 7 2" xfId="18359" xr:uid="{C00C551E-1638-4331-8832-E0684481D01D}"/>
    <cellStyle name="Normal 11 4 2 7 2 2" xfId="34723" xr:uid="{9C4C5DAE-75C0-4DF7-BA24-2617AC4D5BC6}"/>
    <cellStyle name="Normal 11 4 2 7 3" xfId="27387" xr:uid="{9C76830B-7B47-4621-9FF5-FD2A5699A7CD}"/>
    <cellStyle name="Normal 11 4 2 8" xfId="9137" xr:uid="{1585118A-7174-4643-AA13-1C59EF932D0A}"/>
    <cellStyle name="Normal 11 4 2 8 2" xfId="18901" xr:uid="{9BF37C13-F207-4F1D-A09C-A8EA81C93F24}"/>
    <cellStyle name="Normal 11 4 2 8 2 2" xfId="35255" xr:uid="{5E0C7A7F-3E07-483D-A98F-3332976220A9}"/>
    <cellStyle name="Normal 11 4 2 8 3" xfId="27918" xr:uid="{640ECD8C-8F5B-4FEF-8FD8-B1BE7F26132C}"/>
    <cellStyle name="Normal 11 4 2 9" xfId="9685" xr:uid="{7FB5ED0B-3BB0-42AC-AC19-68F1A461159D}"/>
    <cellStyle name="Normal 11 4 2 9 2" xfId="19449" xr:uid="{FAA4BDA3-BE25-4604-B644-6F713184DAE8}"/>
    <cellStyle name="Normal 11 4 2 9 2 2" xfId="35803" xr:uid="{3E7D6DE8-46F0-48B8-AF39-1FDC37E032BD}"/>
    <cellStyle name="Normal 11 4 2 9 3" xfId="28466" xr:uid="{D23231C6-C0D3-41C8-BD88-3333F027A8E2}"/>
    <cellStyle name="Normal 11 4 3" xfId="3246" xr:uid="{54613199-1F03-4116-8680-2B3380EDB6C7}"/>
    <cellStyle name="Normal 11 4 3 2" xfId="6140" xr:uid="{6AA384E0-318A-4B8C-9557-509C4FA20A25}"/>
    <cellStyle name="Normal 11 4 3 2 2" xfId="15904" xr:uid="{0A5905B2-93C5-49E6-95A8-6F5BB5441437}"/>
    <cellStyle name="Normal 11 4 3 2 2 2" xfId="32273" xr:uid="{8D1904A3-7556-48AC-A515-7F8ADADBFF4B}"/>
    <cellStyle name="Normal 11 4 3 2 3" xfId="24975" xr:uid="{74569691-8E78-4191-A1B5-F9A6C16194C0}"/>
    <cellStyle name="Normal 11 4 3 3" xfId="13099" xr:uid="{5F5EE81A-DDAA-467D-A8FA-6C744E1DECD2}"/>
    <cellStyle name="Normal 11 4 3 3 2" xfId="29512" xr:uid="{ABAE425B-0FFC-4744-98C8-21F3138D7D72}"/>
    <cellStyle name="Normal 11 4 3 4" xfId="22316" xr:uid="{AA6AE472-E6C3-47F3-B5C8-9EA54789C5F9}"/>
    <cellStyle name="Normal 11 4 4" xfId="3799" xr:uid="{E643595F-DF5B-426B-98D4-C0104F728161}"/>
    <cellStyle name="Normal 11 4 4 2" xfId="6667" xr:uid="{70B14232-461A-450A-8BC7-5E2E533D0869}"/>
    <cellStyle name="Normal 11 4 4 2 2" xfId="16431" xr:uid="{9C04AAF3-E00C-4478-9471-8D056FB11E5E}"/>
    <cellStyle name="Normal 11 4 4 2 2 2" xfId="32800" xr:uid="{4BEFE181-63E2-4CE3-BEC7-26053DF163D8}"/>
    <cellStyle name="Normal 11 4 4 2 3" xfId="25488" xr:uid="{15B3CB91-1D9B-48B4-87CD-E8A3B2B3C9AD}"/>
    <cellStyle name="Normal 11 4 4 3" xfId="13626" xr:uid="{AE552AE2-68D2-4D3C-9E3D-59D08D64A016}"/>
    <cellStyle name="Normal 11 4 4 3 2" xfId="30037" xr:uid="{85CEBBFF-E856-46DE-897C-5E595E9EE500}"/>
    <cellStyle name="Normal 11 4 4 4" xfId="22823" xr:uid="{86502736-BA86-402B-ADF0-32F1D4E25CB1}"/>
    <cellStyle name="Normal 11 4 5" xfId="4381" xr:uid="{49016F3A-AF72-476E-A18F-8A33B69AF23C}"/>
    <cellStyle name="Normal 11 4 5 2" xfId="7229" xr:uid="{398A3F7B-A040-43E2-8385-2D335E699D73}"/>
    <cellStyle name="Normal 11 4 5 2 2" xfId="16993" xr:uid="{51E040ED-4F4E-449D-A446-0F034418DDB7}"/>
    <cellStyle name="Normal 11 4 5 2 2 2" xfId="33362" xr:uid="{DC9E0F29-299B-4579-895B-9DE1C76C1CFA}"/>
    <cellStyle name="Normal 11 4 5 2 3" xfId="26028" xr:uid="{A26DA043-D97A-48C0-B2C6-BAE981229678}"/>
    <cellStyle name="Normal 11 4 5 3" xfId="14190" xr:uid="{FE85E474-670B-4D33-94B7-7101C2CEAD82}"/>
    <cellStyle name="Normal 11 4 5 3 2" xfId="30601" xr:uid="{E20E30D4-251E-4BCE-9390-0729A83302DA}"/>
    <cellStyle name="Normal 11 4 5 4" xfId="23359" xr:uid="{5CB0B7F4-374D-4687-8C09-BD48C076C224}"/>
    <cellStyle name="Normal 11 4 6" xfId="4954" xr:uid="{74F6D166-9A5B-4D89-A091-EA483CA2C524}"/>
    <cellStyle name="Normal 11 4 6 2" xfId="7784" xr:uid="{ED760976-E89B-4AB8-99E3-0BCD75544B35}"/>
    <cellStyle name="Normal 11 4 6 2 2" xfId="17548" xr:uid="{AF198055-CDCC-49DF-8D68-FBF941DCBAF7}"/>
    <cellStyle name="Normal 11 4 6 2 2 2" xfId="33913" xr:uid="{8310F451-F16C-4369-AD8D-5EEE13BA4A8C}"/>
    <cellStyle name="Normal 11 4 6 2 3" xfId="26579" xr:uid="{357F9B37-51DF-48B2-87B7-ECB9CB176D13}"/>
    <cellStyle name="Normal 11 4 6 3" xfId="14745" xr:uid="{6E4272B7-8306-491B-A37A-F843D80ADAD5}"/>
    <cellStyle name="Normal 11 4 6 3 2" xfId="31152" xr:uid="{649911C1-C8F2-406D-AAD7-0FCCF2F67DBA}"/>
    <cellStyle name="Normal 11 4 6 4" xfId="23884" xr:uid="{2249BC60-E2D8-4C73-AD8A-B63A1CFC83F0}"/>
    <cellStyle name="Normal 11 4 7" xfId="5521" xr:uid="{6E2B080B-34A5-4884-BEBA-A29130CE39A9}"/>
    <cellStyle name="Normal 11 4 7 2" xfId="15313" xr:uid="{CCB3330E-D3B7-4E96-BD43-45C85D62593D}"/>
    <cellStyle name="Normal 11 4 7 2 2" xfId="31717" xr:uid="{A8D416DA-4A75-46DD-B7EE-FDF23A0C63E9}"/>
    <cellStyle name="Normal 11 4 7 3" xfId="24426" xr:uid="{73008E50-9A09-4B28-9926-BFD2B0CA6FD9}"/>
    <cellStyle name="Normal 11 4 8" xfId="8337" xr:uid="{44AA5985-950A-4571-9339-F59C1123D7FA}"/>
    <cellStyle name="Normal 11 4 8 2" xfId="18101" xr:uid="{DE4F6647-B3FF-4758-B7DB-8498616D01B7}"/>
    <cellStyle name="Normal 11 4 8 2 2" xfId="34465" xr:uid="{37EA3F91-1A29-4CFB-9781-B53D5FC02C9A}"/>
    <cellStyle name="Normal 11 4 8 3" xfId="27130" xr:uid="{BEDD3287-1776-4760-821A-3F25425FEF1E}"/>
    <cellStyle name="Normal 11 4 9" xfId="8873" xr:uid="{19761BA4-B33E-4407-953D-BD0EECBCC7D8}"/>
    <cellStyle name="Normal 11 4 9 2" xfId="18637" xr:uid="{6BDC540E-EEFB-4E66-A5A8-4DBB0B94CAA2}"/>
    <cellStyle name="Normal 11 4 9 2 2" xfId="34995" xr:uid="{84C9E14D-0B3F-4E73-BDCA-6AB6AF8F6C28}"/>
    <cellStyle name="Normal 11 4 9 3" xfId="27658" xr:uid="{BE3EF791-4454-43DD-BD6F-8ECCB290F9EB}"/>
    <cellStyle name="Normal 11 5" xfId="1307" xr:uid="{4DB199DC-7531-4BE6-9310-FBA59A35F2DB}"/>
    <cellStyle name="Normal 11 5 10" xfId="2912" xr:uid="{B314360A-9BD3-4EDA-ABBE-AAB4C99A69A2}"/>
    <cellStyle name="Normal 11 5 10 2" xfId="12807" xr:uid="{E4B31583-FA4B-46DD-9BD9-6F0F6C738958}"/>
    <cellStyle name="Normal 11 5 10 2 2" xfId="29228" xr:uid="{8CBD1E84-3F1F-48FB-A669-1F02172317A7}"/>
    <cellStyle name="Normal 11 5 10 3" xfId="22044" xr:uid="{FF71AF59-A6A8-4EDE-8319-1B063D228195}"/>
    <cellStyle name="Normal 11 5 11" xfId="11230" xr:uid="{3CB13284-51FA-462E-AB2D-F56A9F2D35DC}"/>
    <cellStyle name="Normal 11 5 12" xfId="21044" xr:uid="{1395910D-9B65-4A58-9C1B-8B93253EB6E9}"/>
    <cellStyle name="Normal 11 5 2" xfId="3494" xr:uid="{B9301A21-44F9-4F5C-9820-68B314AC568E}"/>
    <cellStyle name="Normal 11 5 2 2" xfId="6390" xr:uid="{77D20D9C-D20B-4585-85D8-37AB8ECD03B2}"/>
    <cellStyle name="Normal 11 5 2 2 2" xfId="16154" xr:uid="{8DBDF658-2604-45CD-B420-0FD6251AF14E}"/>
    <cellStyle name="Normal 11 5 2 2 2 2" xfId="32523" xr:uid="{1B3C0DFF-341B-43D1-B826-7D0B330781CD}"/>
    <cellStyle name="Normal 11 5 2 2 3" xfId="25224" xr:uid="{E27CCF0A-0917-4892-BF25-386FCF373887}"/>
    <cellStyle name="Normal 11 5 2 3" xfId="13348" xr:uid="{796306E1-F42E-4184-8DEE-E5C27F4E5042}"/>
    <cellStyle name="Normal 11 5 2 3 2" xfId="29761" xr:uid="{1A342CB0-736E-486C-9D6B-B9F249799B0C}"/>
    <cellStyle name="Normal 11 5 2 4" xfId="22559" xr:uid="{898D1D82-76BE-4B03-B000-C8DD2A5A143C}"/>
    <cellStyle name="Normal 11 5 3" xfId="4048" xr:uid="{95ED07AF-FBC9-433B-878F-CA7027A5E6A5}"/>
    <cellStyle name="Normal 11 5 3 2" xfId="6917" xr:uid="{BB376617-5A2C-4B0B-8088-D89E374CDAD7}"/>
    <cellStyle name="Normal 11 5 3 2 2" xfId="16681" xr:uid="{0366076E-6D38-49D4-BF53-35ADDC99F220}"/>
    <cellStyle name="Normal 11 5 3 2 2 2" xfId="33050" xr:uid="{0FDBC58A-8EAB-4B27-8137-8B7F589D9791}"/>
    <cellStyle name="Normal 11 5 3 2 3" xfId="25738" xr:uid="{300FE77E-064F-4CF4-AA67-F889B9E82FE7}"/>
    <cellStyle name="Normal 11 5 3 3" xfId="13876" xr:uid="{95ED7361-1803-4739-8219-423C12F6D33E}"/>
    <cellStyle name="Normal 11 5 3 3 2" xfId="30287" xr:uid="{A7A1E454-8E56-41B0-B08F-94879BF6A70F}"/>
    <cellStyle name="Normal 11 5 3 4" xfId="23072" xr:uid="{7A7227B5-A2AE-4282-9318-D09EA6E69990}"/>
    <cellStyle name="Normal 11 5 4" xfId="4653" xr:uid="{51C874D7-2025-4742-8FA1-B2AE5273D345}"/>
    <cellStyle name="Normal 11 5 4 2" xfId="7484" xr:uid="{1AC3DD27-E776-4BFE-85D5-2C5476B484A3}"/>
    <cellStyle name="Normal 11 5 4 2 2" xfId="17248" xr:uid="{DB118CA2-FE45-4538-A8B7-1A7F558A0AF8}"/>
    <cellStyle name="Normal 11 5 4 2 2 2" xfId="33613" xr:uid="{A0F27421-E50B-4FD7-B6DD-3F12F627737E}"/>
    <cellStyle name="Normal 11 5 4 2 3" xfId="26279" xr:uid="{C266035F-E987-41C6-82C8-44E7E01289F6}"/>
    <cellStyle name="Normal 11 5 4 3" xfId="14445" xr:uid="{863E9FEE-9940-4F6B-8F73-7E94D00C65AB}"/>
    <cellStyle name="Normal 11 5 4 3 2" xfId="30852" xr:uid="{D9739524-E545-4BAE-B9FB-84C6EC4FA469}"/>
    <cellStyle name="Normal 11 5 4 4" xfId="23610" xr:uid="{42707B59-E867-435A-A0DD-84AC92925041}"/>
    <cellStyle name="Normal 11 5 5" xfId="5204" xr:uid="{95852F98-1499-4F7C-871C-3D50B33F69BA}"/>
    <cellStyle name="Normal 11 5 5 2" xfId="8035" xr:uid="{97D460DA-6FD9-45D4-9339-14AF4B73C360}"/>
    <cellStyle name="Normal 11 5 5 2 2" xfId="17799" xr:uid="{7FEF8038-6209-4ABD-9891-7C743205B7F6}"/>
    <cellStyle name="Normal 11 5 5 2 2 2" xfId="34164" xr:uid="{B981567F-B018-49DB-8406-3BB06DB5BF09}"/>
    <cellStyle name="Normal 11 5 5 2 3" xfId="26830" xr:uid="{C1B6F41F-6F49-4A18-8D4C-02A9E99BC376}"/>
    <cellStyle name="Normal 11 5 5 3" xfId="14996" xr:uid="{EB0A2E0F-8836-43B7-B6EF-72E7C212B84D}"/>
    <cellStyle name="Normal 11 5 5 3 2" xfId="31403" xr:uid="{9C1FD428-5E59-4D07-BF33-67EA42AF8402}"/>
    <cellStyle name="Normal 11 5 5 4" xfId="24135" xr:uid="{6B4B3545-8BEF-4D14-AB8B-579C3611BA68}"/>
    <cellStyle name="Normal 11 5 6" xfId="5774" xr:uid="{2494B112-60DC-4FE6-B2C9-C17FD677E610}"/>
    <cellStyle name="Normal 11 5 6 2" xfId="15567" xr:uid="{12D8C1F3-3F75-4A57-A849-BF8AD677D813}"/>
    <cellStyle name="Normal 11 5 6 2 2" xfId="31968" xr:uid="{F5ED2834-BB8C-40E4-B7B3-05B04869B3D2}"/>
    <cellStyle name="Normal 11 5 6 3" xfId="24676" xr:uid="{550C5766-8686-426D-98A5-4EE09EB1EF5F}"/>
    <cellStyle name="Normal 11 5 7" xfId="8588" xr:uid="{2BDA5A86-BD72-4D83-8B54-21FBF1D79F3B}"/>
    <cellStyle name="Normal 11 5 7 2" xfId="18352" xr:uid="{79049B04-17E7-4A13-916D-3FF5E58C5D96}"/>
    <cellStyle name="Normal 11 5 7 2 2" xfId="34716" xr:uid="{36DD1AE6-EB48-49A0-9C34-434B90131151}"/>
    <cellStyle name="Normal 11 5 7 3" xfId="27380" xr:uid="{793462BC-C21A-40A0-9EF4-ED09FF27A01A}"/>
    <cellStyle name="Normal 11 5 8" xfId="9130" xr:uid="{83B2C4FE-6303-4E5F-AEC6-C23AF135FFA5}"/>
    <cellStyle name="Normal 11 5 8 2" xfId="18894" xr:uid="{C9F09A3C-3391-4B10-BA8C-27FDA584040A}"/>
    <cellStyle name="Normal 11 5 8 2 2" xfId="35248" xr:uid="{46197086-4CB9-4144-8F11-EAE752A0CF35}"/>
    <cellStyle name="Normal 11 5 8 3" xfId="27911" xr:uid="{58B92E86-8CD8-47A5-94BD-BCEDAC4AC326}"/>
    <cellStyle name="Normal 11 5 9" xfId="9678" xr:uid="{86C56CED-618E-45B7-B16F-F9C6DE3A3FB6}"/>
    <cellStyle name="Normal 11 5 9 2" xfId="19442" xr:uid="{3BBA1B32-679A-412D-998F-8F119C4E1DCC}"/>
    <cellStyle name="Normal 11 5 9 2 2" xfId="35796" xr:uid="{0607DDFA-7E87-4EC8-9D9D-FE91EF9B88BF}"/>
    <cellStyle name="Normal 11 5 9 3" xfId="28459" xr:uid="{724504C9-AA6A-46DB-946C-D0ACD9A37686}"/>
    <cellStyle name="Normal 11 6" xfId="2075" xr:uid="{2CD4216A-69A6-4EDE-91A9-6A33286AA6E0}"/>
    <cellStyle name="Normal 11 6 2" xfId="6133" xr:uid="{C8F947DE-ED98-405E-ADC8-EA04CA9AE6F5}"/>
    <cellStyle name="Normal 11 6 2 2" xfId="15897" xr:uid="{09A4B89C-A689-47FD-9002-4DF081F2FF85}"/>
    <cellStyle name="Normal 11 6 2 2 2" xfId="32266" xr:uid="{F5766FC9-0AF1-49F9-B0D2-E2DF4FFA596D}"/>
    <cellStyle name="Normal 11 6 2 3" xfId="24968" xr:uid="{F4DCEC66-F863-4A11-A8A6-5F69EB8671C4}"/>
    <cellStyle name="Normal 11 6 3" xfId="3239" xr:uid="{7420BEC7-A5D9-4082-BFF7-D2C03C5D9817}"/>
    <cellStyle name="Normal 11 6 3 2" xfId="13092" xr:uid="{223B43EB-9F93-42F4-9487-194C6F0ACE0D}"/>
    <cellStyle name="Normal 11 6 3 2 2" xfId="29505" xr:uid="{D1DC263C-A13B-4401-80EB-1347FD70D24A}"/>
    <cellStyle name="Normal 11 6 3 3" xfId="22309" xr:uid="{8CCCB9BB-943D-44EB-8A29-AF7D9899DB3F}"/>
    <cellStyle name="Normal 11 7" xfId="1763" xr:uid="{12D08680-FA25-46B3-8338-3B92E59FCFA2}"/>
    <cellStyle name="Normal 11 7 2" xfId="6660" xr:uid="{84B04F3B-D8E6-4F50-A4A9-B8F67F26E53A}"/>
    <cellStyle name="Normal 11 7 2 2" xfId="16424" xr:uid="{7D52C406-A410-4782-8D8B-BE529BCB1B77}"/>
    <cellStyle name="Normal 11 7 2 2 2" xfId="32793" xr:uid="{17100F9D-10E0-4D3B-966E-9A6088A351D0}"/>
    <cellStyle name="Normal 11 7 2 3" xfId="25481" xr:uid="{D73ADB03-CCAB-49F0-87AC-B58378F57604}"/>
    <cellStyle name="Normal 11 7 3" xfId="12046" xr:uid="{57100381-A626-40AD-BE0C-36331E76CAB5}"/>
    <cellStyle name="Normal 11 7 3 2" xfId="28871" xr:uid="{3665DB73-8CF4-4341-9A75-D654087B552E}"/>
    <cellStyle name="Normal 11 7 4" xfId="21725" xr:uid="{B516A8C5-74BD-49D6-A2E9-4062BC4A96E0}"/>
    <cellStyle name="Normal 11 8" xfId="1201" xr:uid="{B9823EC5-7B86-4720-BA6B-A6C722A61461}"/>
    <cellStyle name="Normal 11 8 2" xfId="7222" xr:uid="{27DA6FAB-2759-4545-A71D-7A6EA34EE0BE}"/>
    <cellStyle name="Normal 11 8 2 2" xfId="16986" xr:uid="{87450675-D155-4164-8F72-8DE1666CC869}"/>
    <cellStyle name="Normal 11 8 2 2 2" xfId="33355" xr:uid="{D90EBB67-CD61-4495-9E24-3540B84C1C4F}"/>
    <cellStyle name="Normal 11 8 2 3" xfId="26021" xr:uid="{88567BBB-47E1-4216-B40C-DD45E4AE2BD0}"/>
    <cellStyle name="Normal 11 8 3" xfId="4374" xr:uid="{B38945F9-E350-4831-BC07-D33F2E67A7D5}"/>
    <cellStyle name="Normal 11 8 3 2" xfId="14183" xr:uid="{8A0BD5DB-4F58-4EC5-AF78-EF23C753351B}"/>
    <cellStyle name="Normal 11 8 3 2 2" xfId="30594" xr:uid="{DAAD9335-ED37-43DC-814F-85F10CA3C912}"/>
    <cellStyle name="Normal 11 8 3 3" xfId="23352" xr:uid="{AA0202E6-1383-4A9E-9EA2-AC1D23ABF39B}"/>
    <cellStyle name="Normal 11 9" xfId="2374" xr:uid="{D0933D17-0F1D-4C15-816F-9AEC86A47EE1}"/>
    <cellStyle name="Normal 11 9 2" xfId="7777" xr:uid="{79D201D7-CDF0-4D2B-91DB-0548C1B45039}"/>
    <cellStyle name="Normal 11 9 2 2" xfId="17541" xr:uid="{0A9960C6-778F-48F6-B503-4C96909520AE}"/>
    <cellStyle name="Normal 11 9 2 2 2" xfId="33906" xr:uid="{1D14F173-3F89-4FC5-93D3-4BE5512C604E}"/>
    <cellStyle name="Normal 11 9 2 3" xfId="26572" xr:uid="{C947F431-D032-4A33-8B63-3141900AD702}"/>
    <cellStyle name="Normal 11 9 3" xfId="4947" xr:uid="{1F183B15-AF34-4CA9-8FF7-E017E8B7544D}"/>
    <cellStyle name="Normal 11 9 3 2" xfId="14738" xr:uid="{DACACBD5-9462-4B53-A084-34675314126F}"/>
    <cellStyle name="Normal 11 9 3 2 2" xfId="31145" xr:uid="{AE74D80A-D82E-4444-8AEC-C2A176AC3677}"/>
    <cellStyle name="Normal 11 9 3 3" xfId="23877" xr:uid="{73AD21F9-1A60-481F-BA27-18A73A1864AF}"/>
    <cellStyle name="Normal 11_F001" xfId="663" xr:uid="{00000000-0005-0000-0000-000092020000}"/>
    <cellStyle name="Normal 110" xfId="2110" xr:uid="{4432F153-91FC-4F64-9597-9F80244E5130}"/>
    <cellStyle name="Normal 110 2" xfId="20627" xr:uid="{71835085-5F79-4786-B27B-57CEA0B0FE5A}"/>
    <cellStyle name="Normal 111" xfId="1334" xr:uid="{23FA2D09-281F-4A1D-9582-9684481897D9}"/>
    <cellStyle name="Normal 111 2" xfId="36282" xr:uid="{BEC423C5-71A4-4356-B07C-7D84F455B987}"/>
    <cellStyle name="Normal 112" xfId="10942" xr:uid="{FED2CAFB-96F8-499F-92F5-00C22ADB6284}"/>
    <cellStyle name="Normal 112 2" xfId="36344" xr:uid="{7A3A1F93-061C-4A0F-84C3-9F2DB9B69AB8}"/>
    <cellStyle name="Normal 113" xfId="36348" xr:uid="{3099B004-F7BD-444D-A5AF-9CE4FB76FF08}"/>
    <cellStyle name="Normal 114" xfId="21021" xr:uid="{AE99C4EA-E528-4734-9833-2220054159D3}"/>
    <cellStyle name="Normal 117" xfId="2189" xr:uid="{D607B280-8DA4-49FA-AA52-7EEFB7459951}"/>
    <cellStyle name="Normal 12" xfId="211" xr:uid="{00000000-0005-0000-0000-000093020000}"/>
    <cellStyle name="Normal 12 10" xfId="5522" xr:uid="{08B7CDF2-DEE2-453E-9B8E-6A584F914383}"/>
    <cellStyle name="Normal 12 10 2" xfId="15314" xr:uid="{440E9F34-92C1-4236-83A7-EE8BC6EE85BE}"/>
    <cellStyle name="Normal 12 10 2 2" xfId="31718" xr:uid="{1A313E17-9D6B-4025-83D7-3E358BEC6C8B}"/>
    <cellStyle name="Normal 12 10 3" xfId="24427" xr:uid="{C6F2CF5B-2D40-4054-B19A-867E104AD75F}"/>
    <cellStyle name="Normal 12 11" xfId="8338" xr:uid="{145D01BB-183C-454C-B687-3E58A738E0C9}"/>
    <cellStyle name="Normal 12 11 2" xfId="18102" xr:uid="{E28723C4-9879-4656-89A0-C8BA30910E16}"/>
    <cellStyle name="Normal 12 11 2 2" xfId="34466" xr:uid="{BFEECDF5-80A8-4FB4-9D31-21684FBCB2E7}"/>
    <cellStyle name="Normal 12 11 3" xfId="27131" xr:uid="{A46353C8-61DD-4CFB-8880-A7FA37C24686}"/>
    <cellStyle name="Normal 12 12" xfId="8874" xr:uid="{CC7442D0-5CDA-4654-A5F0-345617DCDDB1}"/>
    <cellStyle name="Normal 12 12 2" xfId="18638" xr:uid="{BF81234D-0B83-49FB-BD8F-6D6736F4BFCE}"/>
    <cellStyle name="Normal 12 12 2 2" xfId="34996" xr:uid="{80BE7377-94A4-4896-A53D-668BD7C187E3}"/>
    <cellStyle name="Normal 12 12 3" xfId="27659" xr:uid="{009DE50C-E468-4585-B7FB-50FC376CE036}"/>
    <cellStyle name="Normal 12 13" xfId="9429" xr:uid="{E14DB2F5-1324-4988-9784-DECC121DEB0C}"/>
    <cellStyle name="Normal 12 13 2" xfId="19193" xr:uid="{959B5A18-18A6-456D-8C3E-4B18B4898C39}"/>
    <cellStyle name="Normal 12 13 2 2" xfId="35547" xr:uid="{FB56F1C4-5E3C-4503-ADD3-CE87F96165C5}"/>
    <cellStyle name="Normal 12 13 3" xfId="28210" xr:uid="{8DCE716E-3F46-4610-ACAF-124C402DF33A}"/>
    <cellStyle name="Normal 12 14" xfId="2595" xr:uid="{2EAD03CA-8964-4583-B9ED-2921C3970CDF}"/>
    <cellStyle name="Normal 12 14 2" xfId="12571" xr:uid="{2F1B01A6-7EF1-4A89-B208-0712B22223E6}"/>
    <cellStyle name="Normal 12 14 2 2" xfId="29015" xr:uid="{EBE2CA51-6448-4301-9239-C486CFF85F22}"/>
    <cellStyle name="Normal 12 14 3" xfId="21846" xr:uid="{4E538D6F-9F59-45A6-B3E8-0B2DC95E74FD}"/>
    <cellStyle name="Normal 12 15" xfId="10517" xr:uid="{3E87E1A2-9575-4518-863A-FA7EAD078A63}"/>
    <cellStyle name="Normal 12 16" xfId="1981" xr:uid="{34B33BD7-E97C-488E-918F-0381FEF5F9E7}"/>
    <cellStyle name="Normal 12 17" xfId="21038" xr:uid="{8D68D4AD-9DFF-4F18-AC37-80277F09BF58}"/>
    <cellStyle name="Normal 12 2" xfId="277" xr:uid="{00000000-0005-0000-0000-000094020000}"/>
    <cellStyle name="Normal 12 2 10" xfId="8339" xr:uid="{31B988EF-5FE8-48E2-B986-C762701FB969}"/>
    <cellStyle name="Normal 12 2 10 2" xfId="18103" xr:uid="{50729875-2463-4DF2-BF61-FC409C39A5E1}"/>
    <cellStyle name="Normal 12 2 10 2 2" xfId="34467" xr:uid="{0CBBF4E6-6EE8-441D-AB92-CF972294AD34}"/>
    <cellStyle name="Normal 12 2 10 3" xfId="27132" xr:uid="{C336BF8D-811C-4CDA-A003-5BFDF405D5D7}"/>
    <cellStyle name="Normal 12 2 11" xfId="8875" xr:uid="{1D8D9688-8555-47F9-A965-3401CEF59A88}"/>
    <cellStyle name="Normal 12 2 11 2" xfId="18639" xr:uid="{993AA108-0384-490A-A2F1-C622E4DCFD94}"/>
    <cellStyle name="Normal 12 2 11 2 2" xfId="34997" xr:uid="{1DF18391-CF21-434C-A0F1-F59C1865C901}"/>
    <cellStyle name="Normal 12 2 11 3" xfId="27660" xr:uid="{5DB8E475-60DF-47DC-95E1-F5B38D196E6C}"/>
    <cellStyle name="Normal 12 2 12" xfId="9430" xr:uid="{9489AFF6-245C-47EE-9444-ADC6A8B703ED}"/>
    <cellStyle name="Normal 12 2 12 2" xfId="19194" xr:uid="{E988A503-B7F0-408C-B42D-53843C66CEAD}"/>
    <cellStyle name="Normal 12 2 12 2 2" xfId="35548" xr:uid="{486BAC85-6D33-4DDB-B684-B0C5090B2EAA}"/>
    <cellStyle name="Normal 12 2 12 3" xfId="28211" xr:uid="{BEB68F24-C588-4E3B-A3C0-84CB8AA6B197}"/>
    <cellStyle name="Normal 12 2 13" xfId="2596" xr:uid="{CF54DCEE-212A-47C8-9F91-E44B5A0289F3}"/>
    <cellStyle name="Normal 12 2 13 2" xfId="12572" xr:uid="{4A2518E9-8330-4344-9968-BFDE685D54E2}"/>
    <cellStyle name="Normal 12 2 13 2 2" xfId="29016" xr:uid="{6E444D42-6827-4324-8DF9-B5B2A99A9BFF}"/>
    <cellStyle name="Normal 12 2 13 3" xfId="21847" xr:uid="{90B93778-CABE-4C94-BC37-0355B294AC3A}"/>
    <cellStyle name="Normal 12 2 14" xfId="10580" xr:uid="{2E9E1240-A67B-42BA-8DFC-CBE2D3C05FCE}"/>
    <cellStyle name="Normal 12 2 15" xfId="36283" xr:uid="{D36F3369-9F57-4607-9F33-A999F215DED0}"/>
    <cellStyle name="Normal 12 2 2" xfId="672" xr:uid="{00000000-0005-0000-0000-000095020000}"/>
    <cellStyle name="Normal 12 2 2 10" xfId="8876" xr:uid="{720B8DA5-3149-4DFC-B1DF-4411C7187163}"/>
    <cellStyle name="Normal 12 2 2 10 2" xfId="18640" xr:uid="{6084E44D-FE63-468E-B523-99109AE4F3AB}"/>
    <cellStyle name="Normal 12 2 2 10 2 2" xfId="34998" xr:uid="{50C48AEF-B472-4AA9-8098-77EAAB0CC92E}"/>
    <cellStyle name="Normal 12 2 2 10 3" xfId="27661" xr:uid="{91B2CE23-7DE1-431B-9DD2-7CE3C368F8AF}"/>
    <cellStyle name="Normal 12 2 2 11" xfId="9431" xr:uid="{26FD08F1-7764-44F8-B2CF-CA31D3B44FEC}"/>
    <cellStyle name="Normal 12 2 2 11 2" xfId="19195" xr:uid="{403F0157-31D2-4774-BEF2-3A33FD999910}"/>
    <cellStyle name="Normal 12 2 2 11 2 2" xfId="35549" xr:uid="{3C2A5363-A1AD-47CB-8C5E-2935D2656F71}"/>
    <cellStyle name="Normal 12 2 2 11 3" xfId="28212" xr:uid="{0A16CFD2-0BE0-455D-BE68-2ABA4C18EBD0}"/>
    <cellStyle name="Normal 12 2 2 12" xfId="2597" xr:uid="{946D764D-E7B1-445C-81BC-6CEB8325C117}"/>
    <cellStyle name="Normal 12 2 2 12 2" xfId="12573" xr:uid="{A6B4894F-4383-48E1-8F7A-EEB95E0A49C0}"/>
    <cellStyle name="Normal 12 2 2 12 2 2" xfId="29017" xr:uid="{EB5EE0E0-2617-4BEE-B614-66EE2E8A38C9}"/>
    <cellStyle name="Normal 12 2 2 12 3" xfId="21848" xr:uid="{53AE0482-1D32-4406-B642-ED70016AB7CE}"/>
    <cellStyle name="Normal 12 2 2 13" xfId="10835" xr:uid="{DAF2F4BC-F845-4C7E-A42F-A83FB6ABAE7F}"/>
    <cellStyle name="Normal 12 2 2 14" xfId="1439" xr:uid="{FC6CC3DF-4EAA-4B9A-9513-9B6FA3A122C5}"/>
    <cellStyle name="Normal 12 2 2 2" xfId="2598" xr:uid="{C12BE36D-6F9C-44F3-B1C9-739BDE8FE1E3}"/>
    <cellStyle name="Normal 12 2 2 2 10" xfId="9432" xr:uid="{6D6EE396-DE5D-4433-B4A0-20E26518EAD8}"/>
    <cellStyle name="Normal 12 2 2 2 10 2" xfId="19196" xr:uid="{D699CCA1-365C-42F5-BE80-790C5BFA23AD}"/>
    <cellStyle name="Normal 12 2 2 2 10 2 2" xfId="35550" xr:uid="{4775349F-F22D-4665-BDC5-8180BF20D451}"/>
    <cellStyle name="Normal 12 2 2 2 10 3" xfId="28213" xr:uid="{C862F6E0-4818-4AF0-AE08-9900A8C13869}"/>
    <cellStyle name="Normal 12 2 2 2 11" xfId="11231" xr:uid="{00168561-F082-4949-84D9-F1AE35FAE4F6}"/>
    <cellStyle name="Normal 12 2 2 2 12" xfId="12574" xr:uid="{787FD001-DDCC-4D0A-B621-9FC1DC7A8EC8}"/>
    <cellStyle name="Normal 12 2 2 2 12 2" xfId="29018" xr:uid="{870E23F2-91EB-45B0-B481-39344158A218}"/>
    <cellStyle name="Normal 12 2 2 2 13" xfId="21849" xr:uid="{0F7DA9A3-0594-4D74-BED5-EED2D04E5ABD}"/>
    <cellStyle name="Normal 12 2 2 2 2" xfId="2923" xr:uid="{76416BCE-72C2-40A3-AFD7-C6525BC17F24}"/>
    <cellStyle name="Normal 12 2 2 2 2 10" xfId="12818" xr:uid="{254FCD60-F501-490C-8A4C-320B895FD109}"/>
    <cellStyle name="Normal 12 2 2 2 2 10 2" xfId="29239" xr:uid="{16B04191-A547-4413-802D-D84AAE0EF554}"/>
    <cellStyle name="Normal 12 2 2 2 2 11" xfId="22054" xr:uid="{46C5520B-C6CB-4B49-8844-388EAE8F0773}"/>
    <cellStyle name="Normal 12 2 2 2 2 2" xfId="3505" xr:uid="{24D35508-8388-4170-85AC-5FE3502CEE0E}"/>
    <cellStyle name="Normal 12 2 2 2 2 2 2" xfId="6401" xr:uid="{ECF2F987-8276-4D91-9219-C47D4BC66D2F}"/>
    <cellStyle name="Normal 12 2 2 2 2 2 2 2" xfId="16165" xr:uid="{E245CA81-6B01-4F2F-8FF5-A648D8F4E74F}"/>
    <cellStyle name="Normal 12 2 2 2 2 2 2 2 2" xfId="32534" xr:uid="{CCB03A7D-78DC-4773-99C3-C296B94EF547}"/>
    <cellStyle name="Normal 12 2 2 2 2 2 2 3" xfId="25235" xr:uid="{18F01561-0CEC-4C9F-B54C-57320844C8B8}"/>
    <cellStyle name="Normal 12 2 2 2 2 2 3" xfId="13359" xr:uid="{9044BBB6-94B8-421E-A8D6-96F57B4FE3C4}"/>
    <cellStyle name="Normal 12 2 2 2 2 2 3 2" xfId="29772" xr:uid="{3C0072A8-48FB-48A6-91B1-7D6FA7D59854}"/>
    <cellStyle name="Normal 12 2 2 2 2 2 4" xfId="22570" xr:uid="{544ED23A-A706-46FD-9676-5D4D565EDE4D}"/>
    <cellStyle name="Normal 12 2 2 2 2 3" xfId="4059" xr:uid="{0B89D49C-5D12-47C7-8267-451AA9F89542}"/>
    <cellStyle name="Normal 12 2 2 2 2 3 2" xfId="6928" xr:uid="{B9F70FFF-9E0D-46DE-81A0-0ABE69C90E3E}"/>
    <cellStyle name="Normal 12 2 2 2 2 3 2 2" xfId="16692" xr:uid="{A3096FE5-989E-470C-A2E4-249FD24BF98A}"/>
    <cellStyle name="Normal 12 2 2 2 2 3 2 2 2" xfId="33061" xr:uid="{CC774716-CCA8-4F73-B453-D08940D63B43}"/>
    <cellStyle name="Normal 12 2 2 2 2 3 2 3" xfId="25749" xr:uid="{D52F9173-1673-4364-8A42-5215910E84C2}"/>
    <cellStyle name="Normal 12 2 2 2 2 3 3" xfId="13887" xr:uid="{D88ECDF5-8B84-4DF4-8D49-39B9A1C11B21}"/>
    <cellStyle name="Normal 12 2 2 2 2 3 3 2" xfId="30298" xr:uid="{AF6027DF-41B8-4F59-9B96-4A45084A56B5}"/>
    <cellStyle name="Normal 12 2 2 2 2 3 4" xfId="23083" xr:uid="{2DA0DBB3-4A14-48C9-9B15-CC54A0DB44C5}"/>
    <cellStyle name="Normal 12 2 2 2 2 4" xfId="4664" xr:uid="{BA24FE9C-662B-4C46-85E7-85F22B388331}"/>
    <cellStyle name="Normal 12 2 2 2 2 4 2" xfId="7495" xr:uid="{632DA027-3E0C-4129-BC95-458E08CDDEB9}"/>
    <cellStyle name="Normal 12 2 2 2 2 4 2 2" xfId="17259" xr:uid="{AA62F321-7BC4-4FAB-B6D3-97AB29954AFA}"/>
    <cellStyle name="Normal 12 2 2 2 2 4 2 2 2" xfId="33624" xr:uid="{873C2536-3BF0-42A1-AD6F-70B17B4D8C50}"/>
    <cellStyle name="Normal 12 2 2 2 2 4 2 3" xfId="26290" xr:uid="{85554E00-EAAF-46D0-8071-2C1E85F7C674}"/>
    <cellStyle name="Normal 12 2 2 2 2 4 3" xfId="14456" xr:uid="{0DFCB5DC-1E1F-43DF-A5FD-698274620DB1}"/>
    <cellStyle name="Normal 12 2 2 2 2 4 3 2" xfId="30863" xr:uid="{279D9D40-60E9-45E4-90D1-B4F89CC04018}"/>
    <cellStyle name="Normal 12 2 2 2 2 4 4" xfId="23621" xr:uid="{D59B97E4-7C95-43DA-AAEA-0BFDAC24FBEA}"/>
    <cellStyle name="Normal 12 2 2 2 2 5" xfId="5215" xr:uid="{F83E2E29-C85E-48AD-9D64-BCDF12CACC91}"/>
    <cellStyle name="Normal 12 2 2 2 2 5 2" xfId="8046" xr:uid="{54E8FF6E-7BFA-4DA5-A483-17F5B786F8E8}"/>
    <cellStyle name="Normal 12 2 2 2 2 5 2 2" xfId="17810" xr:uid="{0EB402D6-6A78-4695-95F9-DD6A07C049C6}"/>
    <cellStyle name="Normal 12 2 2 2 2 5 2 2 2" xfId="34175" xr:uid="{F8E1A2EF-FD36-4147-B932-53D6C0561C4E}"/>
    <cellStyle name="Normal 12 2 2 2 2 5 2 3" xfId="26841" xr:uid="{5752423C-C195-419D-89B8-F8EDE2BAE8E7}"/>
    <cellStyle name="Normal 12 2 2 2 2 5 3" xfId="15007" xr:uid="{3A2C0839-E2B6-4AC9-BA70-82E6B4E0149A}"/>
    <cellStyle name="Normal 12 2 2 2 2 5 3 2" xfId="31414" xr:uid="{DA7E3E62-6E12-481E-A0A4-18514C50AD76}"/>
    <cellStyle name="Normal 12 2 2 2 2 5 4" xfId="24146" xr:uid="{1DEEA9BB-6E92-479E-8844-E08E074E245C}"/>
    <cellStyle name="Normal 12 2 2 2 2 6" xfId="5785" xr:uid="{3A8B03E9-D46E-4B35-AEE3-51800F433DCE}"/>
    <cellStyle name="Normal 12 2 2 2 2 6 2" xfId="15578" xr:uid="{A98E0AC9-24C8-4A05-B94D-40358B6103A5}"/>
    <cellStyle name="Normal 12 2 2 2 2 6 2 2" xfId="31979" xr:uid="{379A0DEC-0E3C-4A08-8C95-B8C153130084}"/>
    <cellStyle name="Normal 12 2 2 2 2 6 3" xfId="24687" xr:uid="{EFC51F3A-89DF-4BB9-AA9C-67D897D57C13}"/>
    <cellStyle name="Normal 12 2 2 2 2 7" xfId="8599" xr:uid="{F687404C-BA2F-4A7A-AA7E-5133705B86BD}"/>
    <cellStyle name="Normal 12 2 2 2 2 7 2" xfId="18363" xr:uid="{D656E55F-37DC-4409-A9D3-A0B89846CB90}"/>
    <cellStyle name="Normal 12 2 2 2 2 7 2 2" xfId="34727" xr:uid="{7E45E121-718E-481D-8FA8-3EB60CB19471}"/>
    <cellStyle name="Normal 12 2 2 2 2 7 3" xfId="27391" xr:uid="{DBED0901-6C86-4C6F-8239-C1AB0C162550}"/>
    <cellStyle name="Normal 12 2 2 2 2 8" xfId="9141" xr:uid="{9A0DCCA9-2560-4CF0-82E0-39C9E93FEB88}"/>
    <cellStyle name="Normal 12 2 2 2 2 8 2" xfId="18905" xr:uid="{81F01000-3200-4A0C-A752-A410BA09FFFA}"/>
    <cellStyle name="Normal 12 2 2 2 2 8 2 2" xfId="35259" xr:uid="{B270713B-E3E7-4AC8-91EC-A585FA638443}"/>
    <cellStyle name="Normal 12 2 2 2 2 8 3" xfId="27922" xr:uid="{7B0E5CE4-7831-4AEA-B0D6-718E66E4CC27}"/>
    <cellStyle name="Normal 12 2 2 2 2 9" xfId="9689" xr:uid="{B16A3827-6DD3-4C27-8E0B-F5FB33FB4037}"/>
    <cellStyle name="Normal 12 2 2 2 2 9 2" xfId="19453" xr:uid="{FC1FA444-6623-4115-84FB-5CA2B76BD2C7}"/>
    <cellStyle name="Normal 12 2 2 2 2 9 2 2" xfId="35807" xr:uid="{7D39F2E4-62A6-4A2E-87C2-CFDAE5174DCF}"/>
    <cellStyle name="Normal 12 2 2 2 2 9 3" xfId="28470" xr:uid="{0F169928-0CF1-4302-BC8A-A4C8D3355F4D}"/>
    <cellStyle name="Normal 12 2 2 2 3" xfId="3250" xr:uid="{E3EAFA95-7982-4644-AD68-7332B68E1739}"/>
    <cellStyle name="Normal 12 2 2 2 3 2" xfId="6144" xr:uid="{288FA148-46C9-4F85-A20A-0D2FB2CB3AFA}"/>
    <cellStyle name="Normal 12 2 2 2 3 2 2" xfId="15908" xr:uid="{7248C0E3-52FB-4B3E-9876-0D2B6B13BF91}"/>
    <cellStyle name="Normal 12 2 2 2 3 2 2 2" xfId="32277" xr:uid="{27B5BD3E-2177-4694-8AF4-CA72B910D7AD}"/>
    <cellStyle name="Normal 12 2 2 2 3 2 3" xfId="24979" xr:uid="{BA3E5228-685B-40F7-84A1-61A99F1E076C}"/>
    <cellStyle name="Normal 12 2 2 2 3 3" xfId="13103" xr:uid="{2ABD9021-C500-4663-A420-87265DAAFA06}"/>
    <cellStyle name="Normal 12 2 2 2 3 3 2" xfId="29516" xr:uid="{4E397828-8739-4246-8BC8-15D446EAC658}"/>
    <cellStyle name="Normal 12 2 2 2 3 4" xfId="22320" xr:uid="{92143F29-3B9A-49C3-A4E9-12379B7B8CDB}"/>
    <cellStyle name="Normal 12 2 2 2 4" xfId="3803" xr:uid="{2C66B553-FD4C-49A2-9317-2234D1F373A5}"/>
    <cellStyle name="Normal 12 2 2 2 4 2" xfId="6671" xr:uid="{043C003A-B7F8-407C-A525-74BA1755FBED}"/>
    <cellStyle name="Normal 12 2 2 2 4 2 2" xfId="16435" xr:uid="{6BAB9700-FE43-44EB-AB2C-073C29E4BFDA}"/>
    <cellStyle name="Normal 12 2 2 2 4 2 2 2" xfId="32804" xr:uid="{90C277A9-0B37-48D8-8A7C-C745A903ADF0}"/>
    <cellStyle name="Normal 12 2 2 2 4 2 3" xfId="25492" xr:uid="{51686925-E87A-42A1-B281-AA96BE440705}"/>
    <cellStyle name="Normal 12 2 2 2 4 3" xfId="13630" xr:uid="{74B4ACC1-9C5B-4ABB-B1D1-D26D63F35AEA}"/>
    <cellStyle name="Normal 12 2 2 2 4 3 2" xfId="30041" xr:uid="{E30B58F6-D463-459A-A17D-8D94BE128A63}"/>
    <cellStyle name="Normal 12 2 2 2 4 4" xfId="22827" xr:uid="{DD76021A-EE4B-4113-BF78-49821F2FA4B2}"/>
    <cellStyle name="Normal 12 2 2 2 5" xfId="4385" xr:uid="{8A71F59F-E1CB-4D20-81A5-9D24DDA76840}"/>
    <cellStyle name="Normal 12 2 2 2 5 2" xfId="7233" xr:uid="{5B121783-4829-4680-83F7-D2767BA63328}"/>
    <cellStyle name="Normal 12 2 2 2 5 2 2" xfId="16997" xr:uid="{B8875DE5-9822-4215-A1E7-84D4442605CF}"/>
    <cellStyle name="Normal 12 2 2 2 5 2 2 2" xfId="33366" xr:uid="{BB180EF6-DAFE-48A2-85EC-9EAC8EC6ADA3}"/>
    <cellStyle name="Normal 12 2 2 2 5 2 3" xfId="26032" xr:uid="{1FA17864-9382-448E-9969-597A5E02FFED}"/>
    <cellStyle name="Normal 12 2 2 2 5 3" xfId="14194" xr:uid="{92FB3574-7FCF-482C-BE64-16FB7F67BECD}"/>
    <cellStyle name="Normal 12 2 2 2 5 3 2" xfId="30605" xr:uid="{86A189FF-6A87-41B4-A764-2FD9C9432021}"/>
    <cellStyle name="Normal 12 2 2 2 5 4" xfId="23363" xr:uid="{68993472-B2EF-4A89-84A5-C24CD3FFB09D}"/>
    <cellStyle name="Normal 12 2 2 2 6" xfId="4958" xr:uid="{9B8D13F0-91DB-45FD-8D53-1FC7B6F236AF}"/>
    <cellStyle name="Normal 12 2 2 2 6 2" xfId="7788" xr:uid="{050AFB80-F408-4C76-A512-3666E30322D8}"/>
    <cellStyle name="Normal 12 2 2 2 6 2 2" xfId="17552" xr:uid="{F1C41424-1A35-4ECC-92C0-027C8EA25F93}"/>
    <cellStyle name="Normal 12 2 2 2 6 2 2 2" xfId="33917" xr:uid="{CA1A9156-0131-426B-B713-2B369290FBC1}"/>
    <cellStyle name="Normal 12 2 2 2 6 2 3" xfId="26583" xr:uid="{B0D18EB9-FB34-4C9D-8368-28051369FFA8}"/>
    <cellStyle name="Normal 12 2 2 2 6 3" xfId="14749" xr:uid="{A37D9F7B-9377-4CEC-9CE0-C701863D967E}"/>
    <cellStyle name="Normal 12 2 2 2 6 3 2" xfId="31156" xr:uid="{ACD75120-F4BD-4E98-A8C9-4F2385117C73}"/>
    <cellStyle name="Normal 12 2 2 2 6 4" xfId="23888" xr:uid="{F33A3C12-C8F9-481C-8862-E0BF87DA816E}"/>
    <cellStyle name="Normal 12 2 2 2 7" xfId="5525" xr:uid="{61AF58D5-642C-422F-8A05-2D7EB7C890E0}"/>
    <cellStyle name="Normal 12 2 2 2 7 2" xfId="15317" xr:uid="{7573AD8B-3BB0-45C0-9B62-995CCCE8F845}"/>
    <cellStyle name="Normal 12 2 2 2 7 2 2" xfId="31721" xr:uid="{EB0EB01E-E71D-46FC-9095-28288DC4BAE2}"/>
    <cellStyle name="Normal 12 2 2 2 7 3" xfId="24430" xr:uid="{E33A148D-46DE-42D7-BA0E-B0A78A5501CE}"/>
    <cellStyle name="Normal 12 2 2 2 8" xfId="8341" xr:uid="{F4579AC8-8639-477D-9ACF-C172BFD1D4D1}"/>
    <cellStyle name="Normal 12 2 2 2 8 2" xfId="18105" xr:uid="{EBEA0602-1410-4355-9ECA-B91F8A742AB0}"/>
    <cellStyle name="Normal 12 2 2 2 8 2 2" xfId="34469" xr:uid="{B9D41D44-54B7-4024-8348-D3FA924A73DF}"/>
    <cellStyle name="Normal 12 2 2 2 8 3" xfId="27134" xr:uid="{E4C5243C-F5DC-4341-8000-2C6EE276D370}"/>
    <cellStyle name="Normal 12 2 2 2 9" xfId="8877" xr:uid="{89BCDD6D-4643-45CC-A655-21908ECA0624}"/>
    <cellStyle name="Normal 12 2 2 2 9 2" xfId="18641" xr:uid="{09A8EC1C-D635-438C-AC8E-2D99DC79B31F}"/>
    <cellStyle name="Normal 12 2 2 2 9 2 2" xfId="34999" xr:uid="{40C9444C-1EF9-4561-BD9A-4E52B6A22FD1}"/>
    <cellStyle name="Normal 12 2 2 2 9 3" xfId="27662" xr:uid="{3E225631-83A2-4B0D-A9FE-0F9F2F558F1F}"/>
    <cellStyle name="Normal 12 2 2 3" xfId="2922" xr:uid="{022B077D-C270-45AA-877A-D4A49C4D62E9}"/>
    <cellStyle name="Normal 12 2 2 3 10" xfId="12817" xr:uid="{8276F8BF-5748-4ADA-9849-5E498FD22AEB}"/>
    <cellStyle name="Normal 12 2 2 3 10 2" xfId="29238" xr:uid="{B489B4CB-991B-49E3-8ADA-F38CFE4333DA}"/>
    <cellStyle name="Normal 12 2 2 3 11" xfId="22053" xr:uid="{F15A98C0-AF68-4398-8E23-2371932E1EA8}"/>
    <cellStyle name="Normal 12 2 2 3 2" xfId="3504" xr:uid="{91F9C7DD-0E41-4797-B64F-B1A8135372C9}"/>
    <cellStyle name="Normal 12 2 2 3 2 2" xfId="6400" xr:uid="{5DA1BA38-967F-4011-A9A8-CA60DC314E17}"/>
    <cellStyle name="Normal 12 2 2 3 2 2 2" xfId="16164" xr:uid="{8BA483AF-7579-426A-961E-D931E3199CC1}"/>
    <cellStyle name="Normal 12 2 2 3 2 2 2 2" xfId="32533" xr:uid="{1DE07A10-46E6-4F01-AB17-CCEA6C1ECD87}"/>
    <cellStyle name="Normal 12 2 2 3 2 2 3" xfId="25234" xr:uid="{E322BA04-5B8A-499E-9910-797162B6D0C5}"/>
    <cellStyle name="Normal 12 2 2 3 2 3" xfId="13358" xr:uid="{1F49BAD2-36B2-48EE-9139-F1989F4F9B0B}"/>
    <cellStyle name="Normal 12 2 2 3 2 3 2" xfId="29771" xr:uid="{91FBD1E5-314D-4623-8BFF-526233D0D3C1}"/>
    <cellStyle name="Normal 12 2 2 3 2 4" xfId="22569" xr:uid="{2CF7FFD8-2593-48DD-A4C2-921589BFA0AF}"/>
    <cellStyle name="Normal 12 2 2 3 3" xfId="4058" xr:uid="{1E51A671-427A-440E-A600-2814824034DB}"/>
    <cellStyle name="Normal 12 2 2 3 3 2" xfId="6927" xr:uid="{579AC256-5D34-4A56-9CE0-794160B4E173}"/>
    <cellStyle name="Normal 12 2 2 3 3 2 2" xfId="16691" xr:uid="{212D87BC-FA03-42EF-AC46-8BAFE9B9C3E2}"/>
    <cellStyle name="Normal 12 2 2 3 3 2 2 2" xfId="33060" xr:uid="{6C815543-2184-4B40-B9F3-B66DF063487D}"/>
    <cellStyle name="Normal 12 2 2 3 3 2 3" xfId="25748" xr:uid="{8BE6F16D-6460-4EAD-9C2E-82B66F32F800}"/>
    <cellStyle name="Normal 12 2 2 3 3 3" xfId="13886" xr:uid="{EA100B63-EB9D-4F5D-841E-25CD3D39FF8A}"/>
    <cellStyle name="Normal 12 2 2 3 3 3 2" xfId="30297" xr:uid="{A8E66368-A364-4D73-9525-BEE3CD8DD903}"/>
    <cellStyle name="Normal 12 2 2 3 3 4" xfId="23082" xr:uid="{764880F6-BB19-4626-A979-E565CED499AB}"/>
    <cellStyle name="Normal 12 2 2 3 4" xfId="4663" xr:uid="{9E5F68D9-52C4-451D-B453-C348DA457B9E}"/>
    <cellStyle name="Normal 12 2 2 3 4 2" xfId="7494" xr:uid="{35E2227A-D160-4577-A275-FD8D47CFD8AA}"/>
    <cellStyle name="Normal 12 2 2 3 4 2 2" xfId="17258" xr:uid="{5BACE8C5-B8DD-4663-8F05-738FB79FC07D}"/>
    <cellStyle name="Normal 12 2 2 3 4 2 2 2" xfId="33623" xr:uid="{D1E24741-6A43-4B17-AE95-89F6ACC75F49}"/>
    <cellStyle name="Normal 12 2 2 3 4 2 3" xfId="26289" xr:uid="{8F60049D-7497-4611-BF64-7191B5A587AE}"/>
    <cellStyle name="Normal 12 2 2 3 4 3" xfId="14455" xr:uid="{A3058BD0-FF68-4EB2-A3AD-80B69F578719}"/>
    <cellStyle name="Normal 12 2 2 3 4 3 2" xfId="30862" xr:uid="{016F3280-B959-4399-806A-90BD69751001}"/>
    <cellStyle name="Normal 12 2 2 3 4 4" xfId="23620" xr:uid="{39309EFF-071E-4E27-95A7-092DA716F378}"/>
    <cellStyle name="Normal 12 2 2 3 5" xfId="5214" xr:uid="{6DD84B2A-E415-4BED-86C5-F2D86F02C831}"/>
    <cellStyle name="Normal 12 2 2 3 5 2" xfId="8045" xr:uid="{937BEADD-C0C1-479D-8120-46236B8BEE3C}"/>
    <cellStyle name="Normal 12 2 2 3 5 2 2" xfId="17809" xr:uid="{B14374A0-3AEA-4A25-9CEB-E5C1175B3231}"/>
    <cellStyle name="Normal 12 2 2 3 5 2 2 2" xfId="34174" xr:uid="{821A00E9-AA11-4D0C-B5BB-D43DADD3CF98}"/>
    <cellStyle name="Normal 12 2 2 3 5 2 3" xfId="26840" xr:uid="{303F2CC7-6573-40FF-94BA-63E845A99BBE}"/>
    <cellStyle name="Normal 12 2 2 3 5 3" xfId="15006" xr:uid="{61545913-9A04-418C-B4ED-176D2335270F}"/>
    <cellStyle name="Normal 12 2 2 3 5 3 2" xfId="31413" xr:uid="{3F8BA184-B44F-46BF-B50B-C5F07D558535}"/>
    <cellStyle name="Normal 12 2 2 3 5 4" xfId="24145" xr:uid="{6E69B99D-FDDC-4EF7-B171-76C77B37C525}"/>
    <cellStyle name="Normal 12 2 2 3 6" xfId="5784" xr:uid="{1EDCF93C-5BAA-4697-871C-7EF24BB28087}"/>
    <cellStyle name="Normal 12 2 2 3 6 2" xfId="15577" xr:uid="{8729D39D-E222-46EB-A6CC-9B1D3DDD8CBF}"/>
    <cellStyle name="Normal 12 2 2 3 6 2 2" xfId="31978" xr:uid="{8FDFCE99-2328-4D7B-980B-75504B0E6A04}"/>
    <cellStyle name="Normal 12 2 2 3 6 3" xfId="24686" xr:uid="{F9B40461-256A-4633-8FF8-90F3D59AB64C}"/>
    <cellStyle name="Normal 12 2 2 3 7" xfId="8598" xr:uid="{43FA4A1B-278E-48CB-9525-1995357622B8}"/>
    <cellStyle name="Normal 12 2 2 3 7 2" xfId="18362" xr:uid="{DB643B9D-8C70-4AC7-BB2A-7820CEEAE547}"/>
    <cellStyle name="Normal 12 2 2 3 7 2 2" xfId="34726" xr:uid="{EF853539-FA1C-4064-8B5A-0679B53A5AAE}"/>
    <cellStyle name="Normal 12 2 2 3 7 3" xfId="27390" xr:uid="{4C7B7C1C-3E7D-4842-84BA-463D23A4FE8C}"/>
    <cellStyle name="Normal 12 2 2 3 8" xfId="9140" xr:uid="{8A3B54C1-1E15-437A-BD77-6EB313B4C3F5}"/>
    <cellStyle name="Normal 12 2 2 3 8 2" xfId="18904" xr:uid="{55FF8CEB-6112-423E-86DB-C13978A0ACF7}"/>
    <cellStyle name="Normal 12 2 2 3 8 2 2" xfId="35258" xr:uid="{0F7BD49D-D3BB-4618-A443-899E5AE01E62}"/>
    <cellStyle name="Normal 12 2 2 3 8 3" xfId="27921" xr:uid="{09932735-FC8B-43BD-AF70-D53297FCEB71}"/>
    <cellStyle name="Normal 12 2 2 3 9" xfId="9688" xr:uid="{E2311414-8110-4C2C-896C-AB2DDB6B5059}"/>
    <cellStyle name="Normal 12 2 2 3 9 2" xfId="19452" xr:uid="{1A5CF5E9-F157-4E44-AB1B-6F6741330400}"/>
    <cellStyle name="Normal 12 2 2 3 9 2 2" xfId="35806" xr:uid="{C001941E-C3A3-48E5-9B9C-3E83507D267F}"/>
    <cellStyle name="Normal 12 2 2 3 9 3" xfId="28469" xr:uid="{074C12FE-AE97-4598-8FA3-FC257AFF0829}"/>
    <cellStyle name="Normal 12 2 2 4" xfId="3249" xr:uid="{5FD24F11-1204-478F-A4D5-F5E6FF5443B5}"/>
    <cellStyle name="Normal 12 2 2 4 2" xfId="6143" xr:uid="{5BC6D6EF-BE35-4F7E-87E9-FA073D0E1F57}"/>
    <cellStyle name="Normal 12 2 2 4 2 2" xfId="15907" xr:uid="{4BFF0B19-F253-447C-BADF-F4583AE85F15}"/>
    <cellStyle name="Normal 12 2 2 4 2 2 2" xfId="32276" xr:uid="{9914AC99-2120-4BA6-BC69-2EC30DE6EC20}"/>
    <cellStyle name="Normal 12 2 2 4 2 3" xfId="24978" xr:uid="{50C7CFE5-26EE-45EE-B425-32C250D8FA0A}"/>
    <cellStyle name="Normal 12 2 2 4 3" xfId="13102" xr:uid="{773B8CD2-13D0-451F-87CD-618959DFEAFC}"/>
    <cellStyle name="Normal 12 2 2 4 3 2" xfId="29515" xr:uid="{C9C44377-B369-49EC-86B9-4DF9CF33716B}"/>
    <cellStyle name="Normal 12 2 2 4 4" xfId="22319" xr:uid="{5D750CA1-A73A-4C16-A0EE-5AF98696EEF9}"/>
    <cellStyle name="Normal 12 2 2 5" xfId="3802" xr:uid="{2421C9B9-E4C1-4F23-893B-5DEAEE6AD01D}"/>
    <cellStyle name="Normal 12 2 2 5 2" xfId="6670" xr:uid="{9B2C6DB2-DB4E-48FF-B3DD-581A29518BF1}"/>
    <cellStyle name="Normal 12 2 2 5 2 2" xfId="16434" xr:uid="{27D2E615-FD90-478F-8E69-330903F567FB}"/>
    <cellStyle name="Normal 12 2 2 5 2 2 2" xfId="32803" xr:uid="{098D568C-A335-45F3-88FE-5B8AB0D1CED9}"/>
    <cellStyle name="Normal 12 2 2 5 2 3" xfId="25491" xr:uid="{1BF2B228-1B33-4F07-B0B4-D51A914805F6}"/>
    <cellStyle name="Normal 12 2 2 5 3" xfId="13629" xr:uid="{CF6E40FE-B612-465B-AA68-A155C57610CD}"/>
    <cellStyle name="Normal 12 2 2 5 3 2" xfId="30040" xr:uid="{47352F8A-CF64-4FCB-B984-4EFA65028750}"/>
    <cellStyle name="Normal 12 2 2 5 4" xfId="22826" xr:uid="{848C3377-1C14-43C9-846C-E7D91CFA7015}"/>
    <cellStyle name="Normal 12 2 2 6" xfId="4384" xr:uid="{293C4AEA-98BD-430A-9053-0F0065EBF9D0}"/>
    <cellStyle name="Normal 12 2 2 6 2" xfId="7232" xr:uid="{EC077BDA-03F6-4FE0-BFEF-9317D1D50FCC}"/>
    <cellStyle name="Normal 12 2 2 6 2 2" xfId="16996" xr:uid="{959FEC88-3EB4-4EE0-9E20-F923DD947A3B}"/>
    <cellStyle name="Normal 12 2 2 6 2 2 2" xfId="33365" xr:uid="{879ABE15-6B99-48CB-BAA3-7573CD1FE8FC}"/>
    <cellStyle name="Normal 12 2 2 6 2 3" xfId="26031" xr:uid="{D9988BD1-57DD-40B5-82F6-439F18CE4F6F}"/>
    <cellStyle name="Normal 12 2 2 6 3" xfId="14193" xr:uid="{3045C761-D62F-4036-AB1A-4E3202C9D9E0}"/>
    <cellStyle name="Normal 12 2 2 6 3 2" xfId="30604" xr:uid="{89234585-7172-42A3-A939-B6E9484A93F5}"/>
    <cellStyle name="Normal 12 2 2 6 4" xfId="23362" xr:uid="{DFFEE9FA-1255-41C0-8AB8-AD161BDB5E29}"/>
    <cellStyle name="Normal 12 2 2 7" xfId="4957" xr:uid="{4C6A1A6C-E816-49E4-84B0-817FFE1315C1}"/>
    <cellStyle name="Normal 12 2 2 7 2" xfId="7787" xr:uid="{187CCA09-3BD8-4AC3-A71F-88CF6EB6CD93}"/>
    <cellStyle name="Normal 12 2 2 7 2 2" xfId="17551" xr:uid="{87D83395-4BF9-4B8D-9F48-86B877FB19EE}"/>
    <cellStyle name="Normal 12 2 2 7 2 2 2" xfId="33916" xr:uid="{02562A79-8629-4549-80C9-0C93F0E210E5}"/>
    <cellStyle name="Normal 12 2 2 7 2 3" xfId="26582" xr:uid="{5C15D20F-DA0B-4E24-ACC6-81D62D0E59D7}"/>
    <cellStyle name="Normal 12 2 2 7 3" xfId="14748" xr:uid="{7F3CBAE8-43BE-49BD-BD72-A085B13BE066}"/>
    <cellStyle name="Normal 12 2 2 7 3 2" xfId="31155" xr:uid="{73DBD843-6623-4A46-9C69-0C2868D4B8EC}"/>
    <cellStyle name="Normal 12 2 2 7 4" xfId="23887" xr:uid="{02AECE7D-95AD-40FC-9742-C8ECC2B2BC3E}"/>
    <cellStyle name="Normal 12 2 2 8" xfId="5524" xr:uid="{81539077-D911-46B4-88C3-B24B43D52C32}"/>
    <cellStyle name="Normal 12 2 2 8 2" xfId="15316" xr:uid="{A269DC50-644B-4531-A6B2-4D0689F25B5C}"/>
    <cellStyle name="Normal 12 2 2 8 2 2" xfId="31720" xr:uid="{BF08174D-C877-4F92-B551-D232DD1E969E}"/>
    <cellStyle name="Normal 12 2 2 8 3" xfId="24429" xr:uid="{C8D31D3B-E9AC-4D14-8610-92F58175F1D0}"/>
    <cellStyle name="Normal 12 2 2 9" xfId="8340" xr:uid="{15D05D92-64F2-40C7-AA54-DABB4BF9090E}"/>
    <cellStyle name="Normal 12 2 2 9 2" xfId="18104" xr:uid="{E902E75F-F687-475B-8D02-96D85B1C0CB1}"/>
    <cellStyle name="Normal 12 2 2 9 2 2" xfId="34468" xr:uid="{9B8006CC-9914-4365-AC43-B35F71DC4EF5}"/>
    <cellStyle name="Normal 12 2 2 9 3" xfId="27133" xr:uid="{35E9F051-50A6-453F-B753-1FC28CFB6766}"/>
    <cellStyle name="Normal 12 2 3" xfId="673" xr:uid="{00000000-0005-0000-0000-000096020000}"/>
    <cellStyle name="Normal 12 2 3 10" xfId="9433" xr:uid="{B6A26166-B043-4E68-9D95-F0A08BB796FF}"/>
    <cellStyle name="Normal 12 2 3 10 2" xfId="19197" xr:uid="{93D7D0BB-8910-4023-A471-A277D0AA0887}"/>
    <cellStyle name="Normal 12 2 3 10 2 2" xfId="35551" xr:uid="{E1DF4933-97C4-4B39-BFF2-D5B22217A35C}"/>
    <cellStyle name="Normal 12 2 3 10 3" xfId="28214" xr:uid="{4287A82D-A43E-489D-B544-24EB401224BD}"/>
    <cellStyle name="Normal 12 2 3 11" xfId="10836" xr:uid="{F02C2C2C-CE41-4E52-8143-6B9275ABE33B}"/>
    <cellStyle name="Normal 12 2 3 12" xfId="12575" xr:uid="{967C743E-69CA-42F3-92D2-075051F2BF7C}"/>
    <cellStyle name="Normal 12 2 3 12 2" xfId="29019" xr:uid="{0F6D3CF7-64CB-4893-ADE9-0E41960C7309}"/>
    <cellStyle name="Normal 12 2 3 13" xfId="2599" xr:uid="{68471F76-F568-4374-B5A2-D10E497E44BE}"/>
    <cellStyle name="Normal 12 2 3 2" xfId="2924" xr:uid="{0A696B03-DF73-4CC8-99A8-FFF91DF79B8F}"/>
    <cellStyle name="Normal 12 2 3 2 10" xfId="11232" xr:uid="{DA96A8FE-0F23-4F55-87C0-A2BE5050F6F2}"/>
    <cellStyle name="Normal 12 2 3 2 11" xfId="12819" xr:uid="{0B5F34E6-88B5-4652-8D21-BECE8300D0A2}"/>
    <cellStyle name="Normal 12 2 3 2 11 2" xfId="29240" xr:uid="{65979524-EADC-4989-92FD-E73FBB02065F}"/>
    <cellStyle name="Normal 12 2 3 2 12" xfId="22055" xr:uid="{5F5D5641-6E28-4CFB-BC9C-545EF56CEE61}"/>
    <cellStyle name="Normal 12 2 3 2 2" xfId="3506" xr:uid="{CB2E8B37-9127-46BE-BA4C-858D7CD09C80}"/>
    <cellStyle name="Normal 12 2 3 2 2 2" xfId="6402" xr:uid="{504749F8-A55B-4EE9-8C56-3ED92EB1A781}"/>
    <cellStyle name="Normal 12 2 3 2 2 2 2" xfId="16166" xr:uid="{E5A70EFA-68EE-4ACA-B108-68C61376314B}"/>
    <cellStyle name="Normal 12 2 3 2 2 2 2 2" xfId="32535" xr:uid="{DDDADD49-64CC-46B5-BC26-AF38D18D7469}"/>
    <cellStyle name="Normal 12 2 3 2 2 2 3" xfId="25236" xr:uid="{AE943A55-B586-4001-9291-6373DBF198D1}"/>
    <cellStyle name="Normal 12 2 3 2 2 3" xfId="13360" xr:uid="{7AC3E6FD-F0B5-4430-836F-2FA91E6A2E9C}"/>
    <cellStyle name="Normal 12 2 3 2 2 3 2" xfId="29773" xr:uid="{414DCAB9-C784-4378-830C-77C631B69F7A}"/>
    <cellStyle name="Normal 12 2 3 2 2 4" xfId="22571" xr:uid="{80A9144E-667B-4D77-9344-CC1ECFF09260}"/>
    <cellStyle name="Normal 12 2 3 2 3" xfId="4060" xr:uid="{490BCB4F-C70F-4133-823F-833E75CDECA4}"/>
    <cellStyle name="Normal 12 2 3 2 3 2" xfId="6929" xr:uid="{A3A66B54-EED8-4C8C-A0C9-5ACC5CC8114B}"/>
    <cellStyle name="Normal 12 2 3 2 3 2 2" xfId="16693" xr:uid="{7787417E-7202-4E35-81D4-9EB96283C548}"/>
    <cellStyle name="Normal 12 2 3 2 3 2 2 2" xfId="33062" xr:uid="{AECCDDDC-8E50-4D82-A018-02C3CE9C39FE}"/>
    <cellStyle name="Normal 12 2 3 2 3 2 3" xfId="25750" xr:uid="{97E3790C-FB51-4D34-A378-D95EC12E2BAC}"/>
    <cellStyle name="Normal 12 2 3 2 3 3" xfId="13888" xr:uid="{32CB8BDA-E926-4D0E-8C30-F48BE4F1BB1E}"/>
    <cellStyle name="Normal 12 2 3 2 3 3 2" xfId="30299" xr:uid="{D4A6423C-8D68-4CF4-9167-26623FA4C419}"/>
    <cellStyle name="Normal 12 2 3 2 3 4" xfId="23084" xr:uid="{CDA93690-0386-4F4F-BEFF-FD8A783BBDF3}"/>
    <cellStyle name="Normal 12 2 3 2 4" xfId="4665" xr:uid="{769CD9AA-E011-4B8C-A6F5-B472C87E3EE4}"/>
    <cellStyle name="Normal 12 2 3 2 4 2" xfId="7496" xr:uid="{A0A5EE7C-A689-4062-A4A8-391F817E2EB7}"/>
    <cellStyle name="Normal 12 2 3 2 4 2 2" xfId="17260" xr:uid="{A3D9541C-B0A9-41E6-A8C3-B71EFF449CBF}"/>
    <cellStyle name="Normal 12 2 3 2 4 2 2 2" xfId="33625" xr:uid="{16A50D81-7414-46E1-A215-88A2C2F64140}"/>
    <cellStyle name="Normal 12 2 3 2 4 2 3" xfId="26291" xr:uid="{FF2D5B93-17D6-4C66-BE3A-C0745F13DD6F}"/>
    <cellStyle name="Normal 12 2 3 2 4 3" xfId="14457" xr:uid="{1FEFA527-5C5C-446E-B95A-AE9C211D1DC1}"/>
    <cellStyle name="Normal 12 2 3 2 4 3 2" xfId="30864" xr:uid="{CA885DC2-B7AC-4B5B-A2E5-097AABBE7F0D}"/>
    <cellStyle name="Normal 12 2 3 2 4 4" xfId="23622" xr:uid="{0A3095A4-2D8B-46FE-9542-59D681E4712F}"/>
    <cellStyle name="Normal 12 2 3 2 5" xfId="5216" xr:uid="{4829A063-5F80-4333-B5DD-D3D9ECA43111}"/>
    <cellStyle name="Normal 12 2 3 2 5 2" xfId="8047" xr:uid="{C003EB49-52FD-4366-BDDB-47111E783643}"/>
    <cellStyle name="Normal 12 2 3 2 5 2 2" xfId="17811" xr:uid="{34B1F99F-991F-4E2E-A6BE-57BFA33F1A0D}"/>
    <cellStyle name="Normal 12 2 3 2 5 2 2 2" xfId="34176" xr:uid="{30CD08B2-405E-4A0D-8AAF-87E1777AF71A}"/>
    <cellStyle name="Normal 12 2 3 2 5 2 3" xfId="26842" xr:uid="{4ABE08F6-7339-45BF-AC12-286DE7BE1067}"/>
    <cellStyle name="Normal 12 2 3 2 5 3" xfId="15008" xr:uid="{1B69030E-7A9A-4926-9F35-A16E65646064}"/>
    <cellStyle name="Normal 12 2 3 2 5 3 2" xfId="31415" xr:uid="{880EC2F4-F17D-4518-8C82-43F47EFEE3B6}"/>
    <cellStyle name="Normal 12 2 3 2 5 4" xfId="24147" xr:uid="{79451809-1083-4790-ACA4-229C518834BF}"/>
    <cellStyle name="Normal 12 2 3 2 6" xfId="5786" xr:uid="{13E0A401-5D05-48C3-AC52-B585AE447831}"/>
    <cellStyle name="Normal 12 2 3 2 6 2" xfId="15579" xr:uid="{AA7CAE79-90A0-4F3C-B71D-015B3EDB6157}"/>
    <cellStyle name="Normal 12 2 3 2 6 2 2" xfId="31980" xr:uid="{95AB1085-5DC3-46B0-A6F7-BF9FDF215C80}"/>
    <cellStyle name="Normal 12 2 3 2 6 3" xfId="24688" xr:uid="{F356050F-0E9D-40BD-9984-C08A842D6009}"/>
    <cellStyle name="Normal 12 2 3 2 7" xfId="8600" xr:uid="{9904E22F-C65B-461E-BE95-D79CA4CCAE75}"/>
    <cellStyle name="Normal 12 2 3 2 7 2" xfId="18364" xr:uid="{2AD5E16D-EE76-4A06-8C5F-0A8E3A533B59}"/>
    <cellStyle name="Normal 12 2 3 2 7 2 2" xfId="34728" xr:uid="{7FB1895D-1A86-4D3A-8502-87C879D0D6A9}"/>
    <cellStyle name="Normal 12 2 3 2 7 3" xfId="27392" xr:uid="{859CEF6A-620B-424B-A9D8-63966D9E772D}"/>
    <cellStyle name="Normal 12 2 3 2 8" xfId="9142" xr:uid="{8007C317-6C7C-40B8-A379-CF1A1A0B2C65}"/>
    <cellStyle name="Normal 12 2 3 2 8 2" xfId="18906" xr:uid="{1C85AD1A-60F5-475B-90CF-32E20B56CFA0}"/>
    <cellStyle name="Normal 12 2 3 2 8 2 2" xfId="35260" xr:uid="{AC809ABF-64AB-41BD-8B8B-5F8AF07F3D76}"/>
    <cellStyle name="Normal 12 2 3 2 8 3" xfId="27923" xr:uid="{7CB5A558-40C9-47B0-8858-72927F511367}"/>
    <cellStyle name="Normal 12 2 3 2 9" xfId="9690" xr:uid="{4C62D382-4F6F-4A2F-B3F5-84EC8C6A0068}"/>
    <cellStyle name="Normal 12 2 3 2 9 2" xfId="19454" xr:uid="{283FE30C-DD5A-4E96-BD06-95B4CEE43019}"/>
    <cellStyle name="Normal 12 2 3 2 9 2 2" xfId="35808" xr:uid="{04AD0365-DB04-42F6-8394-EECDC03FD7FB}"/>
    <cellStyle name="Normal 12 2 3 2 9 3" xfId="28471" xr:uid="{14663931-0CB9-4C77-BD19-37BEB4073D5C}"/>
    <cellStyle name="Normal 12 2 3 3" xfId="3251" xr:uid="{972E98C4-31C9-4F2F-8562-1FD06DCF59E7}"/>
    <cellStyle name="Normal 12 2 3 3 2" xfId="6145" xr:uid="{21C4E323-A0BF-4888-B07F-0A18685217B3}"/>
    <cellStyle name="Normal 12 2 3 3 2 2" xfId="15909" xr:uid="{58F3A214-18EE-4FA0-BA14-2DB9680BFEF1}"/>
    <cellStyle name="Normal 12 2 3 3 2 2 2" xfId="32278" xr:uid="{EFD9DBFD-3AD6-4BED-B225-EE76606D33FF}"/>
    <cellStyle name="Normal 12 2 3 3 2 3" xfId="24980" xr:uid="{38CB3F1E-4B6A-4B53-9EA2-66B573B7D317}"/>
    <cellStyle name="Normal 12 2 3 3 3" xfId="13104" xr:uid="{638A1EB1-705A-45E5-B40E-2736C95EB00D}"/>
    <cellStyle name="Normal 12 2 3 3 3 2" xfId="29517" xr:uid="{6EAD68E6-B3A2-472A-BFC4-6736021D1463}"/>
    <cellStyle name="Normal 12 2 3 3 4" xfId="22321" xr:uid="{51C4DEEC-F8E6-4308-9EC9-C5F8F494FA8F}"/>
    <cellStyle name="Normal 12 2 3 4" xfId="3804" xr:uid="{D7401E4B-8ED4-40BB-8EBA-ECD878A873BB}"/>
    <cellStyle name="Normal 12 2 3 4 2" xfId="6672" xr:uid="{3469B363-BC39-489B-95A5-D98B1BBC95FC}"/>
    <cellStyle name="Normal 12 2 3 4 2 2" xfId="16436" xr:uid="{7546F61A-B3C3-4D7C-B817-2BE67248FE92}"/>
    <cellStyle name="Normal 12 2 3 4 2 2 2" xfId="32805" xr:uid="{13689041-BB8D-48C7-88D7-63A44137DF70}"/>
    <cellStyle name="Normal 12 2 3 4 2 3" xfId="25493" xr:uid="{F7081569-DAD5-4E80-9B64-B8CD56DC00AD}"/>
    <cellStyle name="Normal 12 2 3 4 3" xfId="13631" xr:uid="{67DA37A6-56FF-468C-9DF0-4EB0B28729F1}"/>
    <cellStyle name="Normal 12 2 3 4 3 2" xfId="30042" xr:uid="{A9A54F69-202E-4E37-8E0C-EC8AEE4F0D2F}"/>
    <cellStyle name="Normal 12 2 3 4 4" xfId="22828" xr:uid="{2A4E9E5C-5127-4AAD-B0B1-360ABC92E71F}"/>
    <cellStyle name="Normal 12 2 3 5" xfId="4386" xr:uid="{A5B44258-0933-4C88-A601-6CB579267A40}"/>
    <cellStyle name="Normal 12 2 3 5 2" xfId="7234" xr:uid="{65ACD547-7A96-4FD4-8AD6-40955ADFE826}"/>
    <cellStyle name="Normal 12 2 3 5 2 2" xfId="16998" xr:uid="{9AD9CE85-9FB3-4947-9D63-02D095105614}"/>
    <cellStyle name="Normal 12 2 3 5 2 2 2" xfId="33367" xr:uid="{49EBD543-2D60-47DD-B47E-2A42E5FD33FB}"/>
    <cellStyle name="Normal 12 2 3 5 2 3" xfId="26033" xr:uid="{93B0D34E-ACDF-4E91-8B79-5CE51DAF2ED4}"/>
    <cellStyle name="Normal 12 2 3 5 3" xfId="14195" xr:uid="{6DC18123-622A-45F5-B463-78221AA7FD61}"/>
    <cellStyle name="Normal 12 2 3 5 3 2" xfId="30606" xr:uid="{E00312B1-8EF1-4B3B-94CB-0957EAB65513}"/>
    <cellStyle name="Normal 12 2 3 5 4" xfId="23364" xr:uid="{A93B880A-6568-4FC3-A261-CB4515C3E22B}"/>
    <cellStyle name="Normal 12 2 3 6" xfId="4959" xr:uid="{9B12B6C2-94A5-4233-A364-437A91D80383}"/>
    <cellStyle name="Normal 12 2 3 6 2" xfId="7789" xr:uid="{A8F99873-6AA4-4559-AA7B-93211A5B9398}"/>
    <cellStyle name="Normal 12 2 3 6 2 2" xfId="17553" xr:uid="{C3A4B7C2-F7E4-4780-8E43-DE3D127EE9F6}"/>
    <cellStyle name="Normal 12 2 3 6 2 2 2" xfId="33918" xr:uid="{5019B62D-85A7-489E-98BA-D9A4C871C03B}"/>
    <cellStyle name="Normal 12 2 3 6 2 3" xfId="26584" xr:uid="{366CEE1E-FCF5-43B1-834E-1E6F48B97A03}"/>
    <cellStyle name="Normal 12 2 3 6 3" xfId="14750" xr:uid="{7CFCA4AE-58B8-4812-B350-1CBFC65D0AB8}"/>
    <cellStyle name="Normal 12 2 3 6 3 2" xfId="31157" xr:uid="{4D07ABD8-9606-4686-A085-BF7FA7A2B21D}"/>
    <cellStyle name="Normal 12 2 3 6 4" xfId="23889" xr:uid="{2138839E-D851-45A1-BE88-EB95D13FD1CF}"/>
    <cellStyle name="Normal 12 2 3 7" xfId="5526" xr:uid="{F9115B13-421F-4B01-BDA8-31B66FB1606B}"/>
    <cellStyle name="Normal 12 2 3 7 2" xfId="15318" xr:uid="{5E42A194-4866-4CA8-A7B9-5BDD6807DF4E}"/>
    <cellStyle name="Normal 12 2 3 7 2 2" xfId="31722" xr:uid="{EDBC6E41-F5D1-49BA-8015-2B6DC3F2432D}"/>
    <cellStyle name="Normal 12 2 3 7 3" xfId="24431" xr:uid="{5373772B-0E4E-4151-8A79-A6578D95A1BE}"/>
    <cellStyle name="Normal 12 2 3 8" xfId="8342" xr:uid="{61CBA655-A99D-46E7-939B-F8558A733F9E}"/>
    <cellStyle name="Normal 12 2 3 8 2" xfId="18106" xr:uid="{0A232B3E-7F5B-437A-AF15-CC547BA759D1}"/>
    <cellStyle name="Normal 12 2 3 8 2 2" xfId="34470" xr:uid="{67FD0912-8C09-4E94-8C2B-148BC15CACBC}"/>
    <cellStyle name="Normal 12 2 3 8 3" xfId="27135" xr:uid="{F242CFD5-E18D-4C11-9AC8-8DA303ACC3CF}"/>
    <cellStyle name="Normal 12 2 3 9" xfId="8878" xr:uid="{75F54BAF-7FBC-42E9-8639-AED64288CFFD}"/>
    <cellStyle name="Normal 12 2 3 9 2" xfId="18642" xr:uid="{EC811F6E-2066-4019-8E0A-F25CE61A4B27}"/>
    <cellStyle name="Normal 12 2 3 9 2 2" xfId="35000" xr:uid="{298847A5-7C8F-4788-B0FE-C49BF237529F}"/>
    <cellStyle name="Normal 12 2 3 9 3" xfId="27663" xr:uid="{76EFD372-57BC-4A4D-8EDE-31230DA59160}"/>
    <cellStyle name="Normal 12 2 4" xfId="1023" xr:uid="{D9F965E8-88F0-4731-B223-F8DC21AF7094}"/>
    <cellStyle name="Normal 12 2 4 10" xfId="11233" xr:uid="{2F5EF7EB-1181-4B25-9583-6A01ED4C82D6}"/>
    <cellStyle name="Normal 12 2 4 11" xfId="12816" xr:uid="{D45CC0DF-4A94-45CE-9F3E-20D8D088F007}"/>
    <cellStyle name="Normal 12 2 4 11 2" xfId="29237" xr:uid="{C30A44DC-E2D8-47A6-85E0-98E1E5BE8355}"/>
    <cellStyle name="Normal 12 2 4 12" xfId="2921" xr:uid="{F72CD9B1-563A-47C8-81BB-318D34DB4E00}"/>
    <cellStyle name="Normal 12 2 4 2" xfId="3503" xr:uid="{3EBD9784-B6A4-4FA8-8D47-5835001A2FF1}"/>
    <cellStyle name="Normal 12 2 4 2 2" xfId="6399" xr:uid="{0ABABFF8-684E-4BEF-807A-AE71964C28A3}"/>
    <cellStyle name="Normal 12 2 4 2 2 2" xfId="16163" xr:uid="{0AAF4086-BD34-4DE4-898D-263D4D0DF1E9}"/>
    <cellStyle name="Normal 12 2 4 2 2 2 2" xfId="32532" xr:uid="{455A54C2-FF5B-4FD3-B948-8F3CD8354B62}"/>
    <cellStyle name="Normal 12 2 4 2 2 3" xfId="25233" xr:uid="{ADDB4833-2F1C-49BD-849C-372522230363}"/>
    <cellStyle name="Normal 12 2 4 2 3" xfId="13357" xr:uid="{BD8031A5-70B7-4F93-8F8D-C605482DFF89}"/>
    <cellStyle name="Normal 12 2 4 2 3 2" xfId="29770" xr:uid="{BFDC50D5-A89C-4F50-B1D4-BCE7BE544D38}"/>
    <cellStyle name="Normal 12 2 4 2 4" xfId="22568" xr:uid="{C8F00291-221D-4CBE-B57A-E9B73CB87542}"/>
    <cellStyle name="Normal 12 2 4 3" xfId="4057" xr:uid="{CC4465CD-4F5E-407F-ACF2-A2842400E8F2}"/>
    <cellStyle name="Normal 12 2 4 3 2" xfId="6926" xr:uid="{BECFB3C1-781C-4701-A16D-DF4058ADAB74}"/>
    <cellStyle name="Normal 12 2 4 3 2 2" xfId="16690" xr:uid="{D1C0F943-D994-4AE3-A74E-3E92C77F5085}"/>
    <cellStyle name="Normal 12 2 4 3 2 2 2" xfId="33059" xr:uid="{082ADD7B-B55B-43DD-8FF4-C85E94D59C9A}"/>
    <cellStyle name="Normal 12 2 4 3 2 3" xfId="25747" xr:uid="{32214DB0-BEFC-4233-8557-321C2DDC8E15}"/>
    <cellStyle name="Normal 12 2 4 3 3" xfId="13885" xr:uid="{242AE9E2-4724-4C19-AB20-7E9AFA9F323D}"/>
    <cellStyle name="Normal 12 2 4 3 3 2" xfId="30296" xr:uid="{B8D02110-FA7A-48FE-A0E9-96CF31675BF9}"/>
    <cellStyle name="Normal 12 2 4 3 4" xfId="23081" xr:uid="{41D93ECA-816F-412B-B2C6-4F0C4A922C43}"/>
    <cellStyle name="Normal 12 2 4 4" xfId="4662" xr:uid="{A3F6745B-488D-4514-9623-47F0DF3FC1B3}"/>
    <cellStyle name="Normal 12 2 4 4 2" xfId="7493" xr:uid="{A865B6E9-62C7-4462-89C2-483425562479}"/>
    <cellStyle name="Normal 12 2 4 4 2 2" xfId="17257" xr:uid="{3C67627D-BCA7-4AD5-A863-96E70BBAC30B}"/>
    <cellStyle name="Normal 12 2 4 4 2 2 2" xfId="33622" xr:uid="{5339473E-0E31-4359-AD2A-EFD16DBCEBE3}"/>
    <cellStyle name="Normal 12 2 4 4 2 3" xfId="26288" xr:uid="{0C950855-6922-41A8-A62F-E5CB90341D5E}"/>
    <cellStyle name="Normal 12 2 4 4 3" xfId="14454" xr:uid="{1B09B732-5F94-496F-9B5E-5E0BF05A64B6}"/>
    <cellStyle name="Normal 12 2 4 4 3 2" xfId="30861" xr:uid="{EA591EAB-8CE2-44CD-8F8E-21842C3F8703}"/>
    <cellStyle name="Normal 12 2 4 4 4" xfId="23619" xr:uid="{4D91D5DE-FBF1-466C-8EDD-6BD1D1AA843C}"/>
    <cellStyle name="Normal 12 2 4 5" xfId="5213" xr:uid="{0D380A37-E83D-4C56-B09A-9DA1B4985F2E}"/>
    <cellStyle name="Normal 12 2 4 5 2" xfId="8044" xr:uid="{E95AED3A-1F3B-4A8F-8E0C-C8795A669E08}"/>
    <cellStyle name="Normal 12 2 4 5 2 2" xfId="17808" xr:uid="{EC2C2CD8-4306-4AE1-9258-08D18A525F71}"/>
    <cellStyle name="Normal 12 2 4 5 2 2 2" xfId="34173" xr:uid="{43123DB2-ECDD-4FAD-B5C8-B7D0AFB91BDC}"/>
    <cellStyle name="Normal 12 2 4 5 2 3" xfId="26839" xr:uid="{6AF56F77-FF6A-4637-9CE8-5539B6CEE404}"/>
    <cellStyle name="Normal 12 2 4 5 3" xfId="15005" xr:uid="{7F5D9B81-9F56-4A04-A33D-FDBAB33FBEFC}"/>
    <cellStyle name="Normal 12 2 4 5 3 2" xfId="31412" xr:uid="{9577719D-67D8-43C7-82BD-587467088425}"/>
    <cellStyle name="Normal 12 2 4 5 4" xfId="24144" xr:uid="{F7FEE90F-3B30-4A89-B15B-8F64BFA9705C}"/>
    <cellStyle name="Normal 12 2 4 6" xfId="5783" xr:uid="{5A956BB1-D69F-47D1-930C-FA18A920FBF0}"/>
    <cellStyle name="Normal 12 2 4 6 2" xfId="15576" xr:uid="{DE8713C0-DA52-49FA-A68A-7B9B43642BD0}"/>
    <cellStyle name="Normal 12 2 4 6 2 2" xfId="31977" xr:uid="{B0011964-1F06-4B69-9370-4235621E2248}"/>
    <cellStyle name="Normal 12 2 4 6 3" xfId="24685" xr:uid="{F13B7B73-5E56-4D91-BB0B-9AC30CB71F51}"/>
    <cellStyle name="Normal 12 2 4 7" xfId="8597" xr:uid="{FD4D2282-E473-436C-938C-4C4AC419B812}"/>
    <cellStyle name="Normal 12 2 4 7 2" xfId="18361" xr:uid="{8AAB1234-B2A5-4630-91FF-5557C76C5C40}"/>
    <cellStyle name="Normal 12 2 4 7 2 2" xfId="34725" xr:uid="{489055E0-643C-431B-A5EF-2B7FB480ED05}"/>
    <cellStyle name="Normal 12 2 4 7 3" xfId="27389" xr:uid="{34746E38-6FAC-41B4-98BF-D783EA24BD00}"/>
    <cellStyle name="Normal 12 2 4 8" xfId="9139" xr:uid="{7C65311D-5E6D-498F-9E33-58E687FC4C9A}"/>
    <cellStyle name="Normal 12 2 4 8 2" xfId="18903" xr:uid="{2AF46862-DF02-4AC2-A35B-4F8EBF22B03E}"/>
    <cellStyle name="Normal 12 2 4 8 2 2" xfId="35257" xr:uid="{18993D07-B178-4B6A-9109-1A96191E703A}"/>
    <cellStyle name="Normal 12 2 4 8 3" xfId="27920" xr:uid="{702A754B-028D-4A87-87C9-6F54FAC1400B}"/>
    <cellStyle name="Normal 12 2 4 9" xfId="9687" xr:uid="{73759968-469C-487A-8328-132045AC9700}"/>
    <cellStyle name="Normal 12 2 4 9 2" xfId="19451" xr:uid="{ABDDBA2F-EFF1-4ADF-950B-241B07B3346D}"/>
    <cellStyle name="Normal 12 2 4 9 2 2" xfId="35805" xr:uid="{015DBB25-A612-4253-BC19-88B8F2C9C040}"/>
    <cellStyle name="Normal 12 2 4 9 3" xfId="28468" xr:uid="{D52609D8-C490-4387-A544-0F9236E061DA}"/>
    <cellStyle name="Normal 12 2 5" xfId="3248" xr:uid="{90EFD8A8-7486-4706-96BB-7686CF54BFEB}"/>
    <cellStyle name="Normal 12 2 5 2" xfId="6142" xr:uid="{80ABC360-AC92-42B5-A6D4-80C155E9B1A5}"/>
    <cellStyle name="Normal 12 2 5 2 2" xfId="15906" xr:uid="{D0306BE0-D7CE-43CC-8B93-08A6CEA31FA1}"/>
    <cellStyle name="Normal 12 2 5 2 2 2" xfId="32275" xr:uid="{C465F280-EF89-4535-989C-4CCCA0D7D528}"/>
    <cellStyle name="Normal 12 2 5 2 3" xfId="24977" xr:uid="{F4F22BF3-2D9A-4F23-B301-7C9BA225CC05}"/>
    <cellStyle name="Normal 12 2 5 3" xfId="13101" xr:uid="{9CC386D4-D978-44BB-905D-1851A7AE2AE1}"/>
    <cellStyle name="Normal 12 2 5 3 2" xfId="29514" xr:uid="{0E310A2D-74AD-4B35-8C19-24D9CADA68FC}"/>
    <cellStyle name="Normal 12 2 5 4" xfId="22318" xr:uid="{E636CC49-441B-40F9-930C-02C28ABCA2F8}"/>
    <cellStyle name="Normal 12 2 6" xfId="3801" xr:uid="{75DB6B84-3411-4698-BF73-1797F67609EB}"/>
    <cellStyle name="Normal 12 2 6 2" xfId="6669" xr:uid="{56591D5E-E360-4887-AA8C-9DE7E7F9C28E}"/>
    <cellStyle name="Normal 12 2 6 2 2" xfId="16433" xr:uid="{E99F65D5-D618-475A-8110-22512759103B}"/>
    <cellStyle name="Normal 12 2 6 2 2 2" xfId="32802" xr:uid="{02C1FE1F-2F36-4B72-888F-AE914A8FFE4C}"/>
    <cellStyle name="Normal 12 2 6 2 3" xfId="25490" xr:uid="{3D74F93B-F763-4C69-AA23-B8FF30A79348}"/>
    <cellStyle name="Normal 12 2 6 3" xfId="13628" xr:uid="{46A82BB0-1B89-4606-8FA4-7C1CC364C7F2}"/>
    <cellStyle name="Normal 12 2 6 3 2" xfId="30039" xr:uid="{91E9A920-D488-4165-81DD-4360FF12C868}"/>
    <cellStyle name="Normal 12 2 6 4" xfId="22825" xr:uid="{4ADF0EC9-3564-4719-AB95-471E3A5C3037}"/>
    <cellStyle name="Normal 12 2 7" xfId="4383" xr:uid="{8AA622AD-51D4-482F-9C58-B43E36E2A6B3}"/>
    <cellStyle name="Normal 12 2 7 2" xfId="7231" xr:uid="{B988683C-B127-4FBF-962C-40A6FE399B7C}"/>
    <cellStyle name="Normal 12 2 7 2 2" xfId="16995" xr:uid="{0F1CDF64-9978-499E-AAE2-6E38E984C23E}"/>
    <cellStyle name="Normal 12 2 7 2 2 2" xfId="33364" xr:uid="{B9564DD6-01DE-402D-8C3D-B79B5BC691E2}"/>
    <cellStyle name="Normal 12 2 7 2 3" xfId="26030" xr:uid="{F7709E83-DD0C-4176-904D-287895E19F99}"/>
    <cellStyle name="Normal 12 2 7 3" xfId="14192" xr:uid="{E8D82012-2F8A-4F2E-8D51-1B741FD93B9F}"/>
    <cellStyle name="Normal 12 2 7 3 2" xfId="30603" xr:uid="{DCBB7E49-829E-4709-8AB2-F2A1FE9EB57F}"/>
    <cellStyle name="Normal 12 2 7 4" xfId="23361" xr:uid="{168F3E11-414B-42C0-8928-851660C8E37A}"/>
    <cellStyle name="Normal 12 2 8" xfId="4956" xr:uid="{61DB4D09-F7C1-4ED7-8331-136CA887AC9B}"/>
    <cellStyle name="Normal 12 2 8 2" xfId="7786" xr:uid="{FEDFAA08-9650-435D-A9A0-EF6F2A040DAE}"/>
    <cellStyle name="Normal 12 2 8 2 2" xfId="17550" xr:uid="{BA8F0F46-D99E-416F-8A4A-E17CC3C9C954}"/>
    <cellStyle name="Normal 12 2 8 2 2 2" xfId="33915" xr:uid="{ACF516E2-A9FA-429C-97AE-4844B0BCA2E5}"/>
    <cellStyle name="Normal 12 2 8 2 3" xfId="26581" xr:uid="{E81B7B86-DD80-46CC-BDD4-AB702FF8665E}"/>
    <cellStyle name="Normal 12 2 8 3" xfId="14747" xr:uid="{C447A350-D4E7-4084-8D81-63C8EFA95AF0}"/>
    <cellStyle name="Normal 12 2 8 3 2" xfId="31154" xr:uid="{3523A9A4-D004-4C0D-B64B-DC2A876BBA81}"/>
    <cellStyle name="Normal 12 2 8 4" xfId="23886" xr:uid="{FB8CA6FE-9657-45E7-BE97-6BB060359773}"/>
    <cellStyle name="Normal 12 2 9" xfId="5523" xr:uid="{215C4853-8234-44D7-AF31-D993B7EFC68C}"/>
    <cellStyle name="Normal 12 2 9 2" xfId="15315" xr:uid="{B64F0F40-95E1-43AF-96F4-5B83354220E7}"/>
    <cellStyle name="Normal 12 2 9 2 2" xfId="31719" xr:uid="{51AC8F1E-6C43-4053-8CB5-984FB0B2F268}"/>
    <cellStyle name="Normal 12 2 9 3" xfId="24428" xr:uid="{126E5746-9E5F-4E2D-89F4-A0B11B0C9538}"/>
    <cellStyle name="Normal 12 2_F001" xfId="671" xr:uid="{00000000-0005-0000-0000-000097020000}"/>
    <cellStyle name="Normal 12 3" xfId="346" xr:uid="{00000000-0005-0000-0000-000098020000}"/>
    <cellStyle name="Normal 12 3 10" xfId="8879" xr:uid="{441AA11F-09C8-4084-89F4-CE2D3F5A30C3}"/>
    <cellStyle name="Normal 12 3 10 2" xfId="18643" xr:uid="{28D07018-22AC-4A59-93BC-C2C128509A44}"/>
    <cellStyle name="Normal 12 3 10 2 2" xfId="35001" xr:uid="{8B17852C-5FD8-4EBF-BFC5-5C50483C813F}"/>
    <cellStyle name="Normal 12 3 10 3" xfId="27664" xr:uid="{703FE9CB-193F-48E3-BFEC-C533A8556273}"/>
    <cellStyle name="Normal 12 3 11" xfId="9434" xr:uid="{05EA76B6-6B44-4D19-804F-67FBA165DCB8}"/>
    <cellStyle name="Normal 12 3 11 2" xfId="19198" xr:uid="{2285D1E2-E568-40AE-93C2-A6595FBFC932}"/>
    <cellStyle name="Normal 12 3 11 2 2" xfId="35552" xr:uid="{CBA41CEA-44A3-40D1-A8A4-903CE3903988}"/>
    <cellStyle name="Normal 12 3 11 3" xfId="28215" xr:uid="{AFF90BAD-5769-4DF3-B6A8-9B0195599457}"/>
    <cellStyle name="Normal 12 3 12" xfId="2600" xr:uid="{DCC9F5D2-29CA-4EFC-BCB0-A9768562C83B}"/>
    <cellStyle name="Normal 12 3 12 2" xfId="12576" xr:uid="{6DC275C2-F131-46BA-AE1F-37DDAC6E4350}"/>
    <cellStyle name="Normal 12 3 12 2 2" xfId="29020" xr:uid="{E4EF60D1-3AE6-4D03-A787-99A44A543C14}"/>
    <cellStyle name="Normal 12 3 12 3" xfId="21850" xr:uid="{4BBFCB87-0B4D-42F9-A056-811CE462A987}"/>
    <cellStyle name="Normal 12 3 13" xfId="10645" xr:uid="{31BE9C7B-DFCC-48E1-9A60-4EF93ED78D60}"/>
    <cellStyle name="Normal 12 3 14" xfId="1567" xr:uid="{7C9AA736-D92A-4BDB-A343-F57F702D8C26}"/>
    <cellStyle name="Normal 12 3 2" xfId="675" xr:uid="{00000000-0005-0000-0000-000099020000}"/>
    <cellStyle name="Normal 12 3 2 10" xfId="9435" xr:uid="{89BC116F-D02F-4798-B7EA-DCC3205CA837}"/>
    <cellStyle name="Normal 12 3 2 10 2" xfId="19199" xr:uid="{00381EE4-94D2-4042-87E0-25870A94E389}"/>
    <cellStyle name="Normal 12 3 2 10 2 2" xfId="35553" xr:uid="{4523EEC7-5DB1-4F94-946D-324A140EC81F}"/>
    <cellStyle name="Normal 12 3 2 10 3" xfId="28216" xr:uid="{1D28A1CA-213C-43BF-A2FD-30578BCB99EB}"/>
    <cellStyle name="Normal 12 3 2 11" xfId="10837" xr:uid="{D2C0FD65-6F86-41E2-8203-85EAE3E740A5}"/>
    <cellStyle name="Normal 12 3 2 12" xfId="12577" xr:uid="{8F4B4BBD-8ADF-4EE1-8768-E69D97F18010}"/>
    <cellStyle name="Normal 12 3 2 12 2" xfId="29021" xr:uid="{F9C20CC7-3C3D-4B19-B3A2-B1AB36CAC534}"/>
    <cellStyle name="Normal 12 3 2 13" xfId="2601" xr:uid="{812275CA-5044-4201-BC20-E8351FA335BC}"/>
    <cellStyle name="Normal 12 3 2 2" xfId="2926" xr:uid="{13135C23-75AD-4ECA-9C57-10800C873EC0}"/>
    <cellStyle name="Normal 12 3 2 2 10" xfId="11234" xr:uid="{BFCE704F-A9F0-4077-9812-F3D146225132}"/>
    <cellStyle name="Normal 12 3 2 2 11" xfId="12821" xr:uid="{59443EBE-A949-4FC2-87E8-34E9D3164528}"/>
    <cellStyle name="Normal 12 3 2 2 11 2" xfId="29242" xr:uid="{833BA56D-1B7D-41DD-B15E-E02097C03092}"/>
    <cellStyle name="Normal 12 3 2 2 12" xfId="22057" xr:uid="{A234D3CF-107C-49A2-99BE-0F7717A7B719}"/>
    <cellStyle name="Normal 12 3 2 2 2" xfId="3508" xr:uid="{DF61D879-60B2-40AB-913C-2F38DDD9F7A6}"/>
    <cellStyle name="Normal 12 3 2 2 2 2" xfId="6404" xr:uid="{A0D5074B-A07B-404A-9611-C6DCA578C354}"/>
    <cellStyle name="Normal 12 3 2 2 2 2 2" xfId="16168" xr:uid="{F3C497D8-F0AA-4A7C-818B-4736B9213D59}"/>
    <cellStyle name="Normal 12 3 2 2 2 2 2 2" xfId="32537" xr:uid="{53375E6D-9BF3-4C46-9934-DE6E82D5723B}"/>
    <cellStyle name="Normal 12 3 2 2 2 2 3" xfId="25238" xr:uid="{DB581856-CA27-4C37-BAA8-FEE768277464}"/>
    <cellStyle name="Normal 12 3 2 2 2 3" xfId="13362" xr:uid="{A9C25AF6-D4B1-4699-A69E-BD1A51F8694F}"/>
    <cellStyle name="Normal 12 3 2 2 2 3 2" xfId="29775" xr:uid="{C60C961B-AFD1-49ED-94D2-F8A032DFEE27}"/>
    <cellStyle name="Normal 12 3 2 2 2 4" xfId="22573" xr:uid="{CF4F8266-F06F-4C56-B264-0F793089AD42}"/>
    <cellStyle name="Normal 12 3 2 2 3" xfId="4062" xr:uid="{B4F71A47-5949-4D1C-B990-7159B247056C}"/>
    <cellStyle name="Normal 12 3 2 2 3 2" xfId="6931" xr:uid="{C82683CF-6B9E-42D2-B6B4-0C99B4DB9A9E}"/>
    <cellStyle name="Normal 12 3 2 2 3 2 2" xfId="16695" xr:uid="{ACDDD885-07DE-43D6-BEB5-FA1C61136F64}"/>
    <cellStyle name="Normal 12 3 2 2 3 2 2 2" xfId="33064" xr:uid="{990737EE-9A3A-4462-8246-59BB0402F94D}"/>
    <cellStyle name="Normal 12 3 2 2 3 2 3" xfId="25752" xr:uid="{9E2DF31A-6430-42ED-90B9-DEA099A1B002}"/>
    <cellStyle name="Normal 12 3 2 2 3 3" xfId="13890" xr:uid="{A52B865B-C813-4CC5-BFF9-CD53270C5428}"/>
    <cellStyle name="Normal 12 3 2 2 3 3 2" xfId="30301" xr:uid="{C6903645-DE6F-404A-AD4C-FDBD8E64CD05}"/>
    <cellStyle name="Normal 12 3 2 2 3 4" xfId="23086" xr:uid="{45FC23C8-8152-47C9-9B47-0ADECC1DF226}"/>
    <cellStyle name="Normal 12 3 2 2 4" xfId="4667" xr:uid="{FC97592F-1187-4A71-A1DB-8D0EF7ED143D}"/>
    <cellStyle name="Normal 12 3 2 2 4 2" xfId="7498" xr:uid="{3EDC6C7F-EFB4-4608-9876-ACDF480D0135}"/>
    <cellStyle name="Normal 12 3 2 2 4 2 2" xfId="17262" xr:uid="{1C02E9D8-0806-4C79-93F6-974233A7309A}"/>
    <cellStyle name="Normal 12 3 2 2 4 2 2 2" xfId="33627" xr:uid="{5C388BB4-60DD-400A-99E4-E7BC9A49ABCE}"/>
    <cellStyle name="Normal 12 3 2 2 4 2 3" xfId="26293" xr:uid="{4128E9EE-50E7-4FDD-8081-E864844F1A89}"/>
    <cellStyle name="Normal 12 3 2 2 4 3" xfId="14459" xr:uid="{D884E948-BB1B-4E18-9182-2F8736FDFD45}"/>
    <cellStyle name="Normal 12 3 2 2 4 3 2" xfId="30866" xr:uid="{288A3E78-6852-44AF-A85F-57DCEF2006E9}"/>
    <cellStyle name="Normal 12 3 2 2 4 4" xfId="23624" xr:uid="{59D3105F-428F-4B59-9706-45168EA4692B}"/>
    <cellStyle name="Normal 12 3 2 2 5" xfId="5218" xr:uid="{680F2A6F-CD0C-46E8-B0BA-77B653831E20}"/>
    <cellStyle name="Normal 12 3 2 2 5 2" xfId="8049" xr:uid="{97657968-7409-482F-8F93-BA05F13BF1B3}"/>
    <cellStyle name="Normal 12 3 2 2 5 2 2" xfId="17813" xr:uid="{75CDF825-9649-486E-890C-4592FA39BF3C}"/>
    <cellStyle name="Normal 12 3 2 2 5 2 2 2" xfId="34178" xr:uid="{484AF696-5E3E-4908-8C79-39C42245BC16}"/>
    <cellStyle name="Normal 12 3 2 2 5 2 3" xfId="26844" xr:uid="{5339F561-A316-45BF-AF78-02C45E4A938B}"/>
    <cellStyle name="Normal 12 3 2 2 5 3" xfId="15010" xr:uid="{DF599665-D074-4DB9-A7F4-9483005F0D1D}"/>
    <cellStyle name="Normal 12 3 2 2 5 3 2" xfId="31417" xr:uid="{07D3A08F-62EE-4343-8E11-D4FB13993F56}"/>
    <cellStyle name="Normal 12 3 2 2 5 4" xfId="24149" xr:uid="{8EC35000-68E6-447C-8EE9-E668C0E01326}"/>
    <cellStyle name="Normal 12 3 2 2 6" xfId="5788" xr:uid="{11CB4708-A761-45DC-B25C-66874B84FFF7}"/>
    <cellStyle name="Normal 12 3 2 2 6 2" xfId="15581" xr:uid="{234D2A3D-F7BA-4D9D-BF15-B6AAAFEA44C4}"/>
    <cellStyle name="Normal 12 3 2 2 6 2 2" xfId="31982" xr:uid="{62580AAD-62F7-46EA-8956-EEA8759DC77E}"/>
    <cellStyle name="Normal 12 3 2 2 6 3" xfId="24690" xr:uid="{4C5CFD8D-6B96-41F2-A60A-D1A8A40AB629}"/>
    <cellStyle name="Normal 12 3 2 2 7" xfId="8602" xr:uid="{786A473A-FC1B-4DFE-921A-F2BE9A95FCF5}"/>
    <cellStyle name="Normal 12 3 2 2 7 2" xfId="18366" xr:uid="{ABF470F2-8F4E-4251-A429-AEB12FDB99B5}"/>
    <cellStyle name="Normal 12 3 2 2 7 2 2" xfId="34730" xr:uid="{15CFF50C-E7EF-4BA3-8E75-23D2E25B72DC}"/>
    <cellStyle name="Normal 12 3 2 2 7 3" xfId="27394" xr:uid="{DF2E53F4-C40B-4345-BFD3-2F83F8576651}"/>
    <cellStyle name="Normal 12 3 2 2 8" xfId="9144" xr:uid="{7D737309-6736-4CB8-BBBD-A0B5BF4CF6D1}"/>
    <cellStyle name="Normal 12 3 2 2 8 2" xfId="18908" xr:uid="{4DE96379-C9BE-442C-A20D-0365961F40CD}"/>
    <cellStyle name="Normal 12 3 2 2 8 2 2" xfId="35262" xr:uid="{0826E717-6BC6-4668-9D67-350215C3A349}"/>
    <cellStyle name="Normal 12 3 2 2 8 3" xfId="27925" xr:uid="{5F2B1EDC-3746-4334-8DC2-315B22D9AD4E}"/>
    <cellStyle name="Normal 12 3 2 2 9" xfId="9692" xr:uid="{96D7CFDD-2A70-4087-9FED-043878D4618C}"/>
    <cellStyle name="Normal 12 3 2 2 9 2" xfId="19456" xr:uid="{885C7789-4A28-4078-B1E4-3558CAA2CB6A}"/>
    <cellStyle name="Normal 12 3 2 2 9 2 2" xfId="35810" xr:uid="{2FB81A5E-AD32-41CF-A933-73A81193A4D4}"/>
    <cellStyle name="Normal 12 3 2 2 9 3" xfId="28473" xr:uid="{DD007E8B-83D1-4509-8C49-627875A81402}"/>
    <cellStyle name="Normal 12 3 2 3" xfId="3253" xr:uid="{872A6F77-D91D-4BC5-8A0B-437A0CE54D50}"/>
    <cellStyle name="Normal 12 3 2 3 2" xfId="6147" xr:uid="{749E06B5-AA61-4182-8304-354135629164}"/>
    <cellStyle name="Normal 12 3 2 3 2 2" xfId="15911" xr:uid="{3519E868-C06C-4192-B3E5-AB25A7689B64}"/>
    <cellStyle name="Normal 12 3 2 3 2 2 2" xfId="32280" xr:uid="{046C076E-ECD7-4C0A-A8B7-3AFB8E11709D}"/>
    <cellStyle name="Normal 12 3 2 3 2 3" xfId="24982" xr:uid="{D334EBE9-4AB3-422B-9753-57D1D5910618}"/>
    <cellStyle name="Normal 12 3 2 3 3" xfId="13106" xr:uid="{6AD03D35-813C-44CB-8A3A-204DA7BA1149}"/>
    <cellStyle name="Normal 12 3 2 3 3 2" xfId="29519" xr:uid="{3FC7ABC8-8F89-4DC8-A4F2-C4CB5DA511C3}"/>
    <cellStyle name="Normal 12 3 2 3 4" xfId="22323" xr:uid="{B163A2C6-1545-430D-A84D-AC757F20966C}"/>
    <cellStyle name="Normal 12 3 2 4" xfId="3806" xr:uid="{72679ACD-7821-4D77-B02E-0C06E7323721}"/>
    <cellStyle name="Normal 12 3 2 4 2" xfId="6674" xr:uid="{2B0F13AE-FE0A-4073-B312-4E92C8852518}"/>
    <cellStyle name="Normal 12 3 2 4 2 2" xfId="16438" xr:uid="{DAD7F929-9814-45E0-B919-3E1421A35B2C}"/>
    <cellStyle name="Normal 12 3 2 4 2 2 2" xfId="32807" xr:uid="{AD75A6EC-BF0C-441A-A5EE-8D7F5E1AD172}"/>
    <cellStyle name="Normal 12 3 2 4 2 3" xfId="25495" xr:uid="{4D195240-CA96-4C1E-8F66-E9F287B39C0A}"/>
    <cellStyle name="Normal 12 3 2 4 3" xfId="13633" xr:uid="{6609718E-57C6-4531-AD81-0A3FF3BC6031}"/>
    <cellStyle name="Normal 12 3 2 4 3 2" xfId="30044" xr:uid="{C1755B75-584F-4F50-915F-3F1BD43D81BA}"/>
    <cellStyle name="Normal 12 3 2 4 4" xfId="22830" xr:uid="{936CD6E1-6816-4A40-918C-B966494D22B4}"/>
    <cellStyle name="Normal 12 3 2 5" xfId="4388" xr:uid="{7325BAD4-E951-42F9-8B8B-F1F2E3073FC2}"/>
    <cellStyle name="Normal 12 3 2 5 2" xfId="7236" xr:uid="{2E36C741-E284-4CEE-A5A8-6C5743B18A13}"/>
    <cellStyle name="Normal 12 3 2 5 2 2" xfId="17000" xr:uid="{C89AFF20-0646-48B0-A569-604BCAEDDAF2}"/>
    <cellStyle name="Normal 12 3 2 5 2 2 2" xfId="33369" xr:uid="{D0436F98-D47B-4362-8DB8-F39FB76C80E7}"/>
    <cellStyle name="Normal 12 3 2 5 2 3" xfId="26035" xr:uid="{3B57DD3F-C3A4-467C-A7A6-890DD8CCE3B4}"/>
    <cellStyle name="Normal 12 3 2 5 3" xfId="14197" xr:uid="{8D2D27EA-D497-4E1F-A1B7-239DD8256719}"/>
    <cellStyle name="Normal 12 3 2 5 3 2" xfId="30608" xr:uid="{B7AB786B-AA86-4178-99D8-5DF995072CDD}"/>
    <cellStyle name="Normal 12 3 2 5 4" xfId="23366" xr:uid="{E85934E3-313A-4B44-BCE4-D955A0709AC4}"/>
    <cellStyle name="Normal 12 3 2 6" xfId="4961" xr:uid="{3FD8A561-C272-4499-9BB3-30EBF3613386}"/>
    <cellStyle name="Normal 12 3 2 6 2" xfId="7791" xr:uid="{71A3A6D0-C15D-4426-B9FB-03B87A315B85}"/>
    <cellStyle name="Normal 12 3 2 6 2 2" xfId="17555" xr:uid="{DC20F8F8-E854-49B8-828E-6A23AA99BD4A}"/>
    <cellStyle name="Normal 12 3 2 6 2 2 2" xfId="33920" xr:uid="{4BA6B320-DE48-44EE-8329-3174B55351A4}"/>
    <cellStyle name="Normal 12 3 2 6 2 3" xfId="26586" xr:uid="{8EB4159F-FE3D-4617-9BDC-9FF4FE29A9CA}"/>
    <cellStyle name="Normal 12 3 2 6 3" xfId="14752" xr:uid="{DFC5A0DF-3BAB-4579-BCA5-4D84CE882595}"/>
    <cellStyle name="Normal 12 3 2 6 3 2" xfId="31159" xr:uid="{FA3DF1FA-8D2E-4E75-9B45-D5444C35E691}"/>
    <cellStyle name="Normal 12 3 2 6 4" xfId="23891" xr:uid="{568E701F-6909-40BE-AB40-ED4E49D72D01}"/>
    <cellStyle name="Normal 12 3 2 7" xfId="5528" xr:uid="{61857F7D-D64F-47FE-9EC6-EC873809C3E3}"/>
    <cellStyle name="Normal 12 3 2 7 2" xfId="15320" xr:uid="{02118B35-CB21-4649-83D0-368233B767A9}"/>
    <cellStyle name="Normal 12 3 2 7 2 2" xfId="31724" xr:uid="{6446EE4F-E4B5-4951-AF4F-F3324F8F00B9}"/>
    <cellStyle name="Normal 12 3 2 7 3" xfId="24433" xr:uid="{66F24F17-0CA6-4BB5-A77F-11B5574F74CD}"/>
    <cellStyle name="Normal 12 3 2 8" xfId="8344" xr:uid="{B8FF8E77-127A-452C-99FC-D483E3AF913B}"/>
    <cellStyle name="Normal 12 3 2 8 2" xfId="18108" xr:uid="{68A2BDD0-AD06-4EF8-A5E1-5C2B591B48B0}"/>
    <cellStyle name="Normal 12 3 2 8 2 2" xfId="34472" xr:uid="{18B58E35-7E8D-4884-A13D-63677FE41F0D}"/>
    <cellStyle name="Normal 12 3 2 8 3" xfId="27137" xr:uid="{75AB6504-5EFA-4C22-85C3-2F728BB5C405}"/>
    <cellStyle name="Normal 12 3 2 9" xfId="8880" xr:uid="{A8F192D4-3BA3-4A59-A421-E3B07863307F}"/>
    <cellStyle name="Normal 12 3 2 9 2" xfId="18644" xr:uid="{451E218E-E743-4CA6-AA31-26A4179C1C6F}"/>
    <cellStyle name="Normal 12 3 2 9 2 2" xfId="35002" xr:uid="{83808635-0170-48A5-A276-B9D95BA984FB}"/>
    <cellStyle name="Normal 12 3 2 9 3" xfId="27665" xr:uid="{D7DB9D29-FCD8-4D73-AF4A-39B3B87AAF22}"/>
    <cellStyle name="Normal 12 3 3" xfId="2925" xr:uid="{D5CFD7CC-717A-439B-876F-0CAFC30C9D63}"/>
    <cellStyle name="Normal 12 3 3 10" xfId="11235" xr:uid="{32D3EE88-0CEA-4E5B-AD5A-9C4C879FCD84}"/>
    <cellStyle name="Normal 12 3 3 11" xfId="12820" xr:uid="{EFE30291-AB5D-4525-A372-636DC8F7E4F4}"/>
    <cellStyle name="Normal 12 3 3 11 2" xfId="29241" xr:uid="{9D30D9AB-C0C2-409F-B2F0-C0846DDD0455}"/>
    <cellStyle name="Normal 12 3 3 12" xfId="22056" xr:uid="{BA1EC6FE-CB62-4CF5-9997-6D19105CBE2F}"/>
    <cellStyle name="Normal 12 3 3 2" xfId="3507" xr:uid="{F0B9C301-B41A-408D-9B7C-FF3D2C8E9486}"/>
    <cellStyle name="Normal 12 3 3 2 2" xfId="6403" xr:uid="{8E477C55-3487-4F21-85C4-1A46BB8DEFC4}"/>
    <cellStyle name="Normal 12 3 3 2 2 2" xfId="16167" xr:uid="{2D051058-B22E-4AF7-8FDD-2007766B5430}"/>
    <cellStyle name="Normal 12 3 3 2 2 2 2" xfId="32536" xr:uid="{39DF3C9F-A542-4CA7-8502-FDC94F12703A}"/>
    <cellStyle name="Normal 12 3 3 2 2 3" xfId="25237" xr:uid="{03AC54E9-3022-4E60-97DB-C4B817290642}"/>
    <cellStyle name="Normal 12 3 3 2 3" xfId="13361" xr:uid="{F986F2D0-8882-4252-8372-C531052FE6A9}"/>
    <cellStyle name="Normal 12 3 3 2 3 2" xfId="29774" xr:uid="{6BF0ACC5-C663-485A-A5D4-A0CA15F571FC}"/>
    <cellStyle name="Normal 12 3 3 2 4" xfId="22572" xr:uid="{B1B96121-882A-4D90-9BE1-9A4FF7D983F9}"/>
    <cellStyle name="Normal 12 3 3 3" xfId="4061" xr:uid="{281274B9-1EF1-4DC7-8F1D-B4F4FA7F1A46}"/>
    <cellStyle name="Normal 12 3 3 3 2" xfId="6930" xr:uid="{B380BE5B-289C-4F84-B8C6-0397BA849856}"/>
    <cellStyle name="Normal 12 3 3 3 2 2" xfId="16694" xr:uid="{884129ED-A3DB-4EC1-B458-540E248F4A16}"/>
    <cellStyle name="Normal 12 3 3 3 2 2 2" xfId="33063" xr:uid="{9D9FDBAD-4199-4227-9D99-027791B03697}"/>
    <cellStyle name="Normal 12 3 3 3 2 3" xfId="25751" xr:uid="{CA6F6A4E-D07E-4169-BE5C-E4BAD09EABAC}"/>
    <cellStyle name="Normal 12 3 3 3 3" xfId="13889" xr:uid="{7779E806-F1EE-487F-8945-EF9387F81987}"/>
    <cellStyle name="Normal 12 3 3 3 3 2" xfId="30300" xr:uid="{841EF782-8F8A-4A7C-99B4-FF2E8453E99D}"/>
    <cellStyle name="Normal 12 3 3 3 4" xfId="23085" xr:uid="{730BBDF1-8484-451E-80DD-D9FA4F055379}"/>
    <cellStyle name="Normal 12 3 3 4" xfId="4666" xr:uid="{3BDE51D0-B110-4B89-9970-2A7E68C31D51}"/>
    <cellStyle name="Normal 12 3 3 4 2" xfId="7497" xr:uid="{C6D08C18-3F36-4700-AB35-B9EB1733C162}"/>
    <cellStyle name="Normal 12 3 3 4 2 2" xfId="17261" xr:uid="{1619605C-A10F-429D-A37F-984BA44873D2}"/>
    <cellStyle name="Normal 12 3 3 4 2 2 2" xfId="33626" xr:uid="{393DDCE7-18B4-43C4-88D4-FD085864FD2F}"/>
    <cellStyle name="Normal 12 3 3 4 2 3" xfId="26292" xr:uid="{EE919682-A67D-4B72-B7C7-FE0E9F1EB86A}"/>
    <cellStyle name="Normal 12 3 3 4 3" xfId="14458" xr:uid="{0FB9D2B4-CCEC-4B19-A361-A8BBBDEB492E}"/>
    <cellStyle name="Normal 12 3 3 4 3 2" xfId="30865" xr:uid="{4963606E-6D02-4237-87D5-680A601B0AB3}"/>
    <cellStyle name="Normal 12 3 3 4 4" xfId="23623" xr:uid="{4F434A3F-B459-486F-B1FF-8363AB4193F3}"/>
    <cellStyle name="Normal 12 3 3 5" xfId="5217" xr:uid="{03E49947-78AA-43BF-BDE4-A0398C070E44}"/>
    <cellStyle name="Normal 12 3 3 5 2" xfId="8048" xr:uid="{8C7CA484-E220-4BC1-845A-24FF66CE1677}"/>
    <cellStyle name="Normal 12 3 3 5 2 2" xfId="17812" xr:uid="{6FACCA57-261C-4078-BE25-DBE2EF93B19F}"/>
    <cellStyle name="Normal 12 3 3 5 2 2 2" xfId="34177" xr:uid="{97F1C0BF-A854-437A-BD3C-B802C8E2EFDE}"/>
    <cellStyle name="Normal 12 3 3 5 2 3" xfId="26843" xr:uid="{419AC6A5-1C78-4E7B-AEA4-59DA1F7F0187}"/>
    <cellStyle name="Normal 12 3 3 5 3" xfId="15009" xr:uid="{A1F21497-60F5-492F-BDF3-81E9BD33BBF3}"/>
    <cellStyle name="Normal 12 3 3 5 3 2" xfId="31416" xr:uid="{CA70CDB1-7408-4E50-AC41-C10D9F02E453}"/>
    <cellStyle name="Normal 12 3 3 5 4" xfId="24148" xr:uid="{BAE8FBC7-D6BB-4DAB-A5E2-26AD7765D2FE}"/>
    <cellStyle name="Normal 12 3 3 6" xfId="5787" xr:uid="{E8E16AD7-1F13-4E63-B04A-056C911C8CD9}"/>
    <cellStyle name="Normal 12 3 3 6 2" xfId="15580" xr:uid="{1C3C18A1-C76B-4860-8FD8-F9305E77B89B}"/>
    <cellStyle name="Normal 12 3 3 6 2 2" xfId="31981" xr:uid="{DBA6CA6E-85FE-4895-A283-760BD44FD751}"/>
    <cellStyle name="Normal 12 3 3 6 3" xfId="24689" xr:uid="{A04FE916-F55B-4399-9C44-755BA8D484F3}"/>
    <cellStyle name="Normal 12 3 3 7" xfId="8601" xr:uid="{14469988-59E3-4A2E-BC6E-7C04BF69B62C}"/>
    <cellStyle name="Normal 12 3 3 7 2" xfId="18365" xr:uid="{1D7A736B-43BC-40A5-8A0F-F4D78A43B288}"/>
    <cellStyle name="Normal 12 3 3 7 2 2" xfId="34729" xr:uid="{B982152C-9DFB-486D-B177-3F5D110F823B}"/>
    <cellStyle name="Normal 12 3 3 7 3" xfId="27393" xr:uid="{5282FE3C-489C-4AFD-94D2-68A92327C3D4}"/>
    <cellStyle name="Normal 12 3 3 8" xfId="9143" xr:uid="{6DAB8E3B-0751-4EC0-A513-33F8059E0572}"/>
    <cellStyle name="Normal 12 3 3 8 2" xfId="18907" xr:uid="{F3B74251-2505-4728-B7D8-AA8334C04643}"/>
    <cellStyle name="Normal 12 3 3 8 2 2" xfId="35261" xr:uid="{854E7057-4E8A-45EB-9374-A527C8E9AB10}"/>
    <cellStyle name="Normal 12 3 3 8 3" xfId="27924" xr:uid="{D45A1BDF-56F7-4B80-9623-43CE84DD4AAF}"/>
    <cellStyle name="Normal 12 3 3 9" xfId="9691" xr:uid="{81669923-E66D-411F-8B21-908B98C57A11}"/>
    <cellStyle name="Normal 12 3 3 9 2" xfId="19455" xr:uid="{71E7E203-CBC3-443B-BA8D-5BB61EAB2011}"/>
    <cellStyle name="Normal 12 3 3 9 2 2" xfId="35809" xr:uid="{11C816E2-BD57-43F0-BC2E-1A7C25811F5F}"/>
    <cellStyle name="Normal 12 3 3 9 3" xfId="28472" xr:uid="{91B25422-BA37-440E-9015-367EB6E0B17D}"/>
    <cellStyle name="Normal 12 3 4" xfId="3252" xr:uid="{C0344690-8879-48B9-8F1E-C0111E0A00F3}"/>
    <cellStyle name="Normal 12 3 4 2" xfId="6146" xr:uid="{88FCE316-314A-4B1A-AAED-BBCBB89A8DB3}"/>
    <cellStyle name="Normal 12 3 4 2 2" xfId="15910" xr:uid="{08619AC2-0B45-4295-B94F-FFEE1FB4BA29}"/>
    <cellStyle name="Normal 12 3 4 2 2 2" xfId="32279" xr:uid="{53E633F2-3F72-4087-B077-A1007BE19FBC}"/>
    <cellStyle name="Normal 12 3 4 2 3" xfId="24981" xr:uid="{9493C056-872C-4BF7-826E-58E747DF65C3}"/>
    <cellStyle name="Normal 12 3 4 3" xfId="13105" xr:uid="{A4B33EEA-BAD3-413F-A0EF-E0BF80293C97}"/>
    <cellStyle name="Normal 12 3 4 3 2" xfId="29518" xr:uid="{9F44E8A8-F939-48DB-BD01-52397DD1FCF5}"/>
    <cellStyle name="Normal 12 3 4 4" xfId="22322" xr:uid="{44ADE25B-433A-4566-ABAB-FA4159D647B0}"/>
    <cellStyle name="Normal 12 3 5" xfId="3805" xr:uid="{6B6AED76-B14B-43F1-877B-8D42531C578E}"/>
    <cellStyle name="Normal 12 3 5 2" xfId="6673" xr:uid="{9D364657-277A-4904-B527-B9A6E3A826AD}"/>
    <cellStyle name="Normal 12 3 5 2 2" xfId="16437" xr:uid="{5CA59263-081C-464C-9A15-D19A2963D8D4}"/>
    <cellStyle name="Normal 12 3 5 2 2 2" xfId="32806" xr:uid="{649556AD-42FF-459A-AC64-E1399D8ABEFE}"/>
    <cellStyle name="Normal 12 3 5 2 3" xfId="25494" xr:uid="{127793E1-B529-4425-BD7D-D153B26FAC92}"/>
    <cellStyle name="Normal 12 3 5 3" xfId="13632" xr:uid="{A350B8EE-B06A-4ABB-8BD9-C0D5C4BE4C49}"/>
    <cellStyle name="Normal 12 3 5 3 2" xfId="30043" xr:uid="{B43B640E-2FCF-4471-9056-0488A6954749}"/>
    <cellStyle name="Normal 12 3 5 4" xfId="22829" xr:uid="{2FD3A519-6BB5-40A2-B21A-569E6B7903E2}"/>
    <cellStyle name="Normal 12 3 6" xfId="4387" xr:uid="{10576A7D-1B36-459C-A94C-7ADC32D31090}"/>
    <cellStyle name="Normal 12 3 6 2" xfId="7235" xr:uid="{57F4592B-0EB0-41F2-AC43-FB9CE6D12496}"/>
    <cellStyle name="Normal 12 3 6 2 2" xfId="16999" xr:uid="{0520756C-FBFE-4EB4-86C7-4A8D36815A2D}"/>
    <cellStyle name="Normal 12 3 6 2 2 2" xfId="33368" xr:uid="{91C4A03E-8F1C-47ED-BF65-853A0711E32E}"/>
    <cellStyle name="Normal 12 3 6 2 3" xfId="26034" xr:uid="{7C36747F-B958-48EC-AE1F-D9E7F4E3B128}"/>
    <cellStyle name="Normal 12 3 6 3" xfId="14196" xr:uid="{DE3274A5-B654-499B-82B1-0B4603FCF643}"/>
    <cellStyle name="Normal 12 3 6 3 2" xfId="30607" xr:uid="{6690C90C-2680-410B-8EAB-8482949F118C}"/>
    <cellStyle name="Normal 12 3 6 4" xfId="23365" xr:uid="{9C59AE7F-D9F2-46A3-89A4-825BF4AAC814}"/>
    <cellStyle name="Normal 12 3 7" xfId="4960" xr:uid="{77AA597E-9392-43EE-9B1C-3D817024844C}"/>
    <cellStyle name="Normal 12 3 7 2" xfId="7790" xr:uid="{114E97FD-E118-4B76-9B22-D15C7C1AA4DD}"/>
    <cellStyle name="Normal 12 3 7 2 2" xfId="17554" xr:uid="{C1355F16-F419-4FC2-B8CE-8EC0B1F63E14}"/>
    <cellStyle name="Normal 12 3 7 2 2 2" xfId="33919" xr:uid="{8E5B7735-99AB-45DA-9FDD-D83FC588E33D}"/>
    <cellStyle name="Normal 12 3 7 2 3" xfId="26585" xr:uid="{7F3B6094-F2A0-49AC-9607-2751CE17964D}"/>
    <cellStyle name="Normal 12 3 7 3" xfId="14751" xr:uid="{92785D1F-614B-4D61-A7EE-576F798E4A2B}"/>
    <cellStyle name="Normal 12 3 7 3 2" xfId="31158" xr:uid="{556B6F6C-FD6C-4365-ADB5-9E77E56B02A2}"/>
    <cellStyle name="Normal 12 3 7 4" xfId="23890" xr:uid="{D634A4FC-8B18-4E0E-8D43-308E7074A856}"/>
    <cellStyle name="Normal 12 3 8" xfId="5527" xr:uid="{C4219365-D394-4948-9171-4C921E5EFE84}"/>
    <cellStyle name="Normal 12 3 8 2" xfId="15319" xr:uid="{40D3CA87-D321-48E8-84F5-D01B95CB0125}"/>
    <cellStyle name="Normal 12 3 8 2 2" xfId="31723" xr:uid="{C5DE1873-DBFC-41FE-86C6-FE7590135857}"/>
    <cellStyle name="Normal 12 3 8 3" xfId="24432" xr:uid="{D5BD4FE0-9499-49CE-8B03-8982D2D575C9}"/>
    <cellStyle name="Normal 12 3 9" xfId="8343" xr:uid="{AB39FC28-C7B9-4ACF-9928-501C5CA86343}"/>
    <cellStyle name="Normal 12 3 9 2" xfId="18107" xr:uid="{516AA968-62CA-4CFE-8CA9-E0BE491F7B4F}"/>
    <cellStyle name="Normal 12 3 9 2 2" xfId="34471" xr:uid="{4980DB23-8262-49D7-8828-B7DA1962CD11}"/>
    <cellStyle name="Normal 12 3 9 3" xfId="27136" xr:uid="{7EE71F32-BCA7-4194-8C3C-6EA70FAF06E5}"/>
    <cellStyle name="Normal 12 3_F001" xfId="674" xr:uid="{00000000-0005-0000-0000-00009A020000}"/>
    <cellStyle name="Normal 12 4" xfId="676" xr:uid="{00000000-0005-0000-0000-00009B020000}"/>
    <cellStyle name="Normal 12 4 10" xfId="9436" xr:uid="{FEE6095A-60DB-4D67-BF1E-3679F8D86285}"/>
    <cellStyle name="Normal 12 4 10 2" xfId="19200" xr:uid="{28969F6D-3283-4B48-AF58-46FDA8A449AA}"/>
    <cellStyle name="Normal 12 4 10 2 2" xfId="35554" xr:uid="{D395F97D-4E4B-4E81-BB20-8452E7E795F1}"/>
    <cellStyle name="Normal 12 4 10 3" xfId="28217" xr:uid="{0156AB2C-4F88-40BD-80FD-102A0FF88D09}"/>
    <cellStyle name="Normal 12 4 11" xfId="10838" xr:uid="{D7A8FB0D-A30E-4FE1-8CFD-6653E8A1D010}"/>
    <cellStyle name="Normal 12 4 12" xfId="12578" xr:uid="{5E7678A0-5557-4F76-A698-CE879891446A}"/>
    <cellStyle name="Normal 12 4 12 2" xfId="29022" xr:uid="{C951952A-3E7F-4516-BFC5-3CD51E934C3E}"/>
    <cellStyle name="Normal 12 4 13" xfId="2602" xr:uid="{BC4720CF-ABA1-434D-B51F-34EF61B97F68}"/>
    <cellStyle name="Normal 12 4 2" xfId="2927" xr:uid="{59EAD824-957D-425C-A2A1-B65F91CF3496}"/>
    <cellStyle name="Normal 12 4 2 10" xfId="11236" xr:uid="{77E10D53-6F8C-4B78-9A88-C9B6719CBCCB}"/>
    <cellStyle name="Normal 12 4 2 11" xfId="12822" xr:uid="{DE9BBDDD-AF94-4E10-87B8-BE2058192D59}"/>
    <cellStyle name="Normal 12 4 2 11 2" xfId="29243" xr:uid="{23CBEA7F-BAE3-4885-8512-9509B2EF9D11}"/>
    <cellStyle name="Normal 12 4 2 12" xfId="22058" xr:uid="{F16E57D5-B2A3-49A1-BAA7-3104702ED803}"/>
    <cellStyle name="Normal 12 4 2 2" xfId="3509" xr:uid="{AF0E7E91-E32E-41D7-886A-6A827F6A90F6}"/>
    <cellStyle name="Normal 12 4 2 2 2" xfId="6405" xr:uid="{35B85CE3-3EBC-4633-BBF6-5CEA064A40D7}"/>
    <cellStyle name="Normal 12 4 2 2 2 2" xfId="16169" xr:uid="{F6616406-1D28-409C-8477-BCBA897CD858}"/>
    <cellStyle name="Normal 12 4 2 2 2 2 2" xfId="32538" xr:uid="{0E0AD8A1-6021-4002-9CB4-3FFCE76CFB08}"/>
    <cellStyle name="Normal 12 4 2 2 2 3" xfId="25239" xr:uid="{05C1BFCC-46AD-43F6-80E5-8ADA3364C9EE}"/>
    <cellStyle name="Normal 12 4 2 2 3" xfId="13363" xr:uid="{45B3B626-6428-4E33-BC88-E4520C28AE8A}"/>
    <cellStyle name="Normal 12 4 2 2 3 2" xfId="29776" xr:uid="{AF88662B-AE44-4053-8443-C0EE3BAD6970}"/>
    <cellStyle name="Normal 12 4 2 2 4" xfId="22574" xr:uid="{F9366F2F-2D01-49CC-838B-3336BE32877D}"/>
    <cellStyle name="Normal 12 4 2 3" xfId="4063" xr:uid="{0BAF483D-C4F3-4552-B8B2-118B797F272F}"/>
    <cellStyle name="Normal 12 4 2 3 2" xfId="6932" xr:uid="{A4089ACD-597B-467A-93D7-DE1CCD44B0F4}"/>
    <cellStyle name="Normal 12 4 2 3 2 2" xfId="16696" xr:uid="{C3071476-BBE7-4440-A3A0-07E88586E3A4}"/>
    <cellStyle name="Normal 12 4 2 3 2 2 2" xfId="33065" xr:uid="{689AE29F-DC55-483F-B0C3-45BB543E8660}"/>
    <cellStyle name="Normal 12 4 2 3 2 3" xfId="25753" xr:uid="{4532014A-332E-481E-B48E-12B488A57BC2}"/>
    <cellStyle name="Normal 12 4 2 3 3" xfId="13891" xr:uid="{F73F21E2-58DF-4C58-932D-1654712EE61D}"/>
    <cellStyle name="Normal 12 4 2 3 3 2" xfId="30302" xr:uid="{7AD7EFBE-7D84-443E-9CD1-1B13FAC07463}"/>
    <cellStyle name="Normal 12 4 2 3 4" xfId="23087" xr:uid="{8A918161-09FF-475A-866B-166B5AD3DDE1}"/>
    <cellStyle name="Normal 12 4 2 4" xfId="4668" xr:uid="{F6A27C86-44D5-4FE1-AA60-9341D2DEF736}"/>
    <cellStyle name="Normal 12 4 2 4 2" xfId="7499" xr:uid="{9DBE2EB8-AD56-47F8-A8DB-CEA32B8C6A48}"/>
    <cellStyle name="Normal 12 4 2 4 2 2" xfId="17263" xr:uid="{3BB39064-AB0F-4289-BC9F-69AAD84D078A}"/>
    <cellStyle name="Normal 12 4 2 4 2 2 2" xfId="33628" xr:uid="{66734099-30DC-4D12-80E3-50C98B8B307C}"/>
    <cellStyle name="Normal 12 4 2 4 2 3" xfId="26294" xr:uid="{A7A2C326-4336-4EB3-81C9-BFF0269FE0F2}"/>
    <cellStyle name="Normal 12 4 2 4 3" xfId="14460" xr:uid="{ABBD0028-F731-47B6-AD2D-19288F51EC23}"/>
    <cellStyle name="Normal 12 4 2 4 3 2" xfId="30867" xr:uid="{4D4B4D55-CB13-48F0-BDBD-056E4B347605}"/>
    <cellStyle name="Normal 12 4 2 4 4" xfId="23625" xr:uid="{278C1960-E831-4E37-9CE4-49DC86D9FB4D}"/>
    <cellStyle name="Normal 12 4 2 5" xfId="5219" xr:uid="{3CA46BD8-9447-417B-93D9-D68F307B2D32}"/>
    <cellStyle name="Normal 12 4 2 5 2" xfId="8050" xr:uid="{D80E60D5-A2EB-4E37-A489-52716EA6E4E1}"/>
    <cellStyle name="Normal 12 4 2 5 2 2" xfId="17814" xr:uid="{B98954E4-DF82-4F5A-B337-A5DD3C705E77}"/>
    <cellStyle name="Normal 12 4 2 5 2 2 2" xfId="34179" xr:uid="{8831F055-BC7E-42F8-82BD-34AA7616B0C5}"/>
    <cellStyle name="Normal 12 4 2 5 2 3" xfId="26845" xr:uid="{9BEA083C-08CA-4FFC-A66B-0FDB00286674}"/>
    <cellStyle name="Normal 12 4 2 5 3" xfId="15011" xr:uid="{85323E6B-396A-414F-B238-9CB2924FECE1}"/>
    <cellStyle name="Normal 12 4 2 5 3 2" xfId="31418" xr:uid="{32531A5F-2BA2-426D-8EB3-42E237258088}"/>
    <cellStyle name="Normal 12 4 2 5 4" xfId="24150" xr:uid="{65EE97A6-85F9-4EE3-8350-89CA204C404A}"/>
    <cellStyle name="Normal 12 4 2 6" xfId="5789" xr:uid="{EF95A921-03F8-4675-9626-247D1DB444E6}"/>
    <cellStyle name="Normal 12 4 2 6 2" xfId="15582" xr:uid="{0D5EA9EC-92A6-4535-A23F-BBB2A53A49F6}"/>
    <cellStyle name="Normal 12 4 2 6 2 2" xfId="31983" xr:uid="{84AE0967-5EBC-4A19-94B6-0ABDADB15C01}"/>
    <cellStyle name="Normal 12 4 2 6 3" xfId="24691" xr:uid="{95915C60-DFB2-4120-BF0F-3E4D862BEF3B}"/>
    <cellStyle name="Normal 12 4 2 7" xfId="8603" xr:uid="{E63FD1AD-18CC-4239-89EA-8823E5067050}"/>
    <cellStyle name="Normal 12 4 2 7 2" xfId="18367" xr:uid="{053C0C57-9B10-445D-8C89-58C221CB1259}"/>
    <cellStyle name="Normal 12 4 2 7 2 2" xfId="34731" xr:uid="{6593D1EE-F6BC-4126-ACA4-A1D956DEAAD5}"/>
    <cellStyle name="Normal 12 4 2 7 3" xfId="27395" xr:uid="{90E67758-34A5-4590-8B69-039844FA297A}"/>
    <cellStyle name="Normal 12 4 2 8" xfId="9145" xr:uid="{799D18E4-8E6D-408B-AF91-AC0E2B65CE7C}"/>
    <cellStyle name="Normal 12 4 2 8 2" xfId="18909" xr:uid="{E3F17549-3880-47DC-A2A0-BD58671E8E8E}"/>
    <cellStyle name="Normal 12 4 2 8 2 2" xfId="35263" xr:uid="{7B782335-7DB8-4DED-9885-18F32F7BE1C6}"/>
    <cellStyle name="Normal 12 4 2 8 3" xfId="27926" xr:uid="{E62D5D2B-26FB-4EF2-906C-2CEA966E3CD0}"/>
    <cellStyle name="Normal 12 4 2 9" xfId="9693" xr:uid="{5438FCB2-E62F-48FD-B534-506A1F11AFBA}"/>
    <cellStyle name="Normal 12 4 2 9 2" xfId="19457" xr:uid="{29A799F5-C545-43A1-B20F-746F33C1BB62}"/>
    <cellStyle name="Normal 12 4 2 9 2 2" xfId="35811" xr:uid="{8AD44385-68EA-49DF-B332-1864D6C86133}"/>
    <cellStyle name="Normal 12 4 2 9 3" xfId="28474" xr:uid="{E52E6A23-6A62-4F16-9D43-B13900880467}"/>
    <cellStyle name="Normal 12 4 3" xfId="3254" xr:uid="{31A30EB1-8547-4E86-A9AE-9DE239F8374D}"/>
    <cellStyle name="Normal 12 4 3 2" xfId="6148" xr:uid="{538C46E9-80AF-4971-BF25-D4891804CC2F}"/>
    <cellStyle name="Normal 12 4 3 2 2" xfId="15912" xr:uid="{06CB1E66-9D8B-4778-B2FA-8423E59E2EFE}"/>
    <cellStyle name="Normal 12 4 3 2 2 2" xfId="32281" xr:uid="{1AD69D39-7872-45A2-A9C5-84C24EBC63F7}"/>
    <cellStyle name="Normal 12 4 3 2 3" xfId="24983" xr:uid="{7F40AA96-51BA-44F3-9146-5FD062EDD5A1}"/>
    <cellStyle name="Normal 12 4 3 3" xfId="13107" xr:uid="{94BDE1BD-3C5B-49E3-AB80-929540E0E65E}"/>
    <cellStyle name="Normal 12 4 3 3 2" xfId="29520" xr:uid="{05177B6D-5EB5-42CD-93AC-15CE2789AF25}"/>
    <cellStyle name="Normal 12 4 3 4" xfId="22324" xr:uid="{219D8CAA-EA20-4DA6-9369-2DB888856799}"/>
    <cellStyle name="Normal 12 4 4" xfId="3807" xr:uid="{4FC9B6ED-7D76-4F88-A2BD-F3F902F18BB9}"/>
    <cellStyle name="Normal 12 4 4 2" xfId="6675" xr:uid="{2F3009D1-D7D1-40B1-9EA4-36F45F6F8AC9}"/>
    <cellStyle name="Normal 12 4 4 2 2" xfId="16439" xr:uid="{C5A24338-8E43-4154-9C38-F80C0EB261FE}"/>
    <cellStyle name="Normal 12 4 4 2 2 2" xfId="32808" xr:uid="{F9AF5047-A9E5-4C65-8971-8A63053E912B}"/>
    <cellStyle name="Normal 12 4 4 2 3" xfId="25496" xr:uid="{D6B20848-F2E5-45FD-821E-AAB195C9689F}"/>
    <cellStyle name="Normal 12 4 4 3" xfId="13634" xr:uid="{D293EDAC-573C-4C4F-85CA-264C1B4EABA5}"/>
    <cellStyle name="Normal 12 4 4 3 2" xfId="30045" xr:uid="{41E15201-08CF-4EF8-92FC-6869680D7AFE}"/>
    <cellStyle name="Normal 12 4 4 4" xfId="22831" xr:uid="{15A9856B-BB15-4E2A-8476-D250E22763C0}"/>
    <cellStyle name="Normal 12 4 5" xfId="4389" xr:uid="{FBDA5948-3124-40CE-8E85-0EA46F956437}"/>
    <cellStyle name="Normal 12 4 5 2" xfId="7237" xr:uid="{CFC5B1D8-DA04-4A5A-AAA6-CEF82B63D9A6}"/>
    <cellStyle name="Normal 12 4 5 2 2" xfId="17001" xr:uid="{6BC61179-4058-458A-8FE8-7DCCA0F23D1D}"/>
    <cellStyle name="Normal 12 4 5 2 2 2" xfId="33370" xr:uid="{EFF0927B-A74F-4390-BC55-792BE7891A47}"/>
    <cellStyle name="Normal 12 4 5 2 3" xfId="26036" xr:uid="{5B210FD6-C8F3-4C34-A323-58EFB95817C3}"/>
    <cellStyle name="Normal 12 4 5 3" xfId="14198" xr:uid="{7F08D1C2-C64D-419B-B850-F743398F25D6}"/>
    <cellStyle name="Normal 12 4 5 3 2" xfId="30609" xr:uid="{B25172CF-9FB9-4273-8CEA-A79F3E88171D}"/>
    <cellStyle name="Normal 12 4 5 4" xfId="23367" xr:uid="{C0BD0D88-EE6B-4BA7-9BC9-A077B28FDE8E}"/>
    <cellStyle name="Normal 12 4 6" xfId="4962" xr:uid="{09DF9995-D437-46B4-AD1F-92C63660CB8E}"/>
    <cellStyle name="Normal 12 4 6 2" xfId="7792" xr:uid="{2A0390C5-72E1-4777-90BD-44EB810C88AB}"/>
    <cellStyle name="Normal 12 4 6 2 2" xfId="17556" xr:uid="{496392D6-BEE4-4019-95D9-3982B5E45DC4}"/>
    <cellStyle name="Normal 12 4 6 2 2 2" xfId="33921" xr:uid="{ECD68181-1FBA-4B4E-9A8B-60D8C8B32BB4}"/>
    <cellStyle name="Normal 12 4 6 2 3" xfId="26587" xr:uid="{35905748-3DB6-4E85-A4DE-2342D144BA02}"/>
    <cellStyle name="Normal 12 4 6 3" xfId="14753" xr:uid="{C2D9FF52-55FF-47A5-92F6-D6FDFCD4E10F}"/>
    <cellStyle name="Normal 12 4 6 3 2" xfId="31160" xr:uid="{E1B941FD-ACD1-4E7B-B7C5-934B55AECDF7}"/>
    <cellStyle name="Normal 12 4 6 4" xfId="23892" xr:uid="{6159E3A8-010D-4830-9B6D-13E026FC0083}"/>
    <cellStyle name="Normal 12 4 7" xfId="5529" xr:uid="{E778F0F8-0D1D-4203-83A2-66587F7CFD55}"/>
    <cellStyle name="Normal 12 4 7 2" xfId="15321" xr:uid="{A969277B-E04B-47CF-952E-9DA5AFEA42F1}"/>
    <cellStyle name="Normal 12 4 7 2 2" xfId="31725" xr:uid="{2D506130-7B60-40FB-A35C-FAEBA54078DD}"/>
    <cellStyle name="Normal 12 4 7 3" xfId="24434" xr:uid="{F60E9C6B-9A68-4D81-8091-5FCDFCD15174}"/>
    <cellStyle name="Normal 12 4 8" xfId="8345" xr:uid="{C3C5B020-9E5F-42DE-9866-E5973A6DC4B6}"/>
    <cellStyle name="Normal 12 4 8 2" xfId="18109" xr:uid="{4D5F3C8D-9C1C-43D8-A6C3-4287AEBB77A5}"/>
    <cellStyle name="Normal 12 4 8 2 2" xfId="34473" xr:uid="{CA83253A-3B25-40E6-AD40-4EC20FFCF8F4}"/>
    <cellStyle name="Normal 12 4 8 3" xfId="27138" xr:uid="{66723B5A-F02F-471E-B184-3D16324A8FA0}"/>
    <cellStyle name="Normal 12 4 9" xfId="8881" xr:uid="{8FFCA5CC-4357-4F69-B066-A915962018AE}"/>
    <cellStyle name="Normal 12 4 9 2" xfId="18645" xr:uid="{26F103AF-21AC-4A3C-9A7F-4336675124D0}"/>
    <cellStyle name="Normal 12 4 9 2 2" xfId="35003" xr:uid="{2A7D9B29-A5B4-4A5A-9781-F18ABD1CF530}"/>
    <cellStyle name="Normal 12 4 9 3" xfId="27666" xr:uid="{1AB5474D-8A74-4F52-B0DC-9C067AC78EE3}"/>
    <cellStyle name="Normal 12 5" xfId="2920" xr:uid="{C5BC3E0E-469E-4978-B229-1BB1052AA5FB}"/>
    <cellStyle name="Normal 12 5 10" xfId="11237" xr:uid="{5DFF99AE-0214-42EB-87C0-DAC4B6ABD57B}"/>
    <cellStyle name="Normal 12 5 11" xfId="12815" xr:uid="{C1C0FC7E-E8C2-42D6-8D26-0D4D4391F78B}"/>
    <cellStyle name="Normal 12 5 11 2" xfId="29236" xr:uid="{871B9323-F87F-4FC3-BCCE-8F87906C7C51}"/>
    <cellStyle name="Normal 12 5 12" xfId="22052" xr:uid="{F8F90EE8-E85F-4344-9E49-D33AB70683EA}"/>
    <cellStyle name="Normal 12 5 2" xfId="1992" xr:uid="{19907273-BF8B-49AF-826A-5AAA336F4D05}"/>
    <cellStyle name="Normal 12 5 2 2" xfId="6398" xr:uid="{B74E8CD3-7F65-4F77-BEBB-7067697DA8A4}"/>
    <cellStyle name="Normal 12 5 2 2 2" xfId="16162" xr:uid="{6935D917-4C40-4372-9AD8-CE733D410227}"/>
    <cellStyle name="Normal 12 5 2 2 2 2" xfId="32531" xr:uid="{E029A1A8-F088-4298-8B3D-B7BB2733E5F6}"/>
    <cellStyle name="Normal 12 5 2 2 3" xfId="25232" xr:uid="{7FC5B521-9318-49DC-A78D-093FC1770213}"/>
    <cellStyle name="Normal 12 5 2 3" xfId="3502" xr:uid="{CB4E81DA-B689-4721-AD61-19336C8CE134}"/>
    <cellStyle name="Normal 12 5 2 3 2" xfId="13356" xr:uid="{622EC9DB-F5C3-44E2-A3ED-E4BF2033762B}"/>
    <cellStyle name="Normal 12 5 2 3 2 2" xfId="29769" xr:uid="{44131AB2-9ADF-4FFC-8DE1-190DC749D77E}"/>
    <cellStyle name="Normal 12 5 2 3 3" xfId="22567" xr:uid="{0D85F28F-2027-4116-94CE-6B3A432B0FC8}"/>
    <cellStyle name="Normal 12 5 3" xfId="4056" xr:uid="{821DB38D-CAE5-4B76-BA10-10F8F45B1FB1}"/>
    <cellStyle name="Normal 12 5 3 2" xfId="6925" xr:uid="{E9A73D91-58F9-478A-A698-C376D764E7D2}"/>
    <cellStyle name="Normal 12 5 3 2 2" xfId="16689" xr:uid="{A77689AE-A744-4639-9128-0E7DAD7E51F4}"/>
    <cellStyle name="Normal 12 5 3 2 2 2" xfId="33058" xr:uid="{1446826C-EE28-4DBF-9FA7-43082BC2261A}"/>
    <cellStyle name="Normal 12 5 3 2 3" xfId="25746" xr:uid="{87D8889F-8F1D-4E78-A90C-B85FC755C67D}"/>
    <cellStyle name="Normal 12 5 3 3" xfId="13884" xr:uid="{46DA5CDA-65D6-4A28-B8FF-CA20A8981308}"/>
    <cellStyle name="Normal 12 5 3 3 2" xfId="30295" xr:uid="{B9D624F1-FDE0-4B47-877C-730DAA7A0A4E}"/>
    <cellStyle name="Normal 12 5 3 4" xfId="23080" xr:uid="{E8797389-D274-4421-9DEE-5DA2EAB5075F}"/>
    <cellStyle name="Normal 12 5 4" xfId="4661" xr:uid="{7A812BC8-12EF-4C2D-9F65-14879FF2EBEB}"/>
    <cellStyle name="Normal 12 5 4 2" xfId="7492" xr:uid="{A4F21A0C-F236-4BA7-957F-A67C4231697D}"/>
    <cellStyle name="Normal 12 5 4 2 2" xfId="17256" xr:uid="{DE7E04E4-E1AF-4D32-90C5-A7EB97B6687B}"/>
    <cellStyle name="Normal 12 5 4 2 2 2" xfId="33621" xr:uid="{5DA6BB36-BE77-4DB0-8A95-04925BDAE480}"/>
    <cellStyle name="Normal 12 5 4 2 3" xfId="26287" xr:uid="{AAF7F37E-9FCA-4A9C-B8AD-F106DEBA1D56}"/>
    <cellStyle name="Normal 12 5 4 3" xfId="14453" xr:uid="{6C4373C2-AF4B-42A2-8B4E-5811285527F3}"/>
    <cellStyle name="Normal 12 5 4 3 2" xfId="30860" xr:uid="{F9F80B81-2679-4555-A85B-0D7B1D20D454}"/>
    <cellStyle name="Normal 12 5 4 4" xfId="23618" xr:uid="{CC63A90F-6C14-4AF5-ADD2-A1E769C80F4A}"/>
    <cellStyle name="Normal 12 5 5" xfId="5212" xr:uid="{14F9FEEE-0DB8-49B0-A018-19403CF2B778}"/>
    <cellStyle name="Normal 12 5 5 2" xfId="8043" xr:uid="{6271629C-9525-408B-888A-06DEB9AD87F0}"/>
    <cellStyle name="Normal 12 5 5 2 2" xfId="17807" xr:uid="{49355506-7383-44B8-BE10-3E8BAC1F1BE4}"/>
    <cellStyle name="Normal 12 5 5 2 2 2" xfId="34172" xr:uid="{88F2A743-B506-41A6-A6BC-7FC23514DA19}"/>
    <cellStyle name="Normal 12 5 5 2 3" xfId="26838" xr:uid="{FF6F8DF1-45AB-4994-8912-2BBA72E34E04}"/>
    <cellStyle name="Normal 12 5 5 3" xfId="15004" xr:uid="{78DF057E-8EF6-4F0F-ACEB-1943A56C961F}"/>
    <cellStyle name="Normal 12 5 5 3 2" xfId="31411" xr:uid="{C32F7A2D-B9E3-4B0F-BF48-3605A27AFE8F}"/>
    <cellStyle name="Normal 12 5 5 4" xfId="24143" xr:uid="{AE908F2C-0051-4903-A8CE-E0329A12D8A4}"/>
    <cellStyle name="Normal 12 5 6" xfId="5782" xr:uid="{FBF6D6E1-D3D6-48EC-A932-31A7C9E5AD23}"/>
    <cellStyle name="Normal 12 5 6 2" xfId="15575" xr:uid="{A6ACFD8A-490E-4239-B3D7-D30520737DB9}"/>
    <cellStyle name="Normal 12 5 6 2 2" xfId="31976" xr:uid="{65B88893-D232-4F9C-8AAE-F49DE7041522}"/>
    <cellStyle name="Normal 12 5 6 3" xfId="24684" xr:uid="{B757F4CC-F37B-4D22-BF0B-F6CBFB7646BB}"/>
    <cellStyle name="Normal 12 5 7" xfId="8596" xr:uid="{AA08AEA3-07FC-40A2-AE34-05CD5AD8EBA5}"/>
    <cellStyle name="Normal 12 5 7 2" xfId="18360" xr:uid="{31A65BAB-356C-4E2F-8DAF-B1C092E95B3B}"/>
    <cellStyle name="Normal 12 5 7 2 2" xfId="34724" xr:uid="{B4DD6DAF-AAE7-49AC-A243-F31543B07DBB}"/>
    <cellStyle name="Normal 12 5 7 3" xfId="27388" xr:uid="{572D5B47-F230-4765-9FAC-D685BA8456B2}"/>
    <cellStyle name="Normal 12 5 8" xfId="9138" xr:uid="{FE5EA6F5-0824-404A-86F5-38DA612E744E}"/>
    <cellStyle name="Normal 12 5 8 2" xfId="18902" xr:uid="{EC6D9126-0514-4DB1-95B7-0FEDAC03F6EB}"/>
    <cellStyle name="Normal 12 5 8 2 2" xfId="35256" xr:uid="{21E5197B-2311-4AEF-9CE8-4FE91A5E59D6}"/>
    <cellStyle name="Normal 12 5 8 3" xfId="27919" xr:uid="{53FDDE35-574E-4875-851C-268C93F29968}"/>
    <cellStyle name="Normal 12 5 9" xfId="9686" xr:uid="{DD922B05-F5F3-469C-9BBC-0AF888D1D69B}"/>
    <cellStyle name="Normal 12 5 9 2" xfId="19450" xr:uid="{3E934F82-BEE0-4717-B7A2-D7FB1761760A}"/>
    <cellStyle name="Normal 12 5 9 2 2" xfId="35804" xr:uid="{E07C4349-B2F2-41A2-B470-EFB14CB81F0A}"/>
    <cellStyle name="Normal 12 5 9 3" xfId="28467" xr:uid="{C0F03D44-3762-403C-A32C-094361F1952B}"/>
    <cellStyle name="Normal 12 6" xfId="3247" xr:uid="{82D552F8-A98B-4290-BCE4-9ECE16B1568D}"/>
    <cellStyle name="Normal 12 6 2" xfId="6141" xr:uid="{A6FFA1D8-74C7-4271-B73E-97B152D0EA4A}"/>
    <cellStyle name="Normal 12 6 2 2" xfId="15905" xr:uid="{AA1A755E-38DA-4D2C-AEC2-9D145A811B51}"/>
    <cellStyle name="Normal 12 6 2 2 2" xfId="32274" xr:uid="{1349459B-3876-4161-B9EC-C0BBC755BB10}"/>
    <cellStyle name="Normal 12 6 2 3" xfId="24976" xr:uid="{173A8ED6-D001-489F-9D4A-1CF143A31252}"/>
    <cellStyle name="Normal 12 6 3" xfId="13100" xr:uid="{522806C0-5D14-438D-95C1-174FC8E948EB}"/>
    <cellStyle name="Normal 12 6 3 2" xfId="29513" xr:uid="{D4EB5E3A-0421-492D-920B-6AB84223C970}"/>
    <cellStyle name="Normal 12 6 4" xfId="22317" xr:uid="{15E34846-431D-4A12-A07D-87D50FE02F55}"/>
    <cellStyle name="Normal 12 7" xfId="3800" xr:uid="{98895266-5C59-4F1E-B721-5994DF22CAAB}"/>
    <cellStyle name="Normal 12 7 2" xfId="6668" xr:uid="{80B4D046-8FD7-450D-ADF1-5FE067BD619A}"/>
    <cellStyle name="Normal 12 7 2 2" xfId="16432" xr:uid="{F6B23C24-5094-4345-8B94-94B8E87FF8A4}"/>
    <cellStyle name="Normal 12 7 2 2 2" xfId="32801" xr:uid="{334313D3-DCF3-4D00-B138-23CB89F8467A}"/>
    <cellStyle name="Normal 12 7 2 3" xfId="25489" xr:uid="{8090C091-37AB-48C9-903A-58FD98A54B8C}"/>
    <cellStyle name="Normal 12 7 3" xfId="13627" xr:uid="{8DA251A5-845A-4970-9523-1F52BE047099}"/>
    <cellStyle name="Normal 12 7 3 2" xfId="30038" xr:uid="{7644F2F1-5B86-4302-AF41-33FFA2775393}"/>
    <cellStyle name="Normal 12 7 4" xfId="22824" xr:uid="{F8DA980D-344C-42E1-97CA-178A76438BF7}"/>
    <cellStyle name="Normal 12 8" xfId="4382" xr:uid="{E747DF61-68B3-40F5-9268-ADF8D59E0521}"/>
    <cellStyle name="Normal 12 8 2" xfId="7230" xr:uid="{BF4328CA-E809-49A2-9248-FA405F9DE7EC}"/>
    <cellStyle name="Normal 12 8 2 2" xfId="16994" xr:uid="{E647641D-A746-4D3B-82A9-594D58F11088}"/>
    <cellStyle name="Normal 12 8 2 2 2" xfId="33363" xr:uid="{B1595F44-F057-4A6E-95C2-0599CBE7833D}"/>
    <cellStyle name="Normal 12 8 2 3" xfId="26029" xr:uid="{2D1F20B3-0634-4ADA-A046-4C7A02E6C3B2}"/>
    <cellStyle name="Normal 12 8 3" xfId="14191" xr:uid="{2549F18A-BAE7-4654-A0C6-E94E4D5BB589}"/>
    <cellStyle name="Normal 12 8 3 2" xfId="30602" xr:uid="{CD3776B8-7F2C-4298-8A0B-6917F8618226}"/>
    <cellStyle name="Normal 12 8 4" xfId="23360" xr:uid="{50E300B2-E93C-4117-ABC4-C657E67B66B1}"/>
    <cellStyle name="Normal 12 9" xfId="4955" xr:uid="{2F178539-FA1E-43AD-B0A6-81174524D9E1}"/>
    <cellStyle name="Normal 12 9 2" xfId="7785" xr:uid="{73C4642E-CF74-43ED-BD76-6701BF5D5160}"/>
    <cellStyle name="Normal 12 9 2 2" xfId="17549" xr:uid="{9F976A5C-3110-4815-A7F7-71E11BAB33DD}"/>
    <cellStyle name="Normal 12 9 2 2 2" xfId="33914" xr:uid="{8D46A46F-184B-4A93-82A0-5729F5A030DC}"/>
    <cellStyle name="Normal 12 9 2 3" xfId="26580" xr:uid="{F3CE3C3C-FFF9-4CB6-937F-5547DA6E6534}"/>
    <cellStyle name="Normal 12 9 3" xfId="14746" xr:uid="{99CE0D30-9E5B-4E0D-B93D-EEABAAB1F77B}"/>
    <cellStyle name="Normal 12 9 3 2" xfId="31153" xr:uid="{A39D37E9-FA77-40EB-A2CF-12C3A731E033}"/>
    <cellStyle name="Normal 12 9 4" xfId="23885" xr:uid="{AB05BCED-A847-4803-9325-7C2C5E97491F}"/>
    <cellStyle name="Normal 12_F001" xfId="670" xr:uid="{00000000-0005-0000-0000-00009C020000}"/>
    <cellStyle name="Normal 13" xfId="215" xr:uid="{00000000-0005-0000-0000-00009D020000}"/>
    <cellStyle name="Normal 13 10" xfId="5530" xr:uid="{A7C8A195-B272-4FC0-AC53-4FB1851197AC}"/>
    <cellStyle name="Normal 13 10 2" xfId="15322" xr:uid="{EDBD90DB-B580-45A3-B04A-BCE6B020DBA1}"/>
    <cellStyle name="Normal 13 10 2 2" xfId="31726" xr:uid="{214F699B-6A26-4BD9-AD70-D4471091DCEE}"/>
    <cellStyle name="Normal 13 10 3" xfId="24435" xr:uid="{2006FFD2-B56F-49FD-BCA0-97F3DE210D62}"/>
    <cellStyle name="Normal 13 11" xfId="8346" xr:uid="{50D61B4A-0920-4F85-8FCC-3A71828FA7EC}"/>
    <cellStyle name="Normal 13 11 2" xfId="18110" xr:uid="{BFC59F27-7CA6-4E73-982D-D735A33BE04C}"/>
    <cellStyle name="Normal 13 11 2 2" xfId="34474" xr:uid="{6C72AB86-052D-4901-9476-7B5380D6BBF8}"/>
    <cellStyle name="Normal 13 11 3" xfId="27139" xr:uid="{37B46290-FE21-4C2A-86FB-C4241120C74A}"/>
    <cellStyle name="Normal 13 12" xfId="8882" xr:uid="{F1D15EC2-E8F7-4B57-B296-F4B1EFD7C626}"/>
    <cellStyle name="Normal 13 12 2" xfId="18646" xr:uid="{0225C686-5AC0-4605-B57F-08F58601E01A}"/>
    <cellStyle name="Normal 13 12 2 2" xfId="35004" xr:uid="{7D23E4DA-8062-4578-B8DA-5A53BF17CE60}"/>
    <cellStyle name="Normal 13 12 3" xfId="27667" xr:uid="{FAEEB94D-820E-46B5-AE67-15C685D01A57}"/>
    <cellStyle name="Normal 13 13" xfId="9437" xr:uid="{4F56FB7A-2EC1-462E-88C5-252AF22B5681}"/>
    <cellStyle name="Normal 13 13 2" xfId="19201" xr:uid="{62DB4435-0E15-42FA-9AB3-01A287E408B8}"/>
    <cellStyle name="Normal 13 13 2 2" xfId="35555" xr:uid="{B0471042-A138-48B6-A310-5EF329E4F26F}"/>
    <cellStyle name="Normal 13 13 3" xfId="28218" xr:uid="{423E5711-B237-4C1D-9B38-D4011C20E09C}"/>
    <cellStyle name="Normal 13 14" xfId="10521" xr:uid="{6F3067A7-BC1D-4446-9986-36F07373AAF6}"/>
    <cellStyle name="Normal 13 15" xfId="11781" xr:uid="{7A87F479-0261-42F4-A65D-D7E3F2EBEF2F}"/>
    <cellStyle name="Normal 13 15 2" xfId="28838" xr:uid="{835D2101-FE33-4EAF-B493-978F3F8A6629}"/>
    <cellStyle name="Normal 13 16" xfId="1959" xr:uid="{EC004C6D-9A67-4CF5-AB2A-A17125400092}"/>
    <cellStyle name="Normal 13 17" xfId="36284" xr:uid="{B6AF5E78-2965-4044-9A90-AC8611874271}"/>
    <cellStyle name="Normal 13 2" xfId="281" xr:uid="{00000000-0005-0000-0000-00009E020000}"/>
    <cellStyle name="Normal 13 2 10" xfId="8347" xr:uid="{4099944F-E219-43A3-A180-07F8D2B61716}"/>
    <cellStyle name="Normal 13 2 10 2" xfId="18111" xr:uid="{CDF59629-031D-4A65-8144-32E2BEAAAFD7}"/>
    <cellStyle name="Normal 13 2 10 2 2" xfId="34475" xr:uid="{90D19800-0316-4C21-B3DA-AC6E3A4E1970}"/>
    <cellStyle name="Normal 13 2 10 3" xfId="27140" xr:uid="{07342508-0834-4E55-9D8A-54F335DAD52E}"/>
    <cellStyle name="Normal 13 2 11" xfId="8883" xr:uid="{892457A9-BF9B-4948-8D93-59CDAFF4708C}"/>
    <cellStyle name="Normal 13 2 11 2" xfId="18647" xr:uid="{C6EA069F-89AE-459B-95EE-D36CF74ACD03}"/>
    <cellStyle name="Normal 13 2 11 2 2" xfId="35005" xr:uid="{DFD450A8-93EE-4DEB-8B34-40BABC8A7349}"/>
    <cellStyle name="Normal 13 2 11 3" xfId="27668" xr:uid="{86A71DE5-5D1E-4745-8F93-D77546014D07}"/>
    <cellStyle name="Normal 13 2 12" xfId="9438" xr:uid="{E9D0F3D3-9150-4837-A693-29ED560C4598}"/>
    <cellStyle name="Normal 13 2 12 2" xfId="19202" xr:uid="{B6B12573-93B5-49DF-AEAB-9CC2E96EE4A7}"/>
    <cellStyle name="Normal 13 2 12 2 2" xfId="35556" xr:uid="{7C317C98-11F3-47BB-B70E-B51C71F026AB}"/>
    <cellStyle name="Normal 13 2 12 3" xfId="28219" xr:uid="{139913B2-3443-4807-B476-A6502159D4E0}"/>
    <cellStyle name="Normal 13 2 13" xfId="2603" xr:uid="{1A61515D-BADD-4392-8964-7FC9503FC11E}"/>
    <cellStyle name="Normal 13 2 13 2" xfId="12579" xr:uid="{48209B5A-9191-43C9-A0F0-CAABDCC97076}"/>
    <cellStyle name="Normal 13 2 13 2 2" xfId="29023" xr:uid="{013DAC63-62B7-42C5-8C7B-893A31B05E74}"/>
    <cellStyle name="Normal 13 2 13 3" xfId="21851" xr:uid="{BB57EE17-C70B-40C7-98EB-D1A9DCC28F95}"/>
    <cellStyle name="Normal 13 2 14" xfId="10584" xr:uid="{843BBABF-ECBF-4326-A667-1D9C92503E30}"/>
    <cellStyle name="Normal 13 2 15" xfId="1716" xr:uid="{0E567EF6-8388-4C89-A12C-45B4F4228B1D}"/>
    <cellStyle name="Normal 13 2 2" xfId="679" xr:uid="{00000000-0005-0000-0000-00009F020000}"/>
    <cellStyle name="Normal 13 2 2 10" xfId="8884" xr:uid="{860C2968-C89A-4D4D-B82A-EFC5538675A8}"/>
    <cellStyle name="Normal 13 2 2 10 2" xfId="18648" xr:uid="{5C7C7B16-1AB3-4258-A3BF-B1ACF1FE82FE}"/>
    <cellStyle name="Normal 13 2 2 10 2 2" xfId="35006" xr:uid="{5C9CE0E1-D287-42D1-97E6-A8512F0AB6E7}"/>
    <cellStyle name="Normal 13 2 2 10 3" xfId="27669" xr:uid="{8DFDF8BB-EEA5-4F93-AF9B-CF65C75B8C2C}"/>
    <cellStyle name="Normal 13 2 2 11" xfId="9439" xr:uid="{5E19908F-B69C-46F9-883C-01C791B44C0B}"/>
    <cellStyle name="Normal 13 2 2 11 2" xfId="19203" xr:uid="{324044B8-BD1C-4A8E-B83F-9AF2EB717B67}"/>
    <cellStyle name="Normal 13 2 2 11 2 2" xfId="35557" xr:uid="{1F496441-9303-4344-9431-6D519A8F923C}"/>
    <cellStyle name="Normal 13 2 2 11 3" xfId="28220" xr:uid="{539A42FF-0140-4948-9F6B-7D9070E08B75}"/>
    <cellStyle name="Normal 13 2 2 12" xfId="10839" xr:uid="{3E9DB34C-33C5-40EB-9D8D-38715AB36BC4}"/>
    <cellStyle name="Normal 13 2 2 13" xfId="12580" xr:uid="{E866BA93-19ED-4F71-9C30-3BA6D086B6F3}"/>
    <cellStyle name="Normal 13 2 2 13 2" xfId="29024" xr:uid="{A8EB3256-C4F8-4492-B5C1-5E4F43B9CAC0}"/>
    <cellStyle name="Normal 13 2 2 14" xfId="2604" xr:uid="{E60DFAB9-2645-46CE-B1A6-7B6BFE185E7A}"/>
    <cellStyle name="Normal 13 2 2 2" xfId="2605" xr:uid="{281B307B-44CC-41B4-9885-779524FEA60E}"/>
    <cellStyle name="Normal 13 2 2 2 10" xfId="9440" xr:uid="{9A36F6F3-5D77-4941-BDC2-2C00CFD9CD57}"/>
    <cellStyle name="Normal 13 2 2 2 10 2" xfId="19204" xr:uid="{9811E911-C44F-408D-82BC-8C1C7C961591}"/>
    <cellStyle name="Normal 13 2 2 2 10 2 2" xfId="35558" xr:uid="{EA9A66CC-CE63-439F-AEB5-40CB309BE955}"/>
    <cellStyle name="Normal 13 2 2 2 10 3" xfId="28221" xr:uid="{3DA13693-5F5F-4D28-8113-FE327B12B1A8}"/>
    <cellStyle name="Normal 13 2 2 2 11" xfId="11238" xr:uid="{AA9CF29E-3973-46AA-B22A-A0ED07B3E482}"/>
    <cellStyle name="Normal 13 2 2 2 12" xfId="12581" xr:uid="{BA68022B-4591-4098-83B2-C6734F99E0FC}"/>
    <cellStyle name="Normal 13 2 2 2 12 2" xfId="29025" xr:uid="{3346FA8A-C71E-4AFC-922E-8AFFBA1606CF}"/>
    <cellStyle name="Normal 13 2 2 2 13" xfId="21852" xr:uid="{974F6563-517E-4F95-B2CD-60B5A4964277}"/>
    <cellStyle name="Normal 13 2 2 2 2" xfId="2931" xr:uid="{64CF90AE-829E-41B4-A9F2-BBF8334C2AF6}"/>
    <cellStyle name="Normal 13 2 2 2 2 10" xfId="12826" xr:uid="{7731ECDC-9BD8-4F18-A665-966805027BE4}"/>
    <cellStyle name="Normal 13 2 2 2 2 10 2" xfId="29247" xr:uid="{0636F322-AF79-4FDA-9B4E-1888990D889B}"/>
    <cellStyle name="Normal 13 2 2 2 2 11" xfId="22062" xr:uid="{5667EB0C-8708-4FA6-A826-43DEAE432B3A}"/>
    <cellStyle name="Normal 13 2 2 2 2 2" xfId="3513" xr:uid="{C4AB082F-2DBC-4B1C-A8B7-093B9EE0B279}"/>
    <cellStyle name="Normal 13 2 2 2 2 2 2" xfId="6409" xr:uid="{3E274A22-B36A-40EF-AA48-2C834760452C}"/>
    <cellStyle name="Normal 13 2 2 2 2 2 2 2" xfId="16173" xr:uid="{7BCD5934-5DA1-46DD-B9A5-EE790954A30F}"/>
    <cellStyle name="Normal 13 2 2 2 2 2 2 2 2" xfId="32542" xr:uid="{4990B826-5083-4E43-80F4-6375DF8E6680}"/>
    <cellStyle name="Normal 13 2 2 2 2 2 2 3" xfId="25243" xr:uid="{7100EF18-3B27-48D2-B01A-28F309BB8CD0}"/>
    <cellStyle name="Normal 13 2 2 2 2 2 3" xfId="13367" xr:uid="{A03EFEBA-44B2-4B23-8277-E541A7642A7D}"/>
    <cellStyle name="Normal 13 2 2 2 2 2 3 2" xfId="29780" xr:uid="{17EC55CC-D670-48CC-9FA7-BC71425B9206}"/>
    <cellStyle name="Normal 13 2 2 2 2 2 4" xfId="22578" xr:uid="{1D544AA6-8A10-46DF-94D4-2D8F49BCB364}"/>
    <cellStyle name="Normal 13 2 2 2 2 3" xfId="4067" xr:uid="{8774C7CF-D6E0-4E1E-95D1-01937AC4916D}"/>
    <cellStyle name="Normal 13 2 2 2 2 3 2" xfId="6936" xr:uid="{51A2FD08-B004-48A0-B523-D0F300B55D51}"/>
    <cellStyle name="Normal 13 2 2 2 2 3 2 2" xfId="16700" xr:uid="{9A2E073D-DC86-48BB-896B-D36CAE249653}"/>
    <cellStyle name="Normal 13 2 2 2 2 3 2 2 2" xfId="33069" xr:uid="{09D049AA-0E21-4772-BB97-FD79E3AA9155}"/>
    <cellStyle name="Normal 13 2 2 2 2 3 2 3" xfId="25757" xr:uid="{544F3144-4149-4CA2-BFDA-D48237514550}"/>
    <cellStyle name="Normal 13 2 2 2 2 3 3" xfId="13895" xr:uid="{87A831C5-D1F0-459B-8521-7FB70CAFB18B}"/>
    <cellStyle name="Normal 13 2 2 2 2 3 3 2" xfId="30306" xr:uid="{D403215D-9DF0-4694-8217-0E8B1320F6A7}"/>
    <cellStyle name="Normal 13 2 2 2 2 3 4" xfId="23091" xr:uid="{AF6B1CB5-AE47-403E-A0EE-2E3DDA31D814}"/>
    <cellStyle name="Normal 13 2 2 2 2 4" xfId="4672" xr:uid="{35CAC087-DC42-4B18-8191-0EE98CA355C3}"/>
    <cellStyle name="Normal 13 2 2 2 2 4 2" xfId="7503" xr:uid="{ACD45023-5687-4097-ACAC-5EDED2C87DCD}"/>
    <cellStyle name="Normal 13 2 2 2 2 4 2 2" xfId="17267" xr:uid="{5A339B13-3FA2-4BB1-A441-94EA22D47381}"/>
    <cellStyle name="Normal 13 2 2 2 2 4 2 2 2" xfId="33632" xr:uid="{AAF6CBA8-6AC7-494C-8F1E-EBE55F83E692}"/>
    <cellStyle name="Normal 13 2 2 2 2 4 2 3" xfId="26298" xr:uid="{C35916FD-862F-4D68-9CEA-A284B6831806}"/>
    <cellStyle name="Normal 13 2 2 2 2 4 3" xfId="14464" xr:uid="{678B77D5-A896-4166-A14F-A8F8D360B11F}"/>
    <cellStyle name="Normal 13 2 2 2 2 4 3 2" xfId="30871" xr:uid="{08011E5A-6DA9-43CE-AC91-535B19FA1E56}"/>
    <cellStyle name="Normal 13 2 2 2 2 4 4" xfId="23629" xr:uid="{432AA2B9-6BAC-4A8C-AAA7-45FEFB1446C2}"/>
    <cellStyle name="Normal 13 2 2 2 2 5" xfId="5223" xr:uid="{9A00CC82-EC56-4454-B4F1-B414AD1ED1F3}"/>
    <cellStyle name="Normal 13 2 2 2 2 5 2" xfId="8054" xr:uid="{F39CCB8C-2F31-4C9F-946A-A461ADD3C0AA}"/>
    <cellStyle name="Normal 13 2 2 2 2 5 2 2" xfId="17818" xr:uid="{9A74F39F-5A1F-42BE-8482-D1F072C9B37D}"/>
    <cellStyle name="Normal 13 2 2 2 2 5 2 2 2" xfId="34183" xr:uid="{17831FB8-38B3-4DC4-8AE7-1EA1364BF2A1}"/>
    <cellStyle name="Normal 13 2 2 2 2 5 2 3" xfId="26849" xr:uid="{E516585D-6001-4619-98ED-9711A10656BC}"/>
    <cellStyle name="Normal 13 2 2 2 2 5 3" xfId="15015" xr:uid="{20935CC1-DFC7-4316-8BED-D762AC9A9051}"/>
    <cellStyle name="Normal 13 2 2 2 2 5 3 2" xfId="31422" xr:uid="{187AD3A0-C156-4866-99FE-CCE67159A621}"/>
    <cellStyle name="Normal 13 2 2 2 2 5 4" xfId="24154" xr:uid="{FF84284B-992A-4DB5-B8B3-BFEDC3BE76D6}"/>
    <cellStyle name="Normal 13 2 2 2 2 6" xfId="5793" xr:uid="{2A4A7B46-7E1F-4619-BDBF-AFE18EF5B89A}"/>
    <cellStyle name="Normal 13 2 2 2 2 6 2" xfId="15586" xr:uid="{FEB5C439-8050-4612-B7FF-DDE7BB121923}"/>
    <cellStyle name="Normal 13 2 2 2 2 6 2 2" xfId="31987" xr:uid="{982A205B-1245-4ACF-9E76-9A890BB2CA8F}"/>
    <cellStyle name="Normal 13 2 2 2 2 6 3" xfId="24695" xr:uid="{DD8A897B-3514-4ACA-BCB6-C5FB64572D2B}"/>
    <cellStyle name="Normal 13 2 2 2 2 7" xfId="8607" xr:uid="{639AF3F8-A3B8-4627-B7C3-BB216133CE72}"/>
    <cellStyle name="Normal 13 2 2 2 2 7 2" xfId="18371" xr:uid="{EF0478CA-76D6-435C-900C-11ACC6091FA2}"/>
    <cellStyle name="Normal 13 2 2 2 2 7 2 2" xfId="34735" xr:uid="{EADDAB6A-70AF-4447-AF6E-D860B4C21847}"/>
    <cellStyle name="Normal 13 2 2 2 2 7 3" xfId="27399" xr:uid="{6419D33B-D3C5-48EF-ABC5-CE24A8C92E85}"/>
    <cellStyle name="Normal 13 2 2 2 2 8" xfId="9149" xr:uid="{2100F783-81B9-444C-BBDC-73A891A22351}"/>
    <cellStyle name="Normal 13 2 2 2 2 8 2" xfId="18913" xr:uid="{F7182FC7-D7D0-425B-8B8E-3FD352121CE3}"/>
    <cellStyle name="Normal 13 2 2 2 2 8 2 2" xfId="35267" xr:uid="{0DCA59C1-955A-48B3-93AE-2D4C2CAF91C3}"/>
    <cellStyle name="Normal 13 2 2 2 2 8 3" xfId="27930" xr:uid="{5C1FB561-9188-4EA2-BA60-D265BA2CCE9C}"/>
    <cellStyle name="Normal 13 2 2 2 2 9" xfId="9697" xr:uid="{AA63AF00-8809-40CD-AC84-3DDCB09A579D}"/>
    <cellStyle name="Normal 13 2 2 2 2 9 2" xfId="19461" xr:uid="{470FFBFE-EA80-48E8-91C6-04B9C3F72C6C}"/>
    <cellStyle name="Normal 13 2 2 2 2 9 2 2" xfId="35815" xr:uid="{ECA06A1E-6FAB-4CCA-8DC5-6F4A7ECC779B}"/>
    <cellStyle name="Normal 13 2 2 2 2 9 3" xfId="28478" xr:uid="{17E43BC0-9AD9-45F5-80E1-8AAF27603D4B}"/>
    <cellStyle name="Normal 13 2 2 2 3" xfId="3258" xr:uid="{39272D21-0704-48C8-AF8F-1B494F671925}"/>
    <cellStyle name="Normal 13 2 2 2 3 2" xfId="6152" xr:uid="{4BEF153B-24DD-4F28-B3A5-83D8734FD01B}"/>
    <cellStyle name="Normal 13 2 2 2 3 2 2" xfId="15916" xr:uid="{86582264-F30F-48A5-8C84-ED2F3B137C75}"/>
    <cellStyle name="Normal 13 2 2 2 3 2 2 2" xfId="32285" xr:uid="{9BA9AE25-1259-4C4B-90E8-87A95CC24826}"/>
    <cellStyle name="Normal 13 2 2 2 3 2 3" xfId="24987" xr:uid="{365B6749-3570-4299-BE41-4BC7FCA8B3E5}"/>
    <cellStyle name="Normal 13 2 2 2 3 3" xfId="13111" xr:uid="{1CF65953-A797-4745-BBC6-08E72C7C934F}"/>
    <cellStyle name="Normal 13 2 2 2 3 3 2" xfId="29524" xr:uid="{1E525ABD-143F-40AC-A22E-76D1441B4C0B}"/>
    <cellStyle name="Normal 13 2 2 2 3 4" xfId="22328" xr:uid="{595AA93D-84B5-4B3E-B9C4-C083DA7C3C66}"/>
    <cellStyle name="Normal 13 2 2 2 4" xfId="3811" xr:uid="{55BCFEE4-8AD6-49CC-990E-DBA2D5B7DC86}"/>
    <cellStyle name="Normal 13 2 2 2 4 2" xfId="6679" xr:uid="{9D3C267A-CCA1-499A-85AC-84DBAC9B5DE3}"/>
    <cellStyle name="Normal 13 2 2 2 4 2 2" xfId="16443" xr:uid="{D979A0AB-9172-4697-914C-C8394777EAC4}"/>
    <cellStyle name="Normal 13 2 2 2 4 2 2 2" xfId="32812" xr:uid="{80395233-E9F6-4FFB-BBF7-A74F35CED32B}"/>
    <cellStyle name="Normal 13 2 2 2 4 2 3" xfId="25500" xr:uid="{688F2413-3ECA-4956-ABB0-8CF87564669B}"/>
    <cellStyle name="Normal 13 2 2 2 4 3" xfId="13638" xr:uid="{A955D837-ADDB-4997-B7C0-7FD28084F037}"/>
    <cellStyle name="Normal 13 2 2 2 4 3 2" xfId="30049" xr:uid="{92DB14C7-07DE-40E4-97C8-33821CA69B0E}"/>
    <cellStyle name="Normal 13 2 2 2 4 4" xfId="22835" xr:uid="{28810D79-9847-46D8-A162-92439395D7A6}"/>
    <cellStyle name="Normal 13 2 2 2 5" xfId="4393" xr:uid="{EBBA1D20-5187-43D9-88D5-5E54045630A3}"/>
    <cellStyle name="Normal 13 2 2 2 5 2" xfId="7241" xr:uid="{742B6393-0656-44C4-883D-D448B16BA201}"/>
    <cellStyle name="Normal 13 2 2 2 5 2 2" xfId="17005" xr:uid="{19CB69F3-B52B-40B8-AE5A-6C7806B20521}"/>
    <cellStyle name="Normal 13 2 2 2 5 2 2 2" xfId="33374" xr:uid="{C902D8BC-5F5F-4721-9209-53077083F3F4}"/>
    <cellStyle name="Normal 13 2 2 2 5 2 3" xfId="26040" xr:uid="{C4782DBE-8114-4D63-B853-09FB9BA4652E}"/>
    <cellStyle name="Normal 13 2 2 2 5 3" xfId="14202" xr:uid="{1855AD8C-DA2E-4C6C-AF26-BBC47FCDB0B7}"/>
    <cellStyle name="Normal 13 2 2 2 5 3 2" xfId="30613" xr:uid="{26658397-0BE0-4F1E-9D15-74A13D14026B}"/>
    <cellStyle name="Normal 13 2 2 2 5 4" xfId="23371" xr:uid="{5B8F4981-C3FB-4D86-895E-A2B68865633A}"/>
    <cellStyle name="Normal 13 2 2 2 6" xfId="4966" xr:uid="{F5B3201E-73BC-4114-9371-C221B7BA2591}"/>
    <cellStyle name="Normal 13 2 2 2 6 2" xfId="7796" xr:uid="{F838C782-BA77-4B3E-94A0-C98DA9DB7DFD}"/>
    <cellStyle name="Normal 13 2 2 2 6 2 2" xfId="17560" xr:uid="{9F7D8346-8ACB-4607-B8A2-F24A46DD6C50}"/>
    <cellStyle name="Normal 13 2 2 2 6 2 2 2" xfId="33925" xr:uid="{65E53AE8-A6C5-4DB8-A399-05A241DAD5B0}"/>
    <cellStyle name="Normal 13 2 2 2 6 2 3" xfId="26591" xr:uid="{49D5BABA-2B52-4071-A1B3-0E4F16B1FA2B}"/>
    <cellStyle name="Normal 13 2 2 2 6 3" xfId="14757" xr:uid="{4E8E6C66-B7AB-45BC-9C75-D3F9AE1D4EFC}"/>
    <cellStyle name="Normal 13 2 2 2 6 3 2" xfId="31164" xr:uid="{ABC24752-8EA5-472A-94D2-90B618C66337}"/>
    <cellStyle name="Normal 13 2 2 2 6 4" xfId="23896" xr:uid="{342E6AB6-A7C6-42BA-B48B-8399B4015849}"/>
    <cellStyle name="Normal 13 2 2 2 7" xfId="5533" xr:uid="{0CA446C9-37E0-404F-8705-8479B6885D49}"/>
    <cellStyle name="Normal 13 2 2 2 7 2" xfId="15325" xr:uid="{16580D84-78B7-4B3F-B608-3DED3D26A049}"/>
    <cellStyle name="Normal 13 2 2 2 7 2 2" xfId="31729" xr:uid="{8A3EB8A8-613A-4643-B5A5-7BEBCB1E0DC3}"/>
    <cellStyle name="Normal 13 2 2 2 7 3" xfId="24438" xr:uid="{E8F5B47B-2FEA-4B20-AEE1-90037287E9A5}"/>
    <cellStyle name="Normal 13 2 2 2 8" xfId="8349" xr:uid="{5CEE094A-D4E1-453C-85DB-AACB10398A66}"/>
    <cellStyle name="Normal 13 2 2 2 8 2" xfId="18113" xr:uid="{BA896B02-773B-4060-892B-702068E75ADB}"/>
    <cellStyle name="Normal 13 2 2 2 8 2 2" xfId="34477" xr:uid="{639EAE98-970F-4087-9165-967A3B3E1B4A}"/>
    <cellStyle name="Normal 13 2 2 2 8 3" xfId="27142" xr:uid="{9A43A400-E4A2-4728-B838-33FD64AD526C}"/>
    <cellStyle name="Normal 13 2 2 2 9" xfId="8885" xr:uid="{0FEBE4CA-CDC8-4FA1-B7A7-4C7AE085F45F}"/>
    <cellStyle name="Normal 13 2 2 2 9 2" xfId="18649" xr:uid="{FE44D687-289C-4471-B6BE-FA872C68D82C}"/>
    <cellStyle name="Normal 13 2 2 2 9 2 2" xfId="35007" xr:uid="{0C90FE40-DFFE-4CDC-B1D4-FE4D411DF789}"/>
    <cellStyle name="Normal 13 2 2 2 9 3" xfId="27670" xr:uid="{09964237-A31D-4CBB-A53A-B4801B633FBE}"/>
    <cellStyle name="Normal 13 2 2 3" xfId="2930" xr:uid="{97813CCC-C4A3-4398-B126-6C140E93B600}"/>
    <cellStyle name="Normal 13 2 2 3 10" xfId="12825" xr:uid="{874D8598-C0D7-412C-BEF0-42C0889879CD}"/>
    <cellStyle name="Normal 13 2 2 3 10 2" xfId="29246" xr:uid="{5728481D-E1E3-4C80-A370-B4D3CEB27919}"/>
    <cellStyle name="Normal 13 2 2 3 11" xfId="22061" xr:uid="{E410A20C-9CBF-4861-8B43-EE7D47AA6D90}"/>
    <cellStyle name="Normal 13 2 2 3 2" xfId="3512" xr:uid="{A24CDDAB-ADD9-42ED-A80B-F5F8E584B56B}"/>
    <cellStyle name="Normal 13 2 2 3 2 2" xfId="6408" xr:uid="{65D408B6-BB03-4BAE-AC1E-89BC6E9D24EA}"/>
    <cellStyle name="Normal 13 2 2 3 2 2 2" xfId="16172" xr:uid="{9ACBDA68-E853-4929-91EE-FEFD38B8A83E}"/>
    <cellStyle name="Normal 13 2 2 3 2 2 2 2" xfId="32541" xr:uid="{C0779DC3-F586-40B0-BC69-57DE8334FD36}"/>
    <cellStyle name="Normal 13 2 2 3 2 2 3" xfId="25242" xr:uid="{F8BCC766-D90A-4879-9A87-2DF992B6D081}"/>
    <cellStyle name="Normal 13 2 2 3 2 3" xfId="13366" xr:uid="{D69F56BF-E4F8-4C6F-9BF1-34F6E89CE806}"/>
    <cellStyle name="Normal 13 2 2 3 2 3 2" xfId="29779" xr:uid="{D494DC6E-84F7-4AD9-AB30-6E66C36176EE}"/>
    <cellStyle name="Normal 13 2 2 3 2 4" xfId="22577" xr:uid="{E5536BB2-7AEE-4721-89FD-6100108A98E6}"/>
    <cellStyle name="Normal 13 2 2 3 3" xfId="4066" xr:uid="{55C83F7E-AFEB-4643-9082-ABB753A2BDF9}"/>
    <cellStyle name="Normal 13 2 2 3 3 2" xfId="6935" xr:uid="{5DC430EC-7AA0-4286-B9BC-E6814C075D7A}"/>
    <cellStyle name="Normal 13 2 2 3 3 2 2" xfId="16699" xr:uid="{EFE1080C-1F9E-44E7-A60A-02DAE41657BB}"/>
    <cellStyle name="Normal 13 2 2 3 3 2 2 2" xfId="33068" xr:uid="{0B921B6E-C969-49B4-9A4D-E0EBE7869511}"/>
    <cellStyle name="Normal 13 2 2 3 3 2 3" xfId="25756" xr:uid="{AD61619B-5902-48B6-A535-A0A1C85145D7}"/>
    <cellStyle name="Normal 13 2 2 3 3 3" xfId="13894" xr:uid="{BDE44D60-89AC-49E1-A9B0-C4E045A16C77}"/>
    <cellStyle name="Normal 13 2 2 3 3 3 2" xfId="30305" xr:uid="{BD85BE6F-86CE-4702-A61C-B1132F379704}"/>
    <cellStyle name="Normal 13 2 2 3 3 4" xfId="23090" xr:uid="{7289CE36-CEBB-4E6A-A3A6-F0FECDA0D0C4}"/>
    <cellStyle name="Normal 13 2 2 3 4" xfId="4671" xr:uid="{1C267790-A3F6-45BB-AE8B-CBE77D5412D8}"/>
    <cellStyle name="Normal 13 2 2 3 4 2" xfId="7502" xr:uid="{D8DB93B8-FD2F-40D7-93E4-D2958256E5BB}"/>
    <cellStyle name="Normal 13 2 2 3 4 2 2" xfId="17266" xr:uid="{5141F671-9716-432A-9AD7-17633EEE355B}"/>
    <cellStyle name="Normal 13 2 2 3 4 2 2 2" xfId="33631" xr:uid="{F9D6CE2B-3385-4534-84D0-573BABFE8F9D}"/>
    <cellStyle name="Normal 13 2 2 3 4 2 3" xfId="26297" xr:uid="{BBC6BEE5-049A-4580-ABD7-C9CF649993AF}"/>
    <cellStyle name="Normal 13 2 2 3 4 3" xfId="14463" xr:uid="{19840AC8-9D9B-49F1-AE02-6B6AA6111672}"/>
    <cellStyle name="Normal 13 2 2 3 4 3 2" xfId="30870" xr:uid="{61BDA8BA-BD26-4CBD-B20F-83870504350C}"/>
    <cellStyle name="Normal 13 2 2 3 4 4" xfId="23628" xr:uid="{32035AA1-9C8D-4A1F-B6FF-5147D6040EE5}"/>
    <cellStyle name="Normal 13 2 2 3 5" xfId="5222" xr:uid="{5A7C839D-4179-4C38-8A86-BE197D0A6DD4}"/>
    <cellStyle name="Normal 13 2 2 3 5 2" xfId="8053" xr:uid="{FE4623AC-A8B5-430F-AECD-46F653C35140}"/>
    <cellStyle name="Normal 13 2 2 3 5 2 2" xfId="17817" xr:uid="{F3F51054-533A-4BAE-B96F-721E79E829B3}"/>
    <cellStyle name="Normal 13 2 2 3 5 2 2 2" xfId="34182" xr:uid="{30ACBFFF-038B-4986-90C7-9F4FB9463B47}"/>
    <cellStyle name="Normal 13 2 2 3 5 2 3" xfId="26848" xr:uid="{B86E227A-BDEC-4F8A-8015-0261F10F4433}"/>
    <cellStyle name="Normal 13 2 2 3 5 3" xfId="15014" xr:uid="{62168D07-E394-46AB-8F93-E8EE87AC9472}"/>
    <cellStyle name="Normal 13 2 2 3 5 3 2" xfId="31421" xr:uid="{60631588-EA26-4DD6-8C92-CE541C7CCC30}"/>
    <cellStyle name="Normal 13 2 2 3 5 4" xfId="24153" xr:uid="{C00C4F8D-260F-436D-9970-64C3D37C1E6D}"/>
    <cellStyle name="Normal 13 2 2 3 6" xfId="5792" xr:uid="{2187D6B5-6756-4EF2-A1C7-E4FF8E3EC1BF}"/>
    <cellStyle name="Normal 13 2 2 3 6 2" xfId="15585" xr:uid="{7319CFAB-72B1-411C-A966-10A687DFAB49}"/>
    <cellStyle name="Normal 13 2 2 3 6 2 2" xfId="31986" xr:uid="{12B6F5EA-BCE6-4729-B883-06EF69CB68FD}"/>
    <cellStyle name="Normal 13 2 2 3 6 3" xfId="24694" xr:uid="{E610F863-4514-4EC2-B318-5ED61D324778}"/>
    <cellStyle name="Normal 13 2 2 3 7" xfId="8606" xr:uid="{9F2584CD-B0BB-4576-BF2E-CB43CDC4757F}"/>
    <cellStyle name="Normal 13 2 2 3 7 2" xfId="18370" xr:uid="{C66290AA-865D-47F1-9870-043B0ACE95F5}"/>
    <cellStyle name="Normal 13 2 2 3 7 2 2" xfId="34734" xr:uid="{0599A863-46A8-47CB-A812-962D8E73FEEC}"/>
    <cellStyle name="Normal 13 2 2 3 7 3" xfId="27398" xr:uid="{EDB571B3-092E-4064-9EE5-C8F52F9B0CD1}"/>
    <cellStyle name="Normal 13 2 2 3 8" xfId="9148" xr:uid="{10AE0E7B-5F65-429F-8947-D90EBFA18503}"/>
    <cellStyle name="Normal 13 2 2 3 8 2" xfId="18912" xr:uid="{F2C86A49-02AD-4747-B025-EA44CC71BD31}"/>
    <cellStyle name="Normal 13 2 2 3 8 2 2" xfId="35266" xr:uid="{95BD73AC-F180-4D96-9414-41F30C29A561}"/>
    <cellStyle name="Normal 13 2 2 3 8 3" xfId="27929" xr:uid="{F0986EBB-94F1-491B-89CD-B76C4C4DB4B0}"/>
    <cellStyle name="Normal 13 2 2 3 9" xfId="9696" xr:uid="{7EEBC717-5E33-48D8-B0EA-7F10CF64DF07}"/>
    <cellStyle name="Normal 13 2 2 3 9 2" xfId="19460" xr:uid="{6C0B6886-AF4C-4457-8DBE-3F72F8CD5A62}"/>
    <cellStyle name="Normal 13 2 2 3 9 2 2" xfId="35814" xr:uid="{3047AC10-37F2-427E-97FF-2B2586BE75EC}"/>
    <cellStyle name="Normal 13 2 2 3 9 3" xfId="28477" xr:uid="{026F5CDC-669B-4B99-A387-8B0556724860}"/>
    <cellStyle name="Normal 13 2 2 4" xfId="3257" xr:uid="{7FE27D1F-BD5E-45D7-BF65-942C4DF40E71}"/>
    <cellStyle name="Normal 13 2 2 4 2" xfId="6151" xr:uid="{5B99D32D-902B-4A85-B2BB-36918FF84630}"/>
    <cellStyle name="Normal 13 2 2 4 2 2" xfId="15915" xr:uid="{4CC97243-608E-48B5-BF94-41E78FA014CD}"/>
    <cellStyle name="Normal 13 2 2 4 2 2 2" xfId="32284" xr:uid="{DAC8E19C-2880-4D25-9067-F8D477B1729E}"/>
    <cellStyle name="Normal 13 2 2 4 2 3" xfId="24986" xr:uid="{8589D05B-31C9-4E14-9D92-DEB95B44B258}"/>
    <cellStyle name="Normal 13 2 2 4 3" xfId="13110" xr:uid="{06379E78-6D82-45DB-94F7-7B2B4758BD22}"/>
    <cellStyle name="Normal 13 2 2 4 3 2" xfId="29523" xr:uid="{0B3ADA69-2AC5-47BD-A6CB-27F225737F93}"/>
    <cellStyle name="Normal 13 2 2 4 4" xfId="22327" xr:uid="{429BD144-D543-4448-AAD9-327D1CAA27B4}"/>
    <cellStyle name="Normal 13 2 2 5" xfId="3810" xr:uid="{ACFAE660-E8C3-4B5C-AE41-BBD2CA27325A}"/>
    <cellStyle name="Normal 13 2 2 5 2" xfId="6678" xr:uid="{1B52AAC2-4F37-4AEB-BF50-8549E142A24A}"/>
    <cellStyle name="Normal 13 2 2 5 2 2" xfId="16442" xr:uid="{2910AE9A-036D-49FF-840C-7683C00EEE5B}"/>
    <cellStyle name="Normal 13 2 2 5 2 2 2" xfId="32811" xr:uid="{DC407227-2CC6-4628-A1A2-F3FE7D2E7114}"/>
    <cellStyle name="Normal 13 2 2 5 2 3" xfId="25499" xr:uid="{548CA62D-11DF-45E5-B3C2-A288CF42D336}"/>
    <cellStyle name="Normal 13 2 2 5 3" xfId="13637" xr:uid="{2AC317D2-6055-4830-AF5E-516ACBE2DD4F}"/>
    <cellStyle name="Normal 13 2 2 5 3 2" xfId="30048" xr:uid="{0DB68C9E-F896-4057-80B9-7E414F082272}"/>
    <cellStyle name="Normal 13 2 2 5 4" xfId="22834" xr:uid="{28BBB20E-06B2-4E06-9972-B47329A10C2F}"/>
    <cellStyle name="Normal 13 2 2 6" xfId="4392" xr:uid="{6B5FE0C6-F623-4DC3-8B05-9F8B450673D9}"/>
    <cellStyle name="Normal 13 2 2 6 2" xfId="7240" xr:uid="{01851F5E-E99B-4402-9394-63AC6408C5AE}"/>
    <cellStyle name="Normal 13 2 2 6 2 2" xfId="17004" xr:uid="{B1F0D01C-C135-42E6-8D1D-7491EBB02826}"/>
    <cellStyle name="Normal 13 2 2 6 2 2 2" xfId="33373" xr:uid="{09A13312-DFD3-4527-8FE2-2ACCE7E4AED0}"/>
    <cellStyle name="Normal 13 2 2 6 2 3" xfId="26039" xr:uid="{23456356-2E44-498A-8C40-A65071A9EACA}"/>
    <cellStyle name="Normal 13 2 2 6 3" xfId="14201" xr:uid="{5CC09131-0FA2-4981-9DD4-C0229000BDC2}"/>
    <cellStyle name="Normal 13 2 2 6 3 2" xfId="30612" xr:uid="{83AB2EBF-6692-4A88-B1EC-A2D9E330A3D4}"/>
    <cellStyle name="Normal 13 2 2 6 4" xfId="23370" xr:uid="{D36401FD-63EE-425C-8A61-547A02929606}"/>
    <cellStyle name="Normal 13 2 2 7" xfId="4965" xr:uid="{1BD4097E-0488-4EB4-B946-CFBB4A539784}"/>
    <cellStyle name="Normal 13 2 2 7 2" xfId="7795" xr:uid="{5FAFF16C-CF8E-488B-AC87-39A806586D86}"/>
    <cellStyle name="Normal 13 2 2 7 2 2" xfId="17559" xr:uid="{E12561C4-E6A4-44EF-8ADA-59EBAC3305FC}"/>
    <cellStyle name="Normal 13 2 2 7 2 2 2" xfId="33924" xr:uid="{4707C182-8D68-4639-8102-27C68428E15E}"/>
    <cellStyle name="Normal 13 2 2 7 2 3" xfId="26590" xr:uid="{CA788840-2B78-47DE-9632-E4B8ECA4824A}"/>
    <cellStyle name="Normal 13 2 2 7 3" xfId="14756" xr:uid="{85540A3D-E80A-459B-B8B4-94BC7CEAD6FB}"/>
    <cellStyle name="Normal 13 2 2 7 3 2" xfId="31163" xr:uid="{564EE1DF-E40D-400F-9E78-1B22C0227118}"/>
    <cellStyle name="Normal 13 2 2 7 4" xfId="23895" xr:uid="{AF8A1450-1514-423D-8C44-63212D7B3F42}"/>
    <cellStyle name="Normal 13 2 2 8" xfId="5532" xr:uid="{1FD824B7-EA9A-4B0D-B212-7C5CB7495807}"/>
    <cellStyle name="Normal 13 2 2 8 2" xfId="15324" xr:uid="{886846B1-9D8F-43BC-B995-9EE252F5ED85}"/>
    <cellStyle name="Normal 13 2 2 8 2 2" xfId="31728" xr:uid="{21A350E9-9E01-436A-AF2D-D9E7B5425794}"/>
    <cellStyle name="Normal 13 2 2 8 3" xfId="24437" xr:uid="{A264AFB1-5677-4E9D-ACE5-DFD44AB72617}"/>
    <cellStyle name="Normal 13 2 2 9" xfId="8348" xr:uid="{32B4DC82-75E4-496C-A984-3EF98BC62DC6}"/>
    <cellStyle name="Normal 13 2 2 9 2" xfId="18112" xr:uid="{DF6F3B8A-18D7-416E-87C9-387F12D7BD6E}"/>
    <cellStyle name="Normal 13 2 2 9 2 2" xfId="34476" xr:uid="{E339A8DF-D208-45BB-BDCF-790018ED2966}"/>
    <cellStyle name="Normal 13 2 2 9 3" xfId="27141" xr:uid="{C5BBD08D-60EA-4C9E-BE82-DE1E5DE50401}"/>
    <cellStyle name="Normal 13 2 3" xfId="680" xr:uid="{00000000-0005-0000-0000-0000A0020000}"/>
    <cellStyle name="Normal 13 2 3 10" xfId="9441" xr:uid="{54E28948-7FFB-4BC9-8311-AE597412E635}"/>
    <cellStyle name="Normal 13 2 3 10 2" xfId="19205" xr:uid="{8F6E675F-C6CF-4358-842F-2FDD11C1C7FF}"/>
    <cellStyle name="Normal 13 2 3 10 2 2" xfId="35559" xr:uid="{F906C5E2-3696-4789-A77F-6B2AEA62EA1C}"/>
    <cellStyle name="Normal 13 2 3 10 3" xfId="28222" xr:uid="{0C79CADC-761C-4751-B61E-377A31F92759}"/>
    <cellStyle name="Normal 13 2 3 11" xfId="10840" xr:uid="{DCE045CE-4D9E-4790-BE39-2FE1CDE3F652}"/>
    <cellStyle name="Normal 13 2 3 12" xfId="12582" xr:uid="{83B532D0-25C7-47C8-AE36-829D5BC847EF}"/>
    <cellStyle name="Normal 13 2 3 12 2" xfId="29026" xr:uid="{5ECF545E-8EB3-4713-9229-CA2E247C8C5B}"/>
    <cellStyle name="Normal 13 2 3 13" xfId="2606" xr:uid="{DF040DFB-9C20-4B13-B458-F78A30CBD5A2}"/>
    <cellStyle name="Normal 13 2 3 2" xfId="2932" xr:uid="{AF925941-97B1-4C9B-A700-632A6F116F0D}"/>
    <cellStyle name="Normal 13 2 3 2 10" xfId="11239" xr:uid="{4079EBAF-FCD4-411D-8785-2E968D1244BF}"/>
    <cellStyle name="Normal 13 2 3 2 11" xfId="12827" xr:uid="{6216245A-76AE-4340-8CAA-C0FDE346EA76}"/>
    <cellStyle name="Normal 13 2 3 2 11 2" xfId="29248" xr:uid="{2F808D46-A3D1-4757-BF88-295968479E9F}"/>
    <cellStyle name="Normal 13 2 3 2 12" xfId="22063" xr:uid="{90D27862-282F-462B-A399-5107AC069F71}"/>
    <cellStyle name="Normal 13 2 3 2 2" xfId="3514" xr:uid="{62D687F6-53AB-4032-B8BB-234008797B71}"/>
    <cellStyle name="Normal 13 2 3 2 2 2" xfId="6410" xr:uid="{1EBA73BB-4585-47A1-B4A6-E0A6747B4F77}"/>
    <cellStyle name="Normal 13 2 3 2 2 2 2" xfId="16174" xr:uid="{515907F8-1063-4DE7-BCBE-A1028F99FE96}"/>
    <cellStyle name="Normal 13 2 3 2 2 2 2 2" xfId="32543" xr:uid="{17039DD6-8B51-4736-BFB8-96E32BC4034A}"/>
    <cellStyle name="Normal 13 2 3 2 2 2 3" xfId="25244" xr:uid="{1274C697-46A3-46F9-AC29-9A5302A42AE8}"/>
    <cellStyle name="Normal 13 2 3 2 2 3" xfId="13368" xr:uid="{4A4EC06F-516E-4263-8761-1F992B7581C8}"/>
    <cellStyle name="Normal 13 2 3 2 2 3 2" xfId="29781" xr:uid="{7B35A441-1A19-4728-B482-ACDD0B2059B1}"/>
    <cellStyle name="Normal 13 2 3 2 2 4" xfId="22579" xr:uid="{427E5D95-98A3-480F-B29E-FBCF0B80EE43}"/>
    <cellStyle name="Normal 13 2 3 2 3" xfId="4068" xr:uid="{DD8B448A-68DF-4087-9B6B-691423009E87}"/>
    <cellStyle name="Normal 13 2 3 2 3 2" xfId="6937" xr:uid="{C8B14691-0C73-4DAD-A6FB-EB2E7754B9D2}"/>
    <cellStyle name="Normal 13 2 3 2 3 2 2" xfId="16701" xr:uid="{8D0AE4ED-5074-46C2-920C-B933DDAE215E}"/>
    <cellStyle name="Normal 13 2 3 2 3 2 2 2" xfId="33070" xr:uid="{35CC8390-C721-43D5-9FA5-6FFAFCB3A6E3}"/>
    <cellStyle name="Normal 13 2 3 2 3 2 3" xfId="25758" xr:uid="{4BE6CDD9-B5C3-4766-85BB-9F497DD5814A}"/>
    <cellStyle name="Normal 13 2 3 2 3 3" xfId="13896" xr:uid="{93084AFE-55CF-48CF-B010-F7071B0DC754}"/>
    <cellStyle name="Normal 13 2 3 2 3 3 2" xfId="30307" xr:uid="{9B4F15EC-E1DA-47E8-9786-32F0744EE63F}"/>
    <cellStyle name="Normal 13 2 3 2 3 4" xfId="23092" xr:uid="{30BE08C6-323F-4126-915B-663B63C69D7A}"/>
    <cellStyle name="Normal 13 2 3 2 4" xfId="4673" xr:uid="{F90DCC08-9A2A-44F0-A210-23A6E58AFE7D}"/>
    <cellStyle name="Normal 13 2 3 2 4 2" xfId="7504" xr:uid="{D2A202FF-C570-4CD3-878C-D17171B1F999}"/>
    <cellStyle name="Normal 13 2 3 2 4 2 2" xfId="17268" xr:uid="{F1F23F8F-03C9-49C7-9829-0C67F9ACBCFC}"/>
    <cellStyle name="Normal 13 2 3 2 4 2 2 2" xfId="33633" xr:uid="{D6A03366-638F-46DA-AE34-574F0DCA9A7A}"/>
    <cellStyle name="Normal 13 2 3 2 4 2 3" xfId="26299" xr:uid="{8A338F9A-C9A0-4D69-9869-13677FE48536}"/>
    <cellStyle name="Normal 13 2 3 2 4 3" xfId="14465" xr:uid="{958F5539-1985-4DD3-AF7B-1EB9370D9A64}"/>
    <cellStyle name="Normal 13 2 3 2 4 3 2" xfId="30872" xr:uid="{C2B24912-6D25-4AE2-8CE2-2F1FB7EB2D0D}"/>
    <cellStyle name="Normal 13 2 3 2 4 4" xfId="23630" xr:uid="{2092DEDB-6030-42FE-BA2A-8786ECCDB96D}"/>
    <cellStyle name="Normal 13 2 3 2 5" xfId="5224" xr:uid="{AA8A3E4A-40DC-412A-AB81-2162775742E9}"/>
    <cellStyle name="Normal 13 2 3 2 5 2" xfId="8055" xr:uid="{ABE18E58-7FB2-4E4E-A866-6A8C2A1E40C1}"/>
    <cellStyle name="Normal 13 2 3 2 5 2 2" xfId="17819" xr:uid="{53E5EAEB-33FF-41E2-9576-7C8BF6341A49}"/>
    <cellStyle name="Normal 13 2 3 2 5 2 2 2" xfId="34184" xr:uid="{02CE12BE-B87E-4BF0-B9C5-E8CE6CB29151}"/>
    <cellStyle name="Normal 13 2 3 2 5 2 3" xfId="26850" xr:uid="{86FE479B-EC8E-49ED-B799-1034CAC5D548}"/>
    <cellStyle name="Normal 13 2 3 2 5 3" xfId="15016" xr:uid="{DBFB6CDF-BE2E-4CF7-89EE-5E5E9A649870}"/>
    <cellStyle name="Normal 13 2 3 2 5 3 2" xfId="31423" xr:uid="{B18341B2-41A3-43FC-B6BF-D0971D0B3EE8}"/>
    <cellStyle name="Normal 13 2 3 2 5 4" xfId="24155" xr:uid="{151F1D5F-9057-4AFA-A6C7-05075C111DD2}"/>
    <cellStyle name="Normal 13 2 3 2 6" xfId="5794" xr:uid="{096200FD-DA5D-4B74-8E67-AB6933AFD192}"/>
    <cellStyle name="Normal 13 2 3 2 6 2" xfId="15587" xr:uid="{45E68396-2E8D-416E-8841-333D8A392566}"/>
    <cellStyle name="Normal 13 2 3 2 6 2 2" xfId="31988" xr:uid="{688DD6DA-76A1-4A53-9CCC-F608B31E020D}"/>
    <cellStyle name="Normal 13 2 3 2 6 3" xfId="24696" xr:uid="{8A51C4CC-F19C-4081-9626-925E95AE9B05}"/>
    <cellStyle name="Normal 13 2 3 2 7" xfId="8608" xr:uid="{03AD097F-8ED2-4EB7-BC32-53057921721A}"/>
    <cellStyle name="Normal 13 2 3 2 7 2" xfId="18372" xr:uid="{3BCC8834-D983-4C20-A470-D0B4EA30D5ED}"/>
    <cellStyle name="Normal 13 2 3 2 7 2 2" xfId="34736" xr:uid="{D5DCAE2F-9866-4FA0-9A9A-24B6F1CC1C73}"/>
    <cellStyle name="Normal 13 2 3 2 7 3" xfId="27400" xr:uid="{81001972-DE61-4C4A-B44D-0741C9CE3BC8}"/>
    <cellStyle name="Normal 13 2 3 2 8" xfId="9150" xr:uid="{C1491C2F-76D0-4C1E-B677-C1C2A7625398}"/>
    <cellStyle name="Normal 13 2 3 2 8 2" xfId="18914" xr:uid="{13C5333E-270C-40E2-8E19-576BC8147E8E}"/>
    <cellStyle name="Normal 13 2 3 2 8 2 2" xfId="35268" xr:uid="{63A272B5-DF1B-41E1-BF73-17F918B7C8B4}"/>
    <cellStyle name="Normal 13 2 3 2 8 3" xfId="27931" xr:uid="{204FB094-BE1D-4439-A502-759BF26EDCC4}"/>
    <cellStyle name="Normal 13 2 3 2 9" xfId="9698" xr:uid="{BA7C1121-91D5-4624-A908-FA3E430DFDC8}"/>
    <cellStyle name="Normal 13 2 3 2 9 2" xfId="19462" xr:uid="{6C14CD97-8111-4B5A-9448-EC0E1B5AAAD8}"/>
    <cellStyle name="Normal 13 2 3 2 9 2 2" xfId="35816" xr:uid="{AB440A3D-E2C0-4598-9014-FEEAB5B7F713}"/>
    <cellStyle name="Normal 13 2 3 2 9 3" xfId="28479" xr:uid="{BD76CC9A-62FF-4194-A84C-BDC2B08A345A}"/>
    <cellStyle name="Normal 13 2 3 3" xfId="3259" xr:uid="{FC481F7D-2C05-4D57-B3CB-AA994EBC13CF}"/>
    <cellStyle name="Normal 13 2 3 3 2" xfId="6153" xr:uid="{C8A7E28D-4BFD-4ABD-B8A4-49E5A6DF7326}"/>
    <cellStyle name="Normal 13 2 3 3 2 2" xfId="15917" xr:uid="{19FC1B02-1CF3-4B29-BC10-5D60BD12BA91}"/>
    <cellStyle name="Normal 13 2 3 3 2 2 2" xfId="32286" xr:uid="{F537D7C0-60DF-44C2-9035-691A44A7D6C1}"/>
    <cellStyle name="Normal 13 2 3 3 2 3" xfId="24988" xr:uid="{10237059-35BF-4051-BDD3-B49F0F1F7AFD}"/>
    <cellStyle name="Normal 13 2 3 3 3" xfId="13112" xr:uid="{A5A4FF86-CE19-4537-8BB2-AA843E96E100}"/>
    <cellStyle name="Normal 13 2 3 3 3 2" xfId="29525" xr:uid="{FD172898-4C44-4AA9-8DC2-F62883D52EA5}"/>
    <cellStyle name="Normal 13 2 3 3 4" xfId="22329" xr:uid="{23CF06FA-4DC9-4C8A-B14E-FF26AC45BE61}"/>
    <cellStyle name="Normal 13 2 3 4" xfId="3812" xr:uid="{E2747E45-7FA7-4E0F-918D-6BD4778B34D8}"/>
    <cellStyle name="Normal 13 2 3 4 2" xfId="6680" xr:uid="{46A5D357-A861-402D-B450-7AD6F37926FD}"/>
    <cellStyle name="Normal 13 2 3 4 2 2" xfId="16444" xr:uid="{F2D19C57-0B2B-4D27-81B4-C0594C5146D9}"/>
    <cellStyle name="Normal 13 2 3 4 2 2 2" xfId="32813" xr:uid="{ACB3D495-9981-4785-8315-28AFE78777DF}"/>
    <cellStyle name="Normal 13 2 3 4 2 3" xfId="25501" xr:uid="{03037D87-A28E-4789-BE36-2F0DA3CE09AB}"/>
    <cellStyle name="Normal 13 2 3 4 3" xfId="13639" xr:uid="{811982B8-7244-4B08-ACB0-34D0AC7584F1}"/>
    <cellStyle name="Normal 13 2 3 4 3 2" xfId="30050" xr:uid="{4DFA8A1D-53D7-4FD2-B69D-AAC4B557CDC9}"/>
    <cellStyle name="Normal 13 2 3 4 4" xfId="22836" xr:uid="{F2CED063-0641-4531-A806-415092E37A96}"/>
    <cellStyle name="Normal 13 2 3 5" xfId="4394" xr:uid="{F9E112E0-61E8-4271-B7A7-FE6015E7AD77}"/>
    <cellStyle name="Normal 13 2 3 5 2" xfId="7242" xr:uid="{195064BE-5C84-4B59-B47B-43162A52952B}"/>
    <cellStyle name="Normal 13 2 3 5 2 2" xfId="17006" xr:uid="{6D23469A-1FD9-43F7-846A-75A88DEE0F8E}"/>
    <cellStyle name="Normal 13 2 3 5 2 2 2" xfId="33375" xr:uid="{7C55ECD1-337A-48FA-8AD0-0B23D74AD78C}"/>
    <cellStyle name="Normal 13 2 3 5 2 3" xfId="26041" xr:uid="{132DBF91-5D75-4939-863B-EB88587A175A}"/>
    <cellStyle name="Normal 13 2 3 5 3" xfId="14203" xr:uid="{F3AB9A16-CB48-4AF4-807B-8FC5335BC892}"/>
    <cellStyle name="Normal 13 2 3 5 3 2" xfId="30614" xr:uid="{04996C59-243F-42E8-A68A-FC93E3E702B1}"/>
    <cellStyle name="Normal 13 2 3 5 4" xfId="23372" xr:uid="{BCF9E7DA-286E-4A8A-9090-8A39A504A6B6}"/>
    <cellStyle name="Normal 13 2 3 6" xfId="4967" xr:uid="{CA66F123-A263-47B3-B3DF-9897FAB2AA1C}"/>
    <cellStyle name="Normal 13 2 3 6 2" xfId="7797" xr:uid="{480267A0-C9BD-4DB2-B3D3-E6612D5383A5}"/>
    <cellStyle name="Normal 13 2 3 6 2 2" xfId="17561" xr:uid="{C4EBB27A-DEF8-4662-BB7F-4DB5BDA1C022}"/>
    <cellStyle name="Normal 13 2 3 6 2 2 2" xfId="33926" xr:uid="{4501096A-FF68-428C-AEF4-353B46051023}"/>
    <cellStyle name="Normal 13 2 3 6 2 3" xfId="26592" xr:uid="{710E3919-D6F8-44DF-9422-18833BAD7CDE}"/>
    <cellStyle name="Normal 13 2 3 6 3" xfId="14758" xr:uid="{992C3680-E025-4FC1-8CE1-CB0BE031086D}"/>
    <cellStyle name="Normal 13 2 3 6 3 2" xfId="31165" xr:uid="{E14AE08D-F1C4-44DD-9539-F3DE4BC688F3}"/>
    <cellStyle name="Normal 13 2 3 6 4" xfId="23897" xr:uid="{6888E7BE-4D45-4083-B952-005F7DB70E04}"/>
    <cellStyle name="Normal 13 2 3 7" xfId="5534" xr:uid="{1C6FEE77-87D7-47C3-BEF4-C59809482111}"/>
    <cellStyle name="Normal 13 2 3 7 2" xfId="15326" xr:uid="{131362A0-57E4-4453-B1B6-ACFA4F356740}"/>
    <cellStyle name="Normal 13 2 3 7 2 2" xfId="31730" xr:uid="{70730389-07A5-4FDB-8381-7D757638C899}"/>
    <cellStyle name="Normal 13 2 3 7 3" xfId="24439" xr:uid="{4DD12F61-DC66-4FEC-8E1C-C93A1CD12A24}"/>
    <cellStyle name="Normal 13 2 3 8" xfId="8350" xr:uid="{CE66252B-789A-4CCA-96BE-2D318D3F8293}"/>
    <cellStyle name="Normal 13 2 3 8 2" xfId="18114" xr:uid="{E2D6D74B-3913-453A-8428-82B210625F4F}"/>
    <cellStyle name="Normal 13 2 3 8 2 2" xfId="34478" xr:uid="{8D132BBF-31A7-4232-B3C8-3758A9C21C48}"/>
    <cellStyle name="Normal 13 2 3 8 3" xfId="27143" xr:uid="{E4AA9314-94EA-469F-9F97-A46C7A917755}"/>
    <cellStyle name="Normal 13 2 3 9" xfId="8886" xr:uid="{DA1627C0-DD7B-4EA7-AAD8-038A2FC8D8FD}"/>
    <cellStyle name="Normal 13 2 3 9 2" xfId="18650" xr:uid="{80E24D9A-5163-4611-A288-49FE3929F4AF}"/>
    <cellStyle name="Normal 13 2 3 9 2 2" xfId="35008" xr:uid="{CE4124FA-6EFC-4125-803E-8423150C7052}"/>
    <cellStyle name="Normal 13 2 3 9 3" xfId="27671" xr:uid="{29680FE2-F27A-480D-BEF4-1619A0D1DE9A}"/>
    <cellStyle name="Normal 13 2 4" xfId="2929" xr:uid="{3B983D13-38F5-4A32-9AB9-38E3F2B970D0}"/>
    <cellStyle name="Normal 13 2 4 10" xfId="11240" xr:uid="{A28D2D1F-A4F9-4BA5-8095-7150031F713F}"/>
    <cellStyle name="Normal 13 2 4 11" xfId="12824" xr:uid="{56F67346-2928-4B3F-A54F-B1213124C1EE}"/>
    <cellStyle name="Normal 13 2 4 11 2" xfId="29245" xr:uid="{26402742-8D46-42B3-8415-C3A1647F315F}"/>
    <cellStyle name="Normal 13 2 4 12" xfId="22060" xr:uid="{77AF1754-9700-4074-BD8A-CF6A5BE3E089}"/>
    <cellStyle name="Normal 13 2 4 2" xfId="3511" xr:uid="{28235198-D6CC-4DF5-A5FA-338332732FC7}"/>
    <cellStyle name="Normal 13 2 4 2 2" xfId="6407" xr:uid="{DBAD23CB-A500-4D58-B744-F2DB94FA7CF8}"/>
    <cellStyle name="Normal 13 2 4 2 2 2" xfId="16171" xr:uid="{E31E896D-CEE8-4CC1-B0AF-42010B871388}"/>
    <cellStyle name="Normal 13 2 4 2 2 2 2" xfId="32540" xr:uid="{D63559E4-97E0-4A8C-9234-1473175FBA2F}"/>
    <cellStyle name="Normal 13 2 4 2 2 3" xfId="25241" xr:uid="{D3B696FA-44DC-489D-A749-E2625C9F7B2C}"/>
    <cellStyle name="Normal 13 2 4 2 3" xfId="13365" xr:uid="{14EF7156-6AA5-4DAC-9DCD-B73375F604A5}"/>
    <cellStyle name="Normal 13 2 4 2 3 2" xfId="29778" xr:uid="{FC355B76-5E6D-4C82-B382-EB92D077C50C}"/>
    <cellStyle name="Normal 13 2 4 2 4" xfId="22576" xr:uid="{46CF4F8A-0C6C-4467-956B-89C533FA3666}"/>
    <cellStyle name="Normal 13 2 4 3" xfId="4065" xr:uid="{6062E2F8-46BC-4E81-8B1A-2B6E622F42AA}"/>
    <cellStyle name="Normal 13 2 4 3 2" xfId="6934" xr:uid="{67F6C607-BA70-4F64-8282-9E49EB3D4179}"/>
    <cellStyle name="Normal 13 2 4 3 2 2" xfId="16698" xr:uid="{EA5060AA-E15B-4448-92D6-358408DD0F99}"/>
    <cellStyle name="Normal 13 2 4 3 2 2 2" xfId="33067" xr:uid="{13489354-D309-4C82-B80C-3C83D4D483AB}"/>
    <cellStyle name="Normal 13 2 4 3 2 3" xfId="25755" xr:uid="{E7CB0D46-B944-4B37-9609-4E35A4444AF7}"/>
    <cellStyle name="Normal 13 2 4 3 3" xfId="13893" xr:uid="{EB9C90AF-114C-4ACB-A63D-EECE507630E2}"/>
    <cellStyle name="Normal 13 2 4 3 3 2" xfId="30304" xr:uid="{7258D228-2CFB-4E12-9658-37EB1AFC1A53}"/>
    <cellStyle name="Normal 13 2 4 3 4" xfId="23089" xr:uid="{9FF8B635-C307-40FC-9F31-B520AD4B8CE5}"/>
    <cellStyle name="Normal 13 2 4 4" xfId="4670" xr:uid="{14F3CBB2-99AA-46A6-BE53-B04F0AA363BA}"/>
    <cellStyle name="Normal 13 2 4 4 2" xfId="7501" xr:uid="{D7440C05-5108-489C-829C-92831B960ADD}"/>
    <cellStyle name="Normal 13 2 4 4 2 2" xfId="17265" xr:uid="{08D8827F-C381-41CF-B119-1847C942B039}"/>
    <cellStyle name="Normal 13 2 4 4 2 2 2" xfId="33630" xr:uid="{02468D9F-36E6-4336-8E29-2AED506EF403}"/>
    <cellStyle name="Normal 13 2 4 4 2 3" xfId="26296" xr:uid="{9005318A-05FC-4708-8F53-B4805B3BAD3A}"/>
    <cellStyle name="Normal 13 2 4 4 3" xfId="14462" xr:uid="{3BC9E036-666A-4F57-82D2-CFF2C6B2399A}"/>
    <cellStyle name="Normal 13 2 4 4 3 2" xfId="30869" xr:uid="{CD4A6CD9-6ABC-45D3-8B91-A6675BC380E2}"/>
    <cellStyle name="Normal 13 2 4 4 4" xfId="23627" xr:uid="{24214282-7430-4045-AE73-37F199C4E1B8}"/>
    <cellStyle name="Normal 13 2 4 5" xfId="5221" xr:uid="{64A0321C-C443-4E4F-93D7-1874541198CA}"/>
    <cellStyle name="Normal 13 2 4 5 2" xfId="8052" xr:uid="{4E2D952C-188E-46E9-960C-CAB9657E9F7C}"/>
    <cellStyle name="Normal 13 2 4 5 2 2" xfId="17816" xr:uid="{F604A0B7-1F90-46D9-A2C1-DBF0A609C410}"/>
    <cellStyle name="Normal 13 2 4 5 2 2 2" xfId="34181" xr:uid="{4D8991FC-60B2-43D4-8FB6-77180C0587B2}"/>
    <cellStyle name="Normal 13 2 4 5 2 3" xfId="26847" xr:uid="{48960A2D-FF66-4FE7-96ED-06DFA428AF90}"/>
    <cellStyle name="Normal 13 2 4 5 3" xfId="15013" xr:uid="{E3E3B0B0-4009-42B2-9AAD-58041DFD9356}"/>
    <cellStyle name="Normal 13 2 4 5 3 2" xfId="31420" xr:uid="{B2516610-EEEB-4B73-A219-7CDAA1200CC2}"/>
    <cellStyle name="Normal 13 2 4 5 4" xfId="24152" xr:uid="{EE26E470-7527-496D-9980-E7944D945A9F}"/>
    <cellStyle name="Normal 13 2 4 6" xfId="5791" xr:uid="{9CBED2E1-0CC6-4C4D-8D4D-929B705CFD83}"/>
    <cellStyle name="Normal 13 2 4 6 2" xfId="15584" xr:uid="{D1BA74C7-71D2-4BAB-BEB2-F46F0BFCE8CF}"/>
    <cellStyle name="Normal 13 2 4 6 2 2" xfId="31985" xr:uid="{9EED28AD-2346-4BF4-ABBC-D9706CD1DA2F}"/>
    <cellStyle name="Normal 13 2 4 6 3" xfId="24693" xr:uid="{31245E93-C890-4411-AFF8-F24DEC26960F}"/>
    <cellStyle name="Normal 13 2 4 7" xfId="8605" xr:uid="{661AB705-1573-4DA3-9997-6408D4A743DA}"/>
    <cellStyle name="Normal 13 2 4 7 2" xfId="18369" xr:uid="{9DBD4960-0193-4565-922D-6043E74C5BCA}"/>
    <cellStyle name="Normal 13 2 4 7 2 2" xfId="34733" xr:uid="{9039F6C2-7F0E-49B4-A4E5-C472B5B3EC92}"/>
    <cellStyle name="Normal 13 2 4 7 3" xfId="27397" xr:uid="{1F363410-6D7F-4D10-848A-050EA3DB0F5E}"/>
    <cellStyle name="Normal 13 2 4 8" xfId="9147" xr:uid="{7F8B8654-A2C1-4A81-999C-2EF096A44FDE}"/>
    <cellStyle name="Normal 13 2 4 8 2" xfId="18911" xr:uid="{C2599591-53A3-4E44-9F3C-DC8C173842AA}"/>
    <cellStyle name="Normal 13 2 4 8 2 2" xfId="35265" xr:uid="{333222EC-B791-4DF3-A5D5-9E87BA58538E}"/>
    <cellStyle name="Normal 13 2 4 8 3" xfId="27928" xr:uid="{17EBFDFA-92BC-4797-B070-E12BFC5371E9}"/>
    <cellStyle name="Normal 13 2 4 9" xfId="9695" xr:uid="{AC31CA13-18AA-466B-ABAA-1B7F45DDFE13}"/>
    <cellStyle name="Normal 13 2 4 9 2" xfId="19459" xr:uid="{6D3C50B9-E431-4BC5-BF86-5F681875D238}"/>
    <cellStyle name="Normal 13 2 4 9 2 2" xfId="35813" xr:uid="{C8E818A1-2B13-42A0-AA8D-E8FF5E3CA0BE}"/>
    <cellStyle name="Normal 13 2 4 9 3" xfId="28476" xr:uid="{3496D45F-6427-4F85-BF72-46FFF314C6EA}"/>
    <cellStyle name="Normal 13 2 5" xfId="3256" xr:uid="{C04ACA7F-8BDE-4B00-93A1-C1909D0ADEF7}"/>
    <cellStyle name="Normal 13 2 5 2" xfId="6150" xr:uid="{0DA40296-0392-4F31-BDE1-4A1163513C45}"/>
    <cellStyle name="Normal 13 2 5 2 2" xfId="15914" xr:uid="{5A3AF304-7A8C-4EBC-8F48-6D25044E8C25}"/>
    <cellStyle name="Normal 13 2 5 2 2 2" xfId="32283" xr:uid="{EF05AF8D-A80F-4E15-8688-ABC482BFC0DC}"/>
    <cellStyle name="Normal 13 2 5 2 3" xfId="24985" xr:uid="{31A8D37E-7F0C-4012-9801-4DEAEBE707E2}"/>
    <cellStyle name="Normal 13 2 5 3" xfId="13109" xr:uid="{A9F425A5-5DC7-4486-804A-72DB457F2E09}"/>
    <cellStyle name="Normal 13 2 5 3 2" xfId="29522" xr:uid="{98BF1847-7A7E-49C5-9F35-13A83DB1DC16}"/>
    <cellStyle name="Normal 13 2 5 4" xfId="22326" xr:uid="{7808A76D-80AF-4D1F-AAFB-57159E109836}"/>
    <cellStyle name="Normal 13 2 6" xfId="3809" xr:uid="{7D41F7BE-1BBE-4583-BA40-C07530308676}"/>
    <cellStyle name="Normal 13 2 6 2" xfId="6677" xr:uid="{0A9F1DD5-3B08-4D06-8EF3-6D35CF6AD06D}"/>
    <cellStyle name="Normal 13 2 6 2 2" xfId="16441" xr:uid="{92F54201-68AD-43E9-A803-5FB440AB7B8F}"/>
    <cellStyle name="Normal 13 2 6 2 2 2" xfId="32810" xr:uid="{70516001-96EF-40C4-8CD0-85A0902B2BC2}"/>
    <cellStyle name="Normal 13 2 6 2 3" xfId="25498" xr:uid="{B52ECD56-F187-4231-B2CB-6B36139C12A9}"/>
    <cellStyle name="Normal 13 2 6 3" xfId="13636" xr:uid="{B1986185-80B6-44A7-A61C-115959053344}"/>
    <cellStyle name="Normal 13 2 6 3 2" xfId="30047" xr:uid="{C8F703E6-31A4-4848-A75C-2A0D6B4A6915}"/>
    <cellStyle name="Normal 13 2 6 4" xfId="22833" xr:uid="{F722E32B-DCFA-4D2E-864B-02AC69D054CB}"/>
    <cellStyle name="Normal 13 2 7" xfId="4391" xr:uid="{F6EA0552-137F-41B4-9F67-7B68331EDA12}"/>
    <cellStyle name="Normal 13 2 7 2" xfId="7239" xr:uid="{A90C3263-810D-494A-97C9-ACC4864A8933}"/>
    <cellStyle name="Normal 13 2 7 2 2" xfId="17003" xr:uid="{A746B019-622A-491D-9499-E3A6D9E496CF}"/>
    <cellStyle name="Normal 13 2 7 2 2 2" xfId="33372" xr:uid="{E8779832-0657-462D-952C-517ED44DC50F}"/>
    <cellStyle name="Normal 13 2 7 2 3" xfId="26038" xr:uid="{7171B85F-1F2C-476E-9795-AB1FA3CC0F0B}"/>
    <cellStyle name="Normal 13 2 7 3" xfId="14200" xr:uid="{1F53EE5E-8CB0-484A-A275-380B2EBBF8C5}"/>
    <cellStyle name="Normal 13 2 7 3 2" xfId="30611" xr:uid="{C1BA806B-A2F8-4774-B9ED-E39A018E85EF}"/>
    <cellStyle name="Normal 13 2 7 4" xfId="23369" xr:uid="{B553D8B8-06F2-42A0-AF1F-46DC7EEC401E}"/>
    <cellStyle name="Normal 13 2 8" xfId="4964" xr:uid="{91FF3802-1FA6-42AE-8423-F7DE2F683F66}"/>
    <cellStyle name="Normal 13 2 8 2" xfId="7794" xr:uid="{22067B1B-B8DC-44F6-88E1-9BD1264CC918}"/>
    <cellStyle name="Normal 13 2 8 2 2" xfId="17558" xr:uid="{E4CA1DDC-61E9-46D6-BBCE-3C9E1B5CA398}"/>
    <cellStyle name="Normal 13 2 8 2 2 2" xfId="33923" xr:uid="{0B638F5E-B0CA-45CC-B764-56787C80A092}"/>
    <cellStyle name="Normal 13 2 8 2 3" xfId="26589" xr:uid="{EB4DAD23-B912-4CD0-BBB5-E5EB9712777D}"/>
    <cellStyle name="Normal 13 2 8 3" xfId="14755" xr:uid="{3A2C8AF8-DFFC-48C1-B588-9C04187AA53C}"/>
    <cellStyle name="Normal 13 2 8 3 2" xfId="31162" xr:uid="{980210D4-5444-4ED3-BC3D-D0CE70ABE05A}"/>
    <cellStyle name="Normal 13 2 8 4" xfId="23894" xr:uid="{2F24A48D-76E6-4D47-B100-2193109ACE7D}"/>
    <cellStyle name="Normal 13 2 9" xfId="5531" xr:uid="{6121DC8A-7224-4CEB-A7D8-4E44C8B2E187}"/>
    <cellStyle name="Normal 13 2 9 2" xfId="15323" xr:uid="{C02A57A8-4987-4B59-B377-7A93A37BE6C7}"/>
    <cellStyle name="Normal 13 2 9 2 2" xfId="31727" xr:uid="{6F0997AE-3120-42C2-A126-0BD89783BFF6}"/>
    <cellStyle name="Normal 13 2 9 3" xfId="24436" xr:uid="{9E8249DF-64A0-4042-B35D-87B42AA075C8}"/>
    <cellStyle name="Normal 13 2_F001" xfId="678" xr:uid="{00000000-0005-0000-0000-0000A1020000}"/>
    <cellStyle name="Normal 13 3" xfId="350" xr:uid="{00000000-0005-0000-0000-0000A2020000}"/>
    <cellStyle name="Normal 13 3 10" xfId="8887" xr:uid="{86EDB08C-E08C-4F70-9D3D-544A9B9762C8}"/>
    <cellStyle name="Normal 13 3 10 2" xfId="18651" xr:uid="{9F9EA4AB-9555-4B37-BB22-30E2DA70FFAB}"/>
    <cellStyle name="Normal 13 3 10 2 2" xfId="35009" xr:uid="{1159DDA9-1C7A-4011-BC8E-C1F6961B7306}"/>
    <cellStyle name="Normal 13 3 10 3" xfId="27672" xr:uid="{046DC6DA-D2E4-4EA7-A9B7-43C50E67F3C7}"/>
    <cellStyle name="Normal 13 3 11" xfId="9442" xr:uid="{3E393747-1ACB-4170-85D6-32E7833A2485}"/>
    <cellStyle name="Normal 13 3 11 2" xfId="19206" xr:uid="{80D1E2A0-3F78-4DBA-96BE-BCB85EE3A666}"/>
    <cellStyle name="Normal 13 3 11 2 2" xfId="35560" xr:uid="{BF3DB379-EA20-4569-843C-74DBDB840C7C}"/>
    <cellStyle name="Normal 13 3 11 3" xfId="28223" xr:uid="{CC532ED8-2EA7-4996-822B-DDB736DBD364}"/>
    <cellStyle name="Normal 13 3 12" xfId="2607" xr:uid="{B7AA2DC7-A0DF-4D93-8FAE-E77F459976E9}"/>
    <cellStyle name="Normal 13 3 12 2" xfId="12583" xr:uid="{9769F87A-62F5-47D3-BCC2-4361E539EB9F}"/>
    <cellStyle name="Normal 13 3 12 2 2" xfId="29027" xr:uid="{A78579B4-86CC-4D95-BC30-6A952B52D94F}"/>
    <cellStyle name="Normal 13 3 12 3" xfId="21853" xr:uid="{595784B6-F7F9-4FC3-B3EA-0AAAD6732358}"/>
    <cellStyle name="Normal 13 3 13" xfId="10649" xr:uid="{65AC113F-5F7F-45F7-BB53-219E82FD3E2D}"/>
    <cellStyle name="Normal 13 3 14" xfId="1315" xr:uid="{94713229-2E69-4122-A160-6A931A24129A}"/>
    <cellStyle name="Normal 13 3 14 2" xfId="36285" xr:uid="{9BF8F63B-1BA4-45E4-A4A4-884FED9531B9}"/>
    <cellStyle name="Normal 13 3 2" xfId="682" xr:uid="{00000000-0005-0000-0000-0000A3020000}"/>
    <cellStyle name="Normal 13 3 2 10" xfId="9443" xr:uid="{DAEAC90E-A30F-4D7F-ABB0-17DFA52959F8}"/>
    <cellStyle name="Normal 13 3 2 10 2" xfId="19207" xr:uid="{BE4B9424-DA68-43D7-A42C-02F686A2D144}"/>
    <cellStyle name="Normal 13 3 2 10 2 2" xfId="35561" xr:uid="{77A78D8E-C4FB-4D2D-BA26-516C7C84776C}"/>
    <cellStyle name="Normal 13 3 2 10 3" xfId="28224" xr:uid="{7018458E-742F-4DE7-BE7F-6B9F196FDDA8}"/>
    <cellStyle name="Normal 13 3 2 11" xfId="10841" xr:uid="{950378BE-15BF-45E4-A0B2-24011B55C957}"/>
    <cellStyle name="Normal 13 3 2 12" xfId="12584" xr:uid="{B80EF30D-96A7-4497-8ADB-149087FD82A9}"/>
    <cellStyle name="Normal 13 3 2 12 2" xfId="29028" xr:uid="{32A0B961-09E5-40C2-BDCF-8E5BE0E4BA09}"/>
    <cellStyle name="Normal 13 3 2 13" xfId="2608" xr:uid="{4DF60FCF-B9D6-4A2C-AE42-405911376842}"/>
    <cellStyle name="Normal 13 3 2 2" xfId="2934" xr:uid="{921E5306-3AF3-47F0-87E3-3F3F312077C9}"/>
    <cellStyle name="Normal 13 3 2 2 10" xfId="11241" xr:uid="{0CF683CA-8452-42D6-B3F0-24A7612ACCBC}"/>
    <cellStyle name="Normal 13 3 2 2 11" xfId="12829" xr:uid="{EC7F4604-58BE-4ACD-8B76-42EEAFFB8AAE}"/>
    <cellStyle name="Normal 13 3 2 2 11 2" xfId="29250" xr:uid="{497B99BC-88C5-412F-890F-109C3FB0494A}"/>
    <cellStyle name="Normal 13 3 2 2 12" xfId="22065" xr:uid="{B6EE181A-BBEC-414D-AEA9-4D3AECE6DB33}"/>
    <cellStyle name="Normal 13 3 2 2 2" xfId="3516" xr:uid="{4AD98DFC-8CC4-4E27-9C19-FF1F22A50D27}"/>
    <cellStyle name="Normal 13 3 2 2 2 2" xfId="6412" xr:uid="{DE98B0F3-AD30-4B28-B2A5-0C4F2DEC320C}"/>
    <cellStyle name="Normal 13 3 2 2 2 2 2" xfId="16176" xr:uid="{71BE3F68-360C-4200-BB63-94C1C3930690}"/>
    <cellStyle name="Normal 13 3 2 2 2 2 2 2" xfId="32545" xr:uid="{9EAFDD9A-D084-4D00-A81D-0C0EE8F6BF1F}"/>
    <cellStyle name="Normal 13 3 2 2 2 2 3" xfId="25246" xr:uid="{74D7892A-7F27-4501-8759-E1042BCBF889}"/>
    <cellStyle name="Normal 13 3 2 2 2 3" xfId="13370" xr:uid="{0F1B5357-3956-473F-87BF-5AB741FFD7EA}"/>
    <cellStyle name="Normal 13 3 2 2 2 3 2" xfId="29783" xr:uid="{7A78D758-4F1E-4A6A-B13F-25EE4C33A90F}"/>
    <cellStyle name="Normal 13 3 2 2 2 4" xfId="22581" xr:uid="{28E44907-8A07-4A1B-8882-C37C0E158EF3}"/>
    <cellStyle name="Normal 13 3 2 2 3" xfId="4070" xr:uid="{F8BB31FC-3D17-4C8F-AA7F-99D65B4CED26}"/>
    <cellStyle name="Normal 13 3 2 2 3 2" xfId="6939" xr:uid="{D5328C4E-480C-456B-B1FD-0A80FBC1FA21}"/>
    <cellStyle name="Normal 13 3 2 2 3 2 2" xfId="16703" xr:uid="{CFF47832-17FB-4595-8352-8F7F26179F74}"/>
    <cellStyle name="Normal 13 3 2 2 3 2 2 2" xfId="33072" xr:uid="{ED707C56-5318-4E65-8C65-0599BF082102}"/>
    <cellStyle name="Normal 13 3 2 2 3 2 3" xfId="25760" xr:uid="{CC80EFC7-9731-4E9E-ABEC-80012156787D}"/>
    <cellStyle name="Normal 13 3 2 2 3 3" xfId="13898" xr:uid="{77243110-48DD-480D-984E-4794E9A457BC}"/>
    <cellStyle name="Normal 13 3 2 2 3 3 2" xfId="30309" xr:uid="{A09C729F-ADD7-44C1-9CDA-8324E24EC7CD}"/>
    <cellStyle name="Normal 13 3 2 2 3 4" xfId="23094" xr:uid="{BBA28A59-ABA8-4F81-9A88-C21F41C1C1D6}"/>
    <cellStyle name="Normal 13 3 2 2 4" xfId="4675" xr:uid="{E349B5C7-091E-4611-BE60-EE8624AB1694}"/>
    <cellStyle name="Normal 13 3 2 2 4 2" xfId="7506" xr:uid="{DDCC1C49-2832-420A-BF67-A05C6E9A0178}"/>
    <cellStyle name="Normal 13 3 2 2 4 2 2" xfId="17270" xr:uid="{EB46A657-3770-429B-BF8E-F4994064B01F}"/>
    <cellStyle name="Normal 13 3 2 2 4 2 2 2" xfId="33635" xr:uid="{BF627836-1096-4A9A-9269-A762D83F5492}"/>
    <cellStyle name="Normal 13 3 2 2 4 2 3" xfId="26301" xr:uid="{9DCC1E79-0D27-48B7-BB24-A4B326D4B00C}"/>
    <cellStyle name="Normal 13 3 2 2 4 3" xfId="14467" xr:uid="{B41B8D2C-ED15-4850-B5A4-9BCB33D929ED}"/>
    <cellStyle name="Normal 13 3 2 2 4 3 2" xfId="30874" xr:uid="{5DD04E50-4BFA-4022-8E95-A8908589DE34}"/>
    <cellStyle name="Normal 13 3 2 2 4 4" xfId="23632" xr:uid="{028DDF3B-83D6-446A-9867-DEB32DC62126}"/>
    <cellStyle name="Normal 13 3 2 2 5" xfId="5226" xr:uid="{0D43CBAA-9029-4333-BE2E-E65C4685A39E}"/>
    <cellStyle name="Normal 13 3 2 2 5 2" xfId="8057" xr:uid="{22BE7553-84BA-4EED-9319-8A29EF182B8A}"/>
    <cellStyle name="Normal 13 3 2 2 5 2 2" xfId="17821" xr:uid="{3459BB0B-D230-4AF3-87C0-FABF812D5655}"/>
    <cellStyle name="Normal 13 3 2 2 5 2 2 2" xfId="34186" xr:uid="{BC45A130-45F0-4980-BE2F-067D666A21CB}"/>
    <cellStyle name="Normal 13 3 2 2 5 2 3" xfId="26852" xr:uid="{6738F0E7-D876-446B-B2F6-C6B997BF6624}"/>
    <cellStyle name="Normal 13 3 2 2 5 3" xfId="15018" xr:uid="{8E854F29-F5A4-4E3F-AE03-9A5E7BE52DA8}"/>
    <cellStyle name="Normal 13 3 2 2 5 3 2" xfId="31425" xr:uid="{686E1EE6-34CC-4EC8-8D56-265D4018461F}"/>
    <cellStyle name="Normal 13 3 2 2 5 4" xfId="24157" xr:uid="{B4158807-2313-4622-AABC-7DC7183841F1}"/>
    <cellStyle name="Normal 13 3 2 2 6" xfId="5796" xr:uid="{BE7D1832-B112-4BEB-8CFD-414AAF84C0C6}"/>
    <cellStyle name="Normal 13 3 2 2 6 2" xfId="15589" xr:uid="{B2BC4259-3C7E-4774-87E7-299406D7A9EB}"/>
    <cellStyle name="Normal 13 3 2 2 6 2 2" xfId="31990" xr:uid="{640509E1-4A5E-45AE-953F-4AD64B43919E}"/>
    <cellStyle name="Normal 13 3 2 2 6 3" xfId="24698" xr:uid="{BCFD1085-F2E3-40BC-A00E-4272C2D2ABFD}"/>
    <cellStyle name="Normal 13 3 2 2 7" xfId="8610" xr:uid="{D3388730-A75A-4679-9380-F7023BEEBD33}"/>
    <cellStyle name="Normal 13 3 2 2 7 2" xfId="18374" xr:uid="{4B7CE953-2A71-4A04-92AC-310A92CAA395}"/>
    <cellStyle name="Normal 13 3 2 2 7 2 2" xfId="34738" xr:uid="{23CBD336-0091-4DAF-AF8B-EA80AF3420C1}"/>
    <cellStyle name="Normal 13 3 2 2 7 3" xfId="27402" xr:uid="{02AC4BF5-8426-4605-991C-7BE4307BE3FD}"/>
    <cellStyle name="Normal 13 3 2 2 8" xfId="9152" xr:uid="{09064455-5D21-4186-8B0A-C3868EED137E}"/>
    <cellStyle name="Normal 13 3 2 2 8 2" xfId="18916" xr:uid="{EF77CD31-73D1-4928-A7ED-752E31C2B694}"/>
    <cellStyle name="Normal 13 3 2 2 8 2 2" xfId="35270" xr:uid="{6C5F93D2-6060-4431-B5A8-74C89807EB18}"/>
    <cellStyle name="Normal 13 3 2 2 8 3" xfId="27933" xr:uid="{139DCED2-3D1A-4CB0-820D-471FD37F44CE}"/>
    <cellStyle name="Normal 13 3 2 2 9" xfId="9700" xr:uid="{335D488A-4E31-4DB0-B39E-1EC414870D55}"/>
    <cellStyle name="Normal 13 3 2 2 9 2" xfId="19464" xr:uid="{1FB32B19-8C2B-4733-8240-96D31964078E}"/>
    <cellStyle name="Normal 13 3 2 2 9 2 2" xfId="35818" xr:uid="{A25AA0D7-E1A8-49A9-97E4-CCD4C792F57F}"/>
    <cellStyle name="Normal 13 3 2 2 9 3" xfId="28481" xr:uid="{9E2FEF67-5CD1-4321-B5F5-56FD687CDF21}"/>
    <cellStyle name="Normal 13 3 2 3" xfId="3261" xr:uid="{259CC217-03E3-484F-A5F6-3A08C099BDD4}"/>
    <cellStyle name="Normal 13 3 2 3 2" xfId="6155" xr:uid="{49106018-209E-4ACB-B07B-29C63573B199}"/>
    <cellStyle name="Normal 13 3 2 3 2 2" xfId="15919" xr:uid="{FC04C4BF-4EDB-4D24-954C-EA7F652783AF}"/>
    <cellStyle name="Normal 13 3 2 3 2 2 2" xfId="32288" xr:uid="{779FF4D7-E491-46CC-A9ED-58478FEC3142}"/>
    <cellStyle name="Normal 13 3 2 3 2 3" xfId="24990" xr:uid="{FF110C74-EA18-4EED-B500-8BBB16BDA52B}"/>
    <cellStyle name="Normal 13 3 2 3 3" xfId="13114" xr:uid="{6BD6CD66-0E75-4146-B0A6-FFA4AE036365}"/>
    <cellStyle name="Normal 13 3 2 3 3 2" xfId="29527" xr:uid="{8420BF9E-963B-4A91-B9E5-9E7A7C2B6B56}"/>
    <cellStyle name="Normal 13 3 2 3 4" xfId="22331" xr:uid="{20DDCDB9-91DE-4ED5-BDEC-076EE964ED1F}"/>
    <cellStyle name="Normal 13 3 2 4" xfId="3814" xr:uid="{5AC27CC4-E88F-4258-8F74-FEC9BFD56DD0}"/>
    <cellStyle name="Normal 13 3 2 4 2" xfId="6682" xr:uid="{86BFA693-8CA6-41EF-A7AD-2A98182A008D}"/>
    <cellStyle name="Normal 13 3 2 4 2 2" xfId="16446" xr:uid="{F5CEDB95-3FAC-41B2-BD09-61BE1A35EEB9}"/>
    <cellStyle name="Normal 13 3 2 4 2 2 2" xfId="32815" xr:uid="{8AED8893-F17C-4BD7-93DD-0810209B759F}"/>
    <cellStyle name="Normal 13 3 2 4 2 3" xfId="25503" xr:uid="{5B45F240-023F-48A6-8470-AB88A86EADB8}"/>
    <cellStyle name="Normal 13 3 2 4 3" xfId="13641" xr:uid="{EAB1A578-A991-46D1-8D4B-FB7DEB123888}"/>
    <cellStyle name="Normal 13 3 2 4 3 2" xfId="30052" xr:uid="{CAFC194B-D4A7-4FBD-9C35-F0069ED6B2B3}"/>
    <cellStyle name="Normal 13 3 2 4 4" xfId="22838" xr:uid="{3AB6D8F7-FC3E-4B3A-9CE8-5672BF89B4FC}"/>
    <cellStyle name="Normal 13 3 2 5" xfId="4396" xr:uid="{4C5B07F4-E290-4D58-880D-852467F528AB}"/>
    <cellStyle name="Normal 13 3 2 5 2" xfId="7244" xr:uid="{893BF62B-F661-4E62-94DD-39D941F0670F}"/>
    <cellStyle name="Normal 13 3 2 5 2 2" xfId="17008" xr:uid="{D2B40B20-9401-4BAD-84AE-CBA32B6A6DB1}"/>
    <cellStyle name="Normal 13 3 2 5 2 2 2" xfId="33377" xr:uid="{865F0E55-BC86-481F-864A-A68391AF346C}"/>
    <cellStyle name="Normal 13 3 2 5 2 3" xfId="26043" xr:uid="{612E7FF0-40CB-49DA-BF05-71E8066AA08C}"/>
    <cellStyle name="Normal 13 3 2 5 3" xfId="14205" xr:uid="{1FA1BAC5-6C0B-4BA8-AEEB-3C48E8279F57}"/>
    <cellStyle name="Normal 13 3 2 5 3 2" xfId="30616" xr:uid="{4035B287-A54B-4F48-9661-938118AF6A0D}"/>
    <cellStyle name="Normal 13 3 2 5 4" xfId="23374" xr:uid="{0561FD77-6069-4647-9C5B-1F4FCC4ADCE3}"/>
    <cellStyle name="Normal 13 3 2 6" xfId="4969" xr:uid="{6B42814C-5FCE-4824-B5DE-37603AE26F14}"/>
    <cellStyle name="Normal 13 3 2 6 2" xfId="7799" xr:uid="{2D497837-7B1C-4334-B4A3-B635068FE9AB}"/>
    <cellStyle name="Normal 13 3 2 6 2 2" xfId="17563" xr:uid="{88BF9B2F-781F-466D-AB70-FAC3C9ADE30B}"/>
    <cellStyle name="Normal 13 3 2 6 2 2 2" xfId="33928" xr:uid="{2876831F-BA3D-475F-8455-E298914DEF9E}"/>
    <cellStyle name="Normal 13 3 2 6 2 3" xfId="26594" xr:uid="{3593A7E7-78A7-4ACA-8F4F-CCCA1BE97E9D}"/>
    <cellStyle name="Normal 13 3 2 6 3" xfId="14760" xr:uid="{70167C17-C3F1-47BE-8F46-0D436DB03D85}"/>
    <cellStyle name="Normal 13 3 2 6 3 2" xfId="31167" xr:uid="{4C0214A4-53D1-4F36-9542-6E609071B61E}"/>
    <cellStyle name="Normal 13 3 2 6 4" xfId="23899" xr:uid="{845D2556-A6CC-47A4-B719-5D220E914179}"/>
    <cellStyle name="Normal 13 3 2 7" xfId="5536" xr:uid="{BFC04348-8BEF-4BC5-B237-817DF4F76AD5}"/>
    <cellStyle name="Normal 13 3 2 7 2" xfId="15328" xr:uid="{05B4343D-0AF1-46CF-AD0D-24989B39067F}"/>
    <cellStyle name="Normal 13 3 2 7 2 2" xfId="31732" xr:uid="{04B9ECAF-03F7-4EE0-AC83-5605A0EC54F4}"/>
    <cellStyle name="Normal 13 3 2 7 3" xfId="24441" xr:uid="{4ADAC19D-3BDE-4438-9AE0-CB012DB6D307}"/>
    <cellStyle name="Normal 13 3 2 8" xfId="8352" xr:uid="{EA29A707-4478-42A4-969D-A5E8DC81425A}"/>
    <cellStyle name="Normal 13 3 2 8 2" xfId="18116" xr:uid="{8AE3FFAC-4A7A-458D-9251-AB535C32F6EF}"/>
    <cellStyle name="Normal 13 3 2 8 2 2" xfId="34480" xr:uid="{98BCEECC-689A-4CC4-A922-B3A5C5DA88CD}"/>
    <cellStyle name="Normal 13 3 2 8 3" xfId="27145" xr:uid="{AECFC045-C457-434E-B833-0167483C9EB1}"/>
    <cellStyle name="Normal 13 3 2 9" xfId="8888" xr:uid="{0DAAA070-8ABB-44AE-8455-171DCDED50DD}"/>
    <cellStyle name="Normal 13 3 2 9 2" xfId="18652" xr:uid="{224AFECB-C7E0-4E0C-AF04-4D760957A18A}"/>
    <cellStyle name="Normal 13 3 2 9 2 2" xfId="35010" xr:uid="{E7A984CE-F04A-4FF2-A526-E8BAE3DC617F}"/>
    <cellStyle name="Normal 13 3 2 9 3" xfId="27673" xr:uid="{E50CD673-37A1-4C44-AF42-FDAD54106423}"/>
    <cellStyle name="Normal 13 3 3" xfId="2933" xr:uid="{370E2754-E096-4D68-B907-80A4B80069E1}"/>
    <cellStyle name="Normal 13 3 3 10" xfId="11242" xr:uid="{F81BC684-D960-4342-9392-25E8C0D3ED88}"/>
    <cellStyle name="Normal 13 3 3 11" xfId="12828" xr:uid="{8B00044F-3B1E-4CB5-961A-AB2C172C53BC}"/>
    <cellStyle name="Normal 13 3 3 11 2" xfId="29249" xr:uid="{802FAEEB-C3E6-4D26-AF52-B814B053D3E8}"/>
    <cellStyle name="Normal 13 3 3 12" xfId="22064" xr:uid="{4F145E2E-E8BD-4B7A-8811-32B4FFBE28EB}"/>
    <cellStyle name="Normal 13 3 3 2" xfId="3515" xr:uid="{89A631B7-9B9E-4F7B-8BA5-DD3E0A585153}"/>
    <cellStyle name="Normal 13 3 3 2 2" xfId="6411" xr:uid="{9723CE73-1AE8-4D03-975E-BFAC5A1CDC6B}"/>
    <cellStyle name="Normal 13 3 3 2 2 2" xfId="16175" xr:uid="{D2422264-7817-425B-AA42-20A302BBFE51}"/>
    <cellStyle name="Normal 13 3 3 2 2 2 2" xfId="32544" xr:uid="{6CBB18A1-D18C-46D5-9B97-74E941290A25}"/>
    <cellStyle name="Normal 13 3 3 2 2 3" xfId="25245" xr:uid="{35F38A9E-9BA1-41FA-BDAB-604229DBAE11}"/>
    <cellStyle name="Normal 13 3 3 2 3" xfId="13369" xr:uid="{2DF0DACE-6B06-4FF6-AC8E-A095FAC3FD2B}"/>
    <cellStyle name="Normal 13 3 3 2 3 2" xfId="29782" xr:uid="{C07D28E9-CDD8-4C56-B741-C6EE3D6D58BB}"/>
    <cellStyle name="Normal 13 3 3 2 4" xfId="22580" xr:uid="{8D4C5FA9-5D94-4B77-99FC-0D12ADB8CA18}"/>
    <cellStyle name="Normal 13 3 3 3" xfId="4069" xr:uid="{188B872B-66B8-498C-B48F-F07A855A608E}"/>
    <cellStyle name="Normal 13 3 3 3 2" xfId="6938" xr:uid="{9995ACEB-3D57-49DF-9A69-242A01A969B8}"/>
    <cellStyle name="Normal 13 3 3 3 2 2" xfId="16702" xr:uid="{8A7EBF34-794A-4C9E-B543-F4F0455D43EE}"/>
    <cellStyle name="Normal 13 3 3 3 2 2 2" xfId="33071" xr:uid="{7020D946-9FCB-4C8E-BCA1-CE9A3A47C33A}"/>
    <cellStyle name="Normal 13 3 3 3 2 3" xfId="25759" xr:uid="{581B5688-CE2F-4B4A-A5E4-4A11767B523F}"/>
    <cellStyle name="Normal 13 3 3 3 3" xfId="13897" xr:uid="{D5C08B94-2333-4980-A0AE-DF988C33EE51}"/>
    <cellStyle name="Normal 13 3 3 3 3 2" xfId="30308" xr:uid="{7E0258BE-DEC5-4137-BA60-44A270F4F34F}"/>
    <cellStyle name="Normal 13 3 3 3 4" xfId="23093" xr:uid="{DEA3D06F-0FE4-4182-A565-265A835F13F6}"/>
    <cellStyle name="Normal 13 3 3 4" xfId="4674" xr:uid="{76812753-1281-4013-9472-04A84C57B8E0}"/>
    <cellStyle name="Normal 13 3 3 4 2" xfId="7505" xr:uid="{E686CF88-4A79-47B5-A35E-B2B5C2BF5BA1}"/>
    <cellStyle name="Normal 13 3 3 4 2 2" xfId="17269" xr:uid="{85C04CA0-745A-46FE-A95C-7D4A4590C3F7}"/>
    <cellStyle name="Normal 13 3 3 4 2 2 2" xfId="33634" xr:uid="{BC29E15E-2C8F-48F8-B4E1-D192AB9E8AB4}"/>
    <cellStyle name="Normal 13 3 3 4 2 3" xfId="26300" xr:uid="{50D09D32-5631-4F69-8511-764CDF4367BC}"/>
    <cellStyle name="Normal 13 3 3 4 3" xfId="14466" xr:uid="{44036E3A-C052-411E-BD29-FFB8654F6E47}"/>
    <cellStyle name="Normal 13 3 3 4 3 2" xfId="30873" xr:uid="{8642E2AA-FC21-4FC3-9B0C-EDBBCAD19D80}"/>
    <cellStyle name="Normal 13 3 3 4 4" xfId="23631" xr:uid="{E067446B-371A-4AAC-A431-17C2FA3AB265}"/>
    <cellStyle name="Normal 13 3 3 5" xfId="5225" xr:uid="{0B6FA368-F2CB-4D06-8437-EED05B89BA71}"/>
    <cellStyle name="Normal 13 3 3 5 2" xfId="8056" xr:uid="{57A7432D-AC4C-4867-8AD7-C81B13397DCF}"/>
    <cellStyle name="Normal 13 3 3 5 2 2" xfId="17820" xr:uid="{B2CCF7B0-7EA5-4749-8D0F-FDF54E4DB296}"/>
    <cellStyle name="Normal 13 3 3 5 2 2 2" xfId="34185" xr:uid="{7CC6DF66-3EEC-40B1-AEAD-B0F01C2A88D2}"/>
    <cellStyle name="Normal 13 3 3 5 2 3" xfId="26851" xr:uid="{D2034657-61BF-4473-A17A-8092A34D7EB8}"/>
    <cellStyle name="Normal 13 3 3 5 3" xfId="15017" xr:uid="{B5DE5C1D-EA8E-4E6E-84E3-5310F01D2BE2}"/>
    <cellStyle name="Normal 13 3 3 5 3 2" xfId="31424" xr:uid="{2BE5BD6F-6506-4CCC-B905-E8BC21DFB2B5}"/>
    <cellStyle name="Normal 13 3 3 5 4" xfId="24156" xr:uid="{D66B955A-D134-4500-9615-E8176B4ECB5E}"/>
    <cellStyle name="Normal 13 3 3 6" xfId="5795" xr:uid="{38B3C119-0BC0-4091-8329-11B6DA684379}"/>
    <cellStyle name="Normal 13 3 3 6 2" xfId="15588" xr:uid="{D9EB98B8-7811-4403-A19F-E472792BD554}"/>
    <cellStyle name="Normal 13 3 3 6 2 2" xfId="31989" xr:uid="{3CF26546-A251-4F64-A8A2-3516A4046E22}"/>
    <cellStyle name="Normal 13 3 3 6 3" xfId="24697" xr:uid="{24CD3ABC-A198-47F8-B978-3FEDEC421AB1}"/>
    <cellStyle name="Normal 13 3 3 7" xfId="8609" xr:uid="{67001E60-F8B9-417D-8D7E-B66C18C2F17C}"/>
    <cellStyle name="Normal 13 3 3 7 2" xfId="18373" xr:uid="{B7A1F93C-EB7F-4B78-8B1D-D5034E109AE5}"/>
    <cellStyle name="Normal 13 3 3 7 2 2" xfId="34737" xr:uid="{E031A5C8-80A9-4940-980F-CD9A922A0027}"/>
    <cellStyle name="Normal 13 3 3 7 3" xfId="27401" xr:uid="{65D8DAAA-79D0-415A-A192-0596E8B18294}"/>
    <cellStyle name="Normal 13 3 3 8" xfId="9151" xr:uid="{B8D2B773-F3D9-4720-8845-902990274F04}"/>
    <cellStyle name="Normal 13 3 3 8 2" xfId="18915" xr:uid="{0AF66F5C-D4E7-48CF-83DE-EECED1C02138}"/>
    <cellStyle name="Normal 13 3 3 8 2 2" xfId="35269" xr:uid="{EED4B4E9-5EF8-45FA-B063-E31522DDDECC}"/>
    <cellStyle name="Normal 13 3 3 8 3" xfId="27932" xr:uid="{8B5752D8-486D-4EC6-AA30-932BB274C572}"/>
    <cellStyle name="Normal 13 3 3 9" xfId="9699" xr:uid="{A979DD46-7E07-4287-9DED-CECC499A509C}"/>
    <cellStyle name="Normal 13 3 3 9 2" xfId="19463" xr:uid="{3794B6E1-B1FD-4313-B138-C6B3E78EE5E2}"/>
    <cellStyle name="Normal 13 3 3 9 2 2" xfId="35817" xr:uid="{ED109AE5-D995-478F-AB4B-E1746E9E43A6}"/>
    <cellStyle name="Normal 13 3 3 9 3" xfId="28480" xr:uid="{7B4E44E6-4C25-45B2-B7E1-277F9C1665BF}"/>
    <cellStyle name="Normal 13 3 4" xfId="3260" xr:uid="{2517057D-C2F1-41E3-AFFE-EF25336C5D4B}"/>
    <cellStyle name="Normal 13 3 4 2" xfId="6154" xr:uid="{023B8D3C-0224-4EBB-87A9-F3AF6679898B}"/>
    <cellStyle name="Normal 13 3 4 2 2" xfId="15918" xr:uid="{2C68C6F7-ACF3-4EE7-88F3-8126BB71405E}"/>
    <cellStyle name="Normal 13 3 4 2 2 2" xfId="32287" xr:uid="{E0A058EB-EE10-4C5F-B2D0-C0217669BAD5}"/>
    <cellStyle name="Normal 13 3 4 2 3" xfId="24989" xr:uid="{C089AC65-7318-45F8-B55E-AC494BE704CD}"/>
    <cellStyle name="Normal 13 3 4 3" xfId="13113" xr:uid="{7C2D7E21-CE28-4EA6-833F-27B07E087DA0}"/>
    <cellStyle name="Normal 13 3 4 3 2" xfId="29526" xr:uid="{CA353746-65CD-4F23-8B14-9E906D7DD08D}"/>
    <cellStyle name="Normal 13 3 4 4" xfId="22330" xr:uid="{FF283500-0A02-498C-9CB7-C56C066F2CFA}"/>
    <cellStyle name="Normal 13 3 5" xfId="3813" xr:uid="{4C478FF5-22C7-4385-BFEF-9BC39A546933}"/>
    <cellStyle name="Normal 13 3 5 2" xfId="6681" xr:uid="{7CEDBCB9-2242-4825-A104-3F0219571D9C}"/>
    <cellStyle name="Normal 13 3 5 2 2" xfId="16445" xr:uid="{9D709E65-2481-4166-8B80-FE49F5964AA8}"/>
    <cellStyle name="Normal 13 3 5 2 2 2" xfId="32814" xr:uid="{D1E26A37-0D33-41F1-9E92-1AF0FA751571}"/>
    <cellStyle name="Normal 13 3 5 2 3" xfId="25502" xr:uid="{D4FE319B-0977-4D97-9E99-4A432C262864}"/>
    <cellStyle name="Normal 13 3 5 3" xfId="13640" xr:uid="{956B870A-B902-4AEA-88D4-76A47DA63716}"/>
    <cellStyle name="Normal 13 3 5 3 2" xfId="30051" xr:uid="{181DDF20-7BC2-44C5-92D5-287A9C237D28}"/>
    <cellStyle name="Normal 13 3 5 4" xfId="22837" xr:uid="{E7F9CDDC-84CF-4741-9777-4CABCACEB755}"/>
    <cellStyle name="Normal 13 3 6" xfId="4395" xr:uid="{DC29A21A-0E84-4FEA-A55B-58D2935A9FF3}"/>
    <cellStyle name="Normal 13 3 6 2" xfId="7243" xr:uid="{25630BC3-B5B9-4C29-9374-2A6AB7772CC4}"/>
    <cellStyle name="Normal 13 3 6 2 2" xfId="17007" xr:uid="{FCFF66E0-8988-4681-88A2-249DDDE73BB9}"/>
    <cellStyle name="Normal 13 3 6 2 2 2" xfId="33376" xr:uid="{4F1A0DC3-6241-4D91-9881-1866F4E96C22}"/>
    <cellStyle name="Normal 13 3 6 2 3" xfId="26042" xr:uid="{ADA0F78F-C974-4CE6-8746-678694504873}"/>
    <cellStyle name="Normal 13 3 6 3" xfId="14204" xr:uid="{8CC8D310-A188-4EFC-8157-D8EBEA7CF5A7}"/>
    <cellStyle name="Normal 13 3 6 3 2" xfId="30615" xr:uid="{92948613-640F-4345-9D66-69CCED774C27}"/>
    <cellStyle name="Normal 13 3 6 4" xfId="23373" xr:uid="{7FD995EF-CF1A-4CC2-A754-00FE7458BB0F}"/>
    <cellStyle name="Normal 13 3 7" xfId="4968" xr:uid="{EC3409B4-F869-4B90-BB91-7D70F0591C40}"/>
    <cellStyle name="Normal 13 3 7 2" xfId="7798" xr:uid="{F1DC085D-7F27-4543-82A6-3CEF4A08B8DD}"/>
    <cellStyle name="Normal 13 3 7 2 2" xfId="17562" xr:uid="{D9EF4EA9-1ADB-4C6C-817F-756A53B88CEE}"/>
    <cellStyle name="Normal 13 3 7 2 2 2" xfId="33927" xr:uid="{9C8BA237-18B6-48D9-BF99-1167F5DD151D}"/>
    <cellStyle name="Normal 13 3 7 2 3" xfId="26593" xr:uid="{8D9A7C6E-2C52-41E8-B789-64CB68290ADF}"/>
    <cellStyle name="Normal 13 3 7 3" xfId="14759" xr:uid="{6D1E51B2-A48E-4CE2-9131-E2135F3E8E41}"/>
    <cellStyle name="Normal 13 3 7 3 2" xfId="31166" xr:uid="{759D17B1-BB79-4073-BE4D-44CE67E4A794}"/>
    <cellStyle name="Normal 13 3 7 4" xfId="23898" xr:uid="{D0CE622B-77A2-4D29-97D5-B6B1610B033D}"/>
    <cellStyle name="Normal 13 3 8" xfId="5535" xr:uid="{24E702FF-21A9-411B-9B3E-B389502A05C6}"/>
    <cellStyle name="Normal 13 3 8 2" xfId="15327" xr:uid="{EA8EFFFC-D8A9-435C-BB43-A85BAA338AD0}"/>
    <cellStyle name="Normal 13 3 8 2 2" xfId="31731" xr:uid="{183C450F-5AB1-45B6-9E94-78CE999E16E5}"/>
    <cellStyle name="Normal 13 3 8 3" xfId="24440" xr:uid="{9064292E-3A9F-4408-8BF2-15B183F1BCC1}"/>
    <cellStyle name="Normal 13 3 9" xfId="8351" xr:uid="{26248BAE-79D2-425A-A692-92211B81CE24}"/>
    <cellStyle name="Normal 13 3 9 2" xfId="18115" xr:uid="{BADEC999-84B5-41AD-A34C-328069F7CA4D}"/>
    <cellStyle name="Normal 13 3 9 2 2" xfId="34479" xr:uid="{D18E5179-C261-45EF-BADC-75F43E2D12FC}"/>
    <cellStyle name="Normal 13 3 9 3" xfId="27144" xr:uid="{1F0C54CC-34F8-4DFD-A894-451677B7881A}"/>
    <cellStyle name="Normal 13 3_F001" xfId="681" xr:uid="{00000000-0005-0000-0000-0000A4020000}"/>
    <cellStyle name="Normal 13 4" xfId="683" xr:uid="{00000000-0005-0000-0000-0000A5020000}"/>
    <cellStyle name="Normal 13 4 10" xfId="9444" xr:uid="{A633C026-344D-4251-A9F4-BED20CBB5EDC}"/>
    <cellStyle name="Normal 13 4 10 2" xfId="19208" xr:uid="{F35D094F-5016-48DE-B556-E3D02F11A773}"/>
    <cellStyle name="Normal 13 4 10 2 2" xfId="35562" xr:uid="{41DA7042-3713-49C0-B4F0-1B778C088E2A}"/>
    <cellStyle name="Normal 13 4 10 3" xfId="28225" xr:uid="{AB0C5D6C-B252-46E6-8879-A9B9B349CBE9}"/>
    <cellStyle name="Normal 13 4 11" xfId="10842" xr:uid="{DDBCF330-00CD-4E6E-9AE0-1F13DDBF5BDB}"/>
    <cellStyle name="Normal 13 4 12" xfId="12585" xr:uid="{A811D11C-2E57-4B10-9AEE-CF55D66E6E75}"/>
    <cellStyle name="Normal 13 4 12 2" xfId="29029" xr:uid="{31ECEF60-2AEE-4AEA-9F63-538E8E41944E}"/>
    <cellStyle name="Normal 13 4 13" xfId="2609" xr:uid="{CD388DF8-5B50-40ED-89A4-6EFBF0CB6829}"/>
    <cellStyle name="Normal 13 4 2" xfId="2935" xr:uid="{EA4393C0-1ADD-44BA-9212-CF54705EF422}"/>
    <cellStyle name="Normal 13 4 2 10" xfId="11243" xr:uid="{F533A93C-1815-497B-B4A5-2E17F8C9F972}"/>
    <cellStyle name="Normal 13 4 2 11" xfId="12830" xr:uid="{A24CF1A7-F386-4D57-B688-C52B10DA52B2}"/>
    <cellStyle name="Normal 13 4 2 11 2" xfId="29251" xr:uid="{614E4C12-C307-481F-A9F7-935BF82C4824}"/>
    <cellStyle name="Normal 13 4 2 12" xfId="22066" xr:uid="{D0591CA2-9F5E-445A-ADF3-9B10A8902EDE}"/>
    <cellStyle name="Normal 13 4 2 2" xfId="3517" xr:uid="{34CFA0F1-3F08-4981-9086-E4CED1E97B04}"/>
    <cellStyle name="Normal 13 4 2 2 2" xfId="6413" xr:uid="{5EF11585-8D2D-4F7F-9E3E-7FA38B10C09F}"/>
    <cellStyle name="Normal 13 4 2 2 2 2" xfId="16177" xr:uid="{342396CA-2EA8-44D2-8B06-E071E9F224C0}"/>
    <cellStyle name="Normal 13 4 2 2 2 2 2" xfId="32546" xr:uid="{63911719-DF95-47BE-8C27-0C7F86252F52}"/>
    <cellStyle name="Normal 13 4 2 2 2 3" xfId="25247" xr:uid="{510119C5-CF7B-468A-B7D0-2E6DF053AF88}"/>
    <cellStyle name="Normal 13 4 2 2 3" xfId="13371" xr:uid="{6E24EF88-92E3-4DC1-A1FF-3A0EEDCBCF37}"/>
    <cellStyle name="Normal 13 4 2 2 3 2" xfId="29784" xr:uid="{767C36FA-DCA2-4BBC-A8A1-EEC155684E23}"/>
    <cellStyle name="Normal 13 4 2 2 4" xfId="22582" xr:uid="{1BCCE8B9-3178-4D73-B3B0-0AF85D12182C}"/>
    <cellStyle name="Normal 13 4 2 3" xfId="4071" xr:uid="{B75EF8B2-E473-469D-8D2D-91E63736AA36}"/>
    <cellStyle name="Normal 13 4 2 3 2" xfId="6940" xr:uid="{1D1FB639-85BD-49A4-92EE-C770F6F5E008}"/>
    <cellStyle name="Normal 13 4 2 3 2 2" xfId="16704" xr:uid="{68065700-5A07-4F93-9EE5-37F2056974F6}"/>
    <cellStyle name="Normal 13 4 2 3 2 2 2" xfId="33073" xr:uid="{120CE83E-6B72-4894-9D5F-E1D57D5470DC}"/>
    <cellStyle name="Normal 13 4 2 3 2 3" xfId="25761" xr:uid="{AC1AABCE-89CA-4296-A23E-4796E65D96FC}"/>
    <cellStyle name="Normal 13 4 2 3 3" xfId="13899" xr:uid="{273579FE-D2EA-4041-9DCB-F486874BB05A}"/>
    <cellStyle name="Normal 13 4 2 3 3 2" xfId="30310" xr:uid="{0EF5EB40-DE7C-4CE9-971D-00D8959514F0}"/>
    <cellStyle name="Normal 13 4 2 3 4" xfId="23095" xr:uid="{19CBAEA2-E187-495D-A421-EC8278ABE66C}"/>
    <cellStyle name="Normal 13 4 2 4" xfId="4676" xr:uid="{1414A40A-4E64-4CA2-9E82-5EF2500278E1}"/>
    <cellStyle name="Normal 13 4 2 4 2" xfId="7507" xr:uid="{AEF7A75B-FEED-4F86-92F1-26ACEA71F48A}"/>
    <cellStyle name="Normal 13 4 2 4 2 2" xfId="17271" xr:uid="{0E58EB95-82AE-45E0-BE88-0D89040D80E7}"/>
    <cellStyle name="Normal 13 4 2 4 2 2 2" xfId="33636" xr:uid="{54918AE2-D613-4A19-80FE-F35E17FB6000}"/>
    <cellStyle name="Normal 13 4 2 4 2 3" xfId="26302" xr:uid="{251EE9A6-5819-4BEC-AF31-D06E36388CC4}"/>
    <cellStyle name="Normal 13 4 2 4 3" xfId="14468" xr:uid="{A83A6BFA-8A6C-4533-9388-39F7372F0E6E}"/>
    <cellStyle name="Normal 13 4 2 4 3 2" xfId="30875" xr:uid="{CC0937D9-1D0C-49A8-B00A-7656DEC11B2B}"/>
    <cellStyle name="Normal 13 4 2 4 4" xfId="23633" xr:uid="{3AE2BE7A-F02B-44C7-B5FF-23664A74CB30}"/>
    <cellStyle name="Normal 13 4 2 5" xfId="5227" xr:uid="{E936CD0D-0AE8-4C6A-B2F7-EFA1EBC1E20B}"/>
    <cellStyle name="Normal 13 4 2 5 2" xfId="8058" xr:uid="{A5E832BE-86E3-4555-B59F-75390A642170}"/>
    <cellStyle name="Normal 13 4 2 5 2 2" xfId="17822" xr:uid="{C91553B6-8BEF-4425-A2DE-D61C965D8EFD}"/>
    <cellStyle name="Normal 13 4 2 5 2 2 2" xfId="34187" xr:uid="{8DCCA185-4E7D-4D0F-8334-AD07D4ED7069}"/>
    <cellStyle name="Normal 13 4 2 5 2 3" xfId="26853" xr:uid="{9609F7B2-B601-4354-8EC7-652784BDA6A6}"/>
    <cellStyle name="Normal 13 4 2 5 3" xfId="15019" xr:uid="{77DA2001-72C5-4F68-98B1-DFD3EF7EB2C1}"/>
    <cellStyle name="Normal 13 4 2 5 3 2" xfId="31426" xr:uid="{15BAE126-CBA0-45E7-90BD-56327808130D}"/>
    <cellStyle name="Normal 13 4 2 5 4" xfId="24158" xr:uid="{A4057359-7C7E-4C1A-9181-D5A6806389EA}"/>
    <cellStyle name="Normal 13 4 2 6" xfId="5797" xr:uid="{DC592540-CCB4-42FB-B4F5-FBFD63DEB6F2}"/>
    <cellStyle name="Normal 13 4 2 6 2" xfId="15590" xr:uid="{A49FC478-A2AB-4637-9B56-D275641003D7}"/>
    <cellStyle name="Normal 13 4 2 6 2 2" xfId="31991" xr:uid="{F40EC04F-AFBD-4595-8323-7398805273C5}"/>
    <cellStyle name="Normal 13 4 2 6 3" xfId="24699" xr:uid="{867F168E-17D9-44EA-973B-2FCEAC445769}"/>
    <cellStyle name="Normal 13 4 2 7" xfId="8611" xr:uid="{2C5B23FE-B351-46CF-A451-6553B38BBCA0}"/>
    <cellStyle name="Normal 13 4 2 7 2" xfId="18375" xr:uid="{8566AFEA-F478-41DC-8A60-D83BC548711C}"/>
    <cellStyle name="Normal 13 4 2 7 2 2" xfId="34739" xr:uid="{AE821DD6-DAE0-4640-BA63-265A7C8DE8AD}"/>
    <cellStyle name="Normal 13 4 2 7 3" xfId="27403" xr:uid="{CF1716E4-2E4D-4355-98AB-18E646D3D8FB}"/>
    <cellStyle name="Normal 13 4 2 8" xfId="9153" xr:uid="{03364296-AFD9-49F1-9C95-B3F9E3BCBF7D}"/>
    <cellStyle name="Normal 13 4 2 8 2" xfId="18917" xr:uid="{8C1ADC32-156F-4BDD-AAF8-BFBB1BA834CA}"/>
    <cellStyle name="Normal 13 4 2 8 2 2" xfId="35271" xr:uid="{CFAB3AED-AA04-47E2-B833-36F5EDDEFC00}"/>
    <cellStyle name="Normal 13 4 2 8 3" xfId="27934" xr:uid="{05D4DEE8-2D68-42CF-83F1-4C3585A67DE7}"/>
    <cellStyle name="Normal 13 4 2 9" xfId="9701" xr:uid="{0904C9D8-001C-409F-A974-F68B7E629914}"/>
    <cellStyle name="Normal 13 4 2 9 2" xfId="19465" xr:uid="{A8E6F14D-7333-4058-86C0-209CFF1B472E}"/>
    <cellStyle name="Normal 13 4 2 9 2 2" xfId="35819" xr:uid="{8890E7C8-A8B1-47AC-A792-35518948349F}"/>
    <cellStyle name="Normal 13 4 2 9 3" xfId="28482" xr:uid="{DA0A9852-67EE-4894-86F7-16B1EFCE5A4A}"/>
    <cellStyle name="Normal 13 4 3" xfId="3262" xr:uid="{41450616-10B2-4130-9B36-7D7807EA2B26}"/>
    <cellStyle name="Normal 13 4 3 2" xfId="6156" xr:uid="{B9DAA7A5-012F-409A-AE52-63A9F9BBDAA7}"/>
    <cellStyle name="Normal 13 4 3 2 2" xfId="15920" xr:uid="{AC0B486E-5F88-4D52-B86B-BF7066BB7B9B}"/>
    <cellStyle name="Normal 13 4 3 2 2 2" xfId="32289" xr:uid="{AC1F51F7-2FF4-4609-AD59-488D76287958}"/>
    <cellStyle name="Normal 13 4 3 2 3" xfId="24991" xr:uid="{9DB8E4D9-92E6-4891-B2D2-2B8EF1938138}"/>
    <cellStyle name="Normal 13 4 3 3" xfId="13115" xr:uid="{6E08552F-09B6-47EB-9CEA-A0F02B6B46DA}"/>
    <cellStyle name="Normal 13 4 3 3 2" xfId="29528" xr:uid="{25BE31A3-1036-4B82-9392-715B36462331}"/>
    <cellStyle name="Normal 13 4 3 4" xfId="22332" xr:uid="{E4610B0D-426E-4C21-9B98-848B3C7A8B15}"/>
    <cellStyle name="Normal 13 4 4" xfId="3815" xr:uid="{AA73B6EA-2456-4531-87F9-FEE0D718125C}"/>
    <cellStyle name="Normal 13 4 4 2" xfId="6683" xr:uid="{E3D511A6-37B3-43B1-8F7F-1FCC86D06023}"/>
    <cellStyle name="Normal 13 4 4 2 2" xfId="16447" xr:uid="{2AF88978-6599-479A-8396-0D75F0528387}"/>
    <cellStyle name="Normal 13 4 4 2 2 2" xfId="32816" xr:uid="{0A150EB1-C5C6-4D30-84BC-C6424DF617F3}"/>
    <cellStyle name="Normal 13 4 4 2 3" xfId="25504" xr:uid="{D23580BF-5976-47BE-ABF9-5DDB3CA14F25}"/>
    <cellStyle name="Normal 13 4 4 3" xfId="13642" xr:uid="{72445F9F-79BA-4418-AD1B-C6CC079B4668}"/>
    <cellStyle name="Normal 13 4 4 3 2" xfId="30053" xr:uid="{6A53779F-FE74-457B-A279-B189C8E6BF18}"/>
    <cellStyle name="Normal 13 4 4 4" xfId="22839" xr:uid="{E7F75168-131C-4B86-A5F0-164306C72EE8}"/>
    <cellStyle name="Normal 13 4 5" xfId="4397" xr:uid="{B3A1CF3B-B7E0-4D94-984F-F5864AE6F0E6}"/>
    <cellStyle name="Normal 13 4 5 2" xfId="7245" xr:uid="{DF1E09B8-265A-4ACD-BA93-0CB0D434AC55}"/>
    <cellStyle name="Normal 13 4 5 2 2" xfId="17009" xr:uid="{C4C4ABE3-C9C4-4AFC-8E24-E5AD0E996DA0}"/>
    <cellStyle name="Normal 13 4 5 2 2 2" xfId="33378" xr:uid="{DAB9047B-E901-46D3-9BD2-22B01079BEE0}"/>
    <cellStyle name="Normal 13 4 5 2 3" xfId="26044" xr:uid="{C2D0059E-A67E-464B-8C66-52663879E215}"/>
    <cellStyle name="Normal 13 4 5 3" xfId="14206" xr:uid="{EF23AF7D-448F-4C43-A408-9AA4E61B8C42}"/>
    <cellStyle name="Normal 13 4 5 3 2" xfId="30617" xr:uid="{3BA7A008-CB9A-452B-824F-E1B1BC1958BD}"/>
    <cellStyle name="Normal 13 4 5 4" xfId="23375" xr:uid="{A092CA2E-6560-4C69-8B50-ED12BA9026B0}"/>
    <cellStyle name="Normal 13 4 6" xfId="4970" xr:uid="{A79175AF-DD15-4A69-B7ED-896F1BECE57A}"/>
    <cellStyle name="Normal 13 4 6 2" xfId="7800" xr:uid="{E1F1FADB-4EE5-426C-A1D5-F3B7466CE1F8}"/>
    <cellStyle name="Normal 13 4 6 2 2" xfId="17564" xr:uid="{6AD9183D-7925-4F0D-BF38-29539E429023}"/>
    <cellStyle name="Normal 13 4 6 2 2 2" xfId="33929" xr:uid="{FCDE5AD4-69CE-4893-AA94-D17D660EC68B}"/>
    <cellStyle name="Normal 13 4 6 2 3" xfId="26595" xr:uid="{68306BDA-CC84-4EE4-8585-7195F9B62E4E}"/>
    <cellStyle name="Normal 13 4 6 3" xfId="14761" xr:uid="{3957F1E9-D31B-4CB2-AA44-B4AF55D347D9}"/>
    <cellStyle name="Normal 13 4 6 3 2" xfId="31168" xr:uid="{87F43234-1C4E-4675-8CA1-5CD454584344}"/>
    <cellStyle name="Normal 13 4 6 4" xfId="23900" xr:uid="{C48F6ED9-3FCD-4772-94CC-92A8F1B60D15}"/>
    <cellStyle name="Normal 13 4 7" xfId="5537" xr:uid="{38198156-506F-4963-97B8-27A16D59AE6C}"/>
    <cellStyle name="Normal 13 4 7 2" xfId="15329" xr:uid="{25F75808-BD6E-4B28-BA68-47BCC8A352FE}"/>
    <cellStyle name="Normal 13 4 7 2 2" xfId="31733" xr:uid="{19CCF079-9CCA-4E09-BFFD-2429AED52F9D}"/>
    <cellStyle name="Normal 13 4 7 3" xfId="24442" xr:uid="{7CB072DA-4874-430D-9C1A-4BB0B3259338}"/>
    <cellStyle name="Normal 13 4 8" xfId="8353" xr:uid="{B6274733-F6CC-4BE9-80C3-4D0EBCC15240}"/>
    <cellStyle name="Normal 13 4 8 2" xfId="18117" xr:uid="{5A3C968B-7B98-49BB-BE01-EDE100DAE25E}"/>
    <cellStyle name="Normal 13 4 8 2 2" xfId="34481" xr:uid="{F4B231F0-D182-4828-B16D-BE21D7128CC0}"/>
    <cellStyle name="Normal 13 4 8 3" xfId="27146" xr:uid="{D4B553F2-95FE-497A-A2DE-9576B61353CA}"/>
    <cellStyle name="Normal 13 4 9" xfId="8889" xr:uid="{02738FCE-4D5C-46BC-A49C-B4709BCED8D8}"/>
    <cellStyle name="Normal 13 4 9 2" xfId="18653" xr:uid="{973A3C25-76DE-4E03-8BC8-27C9EBB7C1AF}"/>
    <cellStyle name="Normal 13 4 9 2 2" xfId="35011" xr:uid="{2992FE28-8810-41A2-9110-9AD1EDF2CB05}"/>
    <cellStyle name="Normal 13 4 9 3" xfId="27674" xr:uid="{7E5A8094-1D72-4DEB-B4EC-70C98046DB7A}"/>
    <cellStyle name="Normal 13 5" xfId="2928" xr:uid="{765E9D44-AB40-44D6-A3A1-F96C1E36D2A1}"/>
    <cellStyle name="Normal 13 5 10" xfId="11244" xr:uid="{EDFA0E27-F4AF-48D9-98C4-2D6AECE94371}"/>
    <cellStyle name="Normal 13 5 11" xfId="12823" xr:uid="{7B15B2F2-CEB4-4C5E-BF43-63820C388DD1}"/>
    <cellStyle name="Normal 13 5 11 2" xfId="29244" xr:uid="{CB0244B8-8B74-4B56-A813-D921830E2033}"/>
    <cellStyle name="Normal 13 5 12" xfId="22059" xr:uid="{825F98F0-2895-406A-A5AC-F6D47B6F345C}"/>
    <cellStyle name="Normal 13 5 2" xfId="3510" xr:uid="{F8865CA6-018A-48DA-B8D5-9E770F620226}"/>
    <cellStyle name="Normal 13 5 2 2" xfId="6406" xr:uid="{620086F0-C4FD-4B05-9575-4C5315D18A0F}"/>
    <cellStyle name="Normal 13 5 2 2 2" xfId="16170" xr:uid="{C7CB19C4-CE8A-4670-A074-7866C93A5404}"/>
    <cellStyle name="Normal 13 5 2 2 2 2" xfId="32539" xr:uid="{49956F04-5E10-49A4-853C-167C29B18BE3}"/>
    <cellStyle name="Normal 13 5 2 2 3" xfId="25240" xr:uid="{D7F80109-E6A0-4BB5-8093-919A7F658CE1}"/>
    <cellStyle name="Normal 13 5 2 3" xfId="13364" xr:uid="{148FA936-103F-4F30-A248-D5DE153E8877}"/>
    <cellStyle name="Normal 13 5 2 3 2" xfId="29777" xr:uid="{BB391FB3-AC39-492A-8617-7EFDE39BE940}"/>
    <cellStyle name="Normal 13 5 2 4" xfId="22575" xr:uid="{2FFBF5D8-22DF-4F01-9690-170DC92B8DFD}"/>
    <cellStyle name="Normal 13 5 3" xfId="4064" xr:uid="{7CDB9439-3273-447B-9088-4B7DC121EE2A}"/>
    <cellStyle name="Normal 13 5 3 2" xfId="6933" xr:uid="{F7A1631A-BD5A-4BD0-ADD0-7F5C0B4EDE22}"/>
    <cellStyle name="Normal 13 5 3 2 2" xfId="16697" xr:uid="{7DD7A301-0441-4DF9-87BC-9D37C89DDE39}"/>
    <cellStyle name="Normal 13 5 3 2 2 2" xfId="33066" xr:uid="{A399F19A-C01C-4952-9FCA-AAA9E8936B6D}"/>
    <cellStyle name="Normal 13 5 3 2 3" xfId="25754" xr:uid="{F669EAB6-3F27-4509-BDBF-78521C723521}"/>
    <cellStyle name="Normal 13 5 3 3" xfId="13892" xr:uid="{48AF8473-22EE-45FE-A71D-3752810328AB}"/>
    <cellStyle name="Normal 13 5 3 3 2" xfId="30303" xr:uid="{63CFBEC4-85FC-4FE5-8419-28343B328986}"/>
    <cellStyle name="Normal 13 5 3 4" xfId="23088" xr:uid="{829B62EF-976F-4C7F-8715-AABC29B1664F}"/>
    <cellStyle name="Normal 13 5 4" xfId="4669" xr:uid="{2F47CE5B-9410-4E15-A0F6-3A0E5367128E}"/>
    <cellStyle name="Normal 13 5 4 2" xfId="7500" xr:uid="{EEEDFA04-E814-4C60-9C95-EB9DE406FF26}"/>
    <cellStyle name="Normal 13 5 4 2 2" xfId="17264" xr:uid="{7D85F05C-D118-4D25-9E27-CECAF3A5803B}"/>
    <cellStyle name="Normal 13 5 4 2 2 2" xfId="33629" xr:uid="{AA8081CF-FF88-433B-ACF7-6904E78EF438}"/>
    <cellStyle name="Normal 13 5 4 2 3" xfId="26295" xr:uid="{5E2B53E2-6264-4BFA-B5D7-F284D6F236D6}"/>
    <cellStyle name="Normal 13 5 4 3" xfId="14461" xr:uid="{7E345E77-7D92-4B49-BDA0-0F32FEC64C97}"/>
    <cellStyle name="Normal 13 5 4 3 2" xfId="30868" xr:uid="{996A2130-A0D6-49CC-AF46-4045B215946B}"/>
    <cellStyle name="Normal 13 5 4 4" xfId="23626" xr:uid="{C1D67B1C-A116-473E-970E-C29E0842C2E3}"/>
    <cellStyle name="Normal 13 5 5" xfId="5220" xr:uid="{E6BE1DFA-7BAD-4A45-AA4E-1707EBFA477D}"/>
    <cellStyle name="Normal 13 5 5 2" xfId="8051" xr:uid="{071D23C6-AA57-4840-A874-75679A09EB8E}"/>
    <cellStyle name="Normal 13 5 5 2 2" xfId="17815" xr:uid="{351D2351-88AB-45DC-A883-4216EBB90D1E}"/>
    <cellStyle name="Normal 13 5 5 2 2 2" xfId="34180" xr:uid="{09D6483E-8DE1-416A-9580-C0CBCBC76C34}"/>
    <cellStyle name="Normal 13 5 5 2 3" xfId="26846" xr:uid="{716CE1D1-667B-40AA-8AAE-D6A420C18E0D}"/>
    <cellStyle name="Normal 13 5 5 3" xfId="15012" xr:uid="{B7383DB8-1199-4AC2-8C74-DDD739D8E58C}"/>
    <cellStyle name="Normal 13 5 5 3 2" xfId="31419" xr:uid="{529A14A3-B26B-499B-812A-7360C18723B8}"/>
    <cellStyle name="Normal 13 5 5 4" xfId="24151" xr:uid="{AEE578DC-BDED-4A88-B13F-08707C0859A2}"/>
    <cellStyle name="Normal 13 5 6" xfId="5790" xr:uid="{BA0085D8-A15F-4DA6-9FC5-F55A28FF8258}"/>
    <cellStyle name="Normal 13 5 6 2" xfId="15583" xr:uid="{2192FE64-BD7B-4415-8369-05654A6B1087}"/>
    <cellStyle name="Normal 13 5 6 2 2" xfId="31984" xr:uid="{AF740646-E013-469A-A16A-6077AB816B7F}"/>
    <cellStyle name="Normal 13 5 6 3" xfId="24692" xr:uid="{CF9BE096-402B-49D7-83F9-997684DB07ED}"/>
    <cellStyle name="Normal 13 5 7" xfId="8604" xr:uid="{71E91CC4-BF19-4E80-953E-FDCDCC1A7EA6}"/>
    <cellStyle name="Normal 13 5 7 2" xfId="18368" xr:uid="{553EAAB9-91C9-4ABC-9176-292905632696}"/>
    <cellStyle name="Normal 13 5 7 2 2" xfId="34732" xr:uid="{656F2C39-0AE4-4C7C-BFFE-B5B6A53D75FC}"/>
    <cellStyle name="Normal 13 5 7 3" xfId="27396" xr:uid="{FD736733-D2E7-48F6-A826-61B8619C9AD7}"/>
    <cellStyle name="Normal 13 5 8" xfId="9146" xr:uid="{F2BAF915-EE06-4BCF-8904-6D3F29C65DFC}"/>
    <cellStyle name="Normal 13 5 8 2" xfId="18910" xr:uid="{623AFB56-9133-42D0-ABE9-2AA522220CC7}"/>
    <cellStyle name="Normal 13 5 8 2 2" xfId="35264" xr:uid="{0F508052-9F2F-4049-88E0-DECC30E9DC0B}"/>
    <cellStyle name="Normal 13 5 8 3" xfId="27927" xr:uid="{B8A513E6-E33C-4BB6-95A0-6BA183479421}"/>
    <cellStyle name="Normal 13 5 9" xfId="9694" xr:uid="{3DB0AC55-9F0E-42AB-B510-36E355CC1204}"/>
    <cellStyle name="Normal 13 5 9 2" xfId="19458" xr:uid="{7FD05667-0759-497D-AC4F-649BA55CB083}"/>
    <cellStyle name="Normal 13 5 9 2 2" xfId="35812" xr:uid="{61D95429-2FD3-4369-90C3-C0094315C2D2}"/>
    <cellStyle name="Normal 13 5 9 3" xfId="28475" xr:uid="{37D199C2-ADFE-4E1A-8417-F9DCFF0F5431}"/>
    <cellStyle name="Normal 13 6" xfId="3255" xr:uid="{EC8649BB-0E29-4D8E-BE1B-29E6F2711883}"/>
    <cellStyle name="Normal 13 6 2" xfId="6149" xr:uid="{1057CA0E-9F8F-45B6-8604-76E7174F2F96}"/>
    <cellStyle name="Normal 13 6 2 2" xfId="15913" xr:uid="{6C4600F0-D52A-4E2E-BD09-413515954396}"/>
    <cellStyle name="Normal 13 6 2 2 2" xfId="32282" xr:uid="{9521125B-8835-4BB8-AD16-C90ECCE70423}"/>
    <cellStyle name="Normal 13 6 2 3" xfId="24984" xr:uid="{1475FE95-67EC-459B-970A-FF43783727CA}"/>
    <cellStyle name="Normal 13 6 3" xfId="13108" xr:uid="{68F7A357-3127-4DD6-93FC-658DC4911196}"/>
    <cellStyle name="Normal 13 6 3 2" xfId="29521" xr:uid="{5FD3053A-C6A9-4F5A-AAEC-C6867A411806}"/>
    <cellStyle name="Normal 13 6 4" xfId="22325" xr:uid="{FCF3A37E-9F2C-4CE2-B182-1E2E35D8F1CD}"/>
    <cellStyle name="Normal 13 7" xfId="3808" xr:uid="{50DEAECB-A074-48D4-8DF1-2F863A7F3933}"/>
    <cellStyle name="Normal 13 7 2" xfId="6676" xr:uid="{42A3879B-E8C2-4774-935D-E0734AA2EE26}"/>
    <cellStyle name="Normal 13 7 2 2" xfId="16440" xr:uid="{8E6AF30C-CA9F-44BF-9FDF-FC03632C3F3D}"/>
    <cellStyle name="Normal 13 7 2 2 2" xfId="32809" xr:uid="{491901F4-0953-48A8-8724-BF57F4ED8E8B}"/>
    <cellStyle name="Normal 13 7 2 3" xfId="25497" xr:uid="{261F906D-3113-4C1F-A7DE-91BA6B232532}"/>
    <cellStyle name="Normal 13 7 3" xfId="13635" xr:uid="{F59B54B4-34FF-421B-B04C-3B6AB975AE51}"/>
    <cellStyle name="Normal 13 7 3 2" xfId="30046" xr:uid="{A45D1689-62F2-4052-8CB3-2421A71D5089}"/>
    <cellStyle name="Normal 13 7 4" xfId="22832" xr:uid="{A9081D4E-18FD-4EC2-AFAB-04CA3FFD5B46}"/>
    <cellStyle name="Normal 13 8" xfId="4390" xr:uid="{6991518D-CC0C-4D0B-AB3D-5ED7A4DFAC6F}"/>
    <cellStyle name="Normal 13 8 2" xfId="7238" xr:uid="{9D5AF981-DCB8-4178-BA6C-341F82E7BE6E}"/>
    <cellStyle name="Normal 13 8 2 2" xfId="17002" xr:uid="{F3066E59-F359-4605-B7E0-F69DA533CCCD}"/>
    <cellStyle name="Normal 13 8 2 2 2" xfId="33371" xr:uid="{7E5B8718-DEE1-4A4E-9A5B-114E906D39D9}"/>
    <cellStyle name="Normal 13 8 2 3" xfId="26037" xr:uid="{83888A7E-3280-4F06-AF78-12034EC968E3}"/>
    <cellStyle name="Normal 13 8 3" xfId="14199" xr:uid="{D8E8DD8B-12B9-47D9-B2BD-D6BF1F058B43}"/>
    <cellStyle name="Normal 13 8 3 2" xfId="30610" xr:uid="{666607B8-9B49-4D30-A888-115156720139}"/>
    <cellStyle name="Normal 13 8 4" xfId="23368" xr:uid="{388188A3-9D9B-4955-9497-10146C94A0B0}"/>
    <cellStyle name="Normal 13 9" xfId="4963" xr:uid="{EDC65055-9E0B-4157-B402-3E0E9793C284}"/>
    <cellStyle name="Normal 13 9 2" xfId="7793" xr:uid="{8C6DA00C-D4F6-4E27-8BB2-0D8A5FBBD417}"/>
    <cellStyle name="Normal 13 9 2 2" xfId="17557" xr:uid="{A5FF688A-E9F9-4F66-989C-6631760830B2}"/>
    <cellStyle name="Normal 13 9 2 2 2" xfId="33922" xr:uid="{88AFB4CF-08E0-40B8-8C8F-469A267CBDB2}"/>
    <cellStyle name="Normal 13 9 2 3" xfId="26588" xr:uid="{BECA575A-0A06-415D-9DAB-26DF1CEEB93B}"/>
    <cellStyle name="Normal 13 9 3" xfId="14754" xr:uid="{1D119C75-5305-4EB1-BCAC-9134902EF1FE}"/>
    <cellStyle name="Normal 13 9 3 2" xfId="31161" xr:uid="{BB8114F3-0018-4DB1-BD59-D1D5C7943F15}"/>
    <cellStyle name="Normal 13 9 4" xfId="23893" xr:uid="{977F30C9-B360-40D1-A3A5-A7F7194B611C}"/>
    <cellStyle name="Normal 13_F001" xfId="677" xr:uid="{00000000-0005-0000-0000-0000A6020000}"/>
    <cellStyle name="Normal 14" xfId="230" xr:uid="{00000000-0005-0000-0000-0000A7020000}"/>
    <cellStyle name="Normal 14 10" xfId="5538" xr:uid="{10990C18-3175-4B72-B1A3-0B5833E17934}"/>
    <cellStyle name="Normal 14 10 2" xfId="15330" xr:uid="{FFEE83C3-5906-46BB-BA76-D4936F453584}"/>
    <cellStyle name="Normal 14 10 2 2" xfId="31734" xr:uid="{BFD1D4B9-5099-429A-AB55-F7752B41D705}"/>
    <cellStyle name="Normal 14 10 3" xfId="24443" xr:uid="{B7CC6ABA-5520-43F0-9E0F-20AB9A42586A}"/>
    <cellStyle name="Normal 14 11" xfId="8354" xr:uid="{2F6DF8B4-C3FF-4178-83E7-21769A2C98F1}"/>
    <cellStyle name="Normal 14 11 2" xfId="18118" xr:uid="{7425B6D5-9D5F-4CE4-A33A-3E2ECD01880B}"/>
    <cellStyle name="Normal 14 11 2 2" xfId="34482" xr:uid="{7E3C8B29-BA99-449C-A566-E3E6FC2C1004}"/>
    <cellStyle name="Normal 14 11 3" xfId="27147" xr:uid="{F6269BB3-12A9-46CD-A788-7C57DD47B900}"/>
    <cellStyle name="Normal 14 12" xfId="8890" xr:uid="{1FCA345A-8E52-4372-A045-35ACBF21AC5C}"/>
    <cellStyle name="Normal 14 12 2" xfId="18654" xr:uid="{51136027-7E0D-4BEB-BC5C-1B81D6353AB7}"/>
    <cellStyle name="Normal 14 12 2 2" xfId="35012" xr:uid="{767D2272-EAAF-4D68-9E36-0532A77A871A}"/>
    <cellStyle name="Normal 14 12 3" xfId="27675" xr:uid="{E3B74AD2-A639-4E0E-8EA3-1F46EE7BF05A}"/>
    <cellStyle name="Normal 14 13" xfId="9445" xr:uid="{94941FB6-BE00-4353-9650-D3A11E87BD67}"/>
    <cellStyle name="Normal 14 13 2" xfId="19209" xr:uid="{FD399624-74DC-4FA0-94EA-F9BF96A6F9A7}"/>
    <cellStyle name="Normal 14 13 2 2" xfId="35563" xr:uid="{6907E8DD-ADF2-45BE-A308-F77EB3965462}"/>
    <cellStyle name="Normal 14 13 3" xfId="28226" xr:uid="{FB0A77F8-14F0-4976-96D0-E9A21C7521AE}"/>
    <cellStyle name="Normal 14 14" xfId="2610" xr:uid="{A6201645-48A1-4A73-85F0-67F6BB2A9B7E}"/>
    <cellStyle name="Normal 14 14 2" xfId="12586" xr:uid="{F2EE675D-95C4-475C-8D04-71BDE4F7FEA5}"/>
    <cellStyle name="Normal 14 14 2 2" xfId="29030" xr:uid="{2428835C-039B-4263-BCC3-60F7E8E05762}"/>
    <cellStyle name="Normal 14 14 3" xfId="21854" xr:uid="{1EB2BEE2-A331-4E03-9D56-34E33606D5AD}"/>
    <cellStyle name="Normal 14 15" xfId="10536" xr:uid="{4F0BBC19-7D8A-4D71-9968-1DC1D3DE143F}"/>
    <cellStyle name="Normal 14 16" xfId="1203" xr:uid="{87A25676-A5BF-4BC0-9A4F-BCCAEFF9490E}"/>
    <cellStyle name="Normal 14 16 2" xfId="36286" xr:uid="{2DC749F2-A4DD-4854-8536-BE0451A2262C}"/>
    <cellStyle name="Normal 14 17" xfId="21042" xr:uid="{3EB06D8F-90E5-43BC-90E1-5BBF635E6BFC}"/>
    <cellStyle name="Normal 14 2" xfId="296" xr:uid="{00000000-0005-0000-0000-0000A8020000}"/>
    <cellStyle name="Normal 14 2 10" xfId="8355" xr:uid="{9E48886E-5B4C-487A-9505-26B60881EC88}"/>
    <cellStyle name="Normal 14 2 10 2" xfId="18119" xr:uid="{BACC1D83-3BDE-4E0B-A2EC-D90C28CC6E18}"/>
    <cellStyle name="Normal 14 2 10 2 2" xfId="34483" xr:uid="{A5779183-D416-411A-954B-75C43CC9C96B}"/>
    <cellStyle name="Normal 14 2 10 3" xfId="27148" xr:uid="{C732311D-76C2-46D1-A447-76884FC02A28}"/>
    <cellStyle name="Normal 14 2 11" xfId="8891" xr:uid="{670DC495-6B14-4A90-A160-422D1F5FD0BB}"/>
    <cellStyle name="Normal 14 2 11 2" xfId="18655" xr:uid="{F7F01BA9-72B0-46D3-B6B1-255F41397A42}"/>
    <cellStyle name="Normal 14 2 11 2 2" xfId="35013" xr:uid="{173286F7-F7FA-4A4E-9DE9-4769D579FF4F}"/>
    <cellStyle name="Normal 14 2 11 3" xfId="27676" xr:uid="{93FCE9AC-2DE1-4BE0-B2B7-933B72B83170}"/>
    <cellStyle name="Normal 14 2 12" xfId="9446" xr:uid="{ED731E73-D592-47A8-87CD-02057DFDF61F}"/>
    <cellStyle name="Normal 14 2 12 2" xfId="19210" xr:uid="{CF722E01-18A3-4884-B551-52A93F987747}"/>
    <cellStyle name="Normal 14 2 12 2 2" xfId="35564" xr:uid="{F1657131-2F73-4816-803D-9B07CA5BBC88}"/>
    <cellStyle name="Normal 14 2 12 3" xfId="28227" xr:uid="{3257EADA-76A8-4BBD-9A02-683152157C75}"/>
    <cellStyle name="Normal 14 2 13" xfId="2611" xr:uid="{EFA93E62-13DE-448F-A929-9E38FFFA3F8D}"/>
    <cellStyle name="Normal 14 2 13 2" xfId="12587" xr:uid="{F4BE61F1-1BC0-4E51-AD09-5A7A2D118E01}"/>
    <cellStyle name="Normal 14 2 13 2 2" xfId="29031" xr:uid="{49D1C337-3D5D-48B4-9451-43E3F942EEA9}"/>
    <cellStyle name="Normal 14 2 13 3" xfId="21855" xr:uid="{6F50BDFB-0C21-4D68-A95F-D2531082DC59}"/>
    <cellStyle name="Normal 14 2 14" xfId="10599" xr:uid="{C7B1D56D-8749-4E7A-AD0D-34916B98C2A3}"/>
    <cellStyle name="Normal 14 2 15" xfId="1901" xr:uid="{9D882642-5632-44E1-8A20-3BB2E175BE2A}"/>
    <cellStyle name="Normal 14 2 15 2" xfId="36287" xr:uid="{613A3A8D-2E84-44CF-BD08-8117A07E6B43}"/>
    <cellStyle name="Normal 14 2 16" xfId="21055" xr:uid="{166074A2-75ED-4E03-ABDE-0569A6911EB7}"/>
    <cellStyle name="Normal 14 2 2" xfId="686" xr:uid="{00000000-0005-0000-0000-0000A9020000}"/>
    <cellStyle name="Normal 14 2 2 10" xfId="8892" xr:uid="{E1E8CB57-3AE4-4A4A-9F0C-0778D40669E6}"/>
    <cellStyle name="Normal 14 2 2 10 2" xfId="18656" xr:uid="{17DB76A7-9BF0-411E-B863-1E951AFFF3FE}"/>
    <cellStyle name="Normal 14 2 2 10 2 2" xfId="35014" xr:uid="{A6794E9D-3025-48E8-87B1-5D95ADECF148}"/>
    <cellStyle name="Normal 14 2 2 10 3" xfId="27677" xr:uid="{3420362A-6C10-4B53-A29B-A34FB34329CE}"/>
    <cellStyle name="Normal 14 2 2 11" xfId="9447" xr:uid="{BC64F237-7BA2-4A77-BC6D-33FD707BEC25}"/>
    <cellStyle name="Normal 14 2 2 11 2" xfId="19211" xr:uid="{FAD6F616-F07C-4F67-8074-FFEFCE0FAE3A}"/>
    <cellStyle name="Normal 14 2 2 11 2 2" xfId="35565" xr:uid="{5662C289-650F-4219-A30A-085E0C7DE8D0}"/>
    <cellStyle name="Normal 14 2 2 11 3" xfId="28228" xr:uid="{9D7415A1-BED0-4DFF-B4A8-95C6D36AEDCD}"/>
    <cellStyle name="Normal 14 2 2 12" xfId="2612" xr:uid="{97A3671D-E2E9-4213-9626-7473AB237095}"/>
    <cellStyle name="Normal 14 2 2 12 2" xfId="12588" xr:uid="{EBF9557B-C90F-4D8D-8465-2BBF8683DF63}"/>
    <cellStyle name="Normal 14 2 2 12 2 2" xfId="29032" xr:uid="{77EB3590-5D80-4E7A-AA70-CA3660DD73A1}"/>
    <cellStyle name="Normal 14 2 2 12 3" xfId="21856" xr:uid="{0FB18712-D0F8-428F-81C0-490422DDA28D}"/>
    <cellStyle name="Normal 14 2 2 13" xfId="10843" xr:uid="{1A2FD568-ED4F-4255-8DF8-B286A558C336}"/>
    <cellStyle name="Normal 14 2 2 14" xfId="2226" xr:uid="{25033A8E-AE78-4B9D-B8FE-AC2921439EBA}"/>
    <cellStyle name="Normal 14 2 2 2" xfId="2613" xr:uid="{C4DD2921-9DC8-492C-A997-9B467BA62520}"/>
    <cellStyle name="Normal 14 2 2 2 10" xfId="9448" xr:uid="{2235BA8D-9929-4EE4-9FCF-A671BA6FD98E}"/>
    <cellStyle name="Normal 14 2 2 2 10 2" xfId="19212" xr:uid="{B69F212A-AC67-465F-BA75-8D3EBB025EE3}"/>
    <cellStyle name="Normal 14 2 2 2 10 2 2" xfId="35566" xr:uid="{71E5BDCD-0AFC-4D34-8441-BCF52E5CB465}"/>
    <cellStyle name="Normal 14 2 2 2 10 3" xfId="28229" xr:uid="{47A54794-9C2F-4249-81FD-4DBE64EAF36F}"/>
    <cellStyle name="Normal 14 2 2 2 11" xfId="11245" xr:uid="{353CF84A-5833-4680-9F09-C072238D5499}"/>
    <cellStyle name="Normal 14 2 2 2 12" xfId="12589" xr:uid="{FF6CC18D-7B14-4B8E-A5CE-10984389D030}"/>
    <cellStyle name="Normal 14 2 2 2 12 2" xfId="29033" xr:uid="{5B32205F-EF2B-4C2F-B87B-49327A4B8A34}"/>
    <cellStyle name="Normal 14 2 2 2 13" xfId="21857" xr:uid="{39EA9A4B-25C2-4D58-8DCD-1B91C6131527}"/>
    <cellStyle name="Normal 14 2 2 2 2" xfId="2939" xr:uid="{4639FAB9-7859-48F4-BE95-4FBCF107E341}"/>
    <cellStyle name="Normal 14 2 2 2 2 10" xfId="12834" xr:uid="{5D2C9D21-E621-4980-9734-A7AB3F008987}"/>
    <cellStyle name="Normal 14 2 2 2 2 10 2" xfId="29255" xr:uid="{C0C86D89-3C40-488E-B04D-D48D4FB5709F}"/>
    <cellStyle name="Normal 14 2 2 2 2 11" xfId="22070" xr:uid="{A2CD20FD-C47F-4E1C-8B12-AD0AE9F22B4C}"/>
    <cellStyle name="Normal 14 2 2 2 2 2" xfId="3521" xr:uid="{07D2D566-CF7F-4C2A-8A96-FFE31A50192D}"/>
    <cellStyle name="Normal 14 2 2 2 2 2 2" xfId="6417" xr:uid="{2BF2EF0C-ADD8-4B70-B74F-59B906DDF602}"/>
    <cellStyle name="Normal 14 2 2 2 2 2 2 2" xfId="16181" xr:uid="{3EEA2D42-717E-4DD3-A8C4-E442D3E3AC4E}"/>
    <cellStyle name="Normal 14 2 2 2 2 2 2 2 2" xfId="32550" xr:uid="{2FB2FD1D-9BB8-4D0B-B2CB-D548AAB4BDF0}"/>
    <cellStyle name="Normal 14 2 2 2 2 2 2 3" xfId="25251" xr:uid="{A30451E9-5378-4822-893C-2E893E0AEFCA}"/>
    <cellStyle name="Normal 14 2 2 2 2 2 3" xfId="13375" xr:uid="{54F72925-7F9E-40C2-B6FA-BE8D28C38C3A}"/>
    <cellStyle name="Normal 14 2 2 2 2 2 3 2" xfId="29788" xr:uid="{FDD02770-94A2-40C5-82D7-3BFEEA69AED5}"/>
    <cellStyle name="Normal 14 2 2 2 2 2 4" xfId="22586" xr:uid="{BF31E96C-B8DE-4061-A949-AED57C2FBB88}"/>
    <cellStyle name="Normal 14 2 2 2 2 3" xfId="4075" xr:uid="{750F6388-5C22-4768-AA85-11B7EF703E5A}"/>
    <cellStyle name="Normal 14 2 2 2 2 3 2" xfId="6944" xr:uid="{AE7215E2-BD1E-4B87-B463-07906EE070C8}"/>
    <cellStyle name="Normal 14 2 2 2 2 3 2 2" xfId="16708" xr:uid="{348E7943-8299-4A51-83B5-ED9016967F0E}"/>
    <cellStyle name="Normal 14 2 2 2 2 3 2 2 2" xfId="33077" xr:uid="{F40C93B5-69C8-4D21-ABDB-EF73C225B211}"/>
    <cellStyle name="Normal 14 2 2 2 2 3 2 3" xfId="25765" xr:uid="{AED70002-2CBB-45F9-9086-3A42B2A16694}"/>
    <cellStyle name="Normal 14 2 2 2 2 3 3" xfId="13903" xr:uid="{D0B2213F-0D33-40E7-B7CF-6B60B57A672A}"/>
    <cellStyle name="Normal 14 2 2 2 2 3 3 2" xfId="30314" xr:uid="{4924504C-66D7-4281-ACFC-4C8F982547A0}"/>
    <cellStyle name="Normal 14 2 2 2 2 3 4" xfId="23099" xr:uid="{7A92ACA3-327F-4AA0-B5B6-64DF9F9DA294}"/>
    <cellStyle name="Normal 14 2 2 2 2 4" xfId="4680" xr:uid="{38EA5DEC-A457-4972-99F6-483EB61D976A}"/>
    <cellStyle name="Normal 14 2 2 2 2 4 2" xfId="7511" xr:uid="{CC19E513-5AEC-4D9C-B527-A841883A2C64}"/>
    <cellStyle name="Normal 14 2 2 2 2 4 2 2" xfId="17275" xr:uid="{47A8B51D-0D26-4FBD-9D79-9B140BDF9984}"/>
    <cellStyle name="Normal 14 2 2 2 2 4 2 2 2" xfId="33640" xr:uid="{DF8D6763-1829-40C9-A0C6-898768379E72}"/>
    <cellStyle name="Normal 14 2 2 2 2 4 2 3" xfId="26306" xr:uid="{DCB19483-049D-4814-A926-15F70A622BD3}"/>
    <cellStyle name="Normal 14 2 2 2 2 4 3" xfId="14472" xr:uid="{241C31A2-902B-49A7-8BD5-D5680F49750F}"/>
    <cellStyle name="Normal 14 2 2 2 2 4 3 2" xfId="30879" xr:uid="{2F11172B-D4AD-4C5C-A2FE-7D62E7F92863}"/>
    <cellStyle name="Normal 14 2 2 2 2 4 4" xfId="23637" xr:uid="{23B38703-43A5-47FA-8A52-8BBB35FD4AC0}"/>
    <cellStyle name="Normal 14 2 2 2 2 5" xfId="5231" xr:uid="{2C547D31-A3E9-4E5E-BFD0-0CCA0B4BD0EA}"/>
    <cellStyle name="Normal 14 2 2 2 2 5 2" xfId="8062" xr:uid="{30BEBAFA-5B7F-47EF-8AE9-C4A584D86C3D}"/>
    <cellStyle name="Normal 14 2 2 2 2 5 2 2" xfId="17826" xr:uid="{18A964E4-0FC7-4ED6-9F8D-60167AAF8910}"/>
    <cellStyle name="Normal 14 2 2 2 2 5 2 2 2" xfId="34191" xr:uid="{1A2F7013-D489-48C0-8FA7-AF6EF6B527EE}"/>
    <cellStyle name="Normal 14 2 2 2 2 5 2 3" xfId="26857" xr:uid="{7066D34D-3374-4525-AE35-53837B2D3A9D}"/>
    <cellStyle name="Normal 14 2 2 2 2 5 3" xfId="15023" xr:uid="{B002971D-9573-418F-B60C-D6026FF5543C}"/>
    <cellStyle name="Normal 14 2 2 2 2 5 3 2" xfId="31430" xr:uid="{70781D92-00A6-49DC-A3A0-920C466C223F}"/>
    <cellStyle name="Normal 14 2 2 2 2 5 4" xfId="24162" xr:uid="{C58EA215-0DC2-4698-B2AD-0EC9EAA3F17E}"/>
    <cellStyle name="Normal 14 2 2 2 2 6" xfId="5801" xr:uid="{A9100209-9B51-402B-AD2E-E9F68B3D7918}"/>
    <cellStyle name="Normal 14 2 2 2 2 6 2" xfId="15594" xr:uid="{836153E0-7C8E-4BFC-A260-43771655963E}"/>
    <cellStyle name="Normal 14 2 2 2 2 6 2 2" xfId="31995" xr:uid="{FE043F2F-30E2-4E08-9B1B-F9956EACF7D0}"/>
    <cellStyle name="Normal 14 2 2 2 2 6 3" xfId="24703" xr:uid="{A27B6D49-1E3C-4A1C-8A4B-FF76D8C72FC4}"/>
    <cellStyle name="Normal 14 2 2 2 2 7" xfId="8615" xr:uid="{DC936C9E-1877-4DB4-9900-17C07EEDEF17}"/>
    <cellStyle name="Normal 14 2 2 2 2 7 2" xfId="18379" xr:uid="{0B41216A-5D6F-4FC4-8582-0FAEF67E9722}"/>
    <cellStyle name="Normal 14 2 2 2 2 7 2 2" xfId="34743" xr:uid="{A94DB60C-B68C-4854-8977-F41D4ABD221C}"/>
    <cellStyle name="Normal 14 2 2 2 2 7 3" xfId="27407" xr:uid="{FD99ECE0-64B6-43DA-A67B-2C005381EAD2}"/>
    <cellStyle name="Normal 14 2 2 2 2 8" xfId="9157" xr:uid="{0558D266-9D56-463C-A912-A37C97EE885B}"/>
    <cellStyle name="Normal 14 2 2 2 2 8 2" xfId="18921" xr:uid="{AD0AF56C-FCC3-4F8A-A6DC-31E23FEFFD57}"/>
    <cellStyle name="Normal 14 2 2 2 2 8 2 2" xfId="35275" xr:uid="{36790A0C-44DF-4F15-A880-40114E4B9A30}"/>
    <cellStyle name="Normal 14 2 2 2 2 8 3" xfId="27938" xr:uid="{2D78B695-800A-4F24-9F06-770483160C2D}"/>
    <cellStyle name="Normal 14 2 2 2 2 9" xfId="9705" xr:uid="{CEDEECA0-A79B-4E2E-B59A-AF8D0213C053}"/>
    <cellStyle name="Normal 14 2 2 2 2 9 2" xfId="19469" xr:uid="{862C3845-85F3-45BD-914E-7C42B482CCBC}"/>
    <cellStyle name="Normal 14 2 2 2 2 9 2 2" xfId="35823" xr:uid="{873306F7-0BC9-461D-A751-7BA42B1AD638}"/>
    <cellStyle name="Normal 14 2 2 2 2 9 3" xfId="28486" xr:uid="{77AEC841-2B97-458C-B455-EE239F9BC641}"/>
    <cellStyle name="Normal 14 2 2 2 3" xfId="3266" xr:uid="{5E67D770-A61F-4C7A-9C7E-07F400ED0E49}"/>
    <cellStyle name="Normal 14 2 2 2 3 2" xfId="6160" xr:uid="{9332CEA4-32C6-47A9-99B8-E7EC7C4FED4C}"/>
    <cellStyle name="Normal 14 2 2 2 3 2 2" xfId="15924" xr:uid="{F45FAC00-845A-409D-88EC-A5FC1654F5C3}"/>
    <cellStyle name="Normal 14 2 2 2 3 2 2 2" xfId="32293" xr:uid="{95A39FCA-2F50-4367-80A2-73BE51D42833}"/>
    <cellStyle name="Normal 14 2 2 2 3 2 3" xfId="24995" xr:uid="{A46114C6-9FBE-4953-953C-C7083EC7A9C4}"/>
    <cellStyle name="Normal 14 2 2 2 3 3" xfId="13119" xr:uid="{66E4567C-6CA2-4DBE-8AB1-C6B88FD419F2}"/>
    <cellStyle name="Normal 14 2 2 2 3 3 2" xfId="29532" xr:uid="{65597BB6-A409-481D-9AFC-D20A2A9E128B}"/>
    <cellStyle name="Normal 14 2 2 2 3 4" xfId="22336" xr:uid="{98EFBB96-E3CB-40BA-8E99-C329A232E668}"/>
    <cellStyle name="Normal 14 2 2 2 4" xfId="3819" xr:uid="{659AA968-E683-4047-BFBC-169F070B2447}"/>
    <cellStyle name="Normal 14 2 2 2 4 2" xfId="6687" xr:uid="{946E4A44-334B-464D-8BCF-F3DD43E328B4}"/>
    <cellStyle name="Normal 14 2 2 2 4 2 2" xfId="16451" xr:uid="{44303BB3-4715-44B7-B66E-AA657D169E52}"/>
    <cellStyle name="Normal 14 2 2 2 4 2 2 2" xfId="32820" xr:uid="{F8248F9F-C1BB-4615-A436-67BCCD62DB55}"/>
    <cellStyle name="Normal 14 2 2 2 4 2 3" xfId="25508" xr:uid="{FD379EAC-21E8-4A8D-B653-925B1E666CF0}"/>
    <cellStyle name="Normal 14 2 2 2 4 3" xfId="13646" xr:uid="{96C37230-EC1A-415D-907B-7671BF5AF7E5}"/>
    <cellStyle name="Normal 14 2 2 2 4 3 2" xfId="30057" xr:uid="{E0857D43-F2E9-4649-8801-AC6FD78A0A3F}"/>
    <cellStyle name="Normal 14 2 2 2 4 4" xfId="22843" xr:uid="{A01D15FF-1B68-4B2E-9E1F-651B7340AB8C}"/>
    <cellStyle name="Normal 14 2 2 2 5" xfId="4401" xr:uid="{07629BB5-81A0-44DF-B6CD-763082B70159}"/>
    <cellStyle name="Normal 14 2 2 2 5 2" xfId="7249" xr:uid="{B8A49234-6441-4D00-999A-EDF5FBD6F73A}"/>
    <cellStyle name="Normal 14 2 2 2 5 2 2" xfId="17013" xr:uid="{25DD736B-C1C0-4FD3-A585-A3C6AE62B5F3}"/>
    <cellStyle name="Normal 14 2 2 2 5 2 2 2" xfId="33382" xr:uid="{4141BEE7-D460-45B6-A6D2-08B0DCC27D3B}"/>
    <cellStyle name="Normal 14 2 2 2 5 2 3" xfId="26048" xr:uid="{3410B7D6-5F08-4F78-A74F-06928A558B05}"/>
    <cellStyle name="Normal 14 2 2 2 5 3" xfId="14210" xr:uid="{5E987C2E-1D73-4363-AEC0-4F4A347EF92E}"/>
    <cellStyle name="Normal 14 2 2 2 5 3 2" xfId="30621" xr:uid="{1A04FDBF-C0C1-4C67-96DF-E64AE603B2DE}"/>
    <cellStyle name="Normal 14 2 2 2 5 4" xfId="23379" xr:uid="{71567A59-5C9F-4DAE-9E5C-E172A461722E}"/>
    <cellStyle name="Normal 14 2 2 2 6" xfId="4974" xr:uid="{BB425600-7ABC-48A4-84E7-799618BC12AE}"/>
    <cellStyle name="Normal 14 2 2 2 6 2" xfId="7804" xr:uid="{66133A57-F962-4335-B3C5-B91159E0D484}"/>
    <cellStyle name="Normal 14 2 2 2 6 2 2" xfId="17568" xr:uid="{E693A1E8-D0DD-43BE-8299-2C657FFF10D8}"/>
    <cellStyle name="Normal 14 2 2 2 6 2 2 2" xfId="33933" xr:uid="{CD90D77B-4733-4AFE-807F-632D2772833C}"/>
    <cellStyle name="Normal 14 2 2 2 6 2 3" xfId="26599" xr:uid="{5A29201F-2A77-464D-A1EE-61A145F95B61}"/>
    <cellStyle name="Normal 14 2 2 2 6 3" xfId="14765" xr:uid="{492563D2-A1C5-410A-AFE1-E1C66415BA27}"/>
    <cellStyle name="Normal 14 2 2 2 6 3 2" xfId="31172" xr:uid="{C9C7FCCA-9CD9-44F8-BC24-6F96BB500701}"/>
    <cellStyle name="Normal 14 2 2 2 6 4" xfId="23904" xr:uid="{CC4E4E3A-D0A0-4510-97D0-CC3DDC5F7B76}"/>
    <cellStyle name="Normal 14 2 2 2 7" xfId="5541" xr:uid="{889754D8-AE25-48E0-B44C-E9FF4E0016E5}"/>
    <cellStyle name="Normal 14 2 2 2 7 2" xfId="15333" xr:uid="{9361BF99-2698-43BB-A071-7D361E0B2900}"/>
    <cellStyle name="Normal 14 2 2 2 7 2 2" xfId="31737" xr:uid="{EFB64595-9130-48E7-9D33-0E395023DD0D}"/>
    <cellStyle name="Normal 14 2 2 2 7 3" xfId="24446" xr:uid="{D5FD7E59-A20F-40F8-B43A-3513DDF5C3DA}"/>
    <cellStyle name="Normal 14 2 2 2 8" xfId="8357" xr:uid="{71260C34-286D-4FAB-BFEF-ED75EFA2308F}"/>
    <cellStyle name="Normal 14 2 2 2 8 2" xfId="18121" xr:uid="{70AD1E71-70E0-4592-BAC6-F65D2515E2E5}"/>
    <cellStyle name="Normal 14 2 2 2 8 2 2" xfId="34485" xr:uid="{DD852853-6D68-4F70-8E75-0ECBA7ADF470}"/>
    <cellStyle name="Normal 14 2 2 2 8 3" xfId="27150" xr:uid="{6061107E-A71F-474A-935E-F82A5AE4F24D}"/>
    <cellStyle name="Normal 14 2 2 2 9" xfId="8893" xr:uid="{BA6DADAF-BF1F-4137-9F2E-50D22408D80D}"/>
    <cellStyle name="Normal 14 2 2 2 9 2" xfId="18657" xr:uid="{364C0A35-30D2-4391-895A-D743CDDE4943}"/>
    <cellStyle name="Normal 14 2 2 2 9 2 2" xfId="35015" xr:uid="{31479256-4806-42D7-B8F3-5D285722B14F}"/>
    <cellStyle name="Normal 14 2 2 2 9 3" xfId="27678" xr:uid="{611A4C36-B70D-47AD-8D25-BBA636500DBE}"/>
    <cellStyle name="Normal 14 2 2 3" xfId="2938" xr:uid="{4412B1A6-57C8-4612-A61F-E6057AA1852F}"/>
    <cellStyle name="Normal 14 2 2 3 10" xfId="12833" xr:uid="{3FD6F77E-3934-4231-B143-8CC8E7D405A3}"/>
    <cellStyle name="Normal 14 2 2 3 10 2" xfId="29254" xr:uid="{FD2696DE-E2C7-4249-8521-43C0415D4564}"/>
    <cellStyle name="Normal 14 2 2 3 11" xfId="22069" xr:uid="{1122D28A-286B-4639-BF18-16DE36D7D561}"/>
    <cellStyle name="Normal 14 2 2 3 2" xfId="3520" xr:uid="{44D68225-9B26-45E5-968C-F4371A227CA0}"/>
    <cellStyle name="Normal 14 2 2 3 2 2" xfId="6416" xr:uid="{1A20E283-CF84-4CA0-B4FF-FF588E097187}"/>
    <cellStyle name="Normal 14 2 2 3 2 2 2" xfId="16180" xr:uid="{B9E26B8F-658D-4E6F-9464-714FDA87A141}"/>
    <cellStyle name="Normal 14 2 2 3 2 2 2 2" xfId="32549" xr:uid="{7F35ECCF-907C-4D34-AF6B-DF5DD72F803F}"/>
    <cellStyle name="Normal 14 2 2 3 2 2 3" xfId="25250" xr:uid="{7052F08A-47A6-43F1-81B1-C015DA667B7D}"/>
    <cellStyle name="Normal 14 2 2 3 2 3" xfId="13374" xr:uid="{3B893EC1-94ED-4670-876E-8E498FBE21A9}"/>
    <cellStyle name="Normal 14 2 2 3 2 3 2" xfId="29787" xr:uid="{FFCE887E-7A63-46E4-866F-5505A21C2738}"/>
    <cellStyle name="Normal 14 2 2 3 2 4" xfId="22585" xr:uid="{6109B930-DF35-4749-A372-8AEEF0A68567}"/>
    <cellStyle name="Normal 14 2 2 3 3" xfId="4074" xr:uid="{C27EA5D3-4615-4438-A5CD-125CA00DF0FA}"/>
    <cellStyle name="Normal 14 2 2 3 3 2" xfId="6943" xr:uid="{3CD62525-035E-4695-B027-055B6F981AC6}"/>
    <cellStyle name="Normal 14 2 2 3 3 2 2" xfId="16707" xr:uid="{451B77D0-CB88-4085-B9F1-E7DD512D83CB}"/>
    <cellStyle name="Normal 14 2 2 3 3 2 2 2" xfId="33076" xr:uid="{48C34FD3-0D80-484F-8221-33A1B321801C}"/>
    <cellStyle name="Normal 14 2 2 3 3 2 3" xfId="25764" xr:uid="{A5123036-5EF2-4674-B2D5-878B286773D3}"/>
    <cellStyle name="Normal 14 2 2 3 3 3" xfId="13902" xr:uid="{5BBA2964-D165-4EF0-A47F-06DF5E3B7CE5}"/>
    <cellStyle name="Normal 14 2 2 3 3 3 2" xfId="30313" xr:uid="{36B4B027-89EE-43D1-AF2B-D0D035293FC5}"/>
    <cellStyle name="Normal 14 2 2 3 3 4" xfId="23098" xr:uid="{E70AD873-2C64-45B6-A8F9-971A21566044}"/>
    <cellStyle name="Normal 14 2 2 3 4" xfId="4679" xr:uid="{6CC53FBD-59FA-447A-834F-F98578A99546}"/>
    <cellStyle name="Normal 14 2 2 3 4 2" xfId="7510" xr:uid="{40AD9284-AD14-44EB-94FB-04C3B723B035}"/>
    <cellStyle name="Normal 14 2 2 3 4 2 2" xfId="17274" xr:uid="{00819BD6-B55B-4C4C-B75A-AFDF4AC424E4}"/>
    <cellStyle name="Normal 14 2 2 3 4 2 2 2" xfId="33639" xr:uid="{575B72EA-E679-4F86-B3E6-996BDDA45CF1}"/>
    <cellStyle name="Normal 14 2 2 3 4 2 3" xfId="26305" xr:uid="{478E2EF2-442C-409A-9ACF-780AC09500BE}"/>
    <cellStyle name="Normal 14 2 2 3 4 3" xfId="14471" xr:uid="{3EDEA4E4-B563-41A1-A923-E71C969F527E}"/>
    <cellStyle name="Normal 14 2 2 3 4 3 2" xfId="30878" xr:uid="{D0E42A60-5587-45D3-9C8B-D473D9F23766}"/>
    <cellStyle name="Normal 14 2 2 3 4 4" xfId="23636" xr:uid="{C450D81A-CDB1-4DC0-A187-CE974B2E574B}"/>
    <cellStyle name="Normal 14 2 2 3 5" xfId="5230" xr:uid="{E4643EBA-D876-4A8D-8E64-0612AF811189}"/>
    <cellStyle name="Normal 14 2 2 3 5 2" xfId="8061" xr:uid="{A7AD618B-0989-4CFF-A617-DE9A25932326}"/>
    <cellStyle name="Normal 14 2 2 3 5 2 2" xfId="17825" xr:uid="{4C74B54D-4E9A-4FBC-8EAF-6E3AE3186D32}"/>
    <cellStyle name="Normal 14 2 2 3 5 2 2 2" xfId="34190" xr:uid="{0C26AECA-495F-42CE-BA38-575C65AB1693}"/>
    <cellStyle name="Normal 14 2 2 3 5 2 3" xfId="26856" xr:uid="{48EE109F-5D97-4B5D-92AD-13BB5096F3D9}"/>
    <cellStyle name="Normal 14 2 2 3 5 3" xfId="15022" xr:uid="{3DEE3CFA-B105-4CFD-BFDF-FEAF746E1308}"/>
    <cellStyle name="Normal 14 2 2 3 5 3 2" xfId="31429" xr:uid="{2D5A5A3A-6C63-4AA6-9084-001A5E2842DD}"/>
    <cellStyle name="Normal 14 2 2 3 5 4" xfId="24161" xr:uid="{3E180AB1-6425-4C12-928A-5D52E18154D1}"/>
    <cellStyle name="Normal 14 2 2 3 6" xfId="5800" xr:uid="{D906B220-5808-4A43-924C-9B11CE511483}"/>
    <cellStyle name="Normal 14 2 2 3 6 2" xfId="15593" xr:uid="{3420FDE9-1EF8-4E6B-94FE-B421A971CF08}"/>
    <cellStyle name="Normal 14 2 2 3 6 2 2" xfId="31994" xr:uid="{283CA5EF-D567-462B-8711-46544AEAA152}"/>
    <cellStyle name="Normal 14 2 2 3 6 3" xfId="24702" xr:uid="{BB973504-1156-4C1D-9058-871BF4779DF8}"/>
    <cellStyle name="Normal 14 2 2 3 7" xfId="8614" xr:uid="{DE795642-9C70-4281-80DA-A26AD879B3C5}"/>
    <cellStyle name="Normal 14 2 2 3 7 2" xfId="18378" xr:uid="{84D31C8F-84EF-4F6C-8ED0-337E124A34D7}"/>
    <cellStyle name="Normal 14 2 2 3 7 2 2" xfId="34742" xr:uid="{F62B1EBD-D8F1-4A12-AFBA-ACF2E8B6E729}"/>
    <cellStyle name="Normal 14 2 2 3 7 3" xfId="27406" xr:uid="{B4E38F8C-3A6C-4953-BBBE-1C0979197BB5}"/>
    <cellStyle name="Normal 14 2 2 3 8" xfId="9156" xr:uid="{8D5C4A9C-5A98-41E5-BC50-BCBFED2C6680}"/>
    <cellStyle name="Normal 14 2 2 3 8 2" xfId="18920" xr:uid="{2159AE1B-6CD6-4413-A082-9CC4A11CCBBE}"/>
    <cellStyle name="Normal 14 2 2 3 8 2 2" xfId="35274" xr:uid="{ACBBA2F5-49BF-4C0D-955C-FE384F190EE5}"/>
    <cellStyle name="Normal 14 2 2 3 8 3" xfId="27937" xr:uid="{1EE7A959-E15C-40A7-8492-36DDD7AF64D6}"/>
    <cellStyle name="Normal 14 2 2 3 9" xfId="9704" xr:uid="{DBF99A1C-C0C6-4DB3-8AB5-3196BF90E664}"/>
    <cellStyle name="Normal 14 2 2 3 9 2" xfId="19468" xr:uid="{059EC9B3-6A17-4F78-AB5C-75CE0028FD08}"/>
    <cellStyle name="Normal 14 2 2 3 9 2 2" xfId="35822" xr:uid="{07909A6A-96AD-4013-BD1E-5C35BEC4D248}"/>
    <cellStyle name="Normal 14 2 2 3 9 3" xfId="28485" xr:uid="{8A0FFBB3-9B17-4A69-A88E-A0C410A67289}"/>
    <cellStyle name="Normal 14 2 2 4" xfId="3265" xr:uid="{C94AA2B3-46A4-4093-A679-8984DE2904BD}"/>
    <cellStyle name="Normal 14 2 2 4 2" xfId="6159" xr:uid="{C583E255-A825-456A-BAA0-B1F012FA6C84}"/>
    <cellStyle name="Normal 14 2 2 4 2 2" xfId="15923" xr:uid="{6FD056C2-2A79-4BE6-8BA5-B45A549D0010}"/>
    <cellStyle name="Normal 14 2 2 4 2 2 2" xfId="32292" xr:uid="{98DE2FF6-1789-468F-93C8-9E3D10C13004}"/>
    <cellStyle name="Normal 14 2 2 4 2 3" xfId="24994" xr:uid="{28E6D0DC-0525-4E52-A62A-EEA3701577BC}"/>
    <cellStyle name="Normal 14 2 2 4 3" xfId="13118" xr:uid="{A99BE76A-BDE5-410C-AF74-A1659B962D11}"/>
    <cellStyle name="Normal 14 2 2 4 3 2" xfId="29531" xr:uid="{630B4807-5C25-4D4F-BBB7-B04CB15DC838}"/>
    <cellStyle name="Normal 14 2 2 4 4" xfId="22335" xr:uid="{278D564E-FEA7-4515-86A1-B7C02FDD7581}"/>
    <cellStyle name="Normal 14 2 2 5" xfId="3818" xr:uid="{03FEF98F-DD4D-4BF4-B4C6-429F54720FC7}"/>
    <cellStyle name="Normal 14 2 2 5 2" xfId="6686" xr:uid="{9766C11F-5B07-4C51-A521-71E6BBF007EC}"/>
    <cellStyle name="Normal 14 2 2 5 2 2" xfId="16450" xr:uid="{C4258A15-FB06-472E-8562-E03D7FDBB5E3}"/>
    <cellStyle name="Normal 14 2 2 5 2 2 2" xfId="32819" xr:uid="{F22A2914-75D1-4193-A78D-0C16316FA781}"/>
    <cellStyle name="Normal 14 2 2 5 2 3" xfId="25507" xr:uid="{500DB11F-5AFB-4C31-A112-2E165916F535}"/>
    <cellStyle name="Normal 14 2 2 5 3" xfId="13645" xr:uid="{131A3DD3-BDA1-4722-9D7E-A19501EB606F}"/>
    <cellStyle name="Normal 14 2 2 5 3 2" xfId="30056" xr:uid="{BC4BE6BB-2023-4E12-9912-A3725A9E948F}"/>
    <cellStyle name="Normal 14 2 2 5 4" xfId="22842" xr:uid="{B672236C-34AF-447A-B331-FCCA435F6EE1}"/>
    <cellStyle name="Normal 14 2 2 6" xfId="4400" xr:uid="{24D668EF-1A89-49AF-8E3B-18BF783E9E8E}"/>
    <cellStyle name="Normal 14 2 2 6 2" xfId="7248" xr:uid="{DA0E9E8D-E646-4D78-9408-F82EFCF4A648}"/>
    <cellStyle name="Normal 14 2 2 6 2 2" xfId="17012" xr:uid="{E1D28331-7E3B-4821-8749-E6AFDE3610CE}"/>
    <cellStyle name="Normal 14 2 2 6 2 2 2" xfId="33381" xr:uid="{0C0C6A78-2A7E-4167-A772-AB3B2580AFA9}"/>
    <cellStyle name="Normal 14 2 2 6 2 3" xfId="26047" xr:uid="{3B3EE84C-D583-4528-A9DB-FE2B62589F36}"/>
    <cellStyle name="Normal 14 2 2 6 3" xfId="14209" xr:uid="{23BC249B-DC55-4D6C-BAFE-911212DC86E2}"/>
    <cellStyle name="Normal 14 2 2 6 3 2" xfId="30620" xr:uid="{555C3C7E-6E3D-40CE-B5D3-830DEECC4365}"/>
    <cellStyle name="Normal 14 2 2 6 4" xfId="23378" xr:uid="{A26D3077-D608-4844-9000-F45B125E4E6E}"/>
    <cellStyle name="Normal 14 2 2 7" xfId="4973" xr:uid="{3155F3E7-B085-40D9-A1C0-588412AD6C11}"/>
    <cellStyle name="Normal 14 2 2 7 2" xfId="7803" xr:uid="{5183E274-913D-404D-BF5A-66C1FA517165}"/>
    <cellStyle name="Normal 14 2 2 7 2 2" xfId="17567" xr:uid="{A7284C98-FD20-45F8-99D7-63B4830533F2}"/>
    <cellStyle name="Normal 14 2 2 7 2 2 2" xfId="33932" xr:uid="{4D99D8DB-47EB-4E2F-A6D6-8CF1EA5F198F}"/>
    <cellStyle name="Normal 14 2 2 7 2 3" xfId="26598" xr:uid="{D832B12E-DEDE-40F0-94A8-BB44CAE7AF12}"/>
    <cellStyle name="Normal 14 2 2 7 3" xfId="14764" xr:uid="{7D4E0DB1-6EF1-49B2-8E68-036600A30DEC}"/>
    <cellStyle name="Normal 14 2 2 7 3 2" xfId="31171" xr:uid="{3A94CCF1-FFC7-4A4C-924B-9D9B4CB65488}"/>
    <cellStyle name="Normal 14 2 2 7 4" xfId="23903" xr:uid="{DD865AED-0D29-493A-98CA-E76CB3CB3AF5}"/>
    <cellStyle name="Normal 14 2 2 8" xfId="5540" xr:uid="{70BC22DA-27E0-4643-8DFE-425D1231CAC4}"/>
    <cellStyle name="Normal 14 2 2 8 2" xfId="15332" xr:uid="{A09010E9-B7A0-4E99-8D23-3585ED59276D}"/>
    <cellStyle name="Normal 14 2 2 8 2 2" xfId="31736" xr:uid="{639E89FF-D2A7-4441-B2CC-4FBE0AE0314A}"/>
    <cellStyle name="Normal 14 2 2 8 3" xfId="24445" xr:uid="{BEF286ED-BCDA-430A-8E6A-0BDFB3805FC4}"/>
    <cellStyle name="Normal 14 2 2 9" xfId="8356" xr:uid="{413E8B24-5D7E-49F2-959B-6F76F41947D7}"/>
    <cellStyle name="Normal 14 2 2 9 2" xfId="18120" xr:uid="{D5AFC753-516F-4DE4-BA60-89251D157B31}"/>
    <cellStyle name="Normal 14 2 2 9 2 2" xfId="34484" xr:uid="{B44D1D29-2328-4E5A-B558-1B820B0376E5}"/>
    <cellStyle name="Normal 14 2 2 9 3" xfId="27149" xr:uid="{4B673398-A237-4BDD-832D-7E8FA5D43E2C}"/>
    <cellStyle name="Normal 14 2 3" xfId="687" xr:uid="{00000000-0005-0000-0000-0000AA020000}"/>
    <cellStyle name="Normal 14 2 3 10" xfId="9449" xr:uid="{E242C7F4-FD7C-4FFE-84E6-94D821713423}"/>
    <cellStyle name="Normal 14 2 3 10 2" xfId="19213" xr:uid="{A835DAEE-074D-4C1F-917E-4A03102EB850}"/>
    <cellStyle name="Normal 14 2 3 10 2 2" xfId="35567" xr:uid="{08131685-864E-4339-8596-944E80CBF196}"/>
    <cellStyle name="Normal 14 2 3 10 3" xfId="28230" xr:uid="{4F5A529B-DED5-423D-9A28-F1983121550C}"/>
    <cellStyle name="Normal 14 2 3 11" xfId="10844" xr:uid="{E0BF1B89-4D9E-4AB4-A8DC-DDBB14D88882}"/>
    <cellStyle name="Normal 14 2 3 12" xfId="12590" xr:uid="{1F2902C1-AF26-4E5D-BD7D-800794B38917}"/>
    <cellStyle name="Normal 14 2 3 12 2" xfId="29034" xr:uid="{10EDB3E7-80D2-466D-988B-1323157BC7CE}"/>
    <cellStyle name="Normal 14 2 3 13" xfId="2614" xr:uid="{27414DCE-72AD-4FDC-A0A8-C58ED60E7878}"/>
    <cellStyle name="Normal 14 2 3 2" xfId="2940" xr:uid="{E5DA8B2F-04A2-4339-BE8C-2306E067F4FF}"/>
    <cellStyle name="Normal 14 2 3 2 10" xfId="11246" xr:uid="{23935EB4-3910-4116-9A56-8D6E99335951}"/>
    <cellStyle name="Normal 14 2 3 2 11" xfId="12835" xr:uid="{68CDB7C8-297B-4745-9714-B8DF3EDA9B2E}"/>
    <cellStyle name="Normal 14 2 3 2 11 2" xfId="29256" xr:uid="{8B2153B5-C7B7-4D7A-9B7A-DCCD4B06D45D}"/>
    <cellStyle name="Normal 14 2 3 2 12" xfId="22071" xr:uid="{83CF37EE-9F62-48C5-BC3C-B47042D22A55}"/>
    <cellStyle name="Normal 14 2 3 2 2" xfId="3522" xr:uid="{7A3631A8-2EF8-4C25-AEC9-0E07E2C04811}"/>
    <cellStyle name="Normal 14 2 3 2 2 2" xfId="6418" xr:uid="{B9ED983C-542B-4AC2-80D9-730CB992C7C8}"/>
    <cellStyle name="Normal 14 2 3 2 2 2 2" xfId="16182" xr:uid="{2D16ED54-09F3-4F06-953C-DEB9CD4DF9E9}"/>
    <cellStyle name="Normal 14 2 3 2 2 2 2 2" xfId="32551" xr:uid="{E0953D86-5E31-4B50-BF3A-B06A50669142}"/>
    <cellStyle name="Normal 14 2 3 2 2 2 3" xfId="25252" xr:uid="{E401013B-207B-412E-A509-177420342A3D}"/>
    <cellStyle name="Normal 14 2 3 2 2 3" xfId="13376" xr:uid="{4B4D2EB6-9967-4556-8D60-7394FAD88E58}"/>
    <cellStyle name="Normal 14 2 3 2 2 3 2" xfId="29789" xr:uid="{92700B0A-AA58-44BC-A1D6-62FBE3B7A3A7}"/>
    <cellStyle name="Normal 14 2 3 2 2 4" xfId="22587" xr:uid="{3B1B0A61-576B-49E7-84C5-6307F5ED7937}"/>
    <cellStyle name="Normal 14 2 3 2 3" xfId="4076" xr:uid="{5CB3C525-B6BA-4239-9DF1-B2F639BD2F86}"/>
    <cellStyle name="Normal 14 2 3 2 3 2" xfId="6945" xr:uid="{8F6A5DF9-D401-468A-A73F-46320D7D9304}"/>
    <cellStyle name="Normal 14 2 3 2 3 2 2" xfId="16709" xr:uid="{1D9083DB-3A59-4317-A0CD-FDAFB4EDC516}"/>
    <cellStyle name="Normal 14 2 3 2 3 2 2 2" xfId="33078" xr:uid="{C08BC772-D221-4E5F-A01E-603CF84703A4}"/>
    <cellStyle name="Normal 14 2 3 2 3 2 3" xfId="25766" xr:uid="{6E644C7D-01A3-43A1-925B-07D37E83B8F7}"/>
    <cellStyle name="Normal 14 2 3 2 3 3" xfId="13904" xr:uid="{3CCB98E4-05E5-4E1E-9FEA-D0F70839CD01}"/>
    <cellStyle name="Normal 14 2 3 2 3 3 2" xfId="30315" xr:uid="{77E5DEFF-AD80-4C42-B8D4-2DA49CEEDB3C}"/>
    <cellStyle name="Normal 14 2 3 2 3 4" xfId="23100" xr:uid="{6CC56006-0FB1-41F6-B2DA-11C128C2A435}"/>
    <cellStyle name="Normal 14 2 3 2 4" xfId="4681" xr:uid="{7EE49EEA-3D01-4B1D-AA1B-5B007987B09F}"/>
    <cellStyle name="Normal 14 2 3 2 4 2" xfId="7512" xr:uid="{0E497B6E-A16C-4D84-8528-DFB740537C61}"/>
    <cellStyle name="Normal 14 2 3 2 4 2 2" xfId="17276" xr:uid="{695BDA81-9641-4E7D-89A7-558CEE010F6A}"/>
    <cellStyle name="Normal 14 2 3 2 4 2 2 2" xfId="33641" xr:uid="{05994B57-C4C9-4FFA-8A42-3B6BB43893EC}"/>
    <cellStyle name="Normal 14 2 3 2 4 2 3" xfId="26307" xr:uid="{34F8E414-A935-41C7-9983-FB83DAAC9927}"/>
    <cellStyle name="Normal 14 2 3 2 4 3" xfId="14473" xr:uid="{823D3635-ECD5-448F-B30E-12D84C34AB07}"/>
    <cellStyle name="Normal 14 2 3 2 4 3 2" xfId="30880" xr:uid="{0D8E1B39-38AB-436F-8EE5-13B77DE7516E}"/>
    <cellStyle name="Normal 14 2 3 2 4 4" xfId="23638" xr:uid="{0396ED02-BF95-433E-AAA5-290BC635E472}"/>
    <cellStyle name="Normal 14 2 3 2 5" xfId="5232" xr:uid="{62DAFF38-3EC5-4AC4-B3F1-73FE1F94FE1F}"/>
    <cellStyle name="Normal 14 2 3 2 5 2" xfId="8063" xr:uid="{BCB609CB-6AB0-42C4-89DA-5B1C7445824C}"/>
    <cellStyle name="Normal 14 2 3 2 5 2 2" xfId="17827" xr:uid="{C0DB641F-3926-4A50-A7F3-F8B030F017E2}"/>
    <cellStyle name="Normal 14 2 3 2 5 2 2 2" xfId="34192" xr:uid="{B7CFE16B-8B06-4AA2-8637-E4ED532A5CC1}"/>
    <cellStyle name="Normal 14 2 3 2 5 2 3" xfId="26858" xr:uid="{6243BF67-6CA3-434F-8F3F-69D875DEAB81}"/>
    <cellStyle name="Normal 14 2 3 2 5 3" xfId="15024" xr:uid="{937898FE-5A4E-4981-9D53-227868670009}"/>
    <cellStyle name="Normal 14 2 3 2 5 3 2" xfId="31431" xr:uid="{2D50C816-E7F3-4987-B9E8-278DD259649B}"/>
    <cellStyle name="Normal 14 2 3 2 5 4" xfId="24163" xr:uid="{691CEB88-7E68-4ACA-9526-C1C421B54841}"/>
    <cellStyle name="Normal 14 2 3 2 6" xfId="5802" xr:uid="{43C58C92-A70C-4DEA-89AF-462EE0BDDA60}"/>
    <cellStyle name="Normal 14 2 3 2 6 2" xfId="15595" xr:uid="{4DD186B6-4363-406D-AB56-A6B8B6969BA9}"/>
    <cellStyle name="Normal 14 2 3 2 6 2 2" xfId="31996" xr:uid="{E8A9EE66-ED52-42A2-A1F9-1DBC6FC00AE3}"/>
    <cellStyle name="Normal 14 2 3 2 6 3" xfId="24704" xr:uid="{C6792F29-C025-4C55-B8E8-811170476B76}"/>
    <cellStyle name="Normal 14 2 3 2 7" xfId="8616" xr:uid="{98D0121B-9E57-4867-BDF8-E033B4DEB456}"/>
    <cellStyle name="Normal 14 2 3 2 7 2" xfId="18380" xr:uid="{7C5BB99B-56A5-4953-A2AA-2C895F6E582C}"/>
    <cellStyle name="Normal 14 2 3 2 7 2 2" xfId="34744" xr:uid="{91EF485D-7FEB-439F-A223-FE7208D708EA}"/>
    <cellStyle name="Normal 14 2 3 2 7 3" xfId="27408" xr:uid="{C1EFB129-A5D4-447D-9338-2122FC560EFD}"/>
    <cellStyle name="Normal 14 2 3 2 8" xfId="9158" xr:uid="{4B0290AE-647E-429E-9286-46BCA1ADBF3D}"/>
    <cellStyle name="Normal 14 2 3 2 8 2" xfId="18922" xr:uid="{A32EDAF7-D3B2-4482-B923-49C2A343DC78}"/>
    <cellStyle name="Normal 14 2 3 2 8 2 2" xfId="35276" xr:uid="{C80D0C17-E7CF-4B67-BB26-25B1488F5D4A}"/>
    <cellStyle name="Normal 14 2 3 2 8 3" xfId="27939" xr:uid="{9BCE1C98-3E49-4F96-9CE0-A9B0BFD0C1BA}"/>
    <cellStyle name="Normal 14 2 3 2 9" xfId="9706" xr:uid="{5FFC3A9D-1C78-42FC-A631-FF213D068E37}"/>
    <cellStyle name="Normal 14 2 3 2 9 2" xfId="19470" xr:uid="{8B3AB240-1FA2-4552-B852-710C05346E0C}"/>
    <cellStyle name="Normal 14 2 3 2 9 2 2" xfId="35824" xr:uid="{252B3499-9ADE-4F52-A57F-8DC8B08D899D}"/>
    <cellStyle name="Normal 14 2 3 2 9 3" xfId="28487" xr:uid="{766A7E3C-7EBB-4A0B-9273-98EA31B545D2}"/>
    <cellStyle name="Normal 14 2 3 3" xfId="3267" xr:uid="{7E1B906D-4343-4418-840C-305D5894D72C}"/>
    <cellStyle name="Normal 14 2 3 3 2" xfId="6161" xr:uid="{50D84CD7-2B04-4AB3-B922-F4CD0E8DCA3B}"/>
    <cellStyle name="Normal 14 2 3 3 2 2" xfId="15925" xr:uid="{3F8B3D2E-EA22-414F-8D47-C2F3848DF5BE}"/>
    <cellStyle name="Normal 14 2 3 3 2 2 2" xfId="32294" xr:uid="{5A749DAA-FFE4-42B7-ADAE-08D8077A072E}"/>
    <cellStyle name="Normal 14 2 3 3 2 3" xfId="24996" xr:uid="{719D96A8-2777-45C4-893E-1694EF5ED977}"/>
    <cellStyle name="Normal 14 2 3 3 3" xfId="13120" xr:uid="{8B3BB580-2DB4-4B48-807D-4319F2151CD7}"/>
    <cellStyle name="Normal 14 2 3 3 3 2" xfId="29533" xr:uid="{5560ACD6-591D-44AD-8CDF-2E9208EED192}"/>
    <cellStyle name="Normal 14 2 3 3 4" xfId="22337" xr:uid="{F3173991-E4D3-43DF-AB81-E9749D7DF840}"/>
    <cellStyle name="Normal 14 2 3 4" xfId="3820" xr:uid="{D081EC8F-ABAD-400F-9FBA-9BD10DFE0175}"/>
    <cellStyle name="Normal 14 2 3 4 2" xfId="6688" xr:uid="{5A1368D1-47A5-4739-AAB9-3441B4C5A013}"/>
    <cellStyle name="Normal 14 2 3 4 2 2" xfId="16452" xr:uid="{3528EB69-85C4-4221-9750-108E5156E80E}"/>
    <cellStyle name="Normal 14 2 3 4 2 2 2" xfId="32821" xr:uid="{B9B831DD-8363-4181-9E13-727A29F1E37E}"/>
    <cellStyle name="Normal 14 2 3 4 2 3" xfId="25509" xr:uid="{70E878A7-5AA8-4C8E-93B1-7E40FCF63B58}"/>
    <cellStyle name="Normal 14 2 3 4 3" xfId="13647" xr:uid="{89014A6C-3327-4158-97CE-0746DE561B6E}"/>
    <cellStyle name="Normal 14 2 3 4 3 2" xfId="30058" xr:uid="{7F54DEDC-A263-4DB0-A268-A67B24A7CA24}"/>
    <cellStyle name="Normal 14 2 3 4 4" xfId="22844" xr:uid="{C8D75CB7-A638-4419-A207-ADD5DFF0A593}"/>
    <cellStyle name="Normal 14 2 3 5" xfId="4402" xr:uid="{7D899EBA-A294-42CB-8458-19A35D5ADF5F}"/>
    <cellStyle name="Normal 14 2 3 5 2" xfId="7250" xr:uid="{67C8EF6B-2A3F-4C0A-AF84-EE6909D2FC7B}"/>
    <cellStyle name="Normal 14 2 3 5 2 2" xfId="17014" xr:uid="{670780E7-7D16-42D9-A8F1-C6CF75771B62}"/>
    <cellStyle name="Normal 14 2 3 5 2 2 2" xfId="33383" xr:uid="{FE918E16-7C7A-46EA-A2B7-FA28DE4CC88E}"/>
    <cellStyle name="Normal 14 2 3 5 2 3" xfId="26049" xr:uid="{ADC7416F-B633-4936-ACD3-21F5BFA53943}"/>
    <cellStyle name="Normal 14 2 3 5 3" xfId="14211" xr:uid="{7140C702-2366-4E4A-B0F3-A4B0972A5741}"/>
    <cellStyle name="Normal 14 2 3 5 3 2" xfId="30622" xr:uid="{E4249844-7965-4208-BDAD-912499598364}"/>
    <cellStyle name="Normal 14 2 3 5 4" xfId="23380" xr:uid="{394F0102-3DD5-4B26-B6B3-F24830604058}"/>
    <cellStyle name="Normal 14 2 3 6" xfId="4975" xr:uid="{49038C21-ED6E-4867-9751-D8918C0B39E2}"/>
    <cellStyle name="Normal 14 2 3 6 2" xfId="7805" xr:uid="{01DF0BE8-BAF0-4D13-8619-B84B286A411B}"/>
    <cellStyle name="Normal 14 2 3 6 2 2" xfId="17569" xr:uid="{3F42E181-8CF3-42AE-BCAD-530D46D11455}"/>
    <cellStyle name="Normal 14 2 3 6 2 2 2" xfId="33934" xr:uid="{82458660-FF50-4981-BF2D-56D06295E5DC}"/>
    <cellStyle name="Normal 14 2 3 6 2 3" xfId="26600" xr:uid="{576E0543-0A08-4541-92A4-8781132A52E8}"/>
    <cellStyle name="Normal 14 2 3 6 3" xfId="14766" xr:uid="{DC8E9247-FCCB-4B59-ADE6-87BE6FC04BBF}"/>
    <cellStyle name="Normal 14 2 3 6 3 2" xfId="31173" xr:uid="{073D3FA4-9A5D-4AAC-BD2A-96949E4EF36A}"/>
    <cellStyle name="Normal 14 2 3 6 4" xfId="23905" xr:uid="{4D53CEE6-9B04-4C12-9746-A000439E08B8}"/>
    <cellStyle name="Normal 14 2 3 7" xfId="5542" xr:uid="{EDEB7301-05A1-4F56-ADCA-ED32A7043337}"/>
    <cellStyle name="Normal 14 2 3 7 2" xfId="15334" xr:uid="{B633F555-083F-4093-838A-94D6CCF60D3A}"/>
    <cellStyle name="Normal 14 2 3 7 2 2" xfId="31738" xr:uid="{814DB813-6805-4DF0-BCB4-06D28251F22C}"/>
    <cellStyle name="Normal 14 2 3 7 3" xfId="24447" xr:uid="{DD2D85BB-0340-4B2E-BC21-BB1050199E29}"/>
    <cellStyle name="Normal 14 2 3 8" xfId="8358" xr:uid="{32A2FA6C-09E8-47BD-A607-0094FB6BC20D}"/>
    <cellStyle name="Normal 14 2 3 8 2" xfId="18122" xr:uid="{FE8C52C7-C212-40FC-A596-2E369AE0A87F}"/>
    <cellStyle name="Normal 14 2 3 8 2 2" xfId="34486" xr:uid="{4ACAFB11-9CB1-42DB-89F4-B65D959D2D14}"/>
    <cellStyle name="Normal 14 2 3 8 3" xfId="27151" xr:uid="{9186511F-C1FB-4708-AEC9-9F10DE2119FD}"/>
    <cellStyle name="Normal 14 2 3 9" xfId="8894" xr:uid="{94518A2C-73EA-40DC-9A69-2ADF537080EB}"/>
    <cellStyle name="Normal 14 2 3 9 2" xfId="18658" xr:uid="{0739F5B9-C1D7-4BD0-9CFA-6F80604ED3FE}"/>
    <cellStyle name="Normal 14 2 3 9 2 2" xfId="35016" xr:uid="{E4185E06-B1BF-4913-8C36-20D5073D34D8}"/>
    <cellStyle name="Normal 14 2 3 9 3" xfId="27679" xr:uid="{B1811800-2AA8-43B5-BEB2-2B41DC01126E}"/>
    <cellStyle name="Normal 14 2 4" xfId="2937" xr:uid="{49871F96-296C-461E-9975-B5F4654A7DD2}"/>
    <cellStyle name="Normal 14 2 4 10" xfId="11247" xr:uid="{6F5941C3-EDD8-4F9E-96D3-B3DB7E479BBD}"/>
    <cellStyle name="Normal 14 2 4 11" xfId="12832" xr:uid="{7D440CE8-D394-4FDA-A1B1-CB2645A09EDB}"/>
    <cellStyle name="Normal 14 2 4 11 2" xfId="29253" xr:uid="{BA3B9804-354B-4EFA-9138-11E1F9CAA953}"/>
    <cellStyle name="Normal 14 2 4 12" xfId="22068" xr:uid="{CC1AA884-63A3-4673-A84A-04EA7ECCB67B}"/>
    <cellStyle name="Normal 14 2 4 2" xfId="3519" xr:uid="{FD6D7A6B-78D9-468D-92FF-C02ABCF70859}"/>
    <cellStyle name="Normal 14 2 4 2 2" xfId="6415" xr:uid="{45BE6675-98B3-4C5F-A48B-F425902A9BBD}"/>
    <cellStyle name="Normal 14 2 4 2 2 2" xfId="16179" xr:uid="{CCA573C4-EE31-43DC-B65C-6EF4C92C7C3D}"/>
    <cellStyle name="Normal 14 2 4 2 2 2 2" xfId="32548" xr:uid="{DFCAD965-FCD7-4DF7-A062-B0A7628913F6}"/>
    <cellStyle name="Normal 14 2 4 2 2 3" xfId="25249" xr:uid="{475BD9C8-B8D2-4CE0-861C-F58FEEC68E2E}"/>
    <cellStyle name="Normal 14 2 4 2 3" xfId="13373" xr:uid="{2A2A1B71-122D-4AA0-8984-8BF4D7613411}"/>
    <cellStyle name="Normal 14 2 4 2 3 2" xfId="29786" xr:uid="{ECE19D7B-A1B0-4741-94E6-E8DB882204D0}"/>
    <cellStyle name="Normal 14 2 4 2 4" xfId="22584" xr:uid="{EF72A071-E1AD-4846-8CF9-0F36DD182B17}"/>
    <cellStyle name="Normal 14 2 4 3" xfId="4073" xr:uid="{521806F4-7D04-4397-88D5-EE43FEF3BC54}"/>
    <cellStyle name="Normal 14 2 4 3 2" xfId="6942" xr:uid="{5019256E-A990-4964-84C4-4B429BB3A881}"/>
    <cellStyle name="Normal 14 2 4 3 2 2" xfId="16706" xr:uid="{B1596D49-57EE-4FF7-A43B-257F5690087D}"/>
    <cellStyle name="Normal 14 2 4 3 2 2 2" xfId="33075" xr:uid="{CEFCC83B-8B91-4DD5-B654-EE2EBD3EDFF6}"/>
    <cellStyle name="Normal 14 2 4 3 2 3" xfId="25763" xr:uid="{9C1D6D3A-A6BE-4B0B-9077-BC6BA728271A}"/>
    <cellStyle name="Normal 14 2 4 3 3" xfId="13901" xr:uid="{BE3DF56B-E5D4-40A0-8739-343DFEC3881A}"/>
    <cellStyle name="Normal 14 2 4 3 3 2" xfId="30312" xr:uid="{F26D1B60-01A3-4044-ACA7-4C59F0F3E338}"/>
    <cellStyle name="Normal 14 2 4 3 4" xfId="23097" xr:uid="{715392B0-941F-46CA-A450-B431A1F346B6}"/>
    <cellStyle name="Normal 14 2 4 4" xfId="4678" xr:uid="{EE7B26B5-40C0-4B18-95CE-1168B9DEC4EB}"/>
    <cellStyle name="Normal 14 2 4 4 2" xfId="7509" xr:uid="{C2A8FD8F-FB28-4885-AFE2-4F85354E1044}"/>
    <cellStyle name="Normal 14 2 4 4 2 2" xfId="17273" xr:uid="{06762AA0-E078-403D-B3B8-2C8B3B939FCE}"/>
    <cellStyle name="Normal 14 2 4 4 2 2 2" xfId="33638" xr:uid="{178402ED-1D70-4E74-BBF9-98E6FD0DFBF6}"/>
    <cellStyle name="Normal 14 2 4 4 2 3" xfId="26304" xr:uid="{6B5C99D1-C2B4-4C6A-8C45-E6534A8B82D3}"/>
    <cellStyle name="Normal 14 2 4 4 3" xfId="14470" xr:uid="{8A1BF03C-DC8E-4CDC-B705-2E7EF31DDB45}"/>
    <cellStyle name="Normal 14 2 4 4 3 2" xfId="30877" xr:uid="{142B2D0C-B127-42B7-9436-DCDA40BD5EEB}"/>
    <cellStyle name="Normal 14 2 4 4 4" xfId="23635" xr:uid="{820790C8-993D-4730-B657-3D4403975DF0}"/>
    <cellStyle name="Normal 14 2 4 5" xfId="5229" xr:uid="{C4F3A308-3ECC-4D61-9B5C-DEDC4D41EF30}"/>
    <cellStyle name="Normal 14 2 4 5 2" xfId="8060" xr:uid="{4B2716F6-202E-4001-8ABC-C016BE22FC6C}"/>
    <cellStyle name="Normal 14 2 4 5 2 2" xfId="17824" xr:uid="{EC182818-315E-4C9C-B5BB-ACCD9679EC81}"/>
    <cellStyle name="Normal 14 2 4 5 2 2 2" xfId="34189" xr:uid="{49BC3733-687E-456E-9CBA-F3E603045268}"/>
    <cellStyle name="Normal 14 2 4 5 2 3" xfId="26855" xr:uid="{93EDCC8E-C8A2-4033-ACBF-C1F675707919}"/>
    <cellStyle name="Normal 14 2 4 5 3" xfId="15021" xr:uid="{83D134D4-35B1-42CC-99EC-2B9F6FCE1B9E}"/>
    <cellStyle name="Normal 14 2 4 5 3 2" xfId="31428" xr:uid="{002D3102-FA2D-4BA5-8FE4-94FA01B46651}"/>
    <cellStyle name="Normal 14 2 4 5 4" xfId="24160" xr:uid="{2C017A60-0C2F-4389-9A06-412171536E59}"/>
    <cellStyle name="Normal 14 2 4 6" xfId="5799" xr:uid="{10BA2707-9CE2-43E9-8F2F-71703AA34FA2}"/>
    <cellStyle name="Normal 14 2 4 6 2" xfId="15592" xr:uid="{FE9A8620-5714-4BFE-B765-A228D617599D}"/>
    <cellStyle name="Normal 14 2 4 6 2 2" xfId="31993" xr:uid="{41E9F499-F931-406D-AB28-A451B01B8669}"/>
    <cellStyle name="Normal 14 2 4 6 3" xfId="24701" xr:uid="{260A031D-3BEC-4C69-A90A-F1BC821FF3E9}"/>
    <cellStyle name="Normal 14 2 4 7" xfId="8613" xr:uid="{8E69F4BA-2ADD-41E5-A3CD-6B452A627247}"/>
    <cellStyle name="Normal 14 2 4 7 2" xfId="18377" xr:uid="{7DC66D10-423B-4131-8C60-8230F7203EC7}"/>
    <cellStyle name="Normal 14 2 4 7 2 2" xfId="34741" xr:uid="{58562178-DB38-4D37-B251-E6CFFD2579AD}"/>
    <cellStyle name="Normal 14 2 4 7 3" xfId="27405" xr:uid="{2705A4A7-D7FF-4DAD-9802-4A3A7E5D51F9}"/>
    <cellStyle name="Normal 14 2 4 8" xfId="9155" xr:uid="{EE6275B5-25FE-4EDE-A487-988C5F77FCB4}"/>
    <cellStyle name="Normal 14 2 4 8 2" xfId="18919" xr:uid="{9596F99F-8A30-4EB3-93F6-9EA242B58DA0}"/>
    <cellStyle name="Normal 14 2 4 8 2 2" xfId="35273" xr:uid="{7F2259FF-C6EC-4E43-B5EA-4C37AE7B4262}"/>
    <cellStyle name="Normal 14 2 4 8 3" xfId="27936" xr:uid="{CABAF3EA-7FDE-4907-9903-D0FB1EEFF1D5}"/>
    <cellStyle name="Normal 14 2 4 9" xfId="9703" xr:uid="{4D9290A1-8202-40BA-A001-E3B560F579FC}"/>
    <cellStyle name="Normal 14 2 4 9 2" xfId="19467" xr:uid="{29DC897D-AAB8-4F59-B99A-6937BB6E305D}"/>
    <cellStyle name="Normal 14 2 4 9 2 2" xfId="35821" xr:uid="{43D187C6-EFE0-4596-BC92-C356D2EAF16F}"/>
    <cellStyle name="Normal 14 2 4 9 3" xfId="28484" xr:uid="{D385A78C-2107-40B7-8662-9BB07F068510}"/>
    <cellStyle name="Normal 14 2 5" xfId="3264" xr:uid="{26949988-C637-4DA2-A71B-0A011CE3D4DD}"/>
    <cellStyle name="Normal 14 2 5 2" xfId="6158" xr:uid="{697459C7-9D49-46D2-BFDA-442796C4545D}"/>
    <cellStyle name="Normal 14 2 5 2 2" xfId="15922" xr:uid="{EFA0ABC2-E1AB-4FAF-94EA-2642A274A7E0}"/>
    <cellStyle name="Normal 14 2 5 2 2 2" xfId="32291" xr:uid="{58FC8E44-E8EF-491E-B6F9-D9954E58B32E}"/>
    <cellStyle name="Normal 14 2 5 2 3" xfId="24993" xr:uid="{9CEC2359-890C-4AF2-AA8E-E56DD83FB4E2}"/>
    <cellStyle name="Normal 14 2 5 3" xfId="13117" xr:uid="{A9C4331B-30BA-4DA6-881C-2963283F95A2}"/>
    <cellStyle name="Normal 14 2 5 3 2" xfId="29530" xr:uid="{6097D34A-8D1E-4946-A594-F4526989F1BB}"/>
    <cellStyle name="Normal 14 2 5 4" xfId="22334" xr:uid="{A506EB83-22A2-45A6-BE31-22A9D63FD84B}"/>
    <cellStyle name="Normal 14 2 6" xfId="3817" xr:uid="{7F7A4085-F9A7-42EB-BC7A-840DA1831E3C}"/>
    <cellStyle name="Normal 14 2 6 2" xfId="6685" xr:uid="{0B37D427-A4D5-4BC1-90E0-021BBC8BBE07}"/>
    <cellStyle name="Normal 14 2 6 2 2" xfId="16449" xr:uid="{D6FE9247-D595-4297-8EA3-E868BA5D7115}"/>
    <cellStyle name="Normal 14 2 6 2 2 2" xfId="32818" xr:uid="{C44B3DDB-C19B-4A60-9082-C7436BD0687B}"/>
    <cellStyle name="Normal 14 2 6 2 3" xfId="25506" xr:uid="{96E98B3A-BF67-4047-818D-7D0CEF0B0904}"/>
    <cellStyle name="Normal 14 2 6 3" xfId="13644" xr:uid="{F6B659E4-B8CC-4FF1-9007-8D8AA8D3E69F}"/>
    <cellStyle name="Normal 14 2 6 3 2" xfId="30055" xr:uid="{752516EE-7BD7-4014-BDDA-CF95337FE12A}"/>
    <cellStyle name="Normal 14 2 6 4" xfId="22841" xr:uid="{40321E59-4388-4D18-9CDF-C04AD22D0924}"/>
    <cellStyle name="Normal 14 2 7" xfId="4399" xr:uid="{F9B882ED-93C9-4D80-9FBC-A075091B1DD1}"/>
    <cellStyle name="Normal 14 2 7 2" xfId="7247" xr:uid="{4D5D2244-811E-4C1F-8691-384C5C26E4BC}"/>
    <cellStyle name="Normal 14 2 7 2 2" xfId="17011" xr:uid="{9195412F-7C36-45F5-B4FB-10F6AE896359}"/>
    <cellStyle name="Normal 14 2 7 2 2 2" xfId="33380" xr:uid="{E5F17E24-05D9-4842-B5D1-B180EFE59378}"/>
    <cellStyle name="Normal 14 2 7 2 3" xfId="26046" xr:uid="{040A94F7-D64A-40BE-814D-294D837DD942}"/>
    <cellStyle name="Normal 14 2 7 3" xfId="14208" xr:uid="{EB3AABE8-13BA-4C76-B66C-C5FBD397D324}"/>
    <cellStyle name="Normal 14 2 7 3 2" xfId="30619" xr:uid="{936F6FFC-049E-45F3-B6C3-A64065AD5B48}"/>
    <cellStyle name="Normal 14 2 7 4" xfId="23377" xr:uid="{2406B3AC-408B-499B-9504-DF0E496870BB}"/>
    <cellStyle name="Normal 14 2 8" xfId="4972" xr:uid="{7D8F62FE-F23E-4C92-AD11-E91FEB3A26E2}"/>
    <cellStyle name="Normal 14 2 8 2" xfId="7802" xr:uid="{D77BB0BE-C258-47D2-8214-C8BF0771149F}"/>
    <cellStyle name="Normal 14 2 8 2 2" xfId="17566" xr:uid="{DE103053-A205-4B03-BFE6-1714F81656C2}"/>
    <cellStyle name="Normal 14 2 8 2 2 2" xfId="33931" xr:uid="{2A509139-F093-40E8-8DFD-5EFEEF91EC20}"/>
    <cellStyle name="Normal 14 2 8 2 3" xfId="26597" xr:uid="{FF1A0802-9E0A-4A5D-9C3D-E37FA461AA89}"/>
    <cellStyle name="Normal 14 2 8 3" xfId="14763" xr:uid="{4420DC23-4F74-4AF5-89CE-F60E7826F016}"/>
    <cellStyle name="Normal 14 2 8 3 2" xfId="31170" xr:uid="{41364CEB-CD62-4C08-8A70-BD5B5AA262F7}"/>
    <cellStyle name="Normal 14 2 8 4" xfId="23902" xr:uid="{D55DE863-9051-4B0B-9001-B5DE36DB5421}"/>
    <cellStyle name="Normal 14 2 9" xfId="5539" xr:uid="{32D7EE17-98F3-4C3F-8300-445F8A3C54E1}"/>
    <cellStyle name="Normal 14 2 9 2" xfId="15331" xr:uid="{1A1CBCBB-1848-4BBF-AA4F-FBEFDDA0729F}"/>
    <cellStyle name="Normal 14 2 9 2 2" xfId="31735" xr:uid="{96E13258-D50F-486C-99A5-81BC982E6D78}"/>
    <cellStyle name="Normal 14 2 9 3" xfId="24444" xr:uid="{A5818BFC-18AF-446F-88CA-99BAEF998267}"/>
    <cellStyle name="Normal 14 2_F001" xfId="685" xr:uid="{00000000-0005-0000-0000-0000AB020000}"/>
    <cellStyle name="Normal 14 3" xfId="688" xr:uid="{00000000-0005-0000-0000-0000AC020000}"/>
    <cellStyle name="Normal 14 3 10" xfId="8895" xr:uid="{9992B283-2B7F-43AB-887F-8EBC3DB17C7D}"/>
    <cellStyle name="Normal 14 3 10 2" xfId="18659" xr:uid="{AEFA98F7-27EE-45F0-97B1-D2581BFF4EF3}"/>
    <cellStyle name="Normal 14 3 10 2 2" xfId="35017" xr:uid="{2278F3C3-31FF-4AD3-A677-64D0B6BD1096}"/>
    <cellStyle name="Normal 14 3 10 3" xfId="27680" xr:uid="{CC57DED5-9E3F-47AF-BA1A-2EE016552601}"/>
    <cellStyle name="Normal 14 3 11" xfId="9450" xr:uid="{5FCEBAF4-B319-4CB7-AF4D-09A9E927E1C0}"/>
    <cellStyle name="Normal 14 3 11 2" xfId="19214" xr:uid="{EF790987-6C6E-4823-8212-A6E6A7987BE6}"/>
    <cellStyle name="Normal 14 3 11 2 2" xfId="35568" xr:uid="{568244B0-8491-4B22-82EE-3A6D175CB142}"/>
    <cellStyle name="Normal 14 3 11 3" xfId="28231" xr:uid="{95648D2F-29C1-4DC0-91B2-6FC8C5D93017}"/>
    <cellStyle name="Normal 14 3 12" xfId="2615" xr:uid="{70680A5C-A1AA-4B50-A86F-831AA84BD3E3}"/>
    <cellStyle name="Normal 14 3 12 2" xfId="12591" xr:uid="{AADAF951-D2E3-41D6-85ED-C1988D6933B4}"/>
    <cellStyle name="Normal 14 3 12 2 2" xfId="29035" xr:uid="{B427E64D-BD9D-4B04-957E-B102CF5BD470}"/>
    <cellStyle name="Normal 14 3 12 3" xfId="21858" xr:uid="{284AE10C-6196-428E-A4F9-EFCE75519060}"/>
    <cellStyle name="Normal 14 3 13" xfId="10845" xr:uid="{0364BDA7-1A22-4142-8165-5AA4B6868ACB}"/>
    <cellStyle name="Normal 14 3 14" xfId="1458" xr:uid="{DF1FD684-4240-458B-838E-B96E78A5110C}"/>
    <cellStyle name="Normal 14 3 15" xfId="21066" xr:uid="{88BCD621-253D-4688-85E5-2CDC19553726}"/>
    <cellStyle name="Normal 14 3 2" xfId="2616" xr:uid="{4A1B623E-2CB3-417F-A4C5-06B12A686E0D}"/>
    <cellStyle name="Normal 14 3 2 10" xfId="9451" xr:uid="{0AA444E1-A77E-4C0D-916E-01D31BC3E1FF}"/>
    <cellStyle name="Normal 14 3 2 10 2" xfId="19215" xr:uid="{D83CE25B-B5A5-42BB-8262-2BA89B6FAFD4}"/>
    <cellStyle name="Normal 14 3 2 10 2 2" xfId="35569" xr:uid="{D3C539A6-77E7-4E19-8698-FE32975E77AD}"/>
    <cellStyle name="Normal 14 3 2 10 3" xfId="28232" xr:uid="{24447F3A-A557-49D8-90AE-1F1F97A7AB94}"/>
    <cellStyle name="Normal 14 3 2 11" xfId="11248" xr:uid="{6840AC26-7ED2-4126-87B8-C9FAC8E55405}"/>
    <cellStyle name="Normal 14 3 2 12" xfId="12592" xr:uid="{D30283A0-14BE-41D8-968F-BB34474D23BB}"/>
    <cellStyle name="Normal 14 3 2 12 2" xfId="29036" xr:uid="{3205A068-8285-4A08-BB58-D7952FB383F9}"/>
    <cellStyle name="Normal 14 3 2 13" xfId="21859" xr:uid="{6FD9B6D8-DE2E-4350-BCF9-43C5208A4192}"/>
    <cellStyle name="Normal 14 3 2 2" xfId="2942" xr:uid="{C2B45D9E-9269-4A5D-9EDD-642E6591FE6F}"/>
    <cellStyle name="Normal 14 3 2 2 10" xfId="12837" xr:uid="{7CD49E2E-94A9-4076-A56A-0208A20B4DE4}"/>
    <cellStyle name="Normal 14 3 2 2 10 2" xfId="29258" xr:uid="{F1BD8A45-C82D-4D09-A2BB-1D18EABFD8CF}"/>
    <cellStyle name="Normal 14 3 2 2 11" xfId="22073" xr:uid="{763681C8-295E-4FA5-8CE4-51BC866DF03E}"/>
    <cellStyle name="Normal 14 3 2 2 2" xfId="3524" xr:uid="{E67A2A74-25E1-44A2-B8E7-3BC27CA33FD7}"/>
    <cellStyle name="Normal 14 3 2 2 2 2" xfId="6420" xr:uid="{C1BF727C-DD11-46B7-BA1C-BD6BD27645B9}"/>
    <cellStyle name="Normal 14 3 2 2 2 2 2" xfId="16184" xr:uid="{10508BB4-9649-47B6-B0AA-365BD0848CAD}"/>
    <cellStyle name="Normal 14 3 2 2 2 2 2 2" xfId="32553" xr:uid="{B68491A3-2B97-474B-8D93-7069199269F2}"/>
    <cellStyle name="Normal 14 3 2 2 2 2 3" xfId="25254" xr:uid="{A5096836-C929-48D5-B06B-D9BD5CE69C33}"/>
    <cellStyle name="Normal 14 3 2 2 2 3" xfId="13378" xr:uid="{04D392A1-7C96-4DBF-BBA2-12717DBDC1D1}"/>
    <cellStyle name="Normal 14 3 2 2 2 3 2" xfId="29791" xr:uid="{4B7D60A2-7733-4C06-8C6B-39C7877554E3}"/>
    <cellStyle name="Normal 14 3 2 2 2 4" xfId="22589" xr:uid="{71A080E8-568F-4A09-8354-1BCD0425AA25}"/>
    <cellStyle name="Normal 14 3 2 2 3" xfId="4078" xr:uid="{A2C901E9-9009-49E0-96AB-2162E30BFEC7}"/>
    <cellStyle name="Normal 14 3 2 2 3 2" xfId="6947" xr:uid="{C79159F6-294D-4C0B-952C-8605805052E4}"/>
    <cellStyle name="Normal 14 3 2 2 3 2 2" xfId="16711" xr:uid="{5AB95C89-AE22-4BBA-A1B6-F4F6F4B4D16F}"/>
    <cellStyle name="Normal 14 3 2 2 3 2 2 2" xfId="33080" xr:uid="{FCF2BDFB-8ECC-40AE-82E5-0890052781F6}"/>
    <cellStyle name="Normal 14 3 2 2 3 2 3" xfId="25768" xr:uid="{BC753283-F823-49A1-8139-FD548FC93F45}"/>
    <cellStyle name="Normal 14 3 2 2 3 3" xfId="13906" xr:uid="{45997E08-E039-4E96-B6F6-A210F58DA27D}"/>
    <cellStyle name="Normal 14 3 2 2 3 3 2" xfId="30317" xr:uid="{2C31E664-6ED6-41F0-9867-C4936DEFAE5A}"/>
    <cellStyle name="Normal 14 3 2 2 3 4" xfId="23102" xr:uid="{AD6957FF-41F6-4E31-AFF3-CAB748F035DD}"/>
    <cellStyle name="Normal 14 3 2 2 4" xfId="4683" xr:uid="{8510D3A8-4C7A-4340-87BF-7B142220ADD1}"/>
    <cellStyle name="Normal 14 3 2 2 4 2" xfId="7514" xr:uid="{E122C34B-BC57-4586-80CD-1886256F3571}"/>
    <cellStyle name="Normal 14 3 2 2 4 2 2" xfId="17278" xr:uid="{6D37D4B9-63BE-44CA-9442-A30E66C49873}"/>
    <cellStyle name="Normal 14 3 2 2 4 2 2 2" xfId="33643" xr:uid="{236E0DE2-68D1-4849-8900-C90E6056AFD6}"/>
    <cellStyle name="Normal 14 3 2 2 4 2 3" xfId="26309" xr:uid="{D2F740EA-030A-4BD7-9234-D8638EE55CED}"/>
    <cellStyle name="Normal 14 3 2 2 4 3" xfId="14475" xr:uid="{F9E42AF5-D7DF-4056-9E46-4F61DC9EEA9F}"/>
    <cellStyle name="Normal 14 3 2 2 4 3 2" xfId="30882" xr:uid="{DF2EAD8F-EE48-49BE-9EEA-C2BC1AC3520C}"/>
    <cellStyle name="Normal 14 3 2 2 4 4" xfId="23640" xr:uid="{901905AF-7575-4834-B82B-4F52A689C692}"/>
    <cellStyle name="Normal 14 3 2 2 5" xfId="5234" xr:uid="{CF8A39D8-1981-4552-B783-DC73BB6F3B99}"/>
    <cellStyle name="Normal 14 3 2 2 5 2" xfId="8065" xr:uid="{58CC42D9-727A-4D17-9129-1E311CE5D714}"/>
    <cellStyle name="Normal 14 3 2 2 5 2 2" xfId="17829" xr:uid="{E45A83CB-A9DA-419D-8087-2D7CFB3BF406}"/>
    <cellStyle name="Normal 14 3 2 2 5 2 2 2" xfId="34194" xr:uid="{91F1F53A-35B9-4DF7-B655-A48EF452FF3A}"/>
    <cellStyle name="Normal 14 3 2 2 5 2 3" xfId="26860" xr:uid="{702F3BDF-7E4C-4700-ADCC-98609FA58148}"/>
    <cellStyle name="Normal 14 3 2 2 5 3" xfId="15026" xr:uid="{9BC203BF-5BCA-41BD-8108-B14FA4560EF4}"/>
    <cellStyle name="Normal 14 3 2 2 5 3 2" xfId="31433" xr:uid="{9CB1DF9C-B28B-47E8-A4D2-A0944F4DA9FD}"/>
    <cellStyle name="Normal 14 3 2 2 5 4" xfId="24165" xr:uid="{4E0559B7-9B76-44F1-9E1C-AC3538BD68AD}"/>
    <cellStyle name="Normal 14 3 2 2 6" xfId="5804" xr:uid="{D642A18A-B33A-462A-9A5F-2A3A18914099}"/>
    <cellStyle name="Normal 14 3 2 2 6 2" xfId="15597" xr:uid="{F0D7E862-31DA-41A5-A674-9888B968FC63}"/>
    <cellStyle name="Normal 14 3 2 2 6 2 2" xfId="31998" xr:uid="{86094ABE-8947-452A-AA34-C821E355A814}"/>
    <cellStyle name="Normal 14 3 2 2 6 3" xfId="24706" xr:uid="{8D70D6B6-79FB-40B5-920C-AD12C2EE0843}"/>
    <cellStyle name="Normal 14 3 2 2 7" xfId="8618" xr:uid="{85D991B5-F877-49ED-8853-6B099F503550}"/>
    <cellStyle name="Normal 14 3 2 2 7 2" xfId="18382" xr:uid="{C8BB8C09-FF7B-4A50-8502-F3059D7E9CDB}"/>
    <cellStyle name="Normal 14 3 2 2 7 2 2" xfId="34746" xr:uid="{52527634-EDD1-4B4B-A5B8-4AB181603192}"/>
    <cellStyle name="Normal 14 3 2 2 7 3" xfId="27410" xr:uid="{7B5D263F-2C97-4A6F-B761-94EB957C713C}"/>
    <cellStyle name="Normal 14 3 2 2 8" xfId="9160" xr:uid="{27C1F06F-DB9C-4098-AE1F-CA3D10214DC8}"/>
    <cellStyle name="Normal 14 3 2 2 8 2" xfId="18924" xr:uid="{630183BA-BCF5-4316-BE5E-CD501F1D8FC6}"/>
    <cellStyle name="Normal 14 3 2 2 8 2 2" xfId="35278" xr:uid="{4DA72B4B-A7AD-4F53-855A-62C4E2DECECC}"/>
    <cellStyle name="Normal 14 3 2 2 8 3" xfId="27941" xr:uid="{DC027DBE-7A91-4EF1-B273-9FB804603658}"/>
    <cellStyle name="Normal 14 3 2 2 9" xfId="9708" xr:uid="{0B25A86C-735A-4041-A846-1F612E48A8B5}"/>
    <cellStyle name="Normal 14 3 2 2 9 2" xfId="19472" xr:uid="{B4161860-9BDA-4731-914F-C28F202DD775}"/>
    <cellStyle name="Normal 14 3 2 2 9 2 2" xfId="35826" xr:uid="{B08A0FB2-D032-42F9-8302-BA747094A0A6}"/>
    <cellStyle name="Normal 14 3 2 2 9 3" xfId="28489" xr:uid="{5A89DA3F-7087-40AB-B95A-24839512BA2B}"/>
    <cellStyle name="Normal 14 3 2 3" xfId="3269" xr:uid="{84598C43-EB8F-4483-822F-91FFFE87F1E6}"/>
    <cellStyle name="Normal 14 3 2 3 2" xfId="6163" xr:uid="{481C3799-771E-4BFF-B31F-931A30ED2368}"/>
    <cellStyle name="Normal 14 3 2 3 2 2" xfId="15927" xr:uid="{317732BD-BA6A-4B39-BA66-8F3770A09E25}"/>
    <cellStyle name="Normal 14 3 2 3 2 2 2" xfId="32296" xr:uid="{C6025193-A19A-42B4-BD7F-6D5BA78FCA87}"/>
    <cellStyle name="Normal 14 3 2 3 2 3" xfId="24998" xr:uid="{19B0C778-C64E-4A07-8412-AE4234D597B1}"/>
    <cellStyle name="Normal 14 3 2 3 3" xfId="13122" xr:uid="{654C2C62-723F-4BD3-B0DF-325B36CC3578}"/>
    <cellStyle name="Normal 14 3 2 3 3 2" xfId="29535" xr:uid="{124D718A-48E3-4372-B467-F03B6D3C053D}"/>
    <cellStyle name="Normal 14 3 2 3 4" xfId="22339" xr:uid="{9FA5B950-CC65-4B5E-AA35-FC2382A11051}"/>
    <cellStyle name="Normal 14 3 2 4" xfId="3822" xr:uid="{C9EB455C-4AAE-42BC-B513-40A66AFF8B21}"/>
    <cellStyle name="Normal 14 3 2 4 2" xfId="6690" xr:uid="{920A68B2-DA93-4CC0-B768-867413C92FD6}"/>
    <cellStyle name="Normal 14 3 2 4 2 2" xfId="16454" xr:uid="{A6C23BDC-70F5-4052-9ABC-44FA68D22394}"/>
    <cellStyle name="Normal 14 3 2 4 2 2 2" xfId="32823" xr:uid="{A541E315-33D5-47F5-98C9-9BD366AD4F9B}"/>
    <cellStyle name="Normal 14 3 2 4 2 3" xfId="25511" xr:uid="{DB612794-1150-45A7-B5FC-63641C1AFA94}"/>
    <cellStyle name="Normal 14 3 2 4 3" xfId="13649" xr:uid="{C6F35096-0E18-4313-A4E5-E06DD75A4F93}"/>
    <cellStyle name="Normal 14 3 2 4 3 2" xfId="30060" xr:uid="{95274539-BB36-47C2-8E8D-713EEF888753}"/>
    <cellStyle name="Normal 14 3 2 4 4" xfId="22846" xr:uid="{563B1D10-68B9-465D-B805-F90E24F21BE3}"/>
    <cellStyle name="Normal 14 3 2 5" xfId="4404" xr:uid="{1083C67A-869F-4DA0-8532-322E784A865A}"/>
    <cellStyle name="Normal 14 3 2 5 2" xfId="7252" xr:uid="{BB65AD51-06F3-474D-B2F3-1C17EF3F252D}"/>
    <cellStyle name="Normal 14 3 2 5 2 2" xfId="17016" xr:uid="{DE7C9B10-FA18-4338-A8DE-AFB254A6D1EA}"/>
    <cellStyle name="Normal 14 3 2 5 2 2 2" xfId="33385" xr:uid="{F1CC0489-F1D8-4A73-BADF-330D9133C841}"/>
    <cellStyle name="Normal 14 3 2 5 2 3" xfId="26051" xr:uid="{382F3F81-623B-4E65-A771-A83E347FFD6F}"/>
    <cellStyle name="Normal 14 3 2 5 3" xfId="14213" xr:uid="{5F32428D-96AD-4004-9917-1EB0047E92DA}"/>
    <cellStyle name="Normal 14 3 2 5 3 2" xfId="30624" xr:uid="{08A74E9F-C875-4F87-809F-F0024C98195B}"/>
    <cellStyle name="Normal 14 3 2 5 4" xfId="23382" xr:uid="{8023686B-FAE1-4424-A691-CDDD1961A263}"/>
    <cellStyle name="Normal 14 3 2 6" xfId="4977" xr:uid="{2301091D-76E3-46DE-90F3-4732FBD908D5}"/>
    <cellStyle name="Normal 14 3 2 6 2" xfId="7807" xr:uid="{CC704357-1E9A-4EE3-9D13-1688DA463D6B}"/>
    <cellStyle name="Normal 14 3 2 6 2 2" xfId="17571" xr:uid="{9B2B7DA6-D818-4F77-9C27-6CE2FAAA4C65}"/>
    <cellStyle name="Normal 14 3 2 6 2 2 2" xfId="33936" xr:uid="{F749C4B5-C72C-4157-B8C1-E41BE4BC7D6D}"/>
    <cellStyle name="Normal 14 3 2 6 2 3" xfId="26602" xr:uid="{34E054B2-635B-4046-8981-423538281246}"/>
    <cellStyle name="Normal 14 3 2 6 3" xfId="14768" xr:uid="{CACD949B-38E5-4C86-9120-C87C37821D4D}"/>
    <cellStyle name="Normal 14 3 2 6 3 2" xfId="31175" xr:uid="{19CDE654-48AB-46A9-A294-EFA0125C6AF3}"/>
    <cellStyle name="Normal 14 3 2 6 4" xfId="23907" xr:uid="{BE00E9B1-47DA-4B33-A7FB-CC7E8EC49D48}"/>
    <cellStyle name="Normal 14 3 2 7" xfId="5544" xr:uid="{BFE73F5A-BCFC-4E5F-BFA4-7210F79699EB}"/>
    <cellStyle name="Normal 14 3 2 7 2" xfId="15336" xr:uid="{342CDD12-06BB-4141-98FF-C68557EEE223}"/>
    <cellStyle name="Normal 14 3 2 7 2 2" xfId="31740" xr:uid="{23A28C15-7A39-4AF2-82B6-DA1743423149}"/>
    <cellStyle name="Normal 14 3 2 7 3" xfId="24449" xr:uid="{B17003BC-C514-40CF-961F-C09B1B237BFB}"/>
    <cellStyle name="Normal 14 3 2 8" xfId="8360" xr:uid="{1CA6FF38-8444-4DBE-963B-2ED8535DE377}"/>
    <cellStyle name="Normal 14 3 2 8 2" xfId="18124" xr:uid="{8F87920D-4998-47B1-8466-C6312506ACE5}"/>
    <cellStyle name="Normal 14 3 2 8 2 2" xfId="34488" xr:uid="{7844A5C2-B5D8-42FB-ACB4-98D54256CB30}"/>
    <cellStyle name="Normal 14 3 2 8 3" xfId="27153" xr:uid="{E79EE8F3-D086-4D8E-9F7F-7DCB08AF6A09}"/>
    <cellStyle name="Normal 14 3 2 9" xfId="8896" xr:uid="{870DDCB2-327A-497A-96FE-CFB533734505}"/>
    <cellStyle name="Normal 14 3 2 9 2" xfId="18660" xr:uid="{26900657-400B-4D9A-9A89-F941E0EF15CC}"/>
    <cellStyle name="Normal 14 3 2 9 2 2" xfId="35018" xr:uid="{F3E3FF20-FD56-43FF-9E59-575118D72A3C}"/>
    <cellStyle name="Normal 14 3 2 9 3" xfId="27681" xr:uid="{596CDF5C-1400-4498-AC38-8D3378B577AC}"/>
    <cellStyle name="Normal 14 3 3" xfId="2941" xr:uid="{6B5CA6BA-AFD2-42AB-B369-22EB3B87CBA4}"/>
    <cellStyle name="Normal 14 3 3 10" xfId="12836" xr:uid="{9B6D0FED-9A17-4F77-9A8D-F2ED5F282DDF}"/>
    <cellStyle name="Normal 14 3 3 10 2" xfId="29257" xr:uid="{ADFA938F-ED91-4E3D-A47E-AD4DD58AF884}"/>
    <cellStyle name="Normal 14 3 3 11" xfId="22072" xr:uid="{6E7F24A4-73E7-49E3-BE3E-849D5CE31D68}"/>
    <cellStyle name="Normal 14 3 3 2" xfId="3523" xr:uid="{B54DB476-9552-4B35-A325-20B432FEEE29}"/>
    <cellStyle name="Normal 14 3 3 2 2" xfId="6419" xr:uid="{A882E198-5643-4CFA-B628-7EAC46AC97D8}"/>
    <cellStyle name="Normal 14 3 3 2 2 2" xfId="16183" xr:uid="{6BC5B5B0-841E-43E8-9D04-AA8D63BD1C4A}"/>
    <cellStyle name="Normal 14 3 3 2 2 2 2" xfId="32552" xr:uid="{21C20F5E-CCCF-43A5-BC02-F90176B22679}"/>
    <cellStyle name="Normal 14 3 3 2 2 3" xfId="25253" xr:uid="{27AF0E0C-B91F-489B-B265-AC7C320955EB}"/>
    <cellStyle name="Normal 14 3 3 2 3" xfId="13377" xr:uid="{98E0848A-B915-4A93-A88F-6648D2249EEE}"/>
    <cellStyle name="Normal 14 3 3 2 3 2" xfId="29790" xr:uid="{BE267617-A6F4-430E-A13E-02D97E35A62D}"/>
    <cellStyle name="Normal 14 3 3 2 4" xfId="22588" xr:uid="{633383EB-34C3-48FD-A67E-A40A4CB7FC81}"/>
    <cellStyle name="Normal 14 3 3 3" xfId="4077" xr:uid="{E8F35730-637C-4EFE-A24A-1FD9D7F4C4FB}"/>
    <cellStyle name="Normal 14 3 3 3 2" xfId="6946" xr:uid="{B1334ECD-E055-43C5-BCDF-CAE5A8895CB4}"/>
    <cellStyle name="Normal 14 3 3 3 2 2" xfId="16710" xr:uid="{C4281D16-A156-4CC6-BB0D-3EB1CDF9AF53}"/>
    <cellStyle name="Normal 14 3 3 3 2 2 2" xfId="33079" xr:uid="{032D88D5-D122-4AE8-8140-7BFF64F3BC53}"/>
    <cellStyle name="Normal 14 3 3 3 2 3" xfId="25767" xr:uid="{47D28D5A-B0E9-4BB5-892C-EE7C9435819B}"/>
    <cellStyle name="Normal 14 3 3 3 3" xfId="13905" xr:uid="{8C423DF9-F134-475E-BBA8-D2B434226BC7}"/>
    <cellStyle name="Normal 14 3 3 3 3 2" xfId="30316" xr:uid="{608FDC58-EFD4-4CB1-A008-399CA71CBDB4}"/>
    <cellStyle name="Normal 14 3 3 3 4" xfId="23101" xr:uid="{CCBAB63F-82E3-4A63-A20B-4AA79B771CD4}"/>
    <cellStyle name="Normal 14 3 3 4" xfId="4682" xr:uid="{A526B899-A178-4483-96C5-7EB4B0F72B21}"/>
    <cellStyle name="Normal 14 3 3 4 2" xfId="7513" xr:uid="{20367DDB-3D90-4371-89D9-AAF2AFC54AF8}"/>
    <cellStyle name="Normal 14 3 3 4 2 2" xfId="17277" xr:uid="{1FA49518-1254-435B-A5BA-5F03CD4FBC88}"/>
    <cellStyle name="Normal 14 3 3 4 2 2 2" xfId="33642" xr:uid="{56144131-928D-400F-AF95-F12E2AE4D9B4}"/>
    <cellStyle name="Normal 14 3 3 4 2 3" xfId="26308" xr:uid="{2931ABF4-9BA8-4A83-972D-B3687076E60B}"/>
    <cellStyle name="Normal 14 3 3 4 3" xfId="14474" xr:uid="{B7A7ED56-8C53-4CC2-9E9D-025BE7898311}"/>
    <cellStyle name="Normal 14 3 3 4 3 2" xfId="30881" xr:uid="{8B711F44-8CAD-43EF-9A24-EC711CE4DC8E}"/>
    <cellStyle name="Normal 14 3 3 4 4" xfId="23639" xr:uid="{6CB51F2F-83D0-4F55-9854-9C8BD5E3B33C}"/>
    <cellStyle name="Normal 14 3 3 5" xfId="5233" xr:uid="{CA0E82D3-87BC-4460-B79E-8919C9DE3230}"/>
    <cellStyle name="Normal 14 3 3 5 2" xfId="8064" xr:uid="{F5892B0E-EBD6-4C49-BEB3-00A665B52767}"/>
    <cellStyle name="Normal 14 3 3 5 2 2" xfId="17828" xr:uid="{936D7ED9-0ABC-4CB1-B2AE-802AF12105BD}"/>
    <cellStyle name="Normal 14 3 3 5 2 2 2" xfId="34193" xr:uid="{E06C4BF2-0543-4797-B7E3-1ED8F429203A}"/>
    <cellStyle name="Normal 14 3 3 5 2 3" xfId="26859" xr:uid="{18D673B3-ADBE-43B7-AEAA-E7C9C36F6584}"/>
    <cellStyle name="Normal 14 3 3 5 3" xfId="15025" xr:uid="{3013B6BA-7C15-4CFF-ADB2-15536566E12E}"/>
    <cellStyle name="Normal 14 3 3 5 3 2" xfId="31432" xr:uid="{F6C12C2C-98DC-4F35-B5AF-1E4F5F7030E1}"/>
    <cellStyle name="Normal 14 3 3 5 4" xfId="24164" xr:uid="{69419926-F6B6-4110-808E-7C0B233BD7E1}"/>
    <cellStyle name="Normal 14 3 3 6" xfId="5803" xr:uid="{7231405F-8E06-4C9D-9258-6F07E6D5B5F9}"/>
    <cellStyle name="Normal 14 3 3 6 2" xfId="15596" xr:uid="{131AE1A2-1FA4-4446-BD31-9F9C95EA02D6}"/>
    <cellStyle name="Normal 14 3 3 6 2 2" xfId="31997" xr:uid="{4A194BFE-54C1-4AE4-B1D9-58E9492D368A}"/>
    <cellStyle name="Normal 14 3 3 6 3" xfId="24705" xr:uid="{C8EC0C71-0B7C-4A57-90DA-C4FA5E75103E}"/>
    <cellStyle name="Normal 14 3 3 7" xfId="8617" xr:uid="{474F26E8-D269-401A-807F-2374047267EE}"/>
    <cellStyle name="Normal 14 3 3 7 2" xfId="18381" xr:uid="{8403ACD1-90C2-49D6-AC26-6D93A18B3949}"/>
    <cellStyle name="Normal 14 3 3 7 2 2" xfId="34745" xr:uid="{D2EEC92D-FF70-488A-AC86-99B73012AA01}"/>
    <cellStyle name="Normal 14 3 3 7 3" xfId="27409" xr:uid="{605F528C-F3D0-4A59-815E-18277471AB68}"/>
    <cellStyle name="Normal 14 3 3 8" xfId="9159" xr:uid="{98D86356-C448-488F-B0E0-FBADB4F777FB}"/>
    <cellStyle name="Normal 14 3 3 8 2" xfId="18923" xr:uid="{4F1FEEEE-CC00-4782-986A-054AC54A7ACE}"/>
    <cellStyle name="Normal 14 3 3 8 2 2" xfId="35277" xr:uid="{8EC7453F-CC33-438B-9650-7CE49DC3BFAC}"/>
    <cellStyle name="Normal 14 3 3 8 3" xfId="27940" xr:uid="{164A4F04-2814-4F93-88EA-1E9C5FE8BF1F}"/>
    <cellStyle name="Normal 14 3 3 9" xfId="9707" xr:uid="{3C932BB8-79F3-4DCF-AC5C-6185D60D0D44}"/>
    <cellStyle name="Normal 14 3 3 9 2" xfId="19471" xr:uid="{ACF26CC2-7FB8-4D10-9EA7-89A3231FADDA}"/>
    <cellStyle name="Normal 14 3 3 9 2 2" xfId="35825" xr:uid="{52C20724-20A0-428B-9C22-845531A4D5E6}"/>
    <cellStyle name="Normal 14 3 3 9 3" xfId="28488" xr:uid="{3B26E0BC-2CD8-4807-88A9-DF61610E03B7}"/>
    <cellStyle name="Normal 14 3 4" xfId="3268" xr:uid="{C317AF45-41D3-4582-9EC6-A87D920D8A5E}"/>
    <cellStyle name="Normal 14 3 4 2" xfId="6162" xr:uid="{54EAB878-A75E-4BCE-8E5C-B80AFAA35E21}"/>
    <cellStyle name="Normal 14 3 4 2 2" xfId="15926" xr:uid="{7D8CBF53-0457-449F-B1F3-DB173F4FE099}"/>
    <cellStyle name="Normal 14 3 4 2 2 2" xfId="32295" xr:uid="{225F49D8-1D45-475E-B335-43C5A838F7E7}"/>
    <cellStyle name="Normal 14 3 4 2 3" xfId="24997" xr:uid="{C6F5938D-E166-4E56-AF8D-C6F4B7A0F226}"/>
    <cellStyle name="Normal 14 3 4 3" xfId="13121" xr:uid="{B717B3D0-6F0D-4DF2-A799-AD46CF0E89B1}"/>
    <cellStyle name="Normal 14 3 4 3 2" xfId="29534" xr:uid="{D8C42B9C-4BE0-4EFF-ABFD-C204F5783336}"/>
    <cellStyle name="Normal 14 3 4 4" xfId="22338" xr:uid="{FC402D3A-8EBE-42F8-BDBB-AED990E24613}"/>
    <cellStyle name="Normal 14 3 5" xfId="3821" xr:uid="{6FE872EF-A482-4E19-9E10-36BCD324AFC2}"/>
    <cellStyle name="Normal 14 3 5 2" xfId="6689" xr:uid="{28BC80B6-F271-458B-BE73-C4CB88BF7537}"/>
    <cellStyle name="Normal 14 3 5 2 2" xfId="16453" xr:uid="{03FCB82E-5ADF-4577-A2C5-9C8CF955E212}"/>
    <cellStyle name="Normal 14 3 5 2 2 2" xfId="32822" xr:uid="{9A627BB3-7676-478D-BA00-AA560C202BD1}"/>
    <cellStyle name="Normal 14 3 5 2 3" xfId="25510" xr:uid="{7D80D53F-EE09-410C-98AD-9A895C9E5D74}"/>
    <cellStyle name="Normal 14 3 5 3" xfId="13648" xr:uid="{54247659-41B4-4F4C-8C58-D9636382F577}"/>
    <cellStyle name="Normal 14 3 5 3 2" xfId="30059" xr:uid="{D9331EB2-B329-4714-867F-EB73C2ED4CFC}"/>
    <cellStyle name="Normal 14 3 5 4" xfId="22845" xr:uid="{7BD095C6-83A5-4C47-96D8-BA45A8CF3CD6}"/>
    <cellStyle name="Normal 14 3 6" xfId="4403" xr:uid="{3ED66219-E80B-452D-97D0-86A6CB709E3E}"/>
    <cellStyle name="Normal 14 3 6 2" xfId="7251" xr:uid="{AEFC02B5-37F4-46C3-A78E-B255451B33F3}"/>
    <cellStyle name="Normal 14 3 6 2 2" xfId="17015" xr:uid="{9D0C3580-5111-4714-AAAF-32348F345B0A}"/>
    <cellStyle name="Normal 14 3 6 2 2 2" xfId="33384" xr:uid="{E43F98A1-38E5-4CB3-B466-E1529793ADBB}"/>
    <cellStyle name="Normal 14 3 6 2 3" xfId="26050" xr:uid="{323A2B81-63D6-491B-9EB7-701BCDBD7583}"/>
    <cellStyle name="Normal 14 3 6 3" xfId="14212" xr:uid="{8A898BBD-DBC9-4D14-AFDB-1D1E4D061CFE}"/>
    <cellStyle name="Normal 14 3 6 3 2" xfId="30623" xr:uid="{D0103CBB-C0E1-4D2B-A68E-C0266A0B0440}"/>
    <cellStyle name="Normal 14 3 6 4" xfId="23381" xr:uid="{9A101ECB-2435-49AD-A959-1306D2596502}"/>
    <cellStyle name="Normal 14 3 7" xfId="4976" xr:uid="{31B2E3EE-D985-4AF8-A7A8-C9132157E7EC}"/>
    <cellStyle name="Normal 14 3 7 2" xfId="7806" xr:uid="{447FC6FA-19DD-4CBD-9383-2A28F25484FF}"/>
    <cellStyle name="Normal 14 3 7 2 2" xfId="17570" xr:uid="{C190847E-2DCE-46CF-9287-A6FD5B9A0356}"/>
    <cellStyle name="Normal 14 3 7 2 2 2" xfId="33935" xr:uid="{5420C617-D931-403E-8F54-A7881BFFA539}"/>
    <cellStyle name="Normal 14 3 7 2 3" xfId="26601" xr:uid="{598ED036-9FB2-44B3-8E66-74763E37CF79}"/>
    <cellStyle name="Normal 14 3 7 3" xfId="14767" xr:uid="{48506EB8-FC06-4976-82D1-C66A80DC5232}"/>
    <cellStyle name="Normal 14 3 7 3 2" xfId="31174" xr:uid="{0BD016B3-1EEC-4156-B5D3-E02E0BABF267}"/>
    <cellStyle name="Normal 14 3 7 4" xfId="23906" xr:uid="{89034490-4017-447A-A73D-2476E736B3CC}"/>
    <cellStyle name="Normal 14 3 8" xfId="5543" xr:uid="{ABD59547-9DEC-4F39-8136-8E7804AD72E8}"/>
    <cellStyle name="Normal 14 3 8 2" xfId="15335" xr:uid="{5BDD453D-CB74-45CF-AAEC-C06F1A9478FB}"/>
    <cellStyle name="Normal 14 3 8 2 2" xfId="31739" xr:uid="{991EE14C-655D-407F-8756-889718C99420}"/>
    <cellStyle name="Normal 14 3 8 3" xfId="24448" xr:uid="{7F8D2D57-150F-4B6D-B31B-150FF67E6C42}"/>
    <cellStyle name="Normal 14 3 9" xfId="8359" xr:uid="{13AC3695-3EAE-4FFC-9EBA-01191E1CDCED}"/>
    <cellStyle name="Normal 14 3 9 2" xfId="18123" xr:uid="{18BE1023-AD1C-471E-A16E-D52F809B8083}"/>
    <cellStyle name="Normal 14 3 9 2 2" xfId="34487" xr:uid="{40D18189-EE97-48DF-B002-B26B415DE625}"/>
    <cellStyle name="Normal 14 3 9 3" xfId="27152" xr:uid="{71F8DFC0-309F-4803-AD75-5869B5B86156}"/>
    <cellStyle name="Normal 14 4" xfId="689" xr:uid="{00000000-0005-0000-0000-0000AD020000}"/>
    <cellStyle name="Normal 14 4 10" xfId="9452" xr:uid="{9A6313C1-1ED0-41FC-90B6-A1145238FE2B}"/>
    <cellStyle name="Normal 14 4 10 2" xfId="19216" xr:uid="{1D28B80D-6C9F-4479-915E-2EA8E704C600}"/>
    <cellStyle name="Normal 14 4 10 2 2" xfId="35570" xr:uid="{2785CF11-10DF-41AC-84BC-2351CFA7B783}"/>
    <cellStyle name="Normal 14 4 10 3" xfId="28233" xr:uid="{3630760F-52FD-4038-93B7-6D9FFA619F5C}"/>
    <cellStyle name="Normal 14 4 11" xfId="2617" xr:uid="{BEC1507F-EB2C-4B6F-8C58-4E2E676F758F}"/>
    <cellStyle name="Normal 14 4 11 2" xfId="12593" xr:uid="{792AD58B-0A0A-4604-B66B-2C5D2E4CA279}"/>
    <cellStyle name="Normal 14 4 11 2 2" xfId="29037" xr:uid="{29AD21BC-D60E-447D-B9DD-BAD2AE2EECBA}"/>
    <cellStyle name="Normal 14 4 11 3" xfId="21860" xr:uid="{8C227518-B49A-4EFD-A1F1-507906E1B5AF}"/>
    <cellStyle name="Normal 14 4 12" xfId="10846" xr:uid="{556F885D-4A90-488F-9E78-31D4ED2EC3B2}"/>
    <cellStyle name="Normal 14 4 13" xfId="2187" xr:uid="{861B10EE-AEFD-437D-ABD4-10447E8AFE36}"/>
    <cellStyle name="Normal 14 4 14" xfId="21077" xr:uid="{965E3394-0166-4F03-96FD-7A6F51906D9D}"/>
    <cellStyle name="Normal 14 4 2" xfId="2943" xr:uid="{C58654C0-244D-4CA9-AB57-FA84A2CB8E11}"/>
    <cellStyle name="Normal 14 4 2 10" xfId="11249" xr:uid="{4ED8D6CD-FDC7-4794-8883-1D3B85EFB30E}"/>
    <cellStyle name="Normal 14 4 2 11" xfId="12838" xr:uid="{17B7BD06-FD23-4CED-95E2-EB840A836D7B}"/>
    <cellStyle name="Normal 14 4 2 11 2" xfId="29259" xr:uid="{6CA84EAC-7A9D-44D9-B532-DE1F2EA62C33}"/>
    <cellStyle name="Normal 14 4 2 12" xfId="22074" xr:uid="{8C1E71BD-3696-44A9-8F0C-9A2B100F30B4}"/>
    <cellStyle name="Normal 14 4 2 2" xfId="3525" xr:uid="{954B005C-E98A-4330-AAC2-B1803DA14439}"/>
    <cellStyle name="Normal 14 4 2 2 2" xfId="6421" xr:uid="{D4B5D0F3-2118-453F-943F-FECD92A367BE}"/>
    <cellStyle name="Normal 14 4 2 2 2 2" xfId="16185" xr:uid="{BB932840-FC98-46F9-AF30-E7D70E61EAED}"/>
    <cellStyle name="Normal 14 4 2 2 2 2 2" xfId="32554" xr:uid="{1B98B577-405D-41E9-8481-3302D55209D3}"/>
    <cellStyle name="Normal 14 4 2 2 2 3" xfId="25255" xr:uid="{B7C66AFE-CCF9-4330-9331-D108368CE6FB}"/>
    <cellStyle name="Normal 14 4 2 2 3" xfId="13379" xr:uid="{4E33CA95-F730-4B93-BD63-16D552604B46}"/>
    <cellStyle name="Normal 14 4 2 2 3 2" xfId="29792" xr:uid="{CA0BC1B9-7BB3-4C3D-9339-A694DF91E7B5}"/>
    <cellStyle name="Normal 14 4 2 2 4" xfId="22590" xr:uid="{810AB137-E580-4ECE-BCD9-5FC75BD45296}"/>
    <cellStyle name="Normal 14 4 2 3" xfId="4079" xr:uid="{3137C66D-A77D-425F-8762-8C8004E5C103}"/>
    <cellStyle name="Normal 14 4 2 3 2" xfId="6948" xr:uid="{E99D17CB-8969-4FB1-833B-1D03E2C60992}"/>
    <cellStyle name="Normal 14 4 2 3 2 2" xfId="16712" xr:uid="{F67C33F7-3082-481C-BA9A-ACE9A06C6039}"/>
    <cellStyle name="Normal 14 4 2 3 2 2 2" xfId="33081" xr:uid="{14A2F578-2793-413E-A862-D6993E67EF09}"/>
    <cellStyle name="Normal 14 4 2 3 2 3" xfId="25769" xr:uid="{2E020083-E202-48E4-8CCB-90B0CFEC79D1}"/>
    <cellStyle name="Normal 14 4 2 3 3" xfId="13907" xr:uid="{76719D5E-393D-4BD8-B845-9ADCA5C63927}"/>
    <cellStyle name="Normal 14 4 2 3 3 2" xfId="30318" xr:uid="{D738E643-D74D-46FB-9785-533F78FFA5B3}"/>
    <cellStyle name="Normal 14 4 2 3 4" xfId="23103" xr:uid="{7E3C8686-2C87-4322-83A4-91D242230EE4}"/>
    <cellStyle name="Normal 14 4 2 4" xfId="4684" xr:uid="{67643119-2725-46F3-B2E3-747827B401BC}"/>
    <cellStyle name="Normal 14 4 2 4 2" xfId="7515" xr:uid="{B0B69701-B577-4355-A0B1-06F0C8FD922B}"/>
    <cellStyle name="Normal 14 4 2 4 2 2" xfId="17279" xr:uid="{5B55B37B-2DB1-452C-9C50-05E978FFDB47}"/>
    <cellStyle name="Normal 14 4 2 4 2 2 2" xfId="33644" xr:uid="{D4D459C9-33E5-4692-8671-9953F185255F}"/>
    <cellStyle name="Normal 14 4 2 4 2 3" xfId="26310" xr:uid="{848D5C5E-1C2F-4605-AC75-51F6E0B183AA}"/>
    <cellStyle name="Normal 14 4 2 4 3" xfId="14476" xr:uid="{6A6EC164-846B-4DC0-ACCD-3313AB97C97D}"/>
    <cellStyle name="Normal 14 4 2 4 3 2" xfId="30883" xr:uid="{E442ECC2-246A-42AF-871D-098F14ABA481}"/>
    <cellStyle name="Normal 14 4 2 4 4" xfId="23641" xr:uid="{2FF06223-FE1A-49CE-8900-40A69E5A5ED7}"/>
    <cellStyle name="Normal 14 4 2 5" xfId="5235" xr:uid="{71F795C5-8468-47FB-B9C6-6A9B342975CF}"/>
    <cellStyle name="Normal 14 4 2 5 2" xfId="8066" xr:uid="{C3DE26FA-5E41-40EE-A953-2B7448ACFC99}"/>
    <cellStyle name="Normal 14 4 2 5 2 2" xfId="17830" xr:uid="{1BF35EB0-E0D7-4D19-A178-5F4A5B211CC0}"/>
    <cellStyle name="Normal 14 4 2 5 2 2 2" xfId="34195" xr:uid="{D308C250-8507-48B7-9723-14F684B0269B}"/>
    <cellStyle name="Normal 14 4 2 5 2 3" xfId="26861" xr:uid="{271C71FF-A166-4948-B4A8-639DDD6122FB}"/>
    <cellStyle name="Normal 14 4 2 5 3" xfId="15027" xr:uid="{1DAD54C0-A04A-4A99-B409-723DBE3FFD42}"/>
    <cellStyle name="Normal 14 4 2 5 3 2" xfId="31434" xr:uid="{383D2E0B-5D93-4D4F-BB1F-C3E17CCF5843}"/>
    <cellStyle name="Normal 14 4 2 5 4" xfId="24166" xr:uid="{332F6E4B-EB59-4F1B-AE87-5F7419AD5C49}"/>
    <cellStyle name="Normal 14 4 2 6" xfId="5805" xr:uid="{5F945C23-8E9D-4A1B-BF28-45D1C0A6112B}"/>
    <cellStyle name="Normal 14 4 2 6 2" xfId="15598" xr:uid="{74CCD415-D71F-4BAA-B546-F63667495038}"/>
    <cellStyle name="Normal 14 4 2 6 2 2" xfId="31999" xr:uid="{61234B86-1FE2-41CF-B6EB-92F63316991B}"/>
    <cellStyle name="Normal 14 4 2 6 3" xfId="24707" xr:uid="{D87C6E1C-E1DC-4553-9B38-AF77A4A55A6D}"/>
    <cellStyle name="Normal 14 4 2 7" xfId="8619" xr:uid="{8C410758-2FC5-4C90-B0A1-31956A97327A}"/>
    <cellStyle name="Normal 14 4 2 7 2" xfId="18383" xr:uid="{50A3EDEA-41A8-4BD7-B1B7-8F7B147BAE4B}"/>
    <cellStyle name="Normal 14 4 2 7 2 2" xfId="34747" xr:uid="{EF88EC9A-4152-492D-BCD9-450464C2E5E2}"/>
    <cellStyle name="Normal 14 4 2 7 3" xfId="27411" xr:uid="{DAC00F98-F65F-4D81-8477-8D3A58FC4B25}"/>
    <cellStyle name="Normal 14 4 2 8" xfId="9161" xr:uid="{8FA322FD-00B3-4C7E-BD96-FB288C9E8F98}"/>
    <cellStyle name="Normal 14 4 2 8 2" xfId="18925" xr:uid="{10C9F793-2D07-44F1-AD66-E7EC1F101549}"/>
    <cellStyle name="Normal 14 4 2 8 2 2" xfId="35279" xr:uid="{E3F70543-4175-4B44-9908-3F75B49FBE9B}"/>
    <cellStyle name="Normal 14 4 2 8 3" xfId="27942" xr:uid="{93A70FF3-C3CC-414C-93B9-1CB2B89940F9}"/>
    <cellStyle name="Normal 14 4 2 9" xfId="9709" xr:uid="{287A7011-E675-4657-9DDF-88207CE95A7F}"/>
    <cellStyle name="Normal 14 4 2 9 2" xfId="19473" xr:uid="{57BA76D9-D613-4BDD-984F-EC567E6681FE}"/>
    <cellStyle name="Normal 14 4 2 9 2 2" xfId="35827" xr:uid="{BB1786A1-1584-4049-B1B2-3F76E2B48F5F}"/>
    <cellStyle name="Normal 14 4 2 9 3" xfId="28490" xr:uid="{31BF9264-28C8-4626-9C98-EB4BBE68018F}"/>
    <cellStyle name="Normal 14 4 3" xfId="3270" xr:uid="{B7B4D021-928D-4F88-8289-4F01C2195AEB}"/>
    <cellStyle name="Normal 14 4 3 2" xfId="6164" xr:uid="{10024427-2E08-4742-84C6-B982062485B4}"/>
    <cellStyle name="Normal 14 4 3 2 2" xfId="15928" xr:uid="{688CE291-0646-41D5-AFEF-BA5952DBF874}"/>
    <cellStyle name="Normal 14 4 3 2 2 2" xfId="32297" xr:uid="{55BFA5E5-7B2E-4F07-A250-531D99F65CE3}"/>
    <cellStyle name="Normal 14 4 3 2 3" xfId="24999" xr:uid="{2624FAB8-F015-4E8D-A5FA-E0EA9C4E3EDA}"/>
    <cellStyle name="Normal 14 4 3 3" xfId="13123" xr:uid="{A6569F93-2C25-454C-BD4A-5C645AE1E26F}"/>
    <cellStyle name="Normal 14 4 3 3 2" xfId="29536" xr:uid="{EDBAF9C2-F7D2-41A3-B047-744749EECFFE}"/>
    <cellStyle name="Normal 14 4 3 4" xfId="22340" xr:uid="{8E23E94A-978E-4558-84FC-26FB100C2735}"/>
    <cellStyle name="Normal 14 4 4" xfId="3823" xr:uid="{1588D05F-F132-4F6E-A9E9-AB7BEF9E37BC}"/>
    <cellStyle name="Normal 14 4 4 2" xfId="6691" xr:uid="{70730976-96C2-482C-953E-AFBD22AF63FC}"/>
    <cellStyle name="Normal 14 4 4 2 2" xfId="16455" xr:uid="{5922F347-CEDE-4373-AAE7-EE3596DD32C3}"/>
    <cellStyle name="Normal 14 4 4 2 2 2" xfId="32824" xr:uid="{9063EE18-A724-42A0-B371-4BBA688C161A}"/>
    <cellStyle name="Normal 14 4 4 2 3" xfId="25512" xr:uid="{962412F8-5C8B-4224-A4DB-70EDA3675BBE}"/>
    <cellStyle name="Normal 14 4 4 3" xfId="13650" xr:uid="{26243B27-7C08-4597-BED2-AFA7E2F2C570}"/>
    <cellStyle name="Normal 14 4 4 3 2" xfId="30061" xr:uid="{AA70BA49-1485-4443-9D0A-3F5D07650683}"/>
    <cellStyle name="Normal 14 4 4 4" xfId="22847" xr:uid="{42C10515-3762-42C0-B930-BB3A8AA32E4D}"/>
    <cellStyle name="Normal 14 4 5" xfId="4405" xr:uid="{21C32DA0-60A6-4CFF-AD47-900CF1545814}"/>
    <cellStyle name="Normal 14 4 5 2" xfId="7253" xr:uid="{191DFE4B-5760-4FC4-918F-D299802C8873}"/>
    <cellStyle name="Normal 14 4 5 2 2" xfId="17017" xr:uid="{38E9569A-D262-4DB5-9DBB-1C2DC524E915}"/>
    <cellStyle name="Normal 14 4 5 2 2 2" xfId="33386" xr:uid="{239F0264-6E4F-492A-8FD4-3D56F1BFD4E1}"/>
    <cellStyle name="Normal 14 4 5 2 3" xfId="26052" xr:uid="{5EC9FF4A-D73A-4E79-8807-7D1E570740D7}"/>
    <cellStyle name="Normal 14 4 5 3" xfId="14214" xr:uid="{15E3B97B-7D1F-444E-B116-EEAE77F5833F}"/>
    <cellStyle name="Normal 14 4 5 3 2" xfId="30625" xr:uid="{ABF559D8-4358-47C4-94EA-80E750865E88}"/>
    <cellStyle name="Normal 14 4 5 4" xfId="23383" xr:uid="{A6C27807-8DC5-474E-98E7-3EA9CCB02A60}"/>
    <cellStyle name="Normal 14 4 6" xfId="4978" xr:uid="{74D04B71-9EA9-417C-991A-AE7819197387}"/>
    <cellStyle name="Normal 14 4 6 2" xfId="7808" xr:uid="{6F640BA3-9DC6-48E3-B5AC-ACE1C3F96CF4}"/>
    <cellStyle name="Normal 14 4 6 2 2" xfId="17572" xr:uid="{E179FC0F-05AC-4C3A-ADEC-DC2681D86E3B}"/>
    <cellStyle name="Normal 14 4 6 2 2 2" xfId="33937" xr:uid="{07A527CF-4CD8-4F7C-9AD7-4DF766A1D5BE}"/>
    <cellStyle name="Normal 14 4 6 2 3" xfId="26603" xr:uid="{1D6328FB-BC36-4F8F-A57D-C88CA87966B5}"/>
    <cellStyle name="Normal 14 4 6 3" xfId="14769" xr:uid="{2CEF4FC9-28EB-4FA7-8E24-51C9711D7BDD}"/>
    <cellStyle name="Normal 14 4 6 3 2" xfId="31176" xr:uid="{7911340C-3567-41D8-8875-56579EA7829D}"/>
    <cellStyle name="Normal 14 4 6 4" xfId="23908" xr:uid="{EF9F185C-1F0F-496C-B70E-B8D558B4C896}"/>
    <cellStyle name="Normal 14 4 7" xfId="5545" xr:uid="{63DA6812-CB36-43DF-ADAD-0B1793D3FEFD}"/>
    <cellStyle name="Normal 14 4 7 2" xfId="15337" xr:uid="{66A32F8A-889D-4E1D-8618-0E65D2407431}"/>
    <cellStyle name="Normal 14 4 7 2 2" xfId="31741" xr:uid="{9298E673-AAF7-4427-898D-BCBDC99D615A}"/>
    <cellStyle name="Normal 14 4 7 3" xfId="24450" xr:uid="{917C63CB-8B9C-471C-964F-2ADDF5E0ADBC}"/>
    <cellStyle name="Normal 14 4 8" xfId="8361" xr:uid="{D0C9DC7F-969D-4524-A17D-809933AEEEF6}"/>
    <cellStyle name="Normal 14 4 8 2" xfId="18125" xr:uid="{35012428-D9D5-4246-B723-E610DD5D3E37}"/>
    <cellStyle name="Normal 14 4 8 2 2" xfId="34489" xr:uid="{564E284A-155B-4615-8BA8-8B0E0D33D739}"/>
    <cellStyle name="Normal 14 4 8 3" xfId="27154" xr:uid="{EE7A099E-E8E7-45E6-87C2-7181C50A0812}"/>
    <cellStyle name="Normal 14 4 9" xfId="8897" xr:uid="{9E932E3E-F367-4DEF-B963-9CFAB34240CA}"/>
    <cellStyle name="Normal 14 4 9 2" xfId="18661" xr:uid="{5DD17800-1BD7-4E04-88EF-93E0D77D20FE}"/>
    <cellStyle name="Normal 14 4 9 2 2" xfId="35019" xr:uid="{04C4D1FF-A015-442A-A73A-6FDD3A1D370E}"/>
    <cellStyle name="Normal 14 4 9 3" xfId="27682" xr:uid="{C49AD379-6944-4F61-B489-64A5B671681D}"/>
    <cellStyle name="Normal 14 5" xfId="1620" xr:uid="{615F9D15-1C51-47D9-8241-1DFC39156206}"/>
    <cellStyle name="Normal 14 5 10" xfId="2936" xr:uid="{85BEA1CF-C238-4418-8C35-DBCD483ABC28}"/>
    <cellStyle name="Normal 14 5 10 2" xfId="12831" xr:uid="{CF5EF371-67B9-48C8-824B-21E17ECB8A37}"/>
    <cellStyle name="Normal 14 5 10 2 2" xfId="29252" xr:uid="{05118AB7-14BF-4A1E-B5FC-CA2FE00FA090}"/>
    <cellStyle name="Normal 14 5 10 3" xfId="22067" xr:uid="{7552F38B-917F-4BE7-BF40-F86B97FAA1C2}"/>
    <cellStyle name="Normal 14 5 11" xfId="11250" xr:uid="{36479FFB-80CF-451A-B3F6-95620354D27E}"/>
    <cellStyle name="Normal 14 5 2" xfId="3518" xr:uid="{938FEE86-A8C0-45E9-A367-C3B2529E38FA}"/>
    <cellStyle name="Normal 14 5 2 2" xfId="6414" xr:uid="{CEC3554F-6308-4501-A8E7-16A765CDA895}"/>
    <cellStyle name="Normal 14 5 2 2 2" xfId="16178" xr:uid="{4E837FBB-F78A-4EB9-8E40-E4EBEB9440C7}"/>
    <cellStyle name="Normal 14 5 2 2 2 2" xfId="32547" xr:uid="{D1E89116-BBDF-4382-AA55-75EB90B089CB}"/>
    <cellStyle name="Normal 14 5 2 2 3" xfId="25248" xr:uid="{77EA01B0-F90D-46CA-955E-B04F161D88DC}"/>
    <cellStyle name="Normal 14 5 2 3" xfId="13372" xr:uid="{641FAE64-84E0-41DF-8E52-686CF3310AA1}"/>
    <cellStyle name="Normal 14 5 2 3 2" xfId="29785" xr:uid="{9DFBFFED-6D16-447F-B067-A2DE6B3DE0B1}"/>
    <cellStyle name="Normal 14 5 2 4" xfId="22583" xr:uid="{EDC3F036-D27D-4D88-9B1F-CCA21F160E50}"/>
    <cellStyle name="Normal 14 5 3" xfId="4072" xr:uid="{77CA79C0-974A-4F61-8CCD-C7650F76DD53}"/>
    <cellStyle name="Normal 14 5 3 2" xfId="6941" xr:uid="{18A37433-ACD7-4F3B-9AB2-BA85665B4B7A}"/>
    <cellStyle name="Normal 14 5 3 2 2" xfId="16705" xr:uid="{9143D5E0-BA9F-40E6-9939-5BF433E845D0}"/>
    <cellStyle name="Normal 14 5 3 2 2 2" xfId="33074" xr:uid="{5A671A26-4554-47EC-8464-C5433AE74CCF}"/>
    <cellStyle name="Normal 14 5 3 2 3" xfId="25762" xr:uid="{A32371B1-D138-4EB4-802F-E0220B2AC340}"/>
    <cellStyle name="Normal 14 5 3 3" xfId="13900" xr:uid="{99B94770-C300-4D8B-B081-230565A2B744}"/>
    <cellStyle name="Normal 14 5 3 3 2" xfId="30311" xr:uid="{366B9084-B331-40FC-93C4-F45400BE7B5E}"/>
    <cellStyle name="Normal 14 5 3 4" xfId="23096" xr:uid="{8B421436-2B56-404A-81CD-FC69B5A9CEA8}"/>
    <cellStyle name="Normal 14 5 4" xfId="4677" xr:uid="{734A7517-7F8F-4B88-8E91-A065D4057999}"/>
    <cellStyle name="Normal 14 5 4 2" xfId="7508" xr:uid="{9A0BCCA5-90C1-4E21-8B7C-427CAE6830A0}"/>
    <cellStyle name="Normal 14 5 4 2 2" xfId="17272" xr:uid="{19171100-D315-43A3-A126-9FE487AAEFD7}"/>
    <cellStyle name="Normal 14 5 4 2 2 2" xfId="33637" xr:uid="{C9E6D8C8-3198-42EE-8D5F-2672569C2DAE}"/>
    <cellStyle name="Normal 14 5 4 2 3" xfId="26303" xr:uid="{5B005DB8-C28C-4AD9-BE36-6575F67DB318}"/>
    <cellStyle name="Normal 14 5 4 3" xfId="14469" xr:uid="{E9AA8216-18B1-45B1-AA3C-AD6868F79A9E}"/>
    <cellStyle name="Normal 14 5 4 3 2" xfId="30876" xr:uid="{B152E41A-7D34-4909-BDDB-4E66851F45EF}"/>
    <cellStyle name="Normal 14 5 4 4" xfId="23634" xr:uid="{400363CE-2821-466C-8B2A-36AB2F460483}"/>
    <cellStyle name="Normal 14 5 5" xfId="5228" xr:uid="{4A5FB197-02E4-4741-99C0-886EEC33B0C1}"/>
    <cellStyle name="Normal 14 5 5 2" xfId="8059" xr:uid="{6E9866E7-BA50-46AB-95D3-775F63E89A9E}"/>
    <cellStyle name="Normal 14 5 5 2 2" xfId="17823" xr:uid="{6CE351A4-528F-4F88-93F0-5B9DB2E16DBF}"/>
    <cellStyle name="Normal 14 5 5 2 2 2" xfId="34188" xr:uid="{D9D0840B-84D5-450D-B346-A7EAC72CB5BC}"/>
    <cellStyle name="Normal 14 5 5 2 3" xfId="26854" xr:uid="{9A89CBCE-D417-4A3A-9435-F26E0266F334}"/>
    <cellStyle name="Normal 14 5 5 3" xfId="15020" xr:uid="{AF8E1CBF-65CE-4B1C-993A-00EF6A62FFE6}"/>
    <cellStyle name="Normal 14 5 5 3 2" xfId="31427" xr:uid="{68718352-7C43-40B2-90EC-FD4D7A184FDB}"/>
    <cellStyle name="Normal 14 5 5 4" xfId="24159" xr:uid="{1732722F-51E0-427B-B036-8C91CDD859F8}"/>
    <cellStyle name="Normal 14 5 6" xfId="5798" xr:uid="{1D1B2861-515A-43DC-A155-136A6B0E46E6}"/>
    <cellStyle name="Normal 14 5 6 2" xfId="15591" xr:uid="{9CEA032F-B38D-4E35-8CBB-F52DE6C6112C}"/>
    <cellStyle name="Normal 14 5 6 2 2" xfId="31992" xr:uid="{781C7EE9-B4E5-4E46-8DD5-A19363E6BEFB}"/>
    <cellStyle name="Normal 14 5 6 3" xfId="24700" xr:uid="{27F87188-6B88-4215-BC5C-2529F2C7C801}"/>
    <cellStyle name="Normal 14 5 7" xfId="8612" xr:uid="{C3FD1931-D15F-4263-B589-38BB75E22E1F}"/>
    <cellStyle name="Normal 14 5 7 2" xfId="18376" xr:uid="{A4718BA5-5A5E-4664-81AC-F60C2B7029D0}"/>
    <cellStyle name="Normal 14 5 7 2 2" xfId="34740" xr:uid="{FBE771CA-9712-4818-A249-F1D8EA3FA009}"/>
    <cellStyle name="Normal 14 5 7 3" xfId="27404" xr:uid="{FD2B66AD-C02D-47E5-B026-F168932900F7}"/>
    <cellStyle name="Normal 14 5 8" xfId="9154" xr:uid="{E43A1FD5-5D49-4CB6-8D15-EF25C2E9364F}"/>
    <cellStyle name="Normal 14 5 8 2" xfId="18918" xr:uid="{8E164451-7A04-484B-AA13-07167D11FA04}"/>
    <cellStyle name="Normal 14 5 8 2 2" xfId="35272" xr:uid="{B76A49F9-21A4-4623-866F-0F66B8589340}"/>
    <cellStyle name="Normal 14 5 8 3" xfId="27935" xr:uid="{873A42F1-CB58-463D-86D7-65E4FAC5FAC6}"/>
    <cellStyle name="Normal 14 5 9" xfId="9702" xr:uid="{9EE827BB-4CA4-4FB9-B03B-1ADBD7075728}"/>
    <cellStyle name="Normal 14 5 9 2" xfId="19466" xr:uid="{D4E2610D-7135-4A24-A2B9-3EE9231826E9}"/>
    <cellStyle name="Normal 14 5 9 2 2" xfId="35820" xr:uid="{7CAAF3D4-33D4-4E34-9114-62E1FF91305A}"/>
    <cellStyle name="Normal 14 5 9 3" xfId="28483" xr:uid="{F3E06158-617B-4389-A9DB-6CABF41AD757}"/>
    <cellStyle name="Normal 14 6" xfId="3263" xr:uid="{15C18AED-D7DB-46E3-8CF3-A0A0E524140B}"/>
    <cellStyle name="Normal 14 6 2" xfId="6157" xr:uid="{57B2A1A4-CEBC-4B4C-B400-FD19B575AF3F}"/>
    <cellStyle name="Normal 14 6 2 2" xfId="15921" xr:uid="{9C538E55-2828-4DB8-A035-CE4F3A574D8B}"/>
    <cellStyle name="Normal 14 6 2 2 2" xfId="32290" xr:uid="{9D558DDD-83F4-401C-BC64-121A21ACB996}"/>
    <cellStyle name="Normal 14 6 2 3" xfId="24992" xr:uid="{F9A2C9D8-CD94-4C74-8801-8225CABCC812}"/>
    <cellStyle name="Normal 14 6 3" xfId="13116" xr:uid="{1EA8571F-3152-4C9F-B4C4-64248FC5428B}"/>
    <cellStyle name="Normal 14 6 3 2" xfId="29529" xr:uid="{0B6FF7BB-51F1-4F89-B10C-54890264BFA2}"/>
    <cellStyle name="Normal 14 6 4" xfId="22333" xr:uid="{38A938FF-FCBC-406B-9CA9-5105AAD0349D}"/>
    <cellStyle name="Normal 14 7" xfId="3816" xr:uid="{6B66C547-2177-429C-945F-F61EC19B0057}"/>
    <cellStyle name="Normal 14 7 2" xfId="6684" xr:uid="{31243E8E-16C9-4AF3-875F-D774720D353E}"/>
    <cellStyle name="Normal 14 7 2 2" xfId="16448" xr:uid="{87BA002D-56B7-422B-9E2C-3F054D1F9AF0}"/>
    <cellStyle name="Normal 14 7 2 2 2" xfId="32817" xr:uid="{F5E95880-C08E-4E30-8A72-EB26B1E2E0A8}"/>
    <cellStyle name="Normal 14 7 2 3" xfId="25505" xr:uid="{2AFA294B-D4DC-4A3C-A7B1-826C8E4B5A5D}"/>
    <cellStyle name="Normal 14 7 3" xfId="13643" xr:uid="{40E593EA-82AB-42CF-8767-20D54F136C8D}"/>
    <cellStyle name="Normal 14 7 3 2" xfId="30054" xr:uid="{60422233-BC5B-47B5-BFEC-B1302B36FAC5}"/>
    <cellStyle name="Normal 14 7 4" xfId="22840" xr:uid="{AE48584D-EEE3-4E04-BCDD-523BAC50A90F}"/>
    <cellStyle name="Normal 14 8" xfId="4398" xr:uid="{B06B7E10-C5AA-430A-A9BD-CB86237E21A3}"/>
    <cellStyle name="Normal 14 8 2" xfId="7246" xr:uid="{7AE65849-835C-4941-A531-5FA91C34C25B}"/>
    <cellStyle name="Normal 14 8 2 2" xfId="17010" xr:uid="{1AED11E8-A066-456B-B88E-A7809E04DCA0}"/>
    <cellStyle name="Normal 14 8 2 2 2" xfId="33379" xr:uid="{BB334BB5-0519-4601-B97A-9177B8D52EDB}"/>
    <cellStyle name="Normal 14 8 2 3" xfId="26045" xr:uid="{8ED0DC23-FD6B-4C79-8CF1-9BC03D4F95E5}"/>
    <cellStyle name="Normal 14 8 3" xfId="14207" xr:uid="{55E21E4C-B3D8-4C56-99F0-01CB24336445}"/>
    <cellStyle name="Normal 14 8 3 2" xfId="30618" xr:uid="{16D597C0-97A7-4A49-A2C4-024B4F0CD191}"/>
    <cellStyle name="Normal 14 8 4" xfId="23376" xr:uid="{DBDD81F2-5468-4C57-B6F9-1C4AB6AF553B}"/>
    <cellStyle name="Normal 14 9" xfId="4971" xr:uid="{EB8698DA-E6FA-4AEF-9B95-3A4ED04ED2C8}"/>
    <cellStyle name="Normal 14 9 2" xfId="7801" xr:uid="{AD4600A8-104C-45C2-85AC-D2F103EF7B2C}"/>
    <cellStyle name="Normal 14 9 2 2" xfId="17565" xr:uid="{6473D4DA-B3D4-472B-B3DC-620EEEA70C9B}"/>
    <cellStyle name="Normal 14 9 2 2 2" xfId="33930" xr:uid="{98A6AF02-C8A3-45A7-BD1E-7668ECD71659}"/>
    <cellStyle name="Normal 14 9 2 3" xfId="26596" xr:uid="{D5FA023D-97A2-4A86-982B-AF586D732D57}"/>
    <cellStyle name="Normal 14 9 3" xfId="14762" xr:uid="{2C8C98C2-8FD5-45CD-8555-0DFE658E02B5}"/>
    <cellStyle name="Normal 14 9 3 2" xfId="31169" xr:uid="{BBA0A481-E17D-4235-B6EE-D58B3F284D22}"/>
    <cellStyle name="Normal 14 9 4" xfId="23901" xr:uid="{A26DAC53-A19A-4EB7-9ED0-0F4A6B690C2D}"/>
    <cellStyle name="Normal 14_F001" xfId="684" xr:uid="{00000000-0005-0000-0000-0000AE020000}"/>
    <cellStyle name="Normal 15" xfId="244" xr:uid="{00000000-0005-0000-0000-0000AF020000}"/>
    <cellStyle name="Normal 15 10" xfId="36288" xr:uid="{E50A32A5-3CED-4E0F-8AF8-283DF4704E32}"/>
    <cellStyle name="Normal 15 10 2 2" xfId="36289" xr:uid="{8FCBDB7F-6A18-4539-ADC8-E8898C183B20}"/>
    <cellStyle name="Normal 15 11" xfId="21025" xr:uid="{3D5D8E00-39A8-4E55-B7EA-00ABC1CC1E0A}"/>
    <cellStyle name="Normal 15 2" xfId="310" xr:uid="{00000000-0005-0000-0000-0000B0020000}"/>
    <cellStyle name="Normal 15 2 10" xfId="8898" xr:uid="{A2DFE9D6-8798-4536-856E-797F62CB305C}"/>
    <cellStyle name="Normal 15 2 10 2" xfId="18662" xr:uid="{8FD01599-53A5-4CF2-850C-387750A68465}"/>
    <cellStyle name="Normal 15 2 10 2 2" xfId="35020" xr:uid="{4678E767-A7BE-4B52-9489-4E824BFEBFFE}"/>
    <cellStyle name="Normal 15 2 10 3" xfId="27683" xr:uid="{A081B9A6-7263-4679-A4DD-71D2755AD023}"/>
    <cellStyle name="Normal 15 2 11" xfId="9453" xr:uid="{302F77F3-3B35-4216-A3E9-CF27BBE97A9A}"/>
    <cellStyle name="Normal 15 2 11 2" xfId="19217" xr:uid="{E16F05A3-2E61-4AAB-AF4A-0F11A5D823DB}"/>
    <cellStyle name="Normal 15 2 11 2 2" xfId="35571" xr:uid="{74DC82D9-5143-445C-8C57-1CDFB3E60293}"/>
    <cellStyle name="Normal 15 2 11 3" xfId="28234" xr:uid="{F7454A52-EAD2-47F7-9DFA-E8B277F25CD2}"/>
    <cellStyle name="Normal 15 2 12" xfId="2619" xr:uid="{8F80BB4E-D630-4DC2-918C-895A1ED2259A}"/>
    <cellStyle name="Normal 15 2 12 2" xfId="12595" xr:uid="{59306427-D359-4709-9AE5-34EAA9E3FCA0}"/>
    <cellStyle name="Normal 15 2 12 2 2" xfId="29038" xr:uid="{E5B2989C-968D-496D-B8FF-32EDA80DE5B8}"/>
    <cellStyle name="Normal 15 2 12 3" xfId="21861" xr:uid="{38DE9B4E-2671-47B1-BE7E-8696B3D65E21}"/>
    <cellStyle name="Normal 15 2 13" xfId="10613" xr:uid="{0353CA4A-F4DB-4AB1-B91F-EF7B7406F688}"/>
    <cellStyle name="Normal 15 2 13 2" xfId="21389" xr:uid="{C1662AE7-D0F4-4B18-B99C-1388CF5E993B}"/>
    <cellStyle name="Normal 15 2 14" xfId="1467" xr:uid="{AFE23E6B-E65A-4AC5-85C6-474C76C30777}"/>
    <cellStyle name="Normal 15 2 2" xfId="692" xr:uid="{00000000-0005-0000-0000-0000B1020000}"/>
    <cellStyle name="Normal 15 2 2 10" xfId="9454" xr:uid="{7AD86601-BD6D-4CD5-90A8-4A73230F8609}"/>
    <cellStyle name="Normal 15 2 2 10 2" xfId="19218" xr:uid="{4849701E-C679-4E52-B69F-7027922A76B8}"/>
    <cellStyle name="Normal 15 2 2 10 2 2" xfId="35572" xr:uid="{4F5848B6-37BA-4957-9E05-C9041029A215}"/>
    <cellStyle name="Normal 15 2 2 10 3" xfId="28235" xr:uid="{FF52B0A4-0610-43C4-9B03-EC5E92A57240}"/>
    <cellStyle name="Normal 15 2 2 11" xfId="10847" xr:uid="{9A11FC00-6E2B-4734-A4DD-9EB4CDCAA334}"/>
    <cellStyle name="Normal 15 2 2 12" xfId="12596" xr:uid="{59F645A1-7B38-4E1E-99FE-23827FA7832F}"/>
    <cellStyle name="Normal 15 2 2 12 2" xfId="29039" xr:uid="{A9225703-7434-49FD-B11B-1C074C266DA6}"/>
    <cellStyle name="Normal 15 2 2 13" xfId="2620" xr:uid="{E5038EB0-C7C4-42A4-A566-74C8B9390975}"/>
    <cellStyle name="Normal 15 2 2 2" xfId="2945" xr:uid="{666E4574-3606-4465-A0A7-569649BF4DD7}"/>
    <cellStyle name="Normal 15 2 2 2 10" xfId="11251" xr:uid="{FA4EC24E-3F84-439A-846C-DF0FE2A8948A}"/>
    <cellStyle name="Normal 15 2 2 2 11" xfId="12840" xr:uid="{0B9F85DB-9FA2-4349-B742-11358629083C}"/>
    <cellStyle name="Normal 15 2 2 2 11 2" xfId="29261" xr:uid="{E5C41381-92BB-4B47-B57E-7C04CF271C6C}"/>
    <cellStyle name="Normal 15 2 2 2 12" xfId="22075" xr:uid="{35072D95-7AC6-4C37-BCA6-45CD5AD5F2EF}"/>
    <cellStyle name="Normal 15 2 2 2 2" xfId="3527" xr:uid="{E2C4E175-6AA8-4D8A-AD49-3D93206CEFA6}"/>
    <cellStyle name="Normal 15 2 2 2 2 2" xfId="6423" xr:uid="{63D37951-D8C0-4DF7-B855-DD4914009C6E}"/>
    <cellStyle name="Normal 15 2 2 2 2 2 2" xfId="16187" xr:uid="{681FF036-7464-4238-92B3-15048A203097}"/>
    <cellStyle name="Normal 15 2 2 2 2 2 2 2" xfId="32556" xr:uid="{D0A6153A-B2FF-4211-A552-4BEF683AF308}"/>
    <cellStyle name="Normal 15 2 2 2 2 2 3" xfId="25257" xr:uid="{DC5EED18-CC7D-4FDF-993E-6588445BD2F5}"/>
    <cellStyle name="Normal 15 2 2 2 2 3" xfId="13381" xr:uid="{FA3A6954-149F-4128-9247-994E33B31E33}"/>
    <cellStyle name="Normal 15 2 2 2 2 3 2" xfId="29794" xr:uid="{675FB9D7-CB2D-47D8-A4D8-E7F8DA8006D3}"/>
    <cellStyle name="Normal 15 2 2 2 2 4" xfId="22591" xr:uid="{F2D7D069-4CBC-489C-A170-76C1E9DDBF32}"/>
    <cellStyle name="Normal 15 2 2 2 3" xfId="4081" xr:uid="{104FF60E-4B24-47ED-A38B-1A77B510DAA1}"/>
    <cellStyle name="Normal 15 2 2 2 3 2" xfId="6950" xr:uid="{1D9D113C-D855-49E8-9BBC-F1446BEBF5E2}"/>
    <cellStyle name="Normal 15 2 2 2 3 2 2" xfId="16714" xr:uid="{5C104A6B-9151-4FBE-9B1A-6FCDAC1E18F2}"/>
    <cellStyle name="Normal 15 2 2 2 3 2 2 2" xfId="33083" xr:uid="{436AE519-558F-442A-AE7A-4E9CA483F114}"/>
    <cellStyle name="Normal 15 2 2 2 3 2 3" xfId="25771" xr:uid="{05394794-E598-4E15-955D-1BAE51BADDEA}"/>
    <cellStyle name="Normal 15 2 2 2 3 3" xfId="13909" xr:uid="{389D8F4B-EFA8-4282-B7AC-6D0E0C3BE46D}"/>
    <cellStyle name="Normal 15 2 2 2 3 3 2" xfId="30320" xr:uid="{61B158DC-D6E8-4A82-AE88-E005AA83ECE0}"/>
    <cellStyle name="Normal 15 2 2 2 3 4" xfId="23105" xr:uid="{4672CF12-5FED-4A40-849E-72D1FF4CDFEF}"/>
    <cellStyle name="Normal 15 2 2 2 4" xfId="4686" xr:uid="{BCA8859C-89B7-459F-95CC-BFB3E476EC64}"/>
    <cellStyle name="Normal 15 2 2 2 4 2" xfId="7517" xr:uid="{516582EE-000A-4A01-96C2-C5E05F6AF4E5}"/>
    <cellStyle name="Normal 15 2 2 2 4 2 2" xfId="17281" xr:uid="{85C4E847-0990-4A5F-A0FA-C3D83DAED73D}"/>
    <cellStyle name="Normal 15 2 2 2 4 2 2 2" xfId="33646" xr:uid="{259ACDB8-97BA-4205-8FDF-2E4EFDCD6D2F}"/>
    <cellStyle name="Normal 15 2 2 2 4 2 3" xfId="26312" xr:uid="{38D48491-0444-494F-A22F-1B68D60A977F}"/>
    <cellStyle name="Normal 15 2 2 2 4 3" xfId="14478" xr:uid="{E7CD29AA-7022-49C3-80CF-7109A09C2072}"/>
    <cellStyle name="Normal 15 2 2 2 4 3 2" xfId="30885" xr:uid="{9D1AE4B4-6DC4-4ECE-811B-257892279F94}"/>
    <cellStyle name="Normal 15 2 2 2 4 4" xfId="23643" xr:uid="{EA983EB3-7C03-44B7-8AEB-1F6311F29192}"/>
    <cellStyle name="Normal 15 2 2 2 5" xfId="5237" xr:uid="{D210951D-DB4B-4D98-A0F3-A7C30ACD6316}"/>
    <cellStyle name="Normal 15 2 2 2 5 2" xfId="8068" xr:uid="{C766E9E9-2BD1-47AB-89E2-29C858BC82CF}"/>
    <cellStyle name="Normal 15 2 2 2 5 2 2" xfId="17832" xr:uid="{71476189-4B20-45CB-A97F-92CDA395A853}"/>
    <cellStyle name="Normal 15 2 2 2 5 2 2 2" xfId="34197" xr:uid="{1AE6A3B6-886B-4ED1-A064-BB0157B00254}"/>
    <cellStyle name="Normal 15 2 2 2 5 2 3" xfId="26863" xr:uid="{33F7DBE0-724A-462E-B9CA-4D36FDFC4506}"/>
    <cellStyle name="Normal 15 2 2 2 5 3" xfId="15029" xr:uid="{6401B62A-4395-4C04-ACEE-274BECA111D5}"/>
    <cellStyle name="Normal 15 2 2 2 5 3 2" xfId="31436" xr:uid="{D7198305-F892-42D1-8318-DB7D8432A986}"/>
    <cellStyle name="Normal 15 2 2 2 5 4" xfId="24168" xr:uid="{81CC27A7-AC08-4538-A8D0-72AAC5A4E575}"/>
    <cellStyle name="Normal 15 2 2 2 6" xfId="5807" xr:uid="{7EE677DD-6B54-4BD8-9A7B-4A4C60A1752B}"/>
    <cellStyle name="Normal 15 2 2 2 6 2" xfId="15600" xr:uid="{728357D7-80A3-4309-9540-E2B413293E68}"/>
    <cellStyle name="Normal 15 2 2 2 6 2 2" xfId="32001" xr:uid="{10667DF5-6B9F-4656-803D-10704249F5A3}"/>
    <cellStyle name="Normal 15 2 2 2 6 3" xfId="24709" xr:uid="{97853754-3E20-4E7F-8A43-49B2FC5BE1A7}"/>
    <cellStyle name="Normal 15 2 2 2 7" xfId="8621" xr:uid="{F7360D1E-AEA8-4C92-A27B-56E6E481C0A8}"/>
    <cellStyle name="Normal 15 2 2 2 7 2" xfId="18385" xr:uid="{31CD1F37-F255-48A0-887D-3A6885AE2806}"/>
    <cellStyle name="Normal 15 2 2 2 7 2 2" xfId="34749" xr:uid="{E5258114-479E-4782-9608-124DAABA1E1B}"/>
    <cellStyle name="Normal 15 2 2 2 7 3" xfId="27413" xr:uid="{842DD14E-489D-40F7-8C21-60004E0EBF7E}"/>
    <cellStyle name="Normal 15 2 2 2 8" xfId="9163" xr:uid="{2975C88E-2EF0-4F30-BBF7-D2618351366A}"/>
    <cellStyle name="Normal 15 2 2 2 8 2" xfId="18927" xr:uid="{A3415F72-3C3F-4260-9426-BA96577866CC}"/>
    <cellStyle name="Normal 15 2 2 2 8 2 2" xfId="35281" xr:uid="{4EED430B-5198-42F7-AF93-916AC96266A2}"/>
    <cellStyle name="Normal 15 2 2 2 8 3" xfId="27944" xr:uid="{C2BE2240-23C1-43A8-B0EA-BE5B6CC29375}"/>
    <cellStyle name="Normal 15 2 2 2 9" xfId="9711" xr:uid="{6CB407E1-15E2-4858-AF12-1CE11999B07B}"/>
    <cellStyle name="Normal 15 2 2 2 9 2" xfId="19475" xr:uid="{D079793C-5895-47E7-B6E6-EF9ED3DB604B}"/>
    <cellStyle name="Normal 15 2 2 2 9 2 2" xfId="35829" xr:uid="{6EF716E3-B33D-42CE-AB0E-16C7E1B71768}"/>
    <cellStyle name="Normal 15 2 2 2 9 3" xfId="28492" xr:uid="{3220DB42-94D7-4343-9D57-D4CFA77AF9ED}"/>
    <cellStyle name="Normal 15 2 2 3" xfId="3272" xr:uid="{43C8AB01-93CD-41AC-8530-7B540EE0669A}"/>
    <cellStyle name="Normal 15 2 2 3 2" xfId="6166" xr:uid="{6633D9C3-D9A8-48C0-B9DC-54B75EE08348}"/>
    <cellStyle name="Normal 15 2 2 3 2 2" xfId="15930" xr:uid="{75F3901D-51EC-4AA7-B60F-8A7B79807B70}"/>
    <cellStyle name="Normal 15 2 2 3 2 2 2" xfId="32299" xr:uid="{228AF4E1-3F8C-42EC-8EFA-FEFA81A1FFEC}"/>
    <cellStyle name="Normal 15 2 2 3 2 3" xfId="25001" xr:uid="{B8B992CE-5FF3-4932-978E-F5EF50A93384}"/>
    <cellStyle name="Normal 15 2 2 3 3" xfId="13125" xr:uid="{BC80E3B1-B946-46E4-94E5-9939B1FB800A}"/>
    <cellStyle name="Normal 15 2 2 3 3 2" xfId="29538" xr:uid="{BE03DE37-83D7-478E-8434-A2408C4F7E36}"/>
    <cellStyle name="Normal 15 2 2 3 4" xfId="22341" xr:uid="{BD74136F-39B0-4E66-9EF6-FD3DAD5B5498}"/>
    <cellStyle name="Normal 15 2 2 4" xfId="3825" xr:uid="{E0183933-69C6-4F4E-81BD-2C49FA364911}"/>
    <cellStyle name="Normal 15 2 2 4 2" xfId="6693" xr:uid="{3C7D158D-7495-4F8A-9DF5-F20D53957808}"/>
    <cellStyle name="Normal 15 2 2 4 2 2" xfId="16457" xr:uid="{CE5D2983-FE18-4D79-883A-D4BAFA1D854C}"/>
    <cellStyle name="Normal 15 2 2 4 2 2 2" xfId="32826" xr:uid="{51CC2BBB-2B6F-4C2D-9D85-D18A2C6245C1}"/>
    <cellStyle name="Normal 15 2 2 4 2 3" xfId="25514" xr:uid="{C5704583-713B-479B-B74E-BB00C2420BCD}"/>
    <cellStyle name="Normal 15 2 2 4 3" xfId="13652" xr:uid="{983278E5-5833-4393-93DA-F1BB842C4A7C}"/>
    <cellStyle name="Normal 15 2 2 4 3 2" xfId="30063" xr:uid="{A6881431-D4FC-4A28-96B9-70EA3B41E97E}"/>
    <cellStyle name="Normal 15 2 2 4 4" xfId="22849" xr:uid="{0CA70AB3-4C9B-403B-A4F1-5457422D26FB}"/>
    <cellStyle name="Normal 15 2 2 5" xfId="4407" xr:uid="{AB18C82A-3E87-4697-B6D0-6F4948444B66}"/>
    <cellStyle name="Normal 15 2 2 5 2" xfId="7255" xr:uid="{0D2D2B90-9916-4FD0-89FC-BAF3431807A2}"/>
    <cellStyle name="Normal 15 2 2 5 2 2" xfId="17019" xr:uid="{72CA6E1E-1CEE-422A-A9F4-181EF5808C45}"/>
    <cellStyle name="Normal 15 2 2 5 2 2 2" xfId="33388" xr:uid="{2789E91A-2DAE-4558-A91E-B82CD9EC38FF}"/>
    <cellStyle name="Normal 15 2 2 5 2 3" xfId="26054" xr:uid="{B8A2A8A1-5CFC-4F1D-9C77-A6A18D730190}"/>
    <cellStyle name="Normal 15 2 2 5 3" xfId="14216" xr:uid="{2C61BE23-7CE9-48C1-82DB-7DFEAC0B502E}"/>
    <cellStyle name="Normal 15 2 2 5 3 2" xfId="30627" xr:uid="{8A9A4FCC-4D11-454A-978A-95D37470DAB5}"/>
    <cellStyle name="Normal 15 2 2 5 4" xfId="23385" xr:uid="{F587C755-018D-4BEE-AF64-90DAB72EFE87}"/>
    <cellStyle name="Normal 15 2 2 6" xfId="4980" xr:uid="{428271B6-6BED-421A-9F66-1ADA4982EDE2}"/>
    <cellStyle name="Normal 15 2 2 6 2" xfId="7810" xr:uid="{DC7BE0D0-34B2-4340-978E-4D7F33D026D9}"/>
    <cellStyle name="Normal 15 2 2 6 2 2" xfId="17574" xr:uid="{788B787C-D29A-4732-A8B0-64AF29C8A4AA}"/>
    <cellStyle name="Normal 15 2 2 6 2 2 2" xfId="33939" xr:uid="{C030AD66-F299-44F4-A4CB-5FAC212A056F}"/>
    <cellStyle name="Normal 15 2 2 6 2 3" xfId="26605" xr:uid="{553DACAF-A0C6-44B9-9592-073D46CA26F6}"/>
    <cellStyle name="Normal 15 2 2 6 3" xfId="14771" xr:uid="{DDA65A6F-B330-4072-851C-0E0C3CC3B56E}"/>
    <cellStyle name="Normal 15 2 2 6 3 2" xfId="31178" xr:uid="{24B08C77-8029-45B7-AC57-CF9A9FD33CBD}"/>
    <cellStyle name="Normal 15 2 2 6 4" xfId="23910" xr:uid="{35A57651-B6E4-4E6C-93C3-CC41DBFB3C08}"/>
    <cellStyle name="Normal 15 2 2 7" xfId="5547" xr:uid="{D61572E1-1AFA-4893-ABAB-D8E83476A538}"/>
    <cellStyle name="Normal 15 2 2 7 2" xfId="15339" xr:uid="{FCA62559-9AA8-4ACD-865B-8B5A64B6B013}"/>
    <cellStyle name="Normal 15 2 2 7 2 2" xfId="31743" xr:uid="{22E448FB-6710-4C7C-8DA1-6D037714B093}"/>
    <cellStyle name="Normal 15 2 2 7 3" xfId="24452" xr:uid="{716BB41E-32F5-4DFD-9858-5A7E04B6435E}"/>
    <cellStyle name="Normal 15 2 2 8" xfId="8363" xr:uid="{EB9B9651-0AA9-4B7A-9ED0-C9733555A807}"/>
    <cellStyle name="Normal 15 2 2 8 2" xfId="18127" xr:uid="{B31551D9-E6DB-4577-9D75-0F9E18F02E18}"/>
    <cellStyle name="Normal 15 2 2 8 2 2" xfId="34491" xr:uid="{BECA7CBD-D24F-453C-AC6E-C372D9FB3948}"/>
    <cellStyle name="Normal 15 2 2 8 3" xfId="27156" xr:uid="{BEFF4AE4-F42A-477B-98C9-245074EFBA74}"/>
    <cellStyle name="Normal 15 2 2 9" xfId="8899" xr:uid="{F6B1885E-8CB1-4F51-90B4-3ACD0E56043C}"/>
    <cellStyle name="Normal 15 2 2 9 2" xfId="18663" xr:uid="{83A2A8C0-9C3D-45A9-A58A-5821CC6A3D67}"/>
    <cellStyle name="Normal 15 2 2 9 2 2" xfId="35021" xr:uid="{CED436A4-D73E-42DE-AF44-0CD0D289B469}"/>
    <cellStyle name="Normal 15 2 2 9 3" xfId="27684" xr:uid="{9E7BAE89-0F82-45F0-9B39-94DB0971FAB1}"/>
    <cellStyle name="Normal 15 2 3" xfId="693" xr:uid="{00000000-0005-0000-0000-0000B2020000}"/>
    <cellStyle name="Normal 15 2 3 10" xfId="10848" xr:uid="{A0A3DF8F-1D2B-4EC2-86BB-729C5C0EFFA1}"/>
    <cellStyle name="Normal 15 2 3 10 2" xfId="21400" xr:uid="{C25B074A-FE44-492B-9597-AE7EE67351FC}"/>
    <cellStyle name="Normal 15 2 3 11" xfId="12839" xr:uid="{B89CAEFB-2A21-44CC-ACE9-5CF8980E3B9E}"/>
    <cellStyle name="Normal 15 2 3 11 2" xfId="29260" xr:uid="{31A09CC8-9739-4E14-B74C-0FB842CBDB85}"/>
    <cellStyle name="Normal 15 2 3 12" xfId="2944" xr:uid="{85D40DE6-16FE-4ADE-8664-DE7315AD6A05}"/>
    <cellStyle name="Normal 15 2 3 2" xfId="1804" xr:uid="{29FD75FD-CE30-4F03-8190-F6392748735C}"/>
    <cellStyle name="Normal 15 2 3 2 2" xfId="6422" xr:uid="{CE973B43-1AE0-4524-A1AA-48A9AB9E19EA}"/>
    <cellStyle name="Normal 15 2 3 2 2 2" xfId="16186" xr:uid="{3A6B773A-01EC-4ADA-A8ED-D19DA5B10993}"/>
    <cellStyle name="Normal 15 2 3 2 2 2 2" xfId="32555" xr:uid="{A30AB1CC-2432-42E9-9CC1-1A55D2BAA794}"/>
    <cellStyle name="Normal 15 2 3 2 2 3" xfId="25256" xr:uid="{D89B360A-9711-4261-94F1-F33E8DDDE7AC}"/>
    <cellStyle name="Normal 15 2 3 2 3" xfId="11252" xr:uid="{6778301D-981D-4A75-8F48-19E95FDB6FC1}"/>
    <cellStyle name="Normal 15 2 3 2 3 2" xfId="21425" xr:uid="{DD02C007-302E-4CD4-80B3-BD8FA37D4AB2}"/>
    <cellStyle name="Normal 15 2 3 2 4" xfId="13380" xr:uid="{1C6B9AA3-0AFB-4A4D-B12E-6065E8853F59}"/>
    <cellStyle name="Normal 15 2 3 2 4 2" xfId="29793" xr:uid="{DA5CB7E1-4DD1-4BC7-A034-F4AC3EB11A87}"/>
    <cellStyle name="Normal 15 2 3 2 5" xfId="3526" xr:uid="{F5FB9B1D-2A6D-47F5-80C1-C20C365F7315}"/>
    <cellStyle name="Normal 15 2 3 3" xfId="4080" xr:uid="{50750F22-7EB2-4E74-90DD-FB1344C2B0BA}"/>
    <cellStyle name="Normal 15 2 3 3 2" xfId="6949" xr:uid="{AA84E65E-6CDA-4BE6-8B57-2A21DCCA7187}"/>
    <cellStyle name="Normal 15 2 3 3 2 2" xfId="16713" xr:uid="{51AD49D7-8629-422D-BA4E-652A6E026FEE}"/>
    <cellStyle name="Normal 15 2 3 3 2 2 2" xfId="33082" xr:uid="{74EEB8FE-E3AA-4F9D-B82F-22CBCA4B589F}"/>
    <cellStyle name="Normal 15 2 3 3 2 3" xfId="25770" xr:uid="{746125B1-7152-4877-A3AF-A34C75FE8782}"/>
    <cellStyle name="Normal 15 2 3 3 3" xfId="13908" xr:uid="{629DD3D7-A957-403B-BAE7-B9BA73DC1722}"/>
    <cellStyle name="Normal 15 2 3 3 3 2" xfId="30319" xr:uid="{EB37D46C-E431-41D5-9E78-84C864A12D52}"/>
    <cellStyle name="Normal 15 2 3 3 4" xfId="23104" xr:uid="{C4C1B061-C1BF-40E3-B22C-A97A05FA9DA3}"/>
    <cellStyle name="Normal 15 2 3 4" xfId="4685" xr:uid="{BE0D7E9E-5865-4AD0-AD8D-9BD8B0B5924B}"/>
    <cellStyle name="Normal 15 2 3 4 2" xfId="7516" xr:uid="{1B572765-713D-4035-B06B-57BAC6F15AEF}"/>
    <cellStyle name="Normal 15 2 3 4 2 2" xfId="17280" xr:uid="{94DA65E2-9943-43E2-BF15-B4820E1FC0DC}"/>
    <cellStyle name="Normal 15 2 3 4 2 2 2" xfId="33645" xr:uid="{02404934-DEF5-4557-A23C-11B1C65ADE86}"/>
    <cellStyle name="Normal 15 2 3 4 2 3" xfId="26311" xr:uid="{1F09AC3B-4F69-4320-A591-FCE9F1BB89C2}"/>
    <cellStyle name="Normal 15 2 3 4 3" xfId="14477" xr:uid="{9F1444EC-CA1E-43DE-80DF-5193DD3D06C8}"/>
    <cellStyle name="Normal 15 2 3 4 3 2" xfId="30884" xr:uid="{35E9EC49-7C69-4681-8FCA-F8270C368898}"/>
    <cellStyle name="Normal 15 2 3 4 4" xfId="23642" xr:uid="{74BFC732-4B6C-43BB-A84A-C101CDD1971D}"/>
    <cellStyle name="Normal 15 2 3 5" xfId="5236" xr:uid="{CE088BFC-B795-4C8B-80A0-BA9E6712F318}"/>
    <cellStyle name="Normal 15 2 3 5 2" xfId="8067" xr:uid="{F70A95F9-B4E0-4509-8577-2D0524970C53}"/>
    <cellStyle name="Normal 15 2 3 5 2 2" xfId="17831" xr:uid="{9D151108-E836-431E-87B2-779853E993C1}"/>
    <cellStyle name="Normal 15 2 3 5 2 2 2" xfId="34196" xr:uid="{45DB7B27-9A86-45AE-8EA7-8549D76AE3CC}"/>
    <cellStyle name="Normal 15 2 3 5 2 3" xfId="26862" xr:uid="{ABD82683-7E12-4475-8005-13E7A62B2C02}"/>
    <cellStyle name="Normal 15 2 3 5 3" xfId="15028" xr:uid="{68F722B9-7262-4905-9AC9-C910F924022A}"/>
    <cellStyle name="Normal 15 2 3 5 3 2" xfId="31435" xr:uid="{EAF4AFED-E252-4056-A038-6B44C3B1170F}"/>
    <cellStyle name="Normal 15 2 3 5 4" xfId="24167" xr:uid="{E35265E4-19AB-41C8-80A2-3E3026D41920}"/>
    <cellStyle name="Normal 15 2 3 6" xfId="5806" xr:uid="{8D886C8A-71D5-4614-B2B7-73691AE44E7D}"/>
    <cellStyle name="Normal 15 2 3 6 2" xfId="15599" xr:uid="{3FF7F9BA-3839-45F3-A0CF-DA580B2C5DAF}"/>
    <cellStyle name="Normal 15 2 3 6 2 2" xfId="32000" xr:uid="{FA06BE30-DD41-4784-BC27-ED458F416D98}"/>
    <cellStyle name="Normal 15 2 3 6 3" xfId="24708" xr:uid="{5F066C4A-A434-4E44-AB6B-BF490B8A6C51}"/>
    <cellStyle name="Normal 15 2 3 7" xfId="8620" xr:uid="{E22286DB-B758-4AD7-B63C-D6005CB87452}"/>
    <cellStyle name="Normal 15 2 3 7 2" xfId="18384" xr:uid="{2603062C-7ADA-4AD1-BC99-4E0E8BCE4B9E}"/>
    <cellStyle name="Normal 15 2 3 7 2 2" xfId="34748" xr:uid="{8EBE863C-5890-4530-8BF3-07A93651A39E}"/>
    <cellStyle name="Normal 15 2 3 7 3" xfId="27412" xr:uid="{684D584F-164A-4BBA-8F2C-6AD486808CD0}"/>
    <cellStyle name="Normal 15 2 3 8" xfId="9162" xr:uid="{77E0B550-42AC-416B-BE6D-9442A38862AE}"/>
    <cellStyle name="Normal 15 2 3 8 2" xfId="18926" xr:uid="{4BC2FC20-F664-4E8E-835D-BD05CC7D6F60}"/>
    <cellStyle name="Normal 15 2 3 8 2 2" xfId="35280" xr:uid="{896688B7-4FE4-4725-AB3C-7A1C6F6722CF}"/>
    <cellStyle name="Normal 15 2 3 8 3" xfId="27943" xr:uid="{95E41404-D253-454D-8E46-1DF61973725F}"/>
    <cellStyle name="Normal 15 2 3 9" xfId="9710" xr:uid="{96D16BAB-5B62-4D19-B257-83A0E6494853}"/>
    <cellStyle name="Normal 15 2 3 9 2" xfId="19474" xr:uid="{54AC65D8-8EBC-4568-AB55-307305C7E010}"/>
    <cellStyle name="Normal 15 2 3 9 2 2" xfId="35828" xr:uid="{EEB68BB2-CDBD-47A4-A7A5-536572106B08}"/>
    <cellStyle name="Normal 15 2 3 9 3" xfId="28491" xr:uid="{C0D67B97-9AAF-422C-87EA-FF2ADFAAFDFD}"/>
    <cellStyle name="Normal 15 2 4" xfId="1446" xr:uid="{82510D4E-0346-4639-8967-565E81E57DB4}"/>
    <cellStyle name="Normal 15 2 4 2" xfId="6165" xr:uid="{B67CA8C4-5790-40B3-BA2A-B79F8CCD9C28}"/>
    <cellStyle name="Normal 15 2 4 2 2" xfId="15929" xr:uid="{E7C253FB-6FF8-454A-B4E3-2D1223E73512}"/>
    <cellStyle name="Normal 15 2 4 2 2 2" xfId="32298" xr:uid="{7E9DA825-AF73-4E43-A658-F83EB579EAF5}"/>
    <cellStyle name="Normal 15 2 4 2 3" xfId="25000" xr:uid="{761C5B04-9369-4414-9AA5-C474C29B6027}"/>
    <cellStyle name="Normal 15 2 4 3" xfId="11253" xr:uid="{92A67EA9-7558-40D8-89BD-98CD7716F772}"/>
    <cellStyle name="Normal 15 2 4 3 2" xfId="21426" xr:uid="{018D30C9-99AA-4DAA-8174-59F18BC6EE6E}"/>
    <cellStyle name="Normal 15 2 4 4" xfId="13124" xr:uid="{7488F539-AA60-4646-BC27-FAD37A9458F1}"/>
    <cellStyle name="Normal 15 2 4 4 2" xfId="29537" xr:uid="{F55BAE4C-F9B5-47B6-BBDB-FBC030FF428F}"/>
    <cellStyle name="Normal 15 2 4 5" xfId="3271" xr:uid="{53ADEA89-66EF-49AC-AEC2-C284AA13C404}"/>
    <cellStyle name="Normal 15 2 5" xfId="3824" xr:uid="{061B0079-D134-4FAF-98D6-9DCC211A4AB1}"/>
    <cellStyle name="Normal 15 2 5 2" xfId="6692" xr:uid="{569CE456-FA8B-444C-9DEE-EC64FCA96D7B}"/>
    <cellStyle name="Normal 15 2 5 2 2" xfId="16456" xr:uid="{79518F24-0721-4177-AC18-9B81CBFF675D}"/>
    <cellStyle name="Normal 15 2 5 2 2 2" xfId="32825" xr:uid="{CAEB019F-5E33-4AF8-ADF1-46452ED57A9B}"/>
    <cellStyle name="Normal 15 2 5 2 3" xfId="25513" xr:uid="{BA2E139D-C94E-4201-8EE5-B7BEA1F4048A}"/>
    <cellStyle name="Normal 15 2 5 3" xfId="13651" xr:uid="{1653108C-1333-4845-912A-070EB0F530C7}"/>
    <cellStyle name="Normal 15 2 5 3 2" xfId="30062" xr:uid="{5509F458-C307-4F93-9939-892FEB916F11}"/>
    <cellStyle name="Normal 15 2 5 4" xfId="22848" xr:uid="{064B9E9D-82D9-4AF3-A76E-8C8329943961}"/>
    <cellStyle name="Normal 15 2 6" xfId="4406" xr:uid="{7EE3EAA7-B3DC-44AF-8481-FC7449F1AFA1}"/>
    <cellStyle name="Normal 15 2 6 2" xfId="7254" xr:uid="{75CF3BDA-7DA8-4150-AAB3-D7A70152092B}"/>
    <cellStyle name="Normal 15 2 6 2 2" xfId="17018" xr:uid="{F328BCF9-CE4D-4112-B45C-ED76B04FF0D9}"/>
    <cellStyle name="Normal 15 2 6 2 2 2" xfId="33387" xr:uid="{B04C7A13-0385-4548-AE36-FABB1D668219}"/>
    <cellStyle name="Normal 15 2 6 2 3" xfId="26053" xr:uid="{1DCF2FE3-1ED0-4A5F-9CFF-3B3F8E76A286}"/>
    <cellStyle name="Normal 15 2 6 3" xfId="14215" xr:uid="{84275BB8-1E75-42CF-A1EB-BAA046C04619}"/>
    <cellStyle name="Normal 15 2 6 3 2" xfId="30626" xr:uid="{EE9194A5-A6D9-4770-8B57-E552DE4B0288}"/>
    <cellStyle name="Normal 15 2 6 4" xfId="23384" xr:uid="{775FC468-9C34-4306-A12B-72EF86D5A9EA}"/>
    <cellStyle name="Normal 15 2 7" xfId="4979" xr:uid="{680DDB9D-C2DC-4EBE-AE01-62D630D19D78}"/>
    <cellStyle name="Normal 15 2 7 2" xfId="7809" xr:uid="{CFDFF5B2-234D-4143-A09F-62BFF11B481B}"/>
    <cellStyle name="Normal 15 2 7 2 2" xfId="17573" xr:uid="{48611943-E0F9-44B6-B310-31A9C08C07E7}"/>
    <cellStyle name="Normal 15 2 7 2 2 2" xfId="33938" xr:uid="{144DB10D-F836-40F8-8988-05B58DBBC364}"/>
    <cellStyle name="Normal 15 2 7 2 3" xfId="26604" xr:uid="{12D206DE-796F-4832-BFA1-EAB571866B51}"/>
    <cellStyle name="Normal 15 2 7 3" xfId="14770" xr:uid="{350AE132-5F1E-423A-9E9E-3B2AC46659A0}"/>
    <cellStyle name="Normal 15 2 7 3 2" xfId="31177" xr:uid="{1BCECA2E-BCF3-4EDD-90D9-C53C58F37616}"/>
    <cellStyle name="Normal 15 2 7 4" xfId="23909" xr:uid="{7B35C06E-1F10-4BDA-AF07-33E0BB713C05}"/>
    <cellStyle name="Normal 15 2 8" xfId="5546" xr:uid="{A1DF54EB-425E-4EDA-8434-659789A61746}"/>
    <cellStyle name="Normal 15 2 8 2" xfId="15338" xr:uid="{A96D02BA-E800-42F2-AB39-779FC76C52A9}"/>
    <cellStyle name="Normal 15 2 8 2 2" xfId="31742" xr:uid="{119A9157-9B6B-4E9C-AC1E-772210BD98CF}"/>
    <cellStyle name="Normal 15 2 8 3" xfId="24451" xr:uid="{C8C82729-97D1-4FF0-B416-F306F855740F}"/>
    <cellStyle name="Normal 15 2 9" xfId="8362" xr:uid="{4B13F31B-A8A9-4F46-B9BF-DC0473300C03}"/>
    <cellStyle name="Normal 15 2 9 2" xfId="18126" xr:uid="{DCDC22B8-5783-42F4-BFC2-9AE818DF84EA}"/>
    <cellStyle name="Normal 15 2 9 2 2" xfId="34490" xr:uid="{C2160AEE-2600-455D-83DA-69EBF1889F61}"/>
    <cellStyle name="Normal 15 2 9 3" xfId="27155" xr:uid="{BE01B6B9-5ED4-48E3-BB93-754F8598517C}"/>
    <cellStyle name="Normal 15 2_F001" xfId="691" xr:uid="{00000000-0005-0000-0000-0000B3020000}"/>
    <cellStyle name="Normal 15 3" xfId="694" xr:uid="{00000000-0005-0000-0000-0000B4020000}"/>
    <cellStyle name="Normal 15 3 2" xfId="11254" xr:uid="{E9451324-E83D-4810-9062-249FAA88396F}"/>
    <cellStyle name="Normal 15 3 3" xfId="10849" xr:uid="{198533DC-E8B7-4D2F-94F9-91F2FECBCA8A}"/>
    <cellStyle name="Normal 15 3 4" xfId="2056" xr:uid="{3656D9F8-572E-491E-9D29-C336DF9B5E24}"/>
    <cellStyle name="Normal 15 4" xfId="695" xr:uid="{00000000-0005-0000-0000-0000B5020000}"/>
    <cellStyle name="Normal 15 4 2" xfId="1806" xr:uid="{6E9B4A40-EFB2-4AFB-A7C0-F90253DA1BB9}"/>
    <cellStyle name="Normal 15 4 2 2" xfId="21427" xr:uid="{8A04ABCB-D8C7-41FD-B16D-921A86D7D0B6}"/>
    <cellStyle name="Normal 15 4 3" xfId="10850" xr:uid="{0F07D2A0-D4D7-4C39-80E3-807264C4E166}"/>
    <cellStyle name="Normal 15 4 3 2" xfId="21401" xr:uid="{CD24357A-833B-42CF-954B-D4B5053DC060}"/>
    <cellStyle name="Normal 15 4 4" xfId="1892" xr:uid="{2175BE5E-B3A5-4849-82B7-868FD355A11A}"/>
    <cellStyle name="Normal 15 5" xfId="1383" xr:uid="{104C1009-FF04-4209-9F06-42A9A4196EF1}"/>
    <cellStyle name="Normal 15 5 2" xfId="11255" xr:uid="{4E39AABD-027E-4149-927E-D280E8383F80}"/>
    <cellStyle name="Normal 15 5 2 2" xfId="21428" xr:uid="{144BEA4B-6C51-4A4E-9C81-4F0A4431700A}"/>
    <cellStyle name="Normal 15 5 3" xfId="2618" xr:uid="{AF62B863-8FEB-40F4-BD1A-3154E60B1ABA}"/>
    <cellStyle name="Normal 15 6" xfId="11256" xr:uid="{0CE8A846-C3B1-4CC5-9FD4-096CE777A926}"/>
    <cellStyle name="Normal 15 6 2" xfId="21429" xr:uid="{7463AA1C-D908-4E27-AE23-E08F21A8D6FA}"/>
    <cellStyle name="Normal 15 7" xfId="10550" xr:uid="{1726A5A7-C900-40BF-AED6-18076CF0140B}"/>
    <cellStyle name="Normal 15 7 2" xfId="21386" xr:uid="{2E7AA471-EC5E-4520-B33C-8F443CAD791A}"/>
    <cellStyle name="Normal 15 8" xfId="1380" xr:uid="{6E100935-F405-4D27-A94E-A587A1BD180E}"/>
    <cellStyle name="Normal 15 9" xfId="10941" xr:uid="{DC132FC2-0625-4BC5-923F-0B6D04BB3318}"/>
    <cellStyle name="Normal 15_F001" xfId="690" xr:uid="{00000000-0005-0000-0000-0000B6020000}"/>
    <cellStyle name="Normal 153" xfId="1648" xr:uid="{BC3EB9CC-BFFF-422C-8F08-1D8C2E22A86B}"/>
    <cellStyle name="Normal 16" xfId="246" xr:uid="{00000000-0005-0000-0000-0000B7020000}"/>
    <cellStyle name="Normal 16 10" xfId="8900" xr:uid="{009CE8E0-C7FE-410A-8824-F4B0413C45C9}"/>
    <cellStyle name="Normal 16 10 2" xfId="18664" xr:uid="{65C10F4C-8F0E-412C-BCE2-014BAB30AC2C}"/>
    <cellStyle name="Normal 16 10 2 2" xfId="35022" xr:uid="{1043C6E8-AC67-4ECF-98E0-166A9C008659}"/>
    <cellStyle name="Normal 16 10 3" xfId="27685" xr:uid="{E501D001-C6BE-49C9-B6D8-67CF1E342B9A}"/>
    <cellStyle name="Normal 16 11" xfId="9455" xr:uid="{B3ACA7F7-4097-4C91-A399-BD0317545295}"/>
    <cellStyle name="Normal 16 11 2" xfId="19219" xr:uid="{85A563DB-C2F0-4BB7-8566-6B021B7C03A7}"/>
    <cellStyle name="Normal 16 11 2 2" xfId="35573" xr:uid="{8CDA977E-3282-47D8-AF16-77384049699D}"/>
    <cellStyle name="Normal 16 11 3" xfId="28236" xr:uid="{061305B6-C7EF-4757-9E1E-5B34FB334748}"/>
    <cellStyle name="Normal 16 12" xfId="2621" xr:uid="{CB7989A0-3E50-405B-816B-C6D45DCCFB87}"/>
    <cellStyle name="Normal 16 12 2" xfId="12597" xr:uid="{9164985C-F0E8-4A82-8291-AA8677DC9C45}"/>
    <cellStyle name="Normal 16 12 2 2" xfId="29040" xr:uid="{B9798872-02C6-4070-931E-800FFD8E772F}"/>
    <cellStyle name="Normal 16 12 3" xfId="21862" xr:uid="{1B0A1529-204B-45C2-B216-18B0C9BA0211}"/>
    <cellStyle name="Normal 16 13" xfId="10551" xr:uid="{CF583933-8FEF-404E-A108-BBC618E3F2BF}"/>
    <cellStyle name="Normal 16 13 2" xfId="21387" xr:uid="{E956A6C4-45C5-4614-8540-C91D81930513}"/>
    <cellStyle name="Normal 16 14" xfId="2106" xr:uid="{5243E3A6-0114-4D8A-9ADE-55C5C7C2D3B1}"/>
    <cellStyle name="Normal 16 2" xfId="312" xr:uid="{00000000-0005-0000-0000-0000B8020000}"/>
    <cellStyle name="Normal 16 2 10" xfId="8365" xr:uid="{AA07FB3E-8AC9-49CF-B3EF-19ABAAD72D8B}"/>
    <cellStyle name="Normal 16 2 10 2" xfId="18129" xr:uid="{D487E1A6-1DA3-4FD8-B9C7-A5C639D5C182}"/>
    <cellStyle name="Normal 16 2 10 2 2" xfId="34493" xr:uid="{93865452-9D0F-462E-B13C-ACBE45CAF8FD}"/>
    <cellStyle name="Normal 16 2 10 3" xfId="27158" xr:uid="{AD51749B-8BBE-408E-BC0E-A8905F7FC2EF}"/>
    <cellStyle name="Normal 16 2 11" xfId="8901" xr:uid="{2EA854CD-A450-48F3-9E7F-482FB9D155B5}"/>
    <cellStyle name="Normal 16 2 11 2" xfId="18665" xr:uid="{60152374-E43B-452F-BDDA-59B28F4CD042}"/>
    <cellStyle name="Normal 16 2 11 2 2" xfId="35023" xr:uid="{1792F10A-60BF-48D2-AE9D-1AFCD4DC52E9}"/>
    <cellStyle name="Normal 16 2 11 3" xfId="27686" xr:uid="{59F7EAA4-13A6-4A56-9504-C1297A36353E}"/>
    <cellStyle name="Normal 16 2 12" xfId="9456" xr:uid="{097D3C92-BA82-4A3D-8481-FC0CE4D79DEC}"/>
    <cellStyle name="Normal 16 2 12 2" xfId="19220" xr:uid="{414ED46F-96B9-4827-AC44-5708116BAFBB}"/>
    <cellStyle name="Normal 16 2 12 2 2" xfId="35574" xr:uid="{D49C5D88-41EC-447B-B6FB-796D30399BEB}"/>
    <cellStyle name="Normal 16 2 12 3" xfId="28237" xr:uid="{21D3E8A2-32C6-4B98-99F7-22BCE23FD890}"/>
    <cellStyle name="Normal 16 2 13" xfId="2622" xr:uid="{F00EAF81-33EA-40F2-A3E8-29758C2EE8BF}"/>
    <cellStyle name="Normal 16 2 13 2" xfId="12598" xr:uid="{E620CDC9-48A9-4779-8463-7BC105A975E4}"/>
    <cellStyle name="Normal 16 2 13 2 2" xfId="29041" xr:uid="{0575DC29-8FC6-4813-818B-945CCB46B272}"/>
    <cellStyle name="Normal 16 2 13 3" xfId="21863" xr:uid="{B7D6A0FC-F8DF-49EF-81C0-A3A7EBE612CA}"/>
    <cellStyle name="Normal 16 2 14" xfId="10614" xr:uid="{F17084CB-22E2-49BB-8799-D9ED7FB37BFA}"/>
    <cellStyle name="Normal 16 2 14 2" xfId="21390" xr:uid="{C20A800D-EF92-4E3C-B109-7F472230CB76}"/>
    <cellStyle name="Normal 16 2 15" xfId="1479" xr:uid="{D79535DD-7A57-42A4-BAAB-FA700F0DE7DF}"/>
    <cellStyle name="Normal 16 2 15 2" xfId="36290" xr:uid="{75E67FA6-8CFD-45AC-8475-1A9365114043}"/>
    <cellStyle name="Normal 16 2 2" xfId="698" xr:uid="{00000000-0005-0000-0000-0000B9020000}"/>
    <cellStyle name="Normal 16 2 2 2" xfId="2624" xr:uid="{862AC85C-5E97-45D3-B809-FA5C50797E3D}"/>
    <cellStyle name="Normal 16 2 2 2 2" xfId="11257" xr:uid="{E45EE43D-4935-4E85-A465-5369E8F462C3}"/>
    <cellStyle name="Normal 16 2 2 3" xfId="10851" xr:uid="{3BDA8422-D0E8-4BEE-973F-A82A7093CB7D}"/>
    <cellStyle name="Normal 16 2 2 4" xfId="2623" xr:uid="{F5973148-D1B6-4181-9534-676C38728147}"/>
    <cellStyle name="Normal 16 2 3" xfId="699" xr:uid="{00000000-0005-0000-0000-0000BA020000}"/>
    <cellStyle name="Normal 16 2 3 10" xfId="9457" xr:uid="{F977C199-4CB4-47F4-99F8-D711BA93AC0D}"/>
    <cellStyle name="Normal 16 2 3 10 2" xfId="19221" xr:uid="{4727E7A9-642F-4B3E-8F5A-3A86CE6BE27F}"/>
    <cellStyle name="Normal 16 2 3 10 2 2" xfId="35575" xr:uid="{6F220B27-7BE6-4FFB-A066-50AE0B17255F}"/>
    <cellStyle name="Normal 16 2 3 10 3" xfId="28238" xr:uid="{C57D29E6-82F1-4796-97E9-A37709248125}"/>
    <cellStyle name="Normal 16 2 3 11" xfId="10852" xr:uid="{C30CF996-7DD2-4779-B42B-49AEABD422DB}"/>
    <cellStyle name="Normal 16 2 3 11 2" xfId="21402" xr:uid="{E1D99F1C-D9B9-438C-BC82-BB273CF1A1D6}"/>
    <cellStyle name="Normal 16 2 3 12" xfId="12601" xr:uid="{20173262-5535-4E1F-85AD-68E3D9A18AEB}"/>
    <cellStyle name="Normal 16 2 3 12 2" xfId="29042" xr:uid="{7A04E951-E3CA-44AB-B787-646E93040C10}"/>
    <cellStyle name="Normal 16 2 3 13" xfId="2625" xr:uid="{2A01072D-153A-47DA-A187-360412FF194E}"/>
    <cellStyle name="Normal 16 2 3 2" xfId="1810" xr:uid="{C3533C8C-8772-4640-9C21-74E7684951F6}"/>
    <cellStyle name="Normal 16 2 3 2 10" xfId="11258" xr:uid="{ED927136-D37A-48D5-B4DC-05149E543475}"/>
    <cellStyle name="Normal 16 2 3 2 10 2" xfId="21430" xr:uid="{DE6E79AB-789F-4E45-829E-12A7A50F1178}"/>
    <cellStyle name="Normal 16 2 3 2 11" xfId="12843" xr:uid="{1F907D5D-AFEC-4442-8017-730B93FF8750}"/>
    <cellStyle name="Normal 16 2 3 2 11 2" xfId="29264" xr:uid="{A099E129-F8D0-4C77-B2E2-BA46730BBCBB}"/>
    <cellStyle name="Normal 16 2 3 2 12" xfId="2948" xr:uid="{12B31AD7-1771-4650-BABD-5448E6738032}"/>
    <cellStyle name="Normal 16 2 3 2 2" xfId="3530" xr:uid="{A6AF71EB-1944-4AC6-B97F-7CCD8BFC1E2B}"/>
    <cellStyle name="Normal 16 2 3 2 2 2" xfId="6426" xr:uid="{C48C9872-5E93-4206-A5A8-D389B1FED3C3}"/>
    <cellStyle name="Normal 16 2 3 2 2 2 2" xfId="16190" xr:uid="{EDEE4728-6329-4663-8ED6-6D6F15692415}"/>
    <cellStyle name="Normal 16 2 3 2 2 2 2 2" xfId="32559" xr:uid="{2056C85B-C0BD-4B7F-AA48-493B19D8DF06}"/>
    <cellStyle name="Normal 16 2 3 2 2 2 3" xfId="25260" xr:uid="{AFE4A249-0C77-49DC-98BC-86C3AFF38058}"/>
    <cellStyle name="Normal 16 2 3 2 2 3" xfId="13384" xr:uid="{D8C18893-484E-4522-A08B-133A123FA634}"/>
    <cellStyle name="Normal 16 2 3 2 2 3 2" xfId="29797" xr:uid="{3BF08A18-799E-4DE9-B92F-6CE908124944}"/>
    <cellStyle name="Normal 16 2 3 2 2 4" xfId="22594" xr:uid="{80BF961B-52CD-4FF1-A71F-86908BA31714}"/>
    <cellStyle name="Normal 16 2 3 2 3" xfId="4084" xr:uid="{27266ED5-AB60-4864-A28F-5ACD56357CE3}"/>
    <cellStyle name="Normal 16 2 3 2 3 2" xfId="6953" xr:uid="{642E0CEE-F3F9-4886-8625-CF7035C593C7}"/>
    <cellStyle name="Normal 16 2 3 2 3 2 2" xfId="16717" xr:uid="{5600FCF4-E553-433F-B229-662EF01BD58F}"/>
    <cellStyle name="Normal 16 2 3 2 3 2 2 2" xfId="33086" xr:uid="{C585A896-FC2E-4AE5-8508-1D2112724367}"/>
    <cellStyle name="Normal 16 2 3 2 3 2 3" xfId="25774" xr:uid="{8A42BD8C-DD86-4F43-B581-F301A312374C}"/>
    <cellStyle name="Normal 16 2 3 2 3 3" xfId="13912" xr:uid="{281CB4E4-88B5-4F7C-BD4A-42FD9CC418FD}"/>
    <cellStyle name="Normal 16 2 3 2 3 3 2" xfId="30323" xr:uid="{E07BB513-1A7A-42D7-B072-E6AFD484F5DF}"/>
    <cellStyle name="Normal 16 2 3 2 3 4" xfId="23108" xr:uid="{C3BD5D73-9F0E-48CE-82D2-EBA15F923E6D}"/>
    <cellStyle name="Normal 16 2 3 2 4" xfId="4689" xr:uid="{702A47C5-7DD4-4E9E-92A6-271D6E88AD26}"/>
    <cellStyle name="Normal 16 2 3 2 4 2" xfId="7520" xr:uid="{6F07B61D-A2F6-4C56-AB7B-11357D3A09FD}"/>
    <cellStyle name="Normal 16 2 3 2 4 2 2" xfId="17284" xr:uid="{9CCAFFA0-7D39-4F80-A99D-A8DF3EDA7A6E}"/>
    <cellStyle name="Normal 16 2 3 2 4 2 2 2" xfId="33649" xr:uid="{E27D530D-3B16-49ED-BE7A-06EE0759E6D8}"/>
    <cellStyle name="Normal 16 2 3 2 4 2 3" xfId="26315" xr:uid="{8F8BB815-0A4B-472F-B2B3-BCBD9ECDBF3B}"/>
    <cellStyle name="Normal 16 2 3 2 4 3" xfId="14481" xr:uid="{A326BBFC-7919-4C73-BC6E-D543028A79B3}"/>
    <cellStyle name="Normal 16 2 3 2 4 3 2" xfId="30888" xr:uid="{EB2F52B0-2DAA-4954-83BC-946707C95C51}"/>
    <cellStyle name="Normal 16 2 3 2 4 4" xfId="23646" xr:uid="{6DB7A68A-8F0E-48D7-9C25-278DA7B445E9}"/>
    <cellStyle name="Normal 16 2 3 2 5" xfId="5240" xr:uid="{A47AE68E-7484-44BE-94E0-EE812BAEA2E2}"/>
    <cellStyle name="Normal 16 2 3 2 5 2" xfId="8071" xr:uid="{77CC3803-D192-4C1B-8E2F-BB619DAEDACA}"/>
    <cellStyle name="Normal 16 2 3 2 5 2 2" xfId="17835" xr:uid="{4554AA21-0AC8-44A8-B6B2-2A5F6062F0CD}"/>
    <cellStyle name="Normal 16 2 3 2 5 2 2 2" xfId="34200" xr:uid="{3222F8DD-FC33-485B-A1EA-98AEA57A61C9}"/>
    <cellStyle name="Normal 16 2 3 2 5 2 3" xfId="26866" xr:uid="{C8FEFB23-BB50-4CB8-819B-6EFB3CB2BA2E}"/>
    <cellStyle name="Normal 16 2 3 2 5 3" xfId="15032" xr:uid="{E25A3EEE-642B-4701-81F2-D62CA2A68265}"/>
    <cellStyle name="Normal 16 2 3 2 5 3 2" xfId="31439" xr:uid="{BAD2DB3D-8A1B-4A0D-AD1F-FB4BFC131475}"/>
    <cellStyle name="Normal 16 2 3 2 5 4" xfId="24171" xr:uid="{525BD803-A6EB-4404-844D-25B8D97ED3E5}"/>
    <cellStyle name="Normal 16 2 3 2 6" xfId="5810" xr:uid="{87B5075A-A44F-4D66-9C3A-30E015B08D48}"/>
    <cellStyle name="Normal 16 2 3 2 6 2" xfId="15603" xr:uid="{C2B4A45C-3BE1-4A87-8C0A-F9D2A6DB7FFF}"/>
    <cellStyle name="Normal 16 2 3 2 6 2 2" xfId="32004" xr:uid="{A4C1E9D3-3C8F-4DF8-A97C-198FC31A9937}"/>
    <cellStyle name="Normal 16 2 3 2 6 3" xfId="24712" xr:uid="{B5B1A4B9-5669-420B-B3DC-916C3F2DA9BA}"/>
    <cellStyle name="Normal 16 2 3 2 7" xfId="8624" xr:uid="{0616B8C5-5582-44CC-8E90-0B207F912589}"/>
    <cellStyle name="Normal 16 2 3 2 7 2" xfId="18388" xr:uid="{255CFD50-A8F4-4BF1-A945-53425F4A5A73}"/>
    <cellStyle name="Normal 16 2 3 2 7 2 2" xfId="34752" xr:uid="{095A21EB-0B52-4037-A1D7-5BB927C281EA}"/>
    <cellStyle name="Normal 16 2 3 2 7 3" xfId="27416" xr:uid="{DC0B728C-ED89-4DD1-B080-D59542038468}"/>
    <cellStyle name="Normal 16 2 3 2 8" xfId="9166" xr:uid="{9E045B48-EB29-4E2E-ACF7-CF9FF5F6B642}"/>
    <cellStyle name="Normal 16 2 3 2 8 2" xfId="18930" xr:uid="{8DA67AE5-763E-4F35-A1EF-8DABEC1A8694}"/>
    <cellStyle name="Normal 16 2 3 2 8 2 2" xfId="35284" xr:uid="{EC5BCA50-2917-480B-BBBC-2F0F5F1ABB2B}"/>
    <cellStyle name="Normal 16 2 3 2 8 3" xfId="27947" xr:uid="{11EEA2AD-3A42-45AC-8983-4165109627E3}"/>
    <cellStyle name="Normal 16 2 3 2 9" xfId="9714" xr:uid="{577CE194-C220-4CA4-A717-886F9C44505D}"/>
    <cellStyle name="Normal 16 2 3 2 9 2" xfId="19478" xr:uid="{882E3519-4740-48AA-9E20-62E4E5B07377}"/>
    <cellStyle name="Normal 16 2 3 2 9 2 2" xfId="35832" xr:uid="{BEEABCC4-AC4C-47AA-B80C-E75704E07F5F}"/>
    <cellStyle name="Normal 16 2 3 2 9 3" xfId="28495" xr:uid="{B7C6BEEF-B69B-458C-A878-931874486ABA}"/>
    <cellStyle name="Normal 16 2 3 3" xfId="3275" xr:uid="{BB9E7146-BDE4-4B18-9428-E811EB092C20}"/>
    <cellStyle name="Normal 16 2 3 3 2" xfId="6169" xr:uid="{CDAC3A2F-9098-4236-8E29-DDC3A2615460}"/>
    <cellStyle name="Normal 16 2 3 3 2 2" xfId="15933" xr:uid="{96F536FB-F36B-4FEF-8B09-03DFB9FF5995}"/>
    <cellStyle name="Normal 16 2 3 3 2 2 2" xfId="32302" xr:uid="{EF5B337E-D859-4AD6-A7A3-BCFF0494DA68}"/>
    <cellStyle name="Normal 16 2 3 3 2 3" xfId="25003" xr:uid="{866CC408-F5CF-4BAA-8B7F-9AE58E8A19A7}"/>
    <cellStyle name="Normal 16 2 3 3 3" xfId="13128" xr:uid="{504A6311-1F55-4EDC-A118-BF58586D5385}"/>
    <cellStyle name="Normal 16 2 3 3 3 2" xfId="29541" xr:uid="{1E59E8BF-71BD-4B04-AC13-0E30FF55F3CB}"/>
    <cellStyle name="Normal 16 2 3 3 4" xfId="22343" xr:uid="{C59A58B0-DD95-4E35-AF6D-57B9C9913F8B}"/>
    <cellStyle name="Normal 16 2 3 4" xfId="3828" xr:uid="{2BF21D99-0D99-49C3-81BB-F2736FF21622}"/>
    <cellStyle name="Normal 16 2 3 4 2" xfId="6696" xr:uid="{AA2BB35D-2CDF-45B5-ABFB-6B430429482F}"/>
    <cellStyle name="Normal 16 2 3 4 2 2" xfId="16460" xr:uid="{2E89FCB5-440D-40D2-838A-95734AC4ED1D}"/>
    <cellStyle name="Normal 16 2 3 4 2 2 2" xfId="32829" xr:uid="{3F705984-651B-4591-BBA0-EBB126BE8081}"/>
    <cellStyle name="Normal 16 2 3 4 2 3" xfId="25517" xr:uid="{C5BDE072-AB07-48DB-AE25-87E54EA730A9}"/>
    <cellStyle name="Normal 16 2 3 4 3" xfId="13655" xr:uid="{99C3EBF5-9555-41DD-815E-68F786CA1ACA}"/>
    <cellStyle name="Normal 16 2 3 4 3 2" xfId="30066" xr:uid="{34FDD67C-EC37-46CB-B787-8B0B650D946F}"/>
    <cellStyle name="Normal 16 2 3 4 4" xfId="22851" xr:uid="{721182B3-C684-4710-9B8C-57651C2A0D7B}"/>
    <cellStyle name="Normal 16 2 3 5" xfId="4410" xr:uid="{8BAE62EE-2E44-420D-8337-F6B2821B55B4}"/>
    <cellStyle name="Normal 16 2 3 5 2" xfId="7258" xr:uid="{29C02A46-C407-4F11-9401-6572655D312A}"/>
    <cellStyle name="Normal 16 2 3 5 2 2" xfId="17022" xr:uid="{93DD5DDB-CD4C-4D65-9650-6AA405FD63A4}"/>
    <cellStyle name="Normal 16 2 3 5 2 2 2" xfId="33391" xr:uid="{FE7E57B5-ACB8-4A4F-9E12-D26288F03284}"/>
    <cellStyle name="Normal 16 2 3 5 2 3" xfId="26057" xr:uid="{A7DCFD73-DC5A-48E8-A2AA-30E8330F4768}"/>
    <cellStyle name="Normal 16 2 3 5 3" xfId="14219" xr:uid="{FA017CDB-C8E9-446F-A4A0-CC444F79FFE2}"/>
    <cellStyle name="Normal 16 2 3 5 3 2" xfId="30630" xr:uid="{45A232ED-D870-486C-A202-7EE5321C3007}"/>
    <cellStyle name="Normal 16 2 3 5 4" xfId="23388" xr:uid="{00A72199-384B-494B-AD72-131128E6B59E}"/>
    <cellStyle name="Normal 16 2 3 6" xfId="4983" xr:uid="{64BB97B8-9230-43DF-B7DA-311FE86C2898}"/>
    <cellStyle name="Normal 16 2 3 6 2" xfId="7813" xr:uid="{316DB121-1B6F-4462-BFC1-19D81D7CB34A}"/>
    <cellStyle name="Normal 16 2 3 6 2 2" xfId="17577" xr:uid="{168503ED-3B7B-4BF7-B582-D64EEEBEF9B1}"/>
    <cellStyle name="Normal 16 2 3 6 2 2 2" xfId="33942" xr:uid="{44F8C4BF-6DD5-48D6-8E8C-8E7B0E75E2C0}"/>
    <cellStyle name="Normal 16 2 3 6 2 3" xfId="26608" xr:uid="{E0497010-A6BC-4417-AE31-D0C2B8BD9FC4}"/>
    <cellStyle name="Normal 16 2 3 6 3" xfId="14774" xr:uid="{EA0F482A-5F8F-4325-8985-9CB50F506659}"/>
    <cellStyle name="Normal 16 2 3 6 3 2" xfId="31181" xr:uid="{D1D91036-2DCA-4970-99FE-29834865BEC7}"/>
    <cellStyle name="Normal 16 2 3 6 4" xfId="23913" xr:uid="{A87BDF6F-DC9B-4679-8D74-A870922DA2EB}"/>
    <cellStyle name="Normal 16 2 3 7" xfId="5550" xr:uid="{332EEDCB-5770-4418-8752-11DD8CEF9036}"/>
    <cellStyle name="Normal 16 2 3 7 2" xfId="15342" xr:uid="{3E78EC93-6D5C-4CA7-8089-2C86E8A5F9C1}"/>
    <cellStyle name="Normal 16 2 3 7 2 2" xfId="31746" xr:uid="{BD29AF7B-E538-4749-B625-DDE62E20B8F2}"/>
    <cellStyle name="Normal 16 2 3 7 3" xfId="24455" xr:uid="{AB40EBEC-1B65-4DD5-A01D-9B1128542567}"/>
    <cellStyle name="Normal 16 2 3 8" xfId="8366" xr:uid="{3DE26C77-B788-4337-AB92-02C4C7E63AE1}"/>
    <cellStyle name="Normal 16 2 3 8 2" xfId="18130" xr:uid="{1B9E0047-26AD-444E-9B92-8CD683AF8F59}"/>
    <cellStyle name="Normal 16 2 3 8 2 2" xfId="34494" xr:uid="{6ACA3FE1-6C18-4410-B4E6-48335DA1E09E}"/>
    <cellStyle name="Normal 16 2 3 8 3" xfId="27159" xr:uid="{2E856F95-94B0-4569-9127-E39DC8180982}"/>
    <cellStyle name="Normal 16 2 3 9" xfId="8902" xr:uid="{FA8A29DE-7F6D-4317-9AA7-C090388AF877}"/>
    <cellStyle name="Normal 16 2 3 9 2" xfId="18666" xr:uid="{E6807DE3-6AD6-4E79-88F9-0016F52C78EF}"/>
    <cellStyle name="Normal 16 2 3 9 2 2" xfId="35024" xr:uid="{5753849D-40A0-43C8-A818-F4450DB897E1}"/>
    <cellStyle name="Normal 16 2 3 9 3" xfId="27687" xr:uid="{CDB137B2-609F-44EF-9756-71DED505681F}"/>
    <cellStyle name="Normal 16 2 4" xfId="1448" xr:uid="{19B5D7A4-701E-475B-9427-CEE91B8B545D}"/>
    <cellStyle name="Normal 16 2 4 10" xfId="11259" xr:uid="{12888466-8230-4617-9BA1-69837926D493}"/>
    <cellStyle name="Normal 16 2 4 10 2" xfId="21431" xr:uid="{DA070E03-65C6-41DA-8A5A-1B73DF335A62}"/>
    <cellStyle name="Normal 16 2 4 11" xfId="12842" xr:uid="{DF707CB5-C815-4303-A0A6-E51A4C91E294}"/>
    <cellStyle name="Normal 16 2 4 11 2" xfId="29263" xr:uid="{2C8396F4-C248-4FAE-B470-730AAF539DC4}"/>
    <cellStyle name="Normal 16 2 4 12" xfId="2947" xr:uid="{9BC605A3-DFA7-4193-BF32-B4FA45C81A26}"/>
    <cellStyle name="Normal 16 2 4 2" xfId="3529" xr:uid="{0E01E12A-7E51-4A85-8F93-089E2BAFA990}"/>
    <cellStyle name="Normal 16 2 4 2 2" xfId="6425" xr:uid="{EEF0B114-075E-480D-B46D-C95831BC1835}"/>
    <cellStyle name="Normal 16 2 4 2 2 2" xfId="16189" xr:uid="{E3E97DBF-D964-4C0F-A61D-CC7BBD85EA3E}"/>
    <cellStyle name="Normal 16 2 4 2 2 2 2" xfId="32558" xr:uid="{6C94272D-7EDE-4FAA-B56B-467851E667F0}"/>
    <cellStyle name="Normal 16 2 4 2 2 3" xfId="25259" xr:uid="{0F803A45-34C4-4AEB-ADD2-3B08647638F5}"/>
    <cellStyle name="Normal 16 2 4 2 3" xfId="13383" xr:uid="{1C4CF728-525E-4585-9D7A-AF19B2817C71}"/>
    <cellStyle name="Normal 16 2 4 2 3 2" xfId="29796" xr:uid="{7404A43E-CFFD-47FF-9C71-483F1F8AA1B0}"/>
    <cellStyle name="Normal 16 2 4 2 4" xfId="22593" xr:uid="{4D8B23E5-0009-4255-8EEE-ABBBE8A8FC33}"/>
    <cellStyle name="Normal 16 2 4 3" xfId="4083" xr:uid="{467D40FA-844E-49E6-A21F-303AD8260B3F}"/>
    <cellStyle name="Normal 16 2 4 3 2" xfId="6952" xr:uid="{DDF20B16-FDAC-4D67-8853-6B35EDD188B9}"/>
    <cellStyle name="Normal 16 2 4 3 2 2" xfId="16716" xr:uid="{6332CD7A-9481-4710-AF58-E584C9E32D3A}"/>
    <cellStyle name="Normal 16 2 4 3 2 2 2" xfId="33085" xr:uid="{7BE43E62-E9CD-40DD-8B2D-7EA19EAD4CB9}"/>
    <cellStyle name="Normal 16 2 4 3 2 3" xfId="25773" xr:uid="{2AB34B24-F6EB-4851-9A5A-509886173188}"/>
    <cellStyle name="Normal 16 2 4 3 3" xfId="13911" xr:uid="{95763FC9-99E9-4813-992B-B7ADF459851C}"/>
    <cellStyle name="Normal 16 2 4 3 3 2" xfId="30322" xr:uid="{1B661C93-E865-41F6-B976-62FE3CAE23E2}"/>
    <cellStyle name="Normal 16 2 4 3 4" xfId="23107" xr:uid="{36F27D67-82E2-4E8D-84E2-DB923092C7ED}"/>
    <cellStyle name="Normal 16 2 4 4" xfId="4688" xr:uid="{E9C394BA-2079-4B61-A69B-16C84187FA4C}"/>
    <cellStyle name="Normal 16 2 4 4 2" xfId="7519" xr:uid="{2CBD3643-7D53-4986-9038-B4A4EC08A413}"/>
    <cellStyle name="Normal 16 2 4 4 2 2" xfId="17283" xr:uid="{E75CFB89-2B17-40CF-816C-717A30D7A86F}"/>
    <cellStyle name="Normal 16 2 4 4 2 2 2" xfId="33648" xr:uid="{87CC71C3-EA0F-4C1E-BAE1-6B0E821047E4}"/>
    <cellStyle name="Normal 16 2 4 4 2 3" xfId="26314" xr:uid="{5990A8FD-0DE9-4687-9413-D6A803D544C5}"/>
    <cellStyle name="Normal 16 2 4 4 3" xfId="14480" xr:uid="{676221CC-5ECE-425F-823A-D133AE208D42}"/>
    <cellStyle name="Normal 16 2 4 4 3 2" xfId="30887" xr:uid="{943226A5-5908-49C4-8181-1BE5349C4A79}"/>
    <cellStyle name="Normal 16 2 4 4 4" xfId="23645" xr:uid="{45FE03BF-BAC1-4832-85D8-74011E8E82AC}"/>
    <cellStyle name="Normal 16 2 4 5" xfId="5239" xr:uid="{ACC52B41-A420-4648-9734-C8DE243D2248}"/>
    <cellStyle name="Normal 16 2 4 5 2" xfId="8070" xr:uid="{3BB56DA1-8700-405A-BD91-89BB7BAF3130}"/>
    <cellStyle name="Normal 16 2 4 5 2 2" xfId="17834" xr:uid="{F648433C-CCDE-4922-817B-1127FFB13FC5}"/>
    <cellStyle name="Normal 16 2 4 5 2 2 2" xfId="34199" xr:uid="{06CAFEEB-1081-495F-A9DA-E4D2AF521B09}"/>
    <cellStyle name="Normal 16 2 4 5 2 3" xfId="26865" xr:uid="{F72774E5-9A9D-4D55-9F9B-63CEB139F448}"/>
    <cellStyle name="Normal 16 2 4 5 3" xfId="15031" xr:uid="{30A35A1F-A2B7-4300-88C3-B990622784A0}"/>
    <cellStyle name="Normal 16 2 4 5 3 2" xfId="31438" xr:uid="{83A10582-09E1-4171-BE1A-C5B19D6E8A8B}"/>
    <cellStyle name="Normal 16 2 4 5 4" xfId="24170" xr:uid="{85FCFE9C-B6F3-497E-A27D-E9F5028C84D3}"/>
    <cellStyle name="Normal 16 2 4 6" xfId="5809" xr:uid="{F5700433-EC29-421E-911D-64EF08432B2C}"/>
    <cellStyle name="Normal 16 2 4 6 2" xfId="15602" xr:uid="{B42D3DCB-61C0-4713-8284-4C8C07719C51}"/>
    <cellStyle name="Normal 16 2 4 6 2 2" xfId="32003" xr:uid="{6D348024-2881-4A54-8AC6-8AA56EA20FA0}"/>
    <cellStyle name="Normal 16 2 4 6 3" xfId="24711" xr:uid="{0EA3D9D8-5403-4585-8EFA-DAC11F2E6EB1}"/>
    <cellStyle name="Normal 16 2 4 7" xfId="8623" xr:uid="{55A3F9DC-CB2B-4DFD-A05F-09EA08CDEF8D}"/>
    <cellStyle name="Normal 16 2 4 7 2" xfId="18387" xr:uid="{46A7B677-C453-43F7-A160-5A2E4264C0B3}"/>
    <cellStyle name="Normal 16 2 4 7 2 2" xfId="34751" xr:uid="{183E1E58-CD26-49A7-92B4-020CA1651EC2}"/>
    <cellStyle name="Normal 16 2 4 7 3" xfId="27415" xr:uid="{CFF1FE12-0981-4C80-A86B-F6026D123100}"/>
    <cellStyle name="Normal 16 2 4 8" xfId="9165" xr:uid="{508BF8B3-4805-45AB-9204-6D6F397C51F2}"/>
    <cellStyle name="Normal 16 2 4 8 2" xfId="18929" xr:uid="{0093CE2B-8425-4CB0-80A3-072DD5C9E417}"/>
    <cellStyle name="Normal 16 2 4 8 2 2" xfId="35283" xr:uid="{B532D1C1-72A6-4102-AE37-394EC0CE72E2}"/>
    <cellStyle name="Normal 16 2 4 8 3" xfId="27946" xr:uid="{DED76FC1-8602-4D8A-B5FB-C26C08E73962}"/>
    <cellStyle name="Normal 16 2 4 9" xfId="9713" xr:uid="{7287D4E0-BFF3-4D7A-B15C-21189CF677B6}"/>
    <cellStyle name="Normal 16 2 4 9 2" xfId="19477" xr:uid="{C06D9A6F-9D23-4E4C-9EDA-A4971FC50397}"/>
    <cellStyle name="Normal 16 2 4 9 2 2" xfId="35831" xr:uid="{A42B15DB-26A6-4D93-AB70-151C353C3545}"/>
    <cellStyle name="Normal 16 2 4 9 3" xfId="28494" xr:uid="{39328DCD-D95D-4844-8F01-DC483E544991}"/>
    <cellStyle name="Normal 16 2 5" xfId="3274" xr:uid="{251D1AA0-FF99-4F2D-B769-D00C71A80BD8}"/>
    <cellStyle name="Normal 16 2 5 2" xfId="6168" xr:uid="{B10A1167-75BD-4AF7-8449-70E2C9F1EAA3}"/>
    <cellStyle name="Normal 16 2 5 2 2" xfId="15932" xr:uid="{F654BDA8-0B0A-4DFC-9ECE-5BC6983097A2}"/>
    <cellStyle name="Normal 16 2 5 2 2 2" xfId="32301" xr:uid="{17765879-8B18-49D1-9111-0E8031A6A79D}"/>
    <cellStyle name="Normal 16 2 5 2 3" xfId="25002" xr:uid="{6A7460E8-F8C2-4D05-80FF-C48BDB04E34D}"/>
    <cellStyle name="Normal 16 2 5 3" xfId="13127" xr:uid="{DFF9B7D8-72B1-4B7B-9BA3-AB10DF0E4FB3}"/>
    <cellStyle name="Normal 16 2 5 3 2" xfId="29540" xr:uid="{89073873-643E-4C46-8F22-518E7D638EB3}"/>
    <cellStyle name="Normal 16 2 5 4" xfId="22342" xr:uid="{C917F0E8-72ED-4233-A066-130579633838}"/>
    <cellStyle name="Normal 16 2 6" xfId="3827" xr:uid="{09391827-5B23-4A54-B939-FFF5682697E9}"/>
    <cellStyle name="Normal 16 2 6 2" xfId="6695" xr:uid="{45DA64B4-23F8-424C-A8BC-A29424C94EB8}"/>
    <cellStyle name="Normal 16 2 6 2 2" xfId="16459" xr:uid="{0E6132C7-3E60-4DB8-9BFB-DC6AE227B8B6}"/>
    <cellStyle name="Normal 16 2 6 2 2 2" xfId="32828" xr:uid="{191B002C-668E-47A0-9B5A-F73FEAE53DFD}"/>
    <cellStyle name="Normal 16 2 6 2 3" xfId="25516" xr:uid="{164F2020-8037-48DD-9192-B1E8ED4A5FE1}"/>
    <cellStyle name="Normal 16 2 6 3" xfId="13654" xr:uid="{FC9D08D4-4572-48C8-A063-7F18A9198D8A}"/>
    <cellStyle name="Normal 16 2 6 3 2" xfId="30065" xr:uid="{712A344A-AC24-4976-B09F-2C00B51F02F8}"/>
    <cellStyle name="Normal 16 2 6 4" xfId="22850" xr:uid="{0D2230CD-E735-4A1F-9131-380B84C9D797}"/>
    <cellStyle name="Normal 16 2 7" xfId="4409" xr:uid="{997798BD-2867-4695-9456-3F4E9234108E}"/>
    <cellStyle name="Normal 16 2 7 2" xfId="7257" xr:uid="{A320C669-BADB-4559-B945-79DCCC60D23B}"/>
    <cellStyle name="Normal 16 2 7 2 2" xfId="17021" xr:uid="{B0FA2F79-8F1A-4A1C-8E3F-C2574CDCA7B0}"/>
    <cellStyle name="Normal 16 2 7 2 2 2" xfId="33390" xr:uid="{2B049E33-B3E3-4613-9601-990F2DE424BE}"/>
    <cellStyle name="Normal 16 2 7 2 3" xfId="26056" xr:uid="{E53EAABC-648E-4B28-A4A7-49FB5E131ED9}"/>
    <cellStyle name="Normal 16 2 7 3" xfId="14218" xr:uid="{C64218BC-6EFA-45CF-AA0D-62FE226CC4B3}"/>
    <cellStyle name="Normal 16 2 7 3 2" xfId="30629" xr:uid="{BB4F0B72-4050-4762-9C61-4BE69DE2CEB2}"/>
    <cellStyle name="Normal 16 2 7 4" xfId="23387" xr:uid="{E90C1CDD-FEFA-478E-9983-8B604762BE88}"/>
    <cellStyle name="Normal 16 2 8" xfId="4982" xr:uid="{1D0628B5-3FC5-430C-9322-D9A37E0CC020}"/>
    <cellStyle name="Normal 16 2 8 2" xfId="7812" xr:uid="{16E05C2A-1D6A-4D02-9449-5C548B2F3E94}"/>
    <cellStyle name="Normal 16 2 8 2 2" xfId="17576" xr:uid="{C9F57264-3387-4209-90AF-0DCA878E3921}"/>
    <cellStyle name="Normal 16 2 8 2 2 2" xfId="33941" xr:uid="{D7C78191-8DFC-466F-9CD2-CA4A6AAAD52E}"/>
    <cellStyle name="Normal 16 2 8 2 3" xfId="26607" xr:uid="{36C142B6-7070-4184-86EA-F29C9B9E16C1}"/>
    <cellStyle name="Normal 16 2 8 3" xfId="14773" xr:uid="{752D334F-9558-4BDD-9891-4A0169D96467}"/>
    <cellStyle name="Normal 16 2 8 3 2" xfId="31180" xr:uid="{960548DD-2313-45E2-AB47-884F9540B295}"/>
    <cellStyle name="Normal 16 2 8 4" xfId="23912" xr:uid="{7748AAED-AAEF-48AA-954A-6C7E99276340}"/>
    <cellStyle name="Normal 16 2 9" xfId="5549" xr:uid="{7ACCBB04-C57E-4DAC-858B-023A75AFB578}"/>
    <cellStyle name="Normal 16 2 9 2" xfId="15341" xr:uid="{FADBE669-D937-4049-8265-30A8160D7716}"/>
    <cellStyle name="Normal 16 2 9 2 2" xfId="31745" xr:uid="{86427AEC-5763-40D4-97DB-87AC8A58D299}"/>
    <cellStyle name="Normal 16 2 9 3" xfId="24454" xr:uid="{5B53F6C6-2DAB-49A3-A6C2-38ABA1C2884B}"/>
    <cellStyle name="Normal 16 2_F001" xfId="697" xr:uid="{00000000-0005-0000-0000-0000BB020000}"/>
    <cellStyle name="Normal 16 3" xfId="700" xr:uid="{00000000-0005-0000-0000-0000BC020000}"/>
    <cellStyle name="Normal 16 3 10" xfId="2946" xr:uid="{6BE2EAE0-6E0A-4384-8759-B9A860F38060}"/>
    <cellStyle name="Normal 16 3 10 2" xfId="12841" xr:uid="{D050EBC1-0CB8-4679-994C-8045875F90DA}"/>
    <cellStyle name="Normal 16 3 10 2 2" xfId="29262" xr:uid="{8D9A0A93-8C72-4EC3-8DE6-2705FD2F5568}"/>
    <cellStyle name="Normal 16 3 10 3" xfId="22076" xr:uid="{B9BE75DA-9154-430D-80F5-207126F0DC2A}"/>
    <cellStyle name="Normal 16 3 11" xfId="10853" xr:uid="{5F3D40CC-B220-4FDF-B9FF-05A7AFABB3CA}"/>
    <cellStyle name="Normal 16 3 12" xfId="2379" xr:uid="{19A92A10-653A-4204-ADE0-158DCF504205}"/>
    <cellStyle name="Normal 16 3 12 2" xfId="36291" xr:uid="{435D63B2-8354-41FE-A72D-605E17948A39}"/>
    <cellStyle name="Normal 16 3 2" xfId="3528" xr:uid="{9A4C5488-401C-4C5A-989F-3E95D019FF0C}"/>
    <cellStyle name="Normal 16 3 2 2" xfId="6424" xr:uid="{FF2CD02F-8BF4-42B7-96B3-0244B53858F5}"/>
    <cellStyle name="Normal 16 3 2 2 2" xfId="16188" xr:uid="{F7F464A5-AD45-4748-967F-296B13E99BFE}"/>
    <cellStyle name="Normal 16 3 2 2 2 2" xfId="32557" xr:uid="{34ABD088-4213-44AE-9EC2-3FE0D7B15712}"/>
    <cellStyle name="Normal 16 3 2 2 3" xfId="25258" xr:uid="{BEDF6126-00AD-4B6E-8ADA-51AFBFF7B497}"/>
    <cellStyle name="Normal 16 3 2 3" xfId="11260" xr:uid="{EB4A25BC-A8A0-4633-B93F-DDAF28A8A489}"/>
    <cellStyle name="Normal 16 3 2 4" xfId="13382" xr:uid="{91D90448-3DEA-4881-8935-E55373522972}"/>
    <cellStyle name="Normal 16 3 2 4 2" xfId="29795" xr:uid="{2C611FB1-87EF-48B4-A5CE-753AE277192C}"/>
    <cellStyle name="Normal 16 3 2 5" xfId="22592" xr:uid="{16933376-F400-4097-AF07-CE6E8478C518}"/>
    <cellStyle name="Normal 16 3 3" xfId="4082" xr:uid="{F36E1661-38C5-498B-A100-C09BF2C99514}"/>
    <cellStyle name="Normal 16 3 3 2" xfId="6951" xr:uid="{B049F7DF-4E55-45DE-A917-ADE2113E494D}"/>
    <cellStyle name="Normal 16 3 3 2 2" xfId="16715" xr:uid="{57EC0C55-12C1-4BE2-9543-518574C1A34B}"/>
    <cellStyle name="Normal 16 3 3 2 2 2" xfId="33084" xr:uid="{7692A346-F2BB-4A14-942A-A1A020437742}"/>
    <cellStyle name="Normal 16 3 3 2 3" xfId="25772" xr:uid="{423A7D35-1A47-41D0-978E-CBDF2A261BFB}"/>
    <cellStyle name="Normal 16 3 3 3" xfId="13910" xr:uid="{A9392F2F-5E10-4BA6-97B9-3C25D4E17778}"/>
    <cellStyle name="Normal 16 3 3 3 2" xfId="30321" xr:uid="{6EA92F74-58DB-4EEF-B46F-F7774097DB02}"/>
    <cellStyle name="Normal 16 3 3 4" xfId="23106" xr:uid="{11DE65F8-5D74-4DAB-93D3-C957D38E4B00}"/>
    <cellStyle name="Normal 16 3 4" xfId="4687" xr:uid="{B8698AEE-4AFA-4837-8C2E-A3C37622E4BF}"/>
    <cellStyle name="Normal 16 3 4 2" xfId="7518" xr:uid="{54F136A3-B1EC-45F5-90AF-A478DAD0F925}"/>
    <cellStyle name="Normal 16 3 4 2 2" xfId="17282" xr:uid="{012BB44E-D518-438F-AD9E-5B8490E96461}"/>
    <cellStyle name="Normal 16 3 4 2 2 2" xfId="33647" xr:uid="{CF916C04-AC01-41DE-8D50-B8B2CB6092F3}"/>
    <cellStyle name="Normal 16 3 4 2 3" xfId="26313" xr:uid="{684D2063-6B14-49C9-80DD-758CD0C612B8}"/>
    <cellStyle name="Normal 16 3 4 3" xfId="14479" xr:uid="{02F58E97-E84C-43CC-9228-FC9826C67E92}"/>
    <cellStyle name="Normal 16 3 4 3 2" xfId="30886" xr:uid="{A02BC045-0B52-4529-B6D6-F16FEF93FB4E}"/>
    <cellStyle name="Normal 16 3 4 4" xfId="23644" xr:uid="{13386FF2-85FA-48AF-89D1-A9A4F18EE04E}"/>
    <cellStyle name="Normal 16 3 5" xfId="5238" xr:uid="{5C2CA4ED-A9AB-40C9-AD49-933D56B096E1}"/>
    <cellStyle name="Normal 16 3 5 2" xfId="8069" xr:uid="{F76D5762-77CB-4C0C-9B3F-FD64D9B6A2BD}"/>
    <cellStyle name="Normal 16 3 5 2 2" xfId="17833" xr:uid="{8330A841-BAD1-4DA5-911F-0D6CF6CBAA6E}"/>
    <cellStyle name="Normal 16 3 5 2 2 2" xfId="34198" xr:uid="{8F8E7752-7EC8-469B-B98F-4D57E021EBF4}"/>
    <cellStyle name="Normal 16 3 5 2 3" xfId="26864" xr:uid="{5ABCE531-B224-44AF-B0C5-49386492E802}"/>
    <cellStyle name="Normal 16 3 5 3" xfId="15030" xr:uid="{2E94ADF1-8C1A-4E54-A525-68F3F7F979FA}"/>
    <cellStyle name="Normal 16 3 5 3 2" xfId="31437" xr:uid="{F8EA5E35-BAB1-4D16-AAAA-0921D7377FCA}"/>
    <cellStyle name="Normal 16 3 5 4" xfId="24169" xr:uid="{CCB87AF9-6189-4173-8EE5-B3BD4CFF5F09}"/>
    <cellStyle name="Normal 16 3 6" xfId="5808" xr:uid="{6B792B9C-9338-491C-A713-3B4D5BCDC3EA}"/>
    <cellStyle name="Normal 16 3 6 2" xfId="15601" xr:uid="{3E415B91-4D84-4EC5-9985-D1423BF0F3B0}"/>
    <cellStyle name="Normal 16 3 6 2 2" xfId="32002" xr:uid="{7DB2F93A-A7D2-4C6C-8811-8C1DEC150186}"/>
    <cellStyle name="Normal 16 3 6 3" xfId="24710" xr:uid="{6C111CBA-F6C9-420C-B1DD-0E20BD1E7EBA}"/>
    <cellStyle name="Normal 16 3 7" xfId="8622" xr:uid="{86EBE854-9CF1-44E6-904C-803D6F4B336F}"/>
    <cellStyle name="Normal 16 3 7 2" xfId="18386" xr:uid="{30440C63-854B-46C7-83A5-ADCFBF51E67B}"/>
    <cellStyle name="Normal 16 3 7 2 2" xfId="34750" xr:uid="{86DB5FF5-1CD2-481A-B412-9DB2E9F15261}"/>
    <cellStyle name="Normal 16 3 7 3" xfId="27414" xr:uid="{62174637-F454-42D5-8F0A-BFAD2A20544C}"/>
    <cellStyle name="Normal 16 3 8" xfId="9164" xr:uid="{8C8B3196-8793-41B7-BEA9-B0E01E252C54}"/>
    <cellStyle name="Normal 16 3 8 2" xfId="18928" xr:uid="{80A8BACD-F7F9-40BA-94F0-356EBF8BFB69}"/>
    <cellStyle name="Normal 16 3 8 2 2" xfId="35282" xr:uid="{BEC83A95-F04B-45E1-987C-0CA49E90310B}"/>
    <cellStyle name="Normal 16 3 8 3" xfId="27945" xr:uid="{10E859C5-6245-4F93-960A-279E1D392145}"/>
    <cellStyle name="Normal 16 3 9" xfId="9712" xr:uid="{B194B10D-E460-4152-8126-B2CF0A3FAAD6}"/>
    <cellStyle name="Normal 16 3 9 2" xfId="19476" xr:uid="{72FBE078-0DFB-424E-8CF4-ADDC5A14EDA3}"/>
    <cellStyle name="Normal 16 3 9 2 2" xfId="35830" xr:uid="{43E217BC-076D-4732-9E0D-646975CE9264}"/>
    <cellStyle name="Normal 16 3 9 3" xfId="28493" xr:uid="{28A807DD-F6E6-4945-BE42-F88CFC1B2A9A}"/>
    <cellStyle name="Normal 16 4" xfId="701" xr:uid="{00000000-0005-0000-0000-0000BD020000}"/>
    <cellStyle name="Normal 16 4 2" xfId="1812" xr:uid="{D223CF55-CE72-4123-BC14-4F307F367B43}"/>
    <cellStyle name="Normal 16 4 2 2" xfId="11261" xr:uid="{CA8E319A-7291-4B41-A14F-FAF7CCDA2EB9}"/>
    <cellStyle name="Normal 16 4 2 2 2" xfId="21432" xr:uid="{452A13C3-D5A8-4A65-A69A-F084342D0409}"/>
    <cellStyle name="Normal 16 4 2 3" xfId="15931" xr:uid="{83EBD65E-03F7-43CC-897A-882A48371CE8}"/>
    <cellStyle name="Normal 16 4 2 3 2" xfId="32300" xr:uid="{9F99C929-FA14-4ADF-9CE7-4EC2F5013A81}"/>
    <cellStyle name="Normal 16 4 2 4" xfId="6167" xr:uid="{F149A847-2066-40E7-BA86-F484CAA982A0}"/>
    <cellStyle name="Normal 16 4 3" xfId="10854" xr:uid="{62FF5E03-4482-4FB4-82E8-EE85A87FFAA8}"/>
    <cellStyle name="Normal 16 4 3 2" xfId="21403" xr:uid="{9240F165-280E-4277-BAD6-9191BD7EBF2E}"/>
    <cellStyle name="Normal 16 4 4" xfId="13126" xr:uid="{2CC26B1F-5E41-4910-8842-91A067A17B5B}"/>
    <cellStyle name="Normal 16 4 4 2" xfId="29539" xr:uid="{95DD3BF9-AF34-4754-B046-04AD8E4C737F}"/>
    <cellStyle name="Normal 16 4 5" xfId="3273" xr:uid="{483AD678-54D0-4013-850F-AE884D998EBC}"/>
    <cellStyle name="Normal 16 5" xfId="1385" xr:uid="{E0C8A82B-0675-4383-B3D9-E7675F23E475}"/>
    <cellStyle name="Normal 16 5 2" xfId="6694" xr:uid="{0488FB21-1382-47FD-B8AC-E5983C6563F5}"/>
    <cellStyle name="Normal 16 5 2 2" xfId="16458" xr:uid="{7A0DB8F0-100B-46AD-8B11-941F68C1130E}"/>
    <cellStyle name="Normal 16 5 2 2 2" xfId="32827" xr:uid="{B40F593A-4301-46B6-9C86-81F022A9B750}"/>
    <cellStyle name="Normal 16 5 2 3" xfId="25515" xr:uid="{5D9795CA-AF7E-434F-89B0-4E1F2B946BC7}"/>
    <cellStyle name="Normal 16 5 3" xfId="11262" xr:uid="{E24CF3AC-73FB-4A3A-B4C6-9A47F6797634}"/>
    <cellStyle name="Normal 16 5 3 2" xfId="21433" xr:uid="{79BB6FBD-9EE9-4806-8CE0-8AE68D0E8B20}"/>
    <cellStyle name="Normal 16 5 4" xfId="13653" xr:uid="{471A5D0C-1FB2-4CD1-8AC3-A4B70F2ACF7F}"/>
    <cellStyle name="Normal 16 5 4 2" xfId="30064" xr:uid="{3A4F4AAB-C9FF-4F21-B34B-5DC2094E414E}"/>
    <cellStyle name="Normal 16 5 5" xfId="3826" xr:uid="{A27DE8CE-C36A-4D69-85D5-626DEF1DA1C4}"/>
    <cellStyle name="Normal 16 6" xfId="4408" xr:uid="{32C30339-1DD4-4716-9360-E2C9AE7B44DC}"/>
    <cellStyle name="Normal 16 6 2" xfId="7256" xr:uid="{3227C2AF-384D-4FA9-B865-3E06D1987BE0}"/>
    <cellStyle name="Normal 16 6 2 2" xfId="17020" xr:uid="{30FE715F-8805-48AA-A421-BA809C3D6D6C}"/>
    <cellStyle name="Normal 16 6 2 2 2" xfId="33389" xr:uid="{FCBC8A52-81A2-48E6-9297-519F893C63E8}"/>
    <cellStyle name="Normal 16 6 2 3" xfId="26055" xr:uid="{6E7156BA-6473-49D4-8771-1940B7320BA9}"/>
    <cellStyle name="Normal 16 6 3" xfId="11263" xr:uid="{F2CC36A1-0C54-475B-BE9A-E435DDA2251F}"/>
    <cellStyle name="Normal 16 6 3 2" xfId="21434" xr:uid="{355AA135-A2A9-4549-A8A6-68487A0F9DB5}"/>
    <cellStyle name="Normal 16 6 4" xfId="14217" xr:uid="{7FF730AF-AC87-493E-ACA6-39D577200E6C}"/>
    <cellStyle name="Normal 16 6 4 2" xfId="30628" xr:uid="{6C8C42BC-F97E-4016-AA0E-A41585851AB6}"/>
    <cellStyle name="Normal 16 6 5" xfId="23386" xr:uid="{9D6FBE35-436F-4B3D-9E10-140280F5257C}"/>
    <cellStyle name="Normal 16 7" xfId="4981" xr:uid="{D44C8DCC-C980-4523-9E48-B4E162F3161F}"/>
    <cellStyle name="Normal 16 7 2" xfId="7811" xr:uid="{7E3AA5E5-92B3-429B-8F80-C4F71A0FD5F8}"/>
    <cellStyle name="Normal 16 7 2 2" xfId="17575" xr:uid="{5852EF32-FCA1-4E89-89CE-378A090017D5}"/>
    <cellStyle name="Normal 16 7 2 2 2" xfId="33940" xr:uid="{5DF134D1-E055-4285-BE71-65E0FD346BB8}"/>
    <cellStyle name="Normal 16 7 2 3" xfId="26606" xr:uid="{D485D704-CFE3-4A1D-ADE4-FAB4DE89C1D2}"/>
    <cellStyle name="Normal 16 7 3" xfId="14772" xr:uid="{94F9BB7F-FE8C-4AE6-AC03-478B6F16DBF1}"/>
    <cellStyle name="Normal 16 7 3 2" xfId="31179" xr:uid="{780CD214-0E11-4657-8CE0-D0EABC5A389C}"/>
    <cellStyle name="Normal 16 7 4" xfId="23911" xr:uid="{FA335E9A-6B2C-4384-B9BC-D2875D841D3B}"/>
    <cellStyle name="Normal 16 8" xfId="5548" xr:uid="{A3957FA9-A6E1-49A0-BBD3-32023FD18E33}"/>
    <cellStyle name="Normal 16 8 2" xfId="15340" xr:uid="{02A28CB2-B774-4CC2-ABDB-E5CD86F4EDDC}"/>
    <cellStyle name="Normal 16 8 2 2" xfId="31744" xr:uid="{A727F259-0573-4D8C-BAC0-8005D4736457}"/>
    <cellStyle name="Normal 16 8 3" xfId="24453" xr:uid="{D305DA01-F041-407C-B052-9782F2BA7F9E}"/>
    <cellStyle name="Normal 16 9" xfId="8364" xr:uid="{0120953C-4231-45BA-9DE0-7DDD13F518BE}"/>
    <cellStyle name="Normal 16 9 2" xfId="18128" xr:uid="{B1F5F56F-F3B2-4677-B542-FF0460705AE3}"/>
    <cellStyle name="Normal 16 9 2 2" xfId="34492" xr:uid="{BDC6E753-44D3-49E0-98FF-D44BC87059A3}"/>
    <cellStyle name="Normal 16 9 3" xfId="27157" xr:uid="{704874A2-CDD7-4778-ABDF-7FB538C4D311}"/>
    <cellStyle name="Normal 16_F001" xfId="696" xr:uid="{00000000-0005-0000-0000-0000BE020000}"/>
    <cellStyle name="Normal 17" xfId="315" xr:uid="{00000000-0005-0000-0000-0000BF020000}"/>
    <cellStyle name="Normal 17 10" xfId="8367" xr:uid="{A3715FC2-F147-40D8-862F-2B8F1273A1B3}"/>
    <cellStyle name="Normal 17 10 2" xfId="18131" xr:uid="{D9ED7710-5EC6-4B99-B708-A6AD7EB61A1B}"/>
    <cellStyle name="Normal 17 10 2 2" xfId="34495" xr:uid="{004363A8-14FF-486B-9F80-77B8ABA3C58A}"/>
    <cellStyle name="Normal 17 10 3" xfId="27160" xr:uid="{51196124-9D29-425A-A8EC-C0D19562B79B}"/>
    <cellStyle name="Normal 17 11" xfId="8903" xr:uid="{FD5604EE-A61E-4938-8941-33C26712332A}"/>
    <cellStyle name="Normal 17 11 2" xfId="18667" xr:uid="{1DB4658B-D0C2-4B31-B37C-58A192044EC9}"/>
    <cellStyle name="Normal 17 11 2 2" xfId="35025" xr:uid="{8068B924-8284-44D3-82E6-1AB97A80A3E7}"/>
    <cellStyle name="Normal 17 11 3" xfId="27688" xr:uid="{353E5677-E687-40E8-9AF5-6C8FFBDFD2B0}"/>
    <cellStyle name="Normal 17 12" xfId="9458" xr:uid="{01F2B080-6B08-471A-9A98-6AB796536F5D}"/>
    <cellStyle name="Normal 17 12 2" xfId="19222" xr:uid="{760D8D7A-2569-4CCD-AA46-AF6B02DE2EBB}"/>
    <cellStyle name="Normal 17 12 2 2" xfId="35576" xr:uid="{31B8FA09-1D79-416A-88D9-9C7A400FF0CA}"/>
    <cellStyle name="Normal 17 12 3" xfId="28239" xr:uid="{EAE52B81-E861-4CAA-B8FE-C5C0BA8ECE76}"/>
    <cellStyle name="Normal 17 13" xfId="10617" xr:uid="{14FC72A4-497C-43A3-AE94-B55FB20EDC27}"/>
    <cellStyle name="Normal 17 14" xfId="11831" xr:uid="{BD79B529-E0CB-44C3-A7CC-97B0234117F8}"/>
    <cellStyle name="Normal 17 15" xfId="1280" xr:uid="{248596DC-6434-4E9F-BB12-622253C14D19}"/>
    <cellStyle name="Normal 17 15 2" xfId="36292" xr:uid="{AC898450-1EEC-4998-BD27-589E3814C407}"/>
    <cellStyle name="Normal 17 2" xfId="703" xr:uid="{00000000-0005-0000-0000-0000C0020000}"/>
    <cellStyle name="Normal 17 2 10" xfId="8904" xr:uid="{9D5D89A9-C753-41CC-BB11-C5DFDBB3C0E1}"/>
    <cellStyle name="Normal 17 2 10 2" xfId="18668" xr:uid="{F6085562-8CC8-4BFA-A060-92876490719B}"/>
    <cellStyle name="Normal 17 2 10 2 2" xfId="35026" xr:uid="{65B1A85E-8C3E-45F0-8D67-EDC9907DEBDA}"/>
    <cellStyle name="Normal 17 2 10 3" xfId="27689" xr:uid="{5F51F46D-05BA-4820-B885-383519544474}"/>
    <cellStyle name="Normal 17 2 11" xfId="9459" xr:uid="{914BC3D1-A49E-4047-8EE7-1FF18F31750B}"/>
    <cellStyle name="Normal 17 2 11 2" xfId="19223" xr:uid="{3F695886-8354-41B4-9D08-73FF85875E62}"/>
    <cellStyle name="Normal 17 2 11 2 2" xfId="35577" xr:uid="{D03E0EBE-0168-4800-8A41-013D7376E9B2}"/>
    <cellStyle name="Normal 17 2 11 3" xfId="28240" xr:uid="{DD792E23-6996-4C0E-8242-B396EF6D2E7E}"/>
    <cellStyle name="Normal 17 2 12" xfId="10855" xr:uid="{8B472F33-C004-4A8B-87DF-245C36D57386}"/>
    <cellStyle name="Normal 17 2 13" xfId="11841" xr:uid="{878B7E16-7A3C-49B9-99DF-B273191A1666}"/>
    <cellStyle name="Normal 17 2 13 2" xfId="28858" xr:uid="{B5BE3540-057E-4472-BD56-E33BF4CA5BAA}"/>
    <cellStyle name="Normal 17 2 14" xfId="2188" xr:uid="{F0AFEDBB-36D7-47FB-96C0-1B8999FC8A65}"/>
    <cellStyle name="Normal 17 2 15" xfId="36293" xr:uid="{167D34B3-BAE5-427B-8454-7461C8F0205A}"/>
    <cellStyle name="Normal 17 2 2" xfId="704" xr:uid="{00000000-0005-0000-0000-0000C1020000}"/>
    <cellStyle name="Normal 17 2 2 10" xfId="9460" xr:uid="{6B84C42B-2636-4A3A-9EDC-76F69BDB7C8F}"/>
    <cellStyle name="Normal 17 2 2 10 2" xfId="19224" xr:uid="{83DABA1F-DF5F-4563-A730-2F9B3DAB7E00}"/>
    <cellStyle name="Normal 17 2 2 10 2 2" xfId="35578" xr:uid="{A1ED8F3D-3C2B-464C-9BD2-C7AC67B78C8F}"/>
    <cellStyle name="Normal 17 2 2 10 3" xfId="28241" xr:uid="{DAA7AC49-9041-45A9-B07D-F48B72DE5044}"/>
    <cellStyle name="Normal 17 2 2 11" xfId="10856" xr:uid="{7A0572E5-731E-496B-AB01-73E2306791BD}"/>
    <cellStyle name="Normal 17 2 2 12" xfId="12183" xr:uid="{380B2448-8B5A-43E3-80EF-317F859602B4}"/>
    <cellStyle name="Normal 17 2 2 12 2" xfId="28905" xr:uid="{720968D2-906F-4F84-92F5-78C272BF8EC5}"/>
    <cellStyle name="Normal 17 2 2 13" xfId="1215" xr:uid="{DF7CF3A7-FAE6-4A33-B72E-4FFDD723E8E2}"/>
    <cellStyle name="Normal 17 2 2 2" xfId="2950" xr:uid="{348739A0-6722-47EC-A33C-688A3B02108B}"/>
    <cellStyle name="Normal 17 2 2 2 10" xfId="11264" xr:uid="{19D9EA2A-9C9F-4CD3-B1E0-0AAF82A04498}"/>
    <cellStyle name="Normal 17 2 2 2 11" xfId="12845" xr:uid="{857B22BE-5181-43AE-A29B-1D0E1D748DBC}"/>
    <cellStyle name="Normal 17 2 2 2 11 2" xfId="29266" xr:uid="{E4842960-F27C-4013-A7CA-ACD5C7B5F72D}"/>
    <cellStyle name="Normal 17 2 2 2 12" xfId="22078" xr:uid="{BFD6563A-03CA-469D-92E3-90C6AA090897}"/>
    <cellStyle name="Normal 17 2 2 2 2" xfId="3533" xr:uid="{CAEBAB1B-65F8-454A-B9E0-5621E6B41029}"/>
    <cellStyle name="Normal 17 2 2 2 2 2" xfId="6429" xr:uid="{3BA3649A-09E6-4F7F-A59F-1E222240F142}"/>
    <cellStyle name="Normal 17 2 2 2 2 2 2" xfId="16193" xr:uid="{64027298-9414-4074-8DFD-D692E69779DB}"/>
    <cellStyle name="Normal 17 2 2 2 2 2 2 2" xfId="32562" xr:uid="{65D66581-13A4-4166-A565-C8BC98669F06}"/>
    <cellStyle name="Normal 17 2 2 2 2 2 3" xfId="25263" xr:uid="{B1823D13-DC6D-49BE-8067-13B08DC00941}"/>
    <cellStyle name="Normal 17 2 2 2 2 3" xfId="13387" xr:uid="{54F8E0CE-37AA-4B0F-B5E4-E125FCF10A61}"/>
    <cellStyle name="Normal 17 2 2 2 2 3 2" xfId="29800" xr:uid="{D6768907-0C5E-40D9-96C6-46377A3A0C04}"/>
    <cellStyle name="Normal 17 2 2 2 2 4" xfId="22597" xr:uid="{4D3DA94B-5C25-423C-92C9-F95DAE36A485}"/>
    <cellStyle name="Normal 17 2 2 2 3" xfId="4087" xr:uid="{B980A396-DC30-418E-9C8A-71CE839ABA58}"/>
    <cellStyle name="Normal 17 2 2 2 3 2" xfId="6956" xr:uid="{35AB5077-D4B9-4DBD-A0D3-AE376CC488F0}"/>
    <cellStyle name="Normal 17 2 2 2 3 2 2" xfId="16720" xr:uid="{99685C2E-AA49-4905-958D-3F3193A13D29}"/>
    <cellStyle name="Normal 17 2 2 2 3 2 2 2" xfId="33089" xr:uid="{E55DD65E-2229-433E-9901-03666467E49E}"/>
    <cellStyle name="Normal 17 2 2 2 3 2 3" xfId="25777" xr:uid="{B258B759-3D0D-475C-ACBC-F813518A2940}"/>
    <cellStyle name="Normal 17 2 2 2 3 3" xfId="13915" xr:uid="{1A4B19FE-24AA-4F8B-B2E0-40ECFF44A3C7}"/>
    <cellStyle name="Normal 17 2 2 2 3 3 2" xfId="30326" xr:uid="{E0D1AEF3-8DA0-4FBC-9D70-D0C42E6891B8}"/>
    <cellStyle name="Normal 17 2 2 2 3 4" xfId="23111" xr:uid="{20C2435B-5467-424B-8583-BA33549FEE80}"/>
    <cellStyle name="Normal 17 2 2 2 4" xfId="4692" xr:uid="{94B75552-F489-4C15-B30C-A04D4CD504AA}"/>
    <cellStyle name="Normal 17 2 2 2 4 2" xfId="7523" xr:uid="{C049A6AB-9D90-49C3-AD75-7E7268DA59BA}"/>
    <cellStyle name="Normal 17 2 2 2 4 2 2" xfId="17287" xr:uid="{7C65A0D2-AEDE-474E-8505-CE8DC3F9401A}"/>
    <cellStyle name="Normal 17 2 2 2 4 2 2 2" xfId="33652" xr:uid="{B737976D-6F31-4380-A99A-49DB4356D759}"/>
    <cellStyle name="Normal 17 2 2 2 4 2 3" xfId="26318" xr:uid="{C3F4E296-8BF3-4200-A5C2-9175C3CFCF09}"/>
    <cellStyle name="Normal 17 2 2 2 4 3" xfId="14484" xr:uid="{CFAD9D90-35B7-4CA3-B03F-F446E0A5070C}"/>
    <cellStyle name="Normal 17 2 2 2 4 3 2" xfId="30891" xr:uid="{6FDF2E52-C902-4D0F-B9BA-FD6951267DCE}"/>
    <cellStyle name="Normal 17 2 2 2 4 4" xfId="23649" xr:uid="{1989AD15-EEA3-45B4-B321-5242BF593D8B}"/>
    <cellStyle name="Normal 17 2 2 2 5" xfId="5243" xr:uid="{3A484720-FB7A-409B-8CFD-F4A317D1A5E9}"/>
    <cellStyle name="Normal 17 2 2 2 5 2" xfId="8074" xr:uid="{8879A1AB-AE16-4CAE-9206-5E2389B5DBB2}"/>
    <cellStyle name="Normal 17 2 2 2 5 2 2" xfId="17838" xr:uid="{92CA392B-8B50-4477-8F6B-FCB864B11EE5}"/>
    <cellStyle name="Normal 17 2 2 2 5 2 2 2" xfId="34203" xr:uid="{5E633B59-9B74-4EAA-9B34-989C387E7024}"/>
    <cellStyle name="Normal 17 2 2 2 5 2 3" xfId="26869" xr:uid="{3C15A52C-845B-4A41-87EA-A4B6F4DF5CF9}"/>
    <cellStyle name="Normal 17 2 2 2 5 3" xfId="15035" xr:uid="{401EECE2-438C-4593-A985-748E9DEF0899}"/>
    <cellStyle name="Normal 17 2 2 2 5 3 2" xfId="31442" xr:uid="{2343A8C7-A3FC-458F-B4C7-464024EFC056}"/>
    <cellStyle name="Normal 17 2 2 2 5 4" xfId="24174" xr:uid="{4EBA2276-D8ED-4A2B-805F-C5AA29B96D8D}"/>
    <cellStyle name="Normal 17 2 2 2 6" xfId="5813" xr:uid="{9F554A48-C02E-4D00-87A2-F245086E59BC}"/>
    <cellStyle name="Normal 17 2 2 2 6 2" xfId="15606" xr:uid="{5B1D5F0D-37CC-406B-8B13-67D8685079ED}"/>
    <cellStyle name="Normal 17 2 2 2 6 2 2" xfId="32007" xr:uid="{C49BC770-7B00-4622-8161-29A1A903F8CA}"/>
    <cellStyle name="Normal 17 2 2 2 6 3" xfId="24715" xr:uid="{A6F9070C-01E3-482A-A83F-64725A9F6445}"/>
    <cellStyle name="Normal 17 2 2 2 7" xfId="8627" xr:uid="{C7D4EDBF-9E1C-4F4A-B806-E2D61139C42F}"/>
    <cellStyle name="Normal 17 2 2 2 7 2" xfId="18391" xr:uid="{3B2B497A-9573-4FD8-BE0B-353A516A8AE6}"/>
    <cellStyle name="Normal 17 2 2 2 7 2 2" xfId="34755" xr:uid="{B85C87E2-A131-4D42-B045-3EF61F976295}"/>
    <cellStyle name="Normal 17 2 2 2 7 3" xfId="27419" xr:uid="{6AC56351-C6F5-4F17-ADB4-19CDABDAC772}"/>
    <cellStyle name="Normal 17 2 2 2 8" xfId="9169" xr:uid="{31779998-C202-4AF1-B0F9-FBF3255D80FA}"/>
    <cellStyle name="Normal 17 2 2 2 8 2" xfId="18933" xr:uid="{A69241D5-6A98-4E58-81AB-998AC73D5B4C}"/>
    <cellStyle name="Normal 17 2 2 2 8 2 2" xfId="35287" xr:uid="{C8A4E0E8-99CB-4C08-88B8-FCC6F20488D3}"/>
    <cellStyle name="Normal 17 2 2 2 8 3" xfId="27950" xr:uid="{43B31242-38FC-4AA6-8DA0-B8268DB294EF}"/>
    <cellStyle name="Normal 17 2 2 2 9" xfId="9717" xr:uid="{5C1DE7FC-314A-4A5F-A9EF-4E834DED16A7}"/>
    <cellStyle name="Normal 17 2 2 2 9 2" xfId="19481" xr:uid="{DAEBDA31-5CA2-490F-850B-02F455E02BC8}"/>
    <cellStyle name="Normal 17 2 2 2 9 2 2" xfId="35835" xr:uid="{B6C6ED5D-F584-42BC-9658-EF7CAD14203E}"/>
    <cellStyle name="Normal 17 2 2 2 9 3" xfId="28498" xr:uid="{A7D0A91F-11E8-425C-AEFD-00728C0FCB88}"/>
    <cellStyle name="Normal 17 2 2 3" xfId="3278" xr:uid="{92DF2580-4C03-45C2-ADC0-B1865D24A603}"/>
    <cellStyle name="Normal 17 2 2 3 2" xfId="6172" xr:uid="{A8DE4616-3DA2-46DA-AA15-DE797020C7AD}"/>
    <cellStyle name="Normal 17 2 2 3 2 2" xfId="15936" xr:uid="{B327DC8D-5884-4C95-96AF-813A74C33E4E}"/>
    <cellStyle name="Normal 17 2 2 3 2 2 2" xfId="32305" xr:uid="{5CAF005F-8FF5-4959-92AA-B8528086DEB4}"/>
    <cellStyle name="Normal 17 2 2 3 2 3" xfId="25006" xr:uid="{E2DFC1D9-7737-4A52-BF70-E6B6CFB5595B}"/>
    <cellStyle name="Normal 17 2 2 3 3" xfId="13131" xr:uid="{3835BE8C-523A-4124-B8CF-6BCDA50E3CF2}"/>
    <cellStyle name="Normal 17 2 2 3 3 2" xfId="29544" xr:uid="{05774771-DB37-4B1C-8518-A8A18F14ED3D}"/>
    <cellStyle name="Normal 17 2 2 3 4" xfId="22346" xr:uid="{EFA4D697-C87D-481C-B1C8-B0C707A12513}"/>
    <cellStyle name="Normal 17 2 2 4" xfId="3831" xr:uid="{FC0B044B-4B1D-412D-9828-49145C03C651}"/>
    <cellStyle name="Normal 17 2 2 4 2" xfId="6699" xr:uid="{D1FD0B1E-24D2-45E1-9D43-3F182EE0D87B}"/>
    <cellStyle name="Normal 17 2 2 4 2 2" xfId="16463" xr:uid="{093ADBAB-7A94-4492-9511-C89B2FF90453}"/>
    <cellStyle name="Normal 17 2 2 4 2 2 2" xfId="32832" xr:uid="{478BB5BA-CD53-4012-B53E-DF785906CB74}"/>
    <cellStyle name="Normal 17 2 2 4 2 3" xfId="25520" xr:uid="{5EFCE2BD-CD89-4E25-8C9F-04B737064A8D}"/>
    <cellStyle name="Normal 17 2 2 4 3" xfId="13658" xr:uid="{2B1EA189-A285-400C-99AD-84567CAEFEB1}"/>
    <cellStyle name="Normal 17 2 2 4 3 2" xfId="30069" xr:uid="{799148A6-E3A1-4F9F-8B01-21EF594C5FD9}"/>
    <cellStyle name="Normal 17 2 2 4 4" xfId="22854" xr:uid="{7A8EC0F1-5562-4FC5-9D10-C074F65EBAE8}"/>
    <cellStyle name="Normal 17 2 2 5" xfId="4413" xr:uid="{8D5DE8AA-78D7-46D0-98E9-173AE7CE5231}"/>
    <cellStyle name="Normal 17 2 2 5 2" xfId="7261" xr:uid="{4E6B215F-194D-4DDF-8485-11FB6655BC28}"/>
    <cellStyle name="Normal 17 2 2 5 2 2" xfId="17025" xr:uid="{6847A4D0-2B28-46E4-8266-96283FD4EA85}"/>
    <cellStyle name="Normal 17 2 2 5 2 2 2" xfId="33394" xr:uid="{434E052A-7DB2-4BB4-B900-1D528BBE26E1}"/>
    <cellStyle name="Normal 17 2 2 5 2 3" xfId="26060" xr:uid="{F462B383-47D7-4F6F-88B6-4DF6B414140D}"/>
    <cellStyle name="Normal 17 2 2 5 3" xfId="14222" xr:uid="{C03FF721-02FA-4052-A588-37E5D0AE36BA}"/>
    <cellStyle name="Normal 17 2 2 5 3 2" xfId="30633" xr:uid="{8E414F41-2036-4C58-825E-64129F8DC18B}"/>
    <cellStyle name="Normal 17 2 2 5 4" xfId="23391" xr:uid="{02A18F9A-8064-44BB-8219-91444F470426}"/>
    <cellStyle name="Normal 17 2 2 6" xfId="4986" xr:uid="{8AE749BC-20FF-4827-97D2-049E068F98CB}"/>
    <cellStyle name="Normal 17 2 2 6 2" xfId="7816" xr:uid="{BE280B8D-4BB3-4608-91FF-60D2FABFCAF7}"/>
    <cellStyle name="Normal 17 2 2 6 2 2" xfId="17580" xr:uid="{BC27FE79-485A-41EE-8D4A-B0CEF61EEAC9}"/>
    <cellStyle name="Normal 17 2 2 6 2 2 2" xfId="33945" xr:uid="{ECEB4B71-8B01-4A07-A977-E16FD1B79424}"/>
    <cellStyle name="Normal 17 2 2 6 2 3" xfId="26611" xr:uid="{8F0E115C-B371-4823-BA66-233D7F0A4041}"/>
    <cellStyle name="Normal 17 2 2 6 3" xfId="14777" xr:uid="{90E7D5AF-5672-489B-8F4A-A332DAC821EA}"/>
    <cellStyle name="Normal 17 2 2 6 3 2" xfId="31184" xr:uid="{A5F295C8-B032-4853-9ADB-028D20FB7325}"/>
    <cellStyle name="Normal 17 2 2 6 4" xfId="23916" xr:uid="{14072854-C463-4725-8C2D-860F956C9817}"/>
    <cellStyle name="Normal 17 2 2 7" xfId="5553" xr:uid="{4B73AF1E-8340-4654-B70C-6CC80DB1B104}"/>
    <cellStyle name="Normal 17 2 2 7 2" xfId="15345" xr:uid="{BA31F295-02A1-4214-8414-11FF5EB1FFB0}"/>
    <cellStyle name="Normal 17 2 2 7 2 2" xfId="31749" xr:uid="{5FBB1194-E20B-420F-95E6-7FDAC00BF192}"/>
    <cellStyle name="Normal 17 2 2 7 3" xfId="24458" xr:uid="{D8938B62-F3EF-4B91-A56C-CEB6C5807A5E}"/>
    <cellStyle name="Normal 17 2 2 8" xfId="8369" xr:uid="{D74D3F93-8724-4AF3-ABEC-3512899CA5D3}"/>
    <cellStyle name="Normal 17 2 2 8 2" xfId="18133" xr:uid="{272B6E79-DC63-4DD5-95AF-02C71BEC06B5}"/>
    <cellStyle name="Normal 17 2 2 8 2 2" xfId="34497" xr:uid="{DCD20DA5-1B8E-4D81-87EA-629C1A8D82F8}"/>
    <cellStyle name="Normal 17 2 2 8 3" xfId="27162" xr:uid="{4F007E4C-2920-4CD2-86A1-BA6E3200A97E}"/>
    <cellStyle name="Normal 17 2 2 9" xfId="8905" xr:uid="{CED36FBA-CD97-4616-83CC-E8A84B4E596F}"/>
    <cellStyle name="Normal 17 2 2 9 2" xfId="18669" xr:uid="{0EFF9753-2D25-43F3-9FDC-FD1E35CCA7EA}"/>
    <cellStyle name="Normal 17 2 2 9 2 2" xfId="35027" xr:uid="{EC0EFDC8-86E9-4B40-AC13-2F0A3B26C8ED}"/>
    <cellStyle name="Normal 17 2 2 9 3" xfId="27690" xr:uid="{5EB595A3-EA2E-4DA3-825F-484FC2606027}"/>
    <cellStyle name="Normal 17 2 3" xfId="2949" xr:uid="{4AF37C3A-09F9-46B9-9777-C021D25CB160}"/>
    <cellStyle name="Normal 17 2 3 10" xfId="11265" xr:uid="{73938BA3-9ABC-43A0-9201-E6229F52A98F}"/>
    <cellStyle name="Normal 17 2 3 11" xfId="12844" xr:uid="{8CD3A17A-B600-4D1F-848E-3846FF916F33}"/>
    <cellStyle name="Normal 17 2 3 11 2" xfId="29265" xr:uid="{EF7BB71E-9F31-4121-8583-C430689D5F63}"/>
    <cellStyle name="Normal 17 2 3 12" xfId="22077" xr:uid="{47603EB9-D3E9-4168-87EB-34B8DBE59CEE}"/>
    <cellStyle name="Normal 17 2 3 2" xfId="3532" xr:uid="{8F4EDB0E-B2A4-48A1-B9E1-BB82E4C7BA68}"/>
    <cellStyle name="Normal 17 2 3 2 2" xfId="6428" xr:uid="{BC489FD9-A558-401D-9706-EBF27959E373}"/>
    <cellStyle name="Normal 17 2 3 2 2 2" xfId="16192" xr:uid="{E274095F-44C2-48A2-9687-4A81AE78D387}"/>
    <cellStyle name="Normal 17 2 3 2 2 2 2" xfId="32561" xr:uid="{42CB4D04-9FDA-4D7C-B680-8594767382EF}"/>
    <cellStyle name="Normal 17 2 3 2 2 3" xfId="25262" xr:uid="{51C95DF1-B0B7-4C9D-A86C-F03114AB348D}"/>
    <cellStyle name="Normal 17 2 3 2 3" xfId="13386" xr:uid="{51AC8B3C-7FFF-49B1-BC31-A7E47AAC329B}"/>
    <cellStyle name="Normal 17 2 3 2 3 2" xfId="29799" xr:uid="{698600C0-6AC7-425D-B276-602AA4FF157B}"/>
    <cellStyle name="Normal 17 2 3 2 4" xfId="22596" xr:uid="{48D977BC-3EA2-438A-8313-1967486D6150}"/>
    <cellStyle name="Normal 17 2 3 3" xfId="4086" xr:uid="{32919DDD-1FEB-4734-B763-1D1791999AD8}"/>
    <cellStyle name="Normal 17 2 3 3 2" xfId="6955" xr:uid="{36D3CDBA-E917-43C0-88C8-44F503826C42}"/>
    <cellStyle name="Normal 17 2 3 3 2 2" xfId="16719" xr:uid="{72EB65F2-EB09-471C-8A14-9A9C34950671}"/>
    <cellStyle name="Normal 17 2 3 3 2 2 2" xfId="33088" xr:uid="{E1C4FE8D-6C10-47B8-89B7-3532FD572F6D}"/>
    <cellStyle name="Normal 17 2 3 3 2 3" xfId="25776" xr:uid="{F130D9EE-D7C5-4348-B0C4-DEEF296FC7B8}"/>
    <cellStyle name="Normal 17 2 3 3 3" xfId="13914" xr:uid="{7694B2DE-A1FB-4A73-90F3-8188E37740C5}"/>
    <cellStyle name="Normal 17 2 3 3 3 2" xfId="30325" xr:uid="{E72B420A-150C-417C-9874-3D0D183A4505}"/>
    <cellStyle name="Normal 17 2 3 3 4" xfId="23110" xr:uid="{30A67A35-40B3-4B72-A165-FF9DCA373574}"/>
    <cellStyle name="Normal 17 2 3 4" xfId="4691" xr:uid="{CD260C51-BFC7-4F6B-BB32-233AD83A9606}"/>
    <cellStyle name="Normal 17 2 3 4 2" xfId="7522" xr:uid="{4FDC5298-F991-4E4C-9C66-51D5DEE4435F}"/>
    <cellStyle name="Normal 17 2 3 4 2 2" xfId="17286" xr:uid="{E44C4F7F-BC68-4B35-83D6-F11BBE3FDFDE}"/>
    <cellStyle name="Normal 17 2 3 4 2 2 2" xfId="33651" xr:uid="{7755FE94-05D0-4CE1-BF9F-04671B521C0A}"/>
    <cellStyle name="Normal 17 2 3 4 2 3" xfId="26317" xr:uid="{5DC29CA4-509B-472D-828B-1B6FCC236E03}"/>
    <cellStyle name="Normal 17 2 3 4 3" xfId="14483" xr:uid="{04652BFD-493E-44D2-AA98-B16184B29CE6}"/>
    <cellStyle name="Normal 17 2 3 4 3 2" xfId="30890" xr:uid="{0E9B6A0A-E22F-41E4-9CB4-09F984A2BA84}"/>
    <cellStyle name="Normal 17 2 3 4 4" xfId="23648" xr:uid="{5666B824-0385-47DA-BF79-BBAF2C55DAAC}"/>
    <cellStyle name="Normal 17 2 3 5" xfId="5242" xr:uid="{44F49475-4814-4E90-AF97-AB1F03D63672}"/>
    <cellStyle name="Normal 17 2 3 5 2" xfId="8073" xr:uid="{E53BD581-00CF-46F2-AA1B-C83BEF8F1D62}"/>
    <cellStyle name="Normal 17 2 3 5 2 2" xfId="17837" xr:uid="{286A0CAD-8CF4-470F-BF78-A0C2D005FB4A}"/>
    <cellStyle name="Normal 17 2 3 5 2 2 2" xfId="34202" xr:uid="{60F6C811-A29F-4C13-B7AA-DA59DD1C34D8}"/>
    <cellStyle name="Normal 17 2 3 5 2 3" xfId="26868" xr:uid="{F2150033-69A2-4138-9717-CFB1CDCD6017}"/>
    <cellStyle name="Normal 17 2 3 5 3" xfId="15034" xr:uid="{EF6FB962-9208-48EF-BD52-D93C461B894E}"/>
    <cellStyle name="Normal 17 2 3 5 3 2" xfId="31441" xr:uid="{ADA435F5-9609-4A4B-8766-49304A856B38}"/>
    <cellStyle name="Normal 17 2 3 5 4" xfId="24173" xr:uid="{7086F246-A13C-4E9D-9339-B8246F8340DF}"/>
    <cellStyle name="Normal 17 2 3 6" xfId="5812" xr:uid="{087114EC-9487-4387-A292-7A50051932ED}"/>
    <cellStyle name="Normal 17 2 3 6 2" xfId="15605" xr:uid="{75A7A97E-C1AF-4E32-87B9-E22983951070}"/>
    <cellStyle name="Normal 17 2 3 6 2 2" xfId="32006" xr:uid="{72B14667-2DAD-42C5-8838-36FEB660FADD}"/>
    <cellStyle name="Normal 17 2 3 6 3" xfId="24714" xr:uid="{42E64979-528B-4E5D-ADE5-C8E00CAC0932}"/>
    <cellStyle name="Normal 17 2 3 7" xfId="8626" xr:uid="{87BE0949-9727-4086-B3C1-A6464427E08C}"/>
    <cellStyle name="Normal 17 2 3 7 2" xfId="18390" xr:uid="{FBC99093-6AE2-4CED-A2ED-2F0DA860BB16}"/>
    <cellStyle name="Normal 17 2 3 7 2 2" xfId="34754" xr:uid="{258BCCC5-4907-4DA2-8F0B-1DAF4BAE3E53}"/>
    <cellStyle name="Normal 17 2 3 7 3" xfId="27418" xr:uid="{905DED80-3D05-4E37-8E2F-6F7E198C418A}"/>
    <cellStyle name="Normal 17 2 3 8" xfId="9168" xr:uid="{E481D99C-5B28-4EE9-8BBE-86EBD0189C71}"/>
    <cellStyle name="Normal 17 2 3 8 2" xfId="18932" xr:uid="{9B6E834D-37DD-498C-ABC8-6FE11355A10E}"/>
    <cellStyle name="Normal 17 2 3 8 2 2" xfId="35286" xr:uid="{09BAE18A-FDFE-4E2A-9589-39457ABA7C2F}"/>
    <cellStyle name="Normal 17 2 3 8 3" xfId="27949" xr:uid="{EA8CA361-C76C-4E83-B75A-D58287882BD8}"/>
    <cellStyle name="Normal 17 2 3 9" xfId="9716" xr:uid="{6059FC9C-045D-4103-92DC-E134152BE329}"/>
    <cellStyle name="Normal 17 2 3 9 2" xfId="19480" xr:uid="{C980BEBA-A466-4D3D-9E19-AA0429F1282F}"/>
    <cellStyle name="Normal 17 2 3 9 2 2" xfId="35834" xr:uid="{53DE7696-D335-48C1-8741-4671F7BAE488}"/>
    <cellStyle name="Normal 17 2 3 9 3" xfId="28497" xr:uid="{1117EA3C-2034-4000-921D-F7608155011E}"/>
    <cellStyle name="Normal 17 2 4" xfId="3277" xr:uid="{6C7E62CA-76CC-4573-ADB4-E4363126E7F3}"/>
    <cellStyle name="Normal 17 2 4 2" xfId="6171" xr:uid="{13840AD9-FE80-4C35-ACBA-B6EA261DBA22}"/>
    <cellStyle name="Normal 17 2 4 2 2" xfId="15935" xr:uid="{157FA47D-155B-4519-A8BA-F91C4BC4487D}"/>
    <cellStyle name="Normal 17 2 4 2 2 2" xfId="32304" xr:uid="{B2447476-628F-40E8-B237-36E7B027882F}"/>
    <cellStyle name="Normal 17 2 4 2 3" xfId="25005" xr:uid="{7F11F023-ED19-4109-8DFA-7C4F3F5FE7F6}"/>
    <cellStyle name="Normal 17 2 4 3" xfId="13130" xr:uid="{9EC9CC71-8145-4F7A-90AD-1808779143C5}"/>
    <cellStyle name="Normal 17 2 4 3 2" xfId="29543" xr:uid="{B4865B19-8961-4823-8E77-9989430C7E1C}"/>
    <cellStyle name="Normal 17 2 4 4" xfId="22345" xr:uid="{A30F8056-5FDE-4189-B51B-208DC39B16F6}"/>
    <cellStyle name="Normal 17 2 5" xfId="3830" xr:uid="{C00AEE41-03AC-4D8D-96F2-514CF87C985C}"/>
    <cellStyle name="Normal 17 2 5 2" xfId="6698" xr:uid="{0C7CC49D-A468-4109-B51A-33C6B1562824}"/>
    <cellStyle name="Normal 17 2 5 2 2" xfId="16462" xr:uid="{6DC2DF95-AD23-47D5-A446-D494A4F97CEF}"/>
    <cellStyle name="Normal 17 2 5 2 2 2" xfId="32831" xr:uid="{6A62D0F4-8201-46EC-93B2-FF5FC2C2D3E5}"/>
    <cellStyle name="Normal 17 2 5 2 3" xfId="25519" xr:uid="{0566D907-8675-4CA3-B345-F54179598156}"/>
    <cellStyle name="Normal 17 2 5 3" xfId="13657" xr:uid="{AFA11C8D-6E6F-42C6-A190-1A6B1CE8C42A}"/>
    <cellStyle name="Normal 17 2 5 3 2" xfId="30068" xr:uid="{41C9A1E2-8FC5-4014-89B6-8772CFAE6C6B}"/>
    <cellStyle name="Normal 17 2 5 4" xfId="22853" xr:uid="{2381938F-7C02-4236-9060-9F083ADE25A4}"/>
    <cellStyle name="Normal 17 2 6" xfId="4412" xr:uid="{7D0725DB-7517-4E47-A320-E1627E606851}"/>
    <cellStyle name="Normal 17 2 6 2" xfId="7260" xr:uid="{9B1B7B60-4C80-435F-A532-7A79950CC89E}"/>
    <cellStyle name="Normal 17 2 6 2 2" xfId="17024" xr:uid="{34B74DA0-AECA-413A-835B-A41A14CC3E45}"/>
    <cellStyle name="Normal 17 2 6 2 2 2" xfId="33393" xr:uid="{5D6800FA-7464-4768-8400-0B7BDA2C9C78}"/>
    <cellStyle name="Normal 17 2 6 2 3" xfId="26059" xr:uid="{310C8426-8F0C-4D10-B2CA-922FF9812D0E}"/>
    <cellStyle name="Normal 17 2 6 3" xfId="14221" xr:uid="{9F5B433F-45B7-4917-B609-63E1BF0D9644}"/>
    <cellStyle name="Normal 17 2 6 3 2" xfId="30632" xr:uid="{F6D9986C-3C21-499F-8C2F-EA66F06B7477}"/>
    <cellStyle name="Normal 17 2 6 4" xfId="23390" xr:uid="{A912D670-E6EF-4D8A-B5F2-4590C1A14CE4}"/>
    <cellStyle name="Normal 17 2 7" xfId="4985" xr:uid="{E0C16A2C-2AAD-49AB-99DA-B36AC346BB0E}"/>
    <cellStyle name="Normal 17 2 7 2" xfId="7815" xr:uid="{5F320B36-313D-43C1-A1FF-8FE70AB5E071}"/>
    <cellStyle name="Normal 17 2 7 2 2" xfId="17579" xr:uid="{C6AF7390-7293-49F2-8A79-2FAE88D34FE4}"/>
    <cellStyle name="Normal 17 2 7 2 2 2" xfId="33944" xr:uid="{A2ED9E01-A584-4C31-8877-70AB747266EA}"/>
    <cellStyle name="Normal 17 2 7 2 3" xfId="26610" xr:uid="{76ED9BB3-FFCF-40F9-9565-24857F588FAF}"/>
    <cellStyle name="Normal 17 2 7 3" xfId="14776" xr:uid="{A19DF027-BCD3-4D3F-BD9D-6DD596551BA2}"/>
    <cellStyle name="Normal 17 2 7 3 2" xfId="31183" xr:uid="{4E4C5546-AE7E-4ED4-8186-3DA4583ABFFF}"/>
    <cellStyle name="Normal 17 2 7 4" xfId="23915" xr:uid="{3DA417DA-1B07-4D77-AB1F-330038724212}"/>
    <cellStyle name="Normal 17 2 8" xfId="5552" xr:uid="{EB5D37EE-B81B-45FA-98DA-061046054EE3}"/>
    <cellStyle name="Normal 17 2 8 2" xfId="15344" xr:uid="{ABE42DD9-3EE5-4B5B-BEF3-CB987ED06FD6}"/>
    <cellStyle name="Normal 17 2 8 2 2" xfId="31748" xr:uid="{6F43B1F1-4F51-48BF-97CE-2F4318A69325}"/>
    <cellStyle name="Normal 17 2 8 3" xfId="24457" xr:uid="{DF51D69B-1B84-4E05-B90A-016BD23E64F1}"/>
    <cellStyle name="Normal 17 2 9" xfId="8368" xr:uid="{817ADD30-F297-405C-BD61-AFDE06109802}"/>
    <cellStyle name="Normal 17 2 9 2" xfId="18132" xr:uid="{464615FD-4D86-408E-A459-6A40B62BD362}"/>
    <cellStyle name="Normal 17 2 9 2 2" xfId="34496" xr:uid="{A678E32A-4094-4C7E-A3D6-060248FC740B}"/>
    <cellStyle name="Normal 17 2 9 3" xfId="27161" xr:uid="{E0D28F16-B4EF-469B-AAD0-925F065DC97A}"/>
    <cellStyle name="Normal 17 3" xfId="705" xr:uid="{00000000-0005-0000-0000-0000C2020000}"/>
    <cellStyle name="Normal 17 3 10" xfId="9461" xr:uid="{8FD6C013-5CBC-4EB4-963A-774A962299EA}"/>
    <cellStyle name="Normal 17 3 10 2" xfId="19225" xr:uid="{11629919-151C-480F-AF51-61F8B8A1840B}"/>
    <cellStyle name="Normal 17 3 10 2 2" xfId="35579" xr:uid="{08FB915B-2B5C-47C5-B33B-1810719F40B9}"/>
    <cellStyle name="Normal 17 3 10 3" xfId="28242" xr:uid="{0906EBC9-6EA2-4FCB-85B6-3330929E7FB4}"/>
    <cellStyle name="Normal 17 3 11" xfId="2626" xr:uid="{34850AED-752A-41FE-9C9C-4BD78CFAF736}"/>
    <cellStyle name="Normal 17 3 11 2" xfId="12602" xr:uid="{78E48BE6-9119-4235-BA00-4CE0F52BF4B7}"/>
    <cellStyle name="Normal 17 3 11 2 2" xfId="29043" xr:uid="{D7A91A2F-5824-4030-9F27-C22E2116502D}"/>
    <cellStyle name="Normal 17 3 11 3" xfId="21864" xr:uid="{8E0A1C2C-CA8C-4341-B95D-1ED4F284D021}"/>
    <cellStyle name="Normal 17 3 12" xfId="10857" xr:uid="{6182E3AC-5D85-4584-9E58-B448C14AC382}"/>
    <cellStyle name="Normal 17 3 13" xfId="2021" xr:uid="{A40C2B3C-993C-46C5-8A2B-CAD817630F2D}"/>
    <cellStyle name="Normal 17 3 2" xfId="2951" xr:uid="{1B946F83-03B5-47D7-B429-9790A4038AE4}"/>
    <cellStyle name="Normal 17 3 2 10" xfId="11266" xr:uid="{14598BFC-623D-435E-A894-87B1C3CF0AD1}"/>
    <cellStyle name="Normal 17 3 2 11" xfId="12846" xr:uid="{7526E2EE-3C9E-4C3D-946B-E0810A48A51A}"/>
    <cellStyle name="Normal 17 3 2 11 2" xfId="29267" xr:uid="{A2BCB291-9F05-466B-8DC7-18B9B3EDB2DF}"/>
    <cellStyle name="Normal 17 3 2 12" xfId="22079" xr:uid="{949C72AF-DBF2-4627-9B80-1B5C0D458EE3}"/>
    <cellStyle name="Normal 17 3 2 2" xfId="3534" xr:uid="{F766DEE8-1EE1-4E22-B54D-020A9899C587}"/>
    <cellStyle name="Normal 17 3 2 2 2" xfId="6430" xr:uid="{7EDD8ED2-BA60-4BC9-9DBE-C13FBE029071}"/>
    <cellStyle name="Normal 17 3 2 2 2 2" xfId="16194" xr:uid="{8D61BE7D-9468-4104-9749-82EAF42C251C}"/>
    <cellStyle name="Normal 17 3 2 2 2 2 2" xfId="32563" xr:uid="{71F9FD92-EB75-4D99-B4B5-C5349AA8E12E}"/>
    <cellStyle name="Normal 17 3 2 2 2 3" xfId="25264" xr:uid="{EF963AA8-96A9-4A4B-94BE-2BF4812BB567}"/>
    <cellStyle name="Normal 17 3 2 2 3" xfId="13388" xr:uid="{B182B5F4-FBA9-4C28-9AD9-F538276F01AD}"/>
    <cellStyle name="Normal 17 3 2 2 3 2" xfId="29801" xr:uid="{A4DA15A5-24FF-4F8E-BD9E-E6C56759651C}"/>
    <cellStyle name="Normal 17 3 2 2 4" xfId="22598" xr:uid="{940C213B-0FCC-41DF-B4C3-1E1FFF1704E4}"/>
    <cellStyle name="Normal 17 3 2 3" xfId="4088" xr:uid="{37801191-3DF0-42F5-BC3F-98D6A2B99511}"/>
    <cellStyle name="Normal 17 3 2 3 2" xfId="6957" xr:uid="{02EF3584-8663-41F8-9904-9081A0CCCA5D}"/>
    <cellStyle name="Normal 17 3 2 3 2 2" xfId="16721" xr:uid="{B5A96DDA-7382-41DB-95B2-EF55AFF3C42D}"/>
    <cellStyle name="Normal 17 3 2 3 2 2 2" xfId="33090" xr:uid="{FFF0D570-4E90-4092-8B71-B72244DB4B10}"/>
    <cellStyle name="Normal 17 3 2 3 2 3" xfId="25778" xr:uid="{10099E64-F693-40A7-B84A-89BC52ADFBC8}"/>
    <cellStyle name="Normal 17 3 2 3 3" xfId="13916" xr:uid="{7DB9B326-DBB1-44ED-9655-0C92964DC777}"/>
    <cellStyle name="Normal 17 3 2 3 3 2" xfId="30327" xr:uid="{E3167827-2392-4CE1-8FC1-10415E6D716C}"/>
    <cellStyle name="Normal 17 3 2 3 4" xfId="23112" xr:uid="{70FB0BF6-283D-4EF4-BEE6-43BE3E786001}"/>
    <cellStyle name="Normal 17 3 2 4" xfId="4693" xr:uid="{E4EE0ABC-A429-44EA-80EA-2032D75648AB}"/>
    <cellStyle name="Normal 17 3 2 4 2" xfId="7524" xr:uid="{A663BA67-746C-4562-96CE-D04CC2EC2E8D}"/>
    <cellStyle name="Normal 17 3 2 4 2 2" xfId="17288" xr:uid="{973A08B8-D6AE-4330-9351-87A23D77BE62}"/>
    <cellStyle name="Normal 17 3 2 4 2 2 2" xfId="33653" xr:uid="{D430E1F7-B25B-4148-9769-3EB4363AE2AF}"/>
    <cellStyle name="Normal 17 3 2 4 2 3" xfId="26319" xr:uid="{2C39118A-75B2-488D-8B83-BED2CEA5B2A4}"/>
    <cellStyle name="Normal 17 3 2 4 3" xfId="14485" xr:uid="{20531C75-2F4F-4FF0-AA61-EC85E1AE2AC7}"/>
    <cellStyle name="Normal 17 3 2 4 3 2" xfId="30892" xr:uid="{AD317DE1-0E96-4CB1-BD77-E7158F2E96B6}"/>
    <cellStyle name="Normal 17 3 2 4 4" xfId="23650" xr:uid="{0BB3DD1B-DEB6-44FD-A3F8-B474C6D76BB4}"/>
    <cellStyle name="Normal 17 3 2 5" xfId="5244" xr:uid="{D83F485A-6C58-4659-84A8-4ECDB4F13479}"/>
    <cellStyle name="Normal 17 3 2 5 2" xfId="8075" xr:uid="{E8628B7E-5884-457C-A6A2-4E5A7D147134}"/>
    <cellStyle name="Normal 17 3 2 5 2 2" xfId="17839" xr:uid="{80EBFAC4-642A-440A-9C6D-0552FE0C7B72}"/>
    <cellStyle name="Normal 17 3 2 5 2 2 2" xfId="34204" xr:uid="{0A37C065-E4C5-4644-97A2-E29B3AC978B5}"/>
    <cellStyle name="Normal 17 3 2 5 2 3" xfId="26870" xr:uid="{3CD78FC6-344E-4D9E-8D4F-01FB2A87CE0F}"/>
    <cellStyle name="Normal 17 3 2 5 3" xfId="15036" xr:uid="{A436CD17-CBA5-4C7B-AA18-83EB71A22005}"/>
    <cellStyle name="Normal 17 3 2 5 3 2" xfId="31443" xr:uid="{6D2C5211-B3F0-46CB-A9F6-694099921266}"/>
    <cellStyle name="Normal 17 3 2 5 4" xfId="24175" xr:uid="{B917EDF9-EF1C-4A07-AA4B-FC0B86FD9C7C}"/>
    <cellStyle name="Normal 17 3 2 6" xfId="5814" xr:uid="{03BE491A-EE1C-4C6E-A6AF-E26954BD1121}"/>
    <cellStyle name="Normal 17 3 2 6 2" xfId="15607" xr:uid="{5858726C-303A-434D-A971-F4F1B2AA431E}"/>
    <cellStyle name="Normal 17 3 2 6 2 2" xfId="32008" xr:uid="{3670F527-C3B5-4219-BA0D-8CA6589D4480}"/>
    <cellStyle name="Normal 17 3 2 6 3" xfId="24716" xr:uid="{DD53372C-9FAE-47DC-8D0E-A02E1C396E30}"/>
    <cellStyle name="Normal 17 3 2 7" xfId="8628" xr:uid="{C26269DF-A48C-4E92-8750-9C789A3764E5}"/>
    <cellStyle name="Normal 17 3 2 7 2" xfId="18392" xr:uid="{0A597A5E-9B72-491B-B3B5-BEB7FAE384D4}"/>
    <cellStyle name="Normal 17 3 2 7 2 2" xfId="34756" xr:uid="{3113EA7A-FAC5-40A9-B569-9FAD2CBD126E}"/>
    <cellStyle name="Normal 17 3 2 7 3" xfId="27420" xr:uid="{DD930531-FB6A-4383-ABB8-02BEBA681F8B}"/>
    <cellStyle name="Normal 17 3 2 8" xfId="9170" xr:uid="{1C5825D2-EBB0-4634-8A2B-BB87DCC5BDE3}"/>
    <cellStyle name="Normal 17 3 2 8 2" xfId="18934" xr:uid="{DB84CECF-BBB5-47A8-91F2-1C64C94A4506}"/>
    <cellStyle name="Normal 17 3 2 8 2 2" xfId="35288" xr:uid="{06E4A419-BFEF-4A47-BCFD-B69716E66A0C}"/>
    <cellStyle name="Normal 17 3 2 8 3" xfId="27951" xr:uid="{16DA5850-4B6D-4CA4-B6FE-E2DFB7E1D44C}"/>
    <cellStyle name="Normal 17 3 2 9" xfId="9718" xr:uid="{B40A1817-EBC4-4CDC-9710-89AEA4D6AA37}"/>
    <cellStyle name="Normal 17 3 2 9 2" xfId="19482" xr:uid="{F048610F-48CC-40EF-B79E-8A17A8ABD523}"/>
    <cellStyle name="Normal 17 3 2 9 2 2" xfId="35836" xr:uid="{BA7EF2DB-2FC6-4180-BDD6-339BAD104E7D}"/>
    <cellStyle name="Normal 17 3 2 9 3" xfId="28499" xr:uid="{76DC45A8-4F36-4BD5-B508-77CF067EE6BF}"/>
    <cellStyle name="Normal 17 3 3" xfId="3279" xr:uid="{F1B10A57-EFF1-43B2-95C4-AE469CC7155D}"/>
    <cellStyle name="Normal 17 3 3 2" xfId="6173" xr:uid="{EC1B6AD5-5DE6-496D-80E0-B55C98D3ADF7}"/>
    <cellStyle name="Normal 17 3 3 2 2" xfId="15937" xr:uid="{F375C1C2-11E6-4D68-AF7F-8DF1CBAFECE9}"/>
    <cellStyle name="Normal 17 3 3 2 2 2" xfId="32306" xr:uid="{B50A808C-762F-4290-9170-CD9D512D914A}"/>
    <cellStyle name="Normal 17 3 3 2 3" xfId="25007" xr:uid="{95190554-A161-49B4-BDD8-FCD383B8EA4E}"/>
    <cellStyle name="Normal 17 3 3 3" xfId="13132" xr:uid="{2EE618E1-6573-47EB-BD30-0F1A0F44233F}"/>
    <cellStyle name="Normal 17 3 3 3 2" xfId="29545" xr:uid="{2642B1C3-5A25-4D26-BDA1-39225B6116ED}"/>
    <cellStyle name="Normal 17 3 3 4" xfId="22347" xr:uid="{FB3353F0-5DD2-40B3-9809-93E9B48EFCDB}"/>
    <cellStyle name="Normal 17 3 4" xfId="3832" xr:uid="{982034D6-A092-4741-9106-F1D3807A5EEB}"/>
    <cellStyle name="Normal 17 3 4 2" xfId="6700" xr:uid="{47BEAFFF-6456-4D85-95E9-705CB083DBCA}"/>
    <cellStyle name="Normal 17 3 4 2 2" xfId="16464" xr:uid="{0DE90E3C-9FDD-4003-A4FA-711EDFBD4630}"/>
    <cellStyle name="Normal 17 3 4 2 2 2" xfId="32833" xr:uid="{176D7259-0111-47F7-84D0-3A45B1936A5F}"/>
    <cellStyle name="Normal 17 3 4 2 3" xfId="25521" xr:uid="{69B67565-9427-4FFA-A6F2-DBF61D88F391}"/>
    <cellStyle name="Normal 17 3 4 3" xfId="13659" xr:uid="{44AE9AE6-97D2-4DC1-B391-456FFB8FB69E}"/>
    <cellStyle name="Normal 17 3 4 3 2" xfId="30070" xr:uid="{9EF87D71-898E-45CD-9C93-1DE8E8D6506E}"/>
    <cellStyle name="Normal 17 3 4 4" xfId="22855" xr:uid="{E9D6504A-5CC4-418D-8EC5-21F6E6A0D207}"/>
    <cellStyle name="Normal 17 3 5" xfId="4414" xr:uid="{5F1FCAC2-FB51-4358-933F-53F08AA6DC66}"/>
    <cellStyle name="Normal 17 3 5 2" xfId="7262" xr:uid="{4C496398-10F2-4AA3-A2F3-DCECF8F0C771}"/>
    <cellStyle name="Normal 17 3 5 2 2" xfId="17026" xr:uid="{60421FC3-8995-491D-9DF2-77D409591E31}"/>
    <cellStyle name="Normal 17 3 5 2 2 2" xfId="33395" xr:uid="{AB22F3C0-212B-48B1-8165-7A293AFB4207}"/>
    <cellStyle name="Normal 17 3 5 2 3" xfId="26061" xr:uid="{568FA9A3-CE2F-45E9-9835-79D793523021}"/>
    <cellStyle name="Normal 17 3 5 3" xfId="14223" xr:uid="{502FA078-1318-4C08-9DE2-5413C7852C2D}"/>
    <cellStyle name="Normal 17 3 5 3 2" xfId="30634" xr:uid="{8B4B46E0-B45B-470F-815E-3F87ACC7A6F9}"/>
    <cellStyle name="Normal 17 3 5 4" xfId="23392" xr:uid="{893DAB43-4EE6-479E-ACF6-9AF2AC3B76F9}"/>
    <cellStyle name="Normal 17 3 6" xfId="4987" xr:uid="{23527167-5E4B-4887-B995-1F8AFECF75F3}"/>
    <cellStyle name="Normal 17 3 6 2" xfId="7817" xr:uid="{93EF8BD8-62C3-4D51-80BA-C765091FCF5F}"/>
    <cellStyle name="Normal 17 3 6 2 2" xfId="17581" xr:uid="{E476F37F-67E9-401B-BE97-F9F4300F2CA4}"/>
    <cellStyle name="Normal 17 3 6 2 2 2" xfId="33946" xr:uid="{94C70C95-93E5-40DD-8436-186CE1BA1637}"/>
    <cellStyle name="Normal 17 3 6 2 3" xfId="26612" xr:uid="{F1F9DAA7-871F-4097-B7BF-0A10BF4DB4E3}"/>
    <cellStyle name="Normal 17 3 6 3" xfId="14778" xr:uid="{C530DFDB-A5F9-4E1E-AC1C-384F225321EE}"/>
    <cellStyle name="Normal 17 3 6 3 2" xfId="31185" xr:uid="{3D79AF97-61F0-4DDD-A886-591942F50B47}"/>
    <cellStyle name="Normal 17 3 6 4" xfId="23917" xr:uid="{A531D214-52B6-40DC-86F7-FECEBE0A2CEE}"/>
    <cellStyle name="Normal 17 3 7" xfId="5554" xr:uid="{FF2ABB50-C90D-423C-902B-3BB19B9E445B}"/>
    <cellStyle name="Normal 17 3 7 2" xfId="15346" xr:uid="{E7D742AA-DA30-4604-A646-EEB5F323D267}"/>
    <cellStyle name="Normal 17 3 7 2 2" xfId="31750" xr:uid="{68EFE3FE-CDC2-4B1F-9787-F59C4CF4B101}"/>
    <cellStyle name="Normal 17 3 7 3" xfId="24459" xr:uid="{F11FEBC6-0171-42EC-98AE-07AC0C7A631D}"/>
    <cellStyle name="Normal 17 3 8" xfId="8370" xr:uid="{1CAC1163-CE76-4624-A0B6-7441033A91DA}"/>
    <cellStyle name="Normal 17 3 8 2" xfId="18134" xr:uid="{1326F5B1-38CE-4208-85B6-DB29FBBB1E0A}"/>
    <cellStyle name="Normal 17 3 8 2 2" xfId="34498" xr:uid="{FC6CECC3-3F45-4BD6-B2C5-8842FE583EB8}"/>
    <cellStyle name="Normal 17 3 8 3" xfId="27163" xr:uid="{859AB074-4131-4429-994D-224E2109CB01}"/>
    <cellStyle name="Normal 17 3 9" xfId="8906" xr:uid="{E4C9E36A-A554-4EC3-A90D-FC2C76C1DC56}"/>
    <cellStyle name="Normal 17 3 9 2" xfId="18670" xr:uid="{5A728BD9-CDE0-442D-B0D9-B692FB401594}"/>
    <cellStyle name="Normal 17 3 9 2 2" xfId="35028" xr:uid="{CC733DDB-5310-4DEA-897D-9C3B7FD16BD7}"/>
    <cellStyle name="Normal 17 3 9 3" xfId="27691" xr:uid="{2FB56200-5272-4589-B0CD-EBF998BE8142}"/>
    <cellStyle name="Normal 17 4" xfId="706" xr:uid="{00000000-0005-0000-0000-0000C3020000}"/>
    <cellStyle name="Normal 17 4 10" xfId="10858" xr:uid="{2DAED481-E7E6-459C-9856-E08C8E24DD5E}"/>
    <cellStyle name="Normal 17 4 11" xfId="12179" xr:uid="{8A5C3337-3A01-43BC-9280-2DCD4AC262DB}"/>
    <cellStyle name="Normal 17 4 11 2" xfId="28901" xr:uid="{D13F3AC2-C276-47C2-AC28-9F0CBEB90DA7}"/>
    <cellStyle name="Normal 17 4 12" xfId="1293" xr:uid="{8F5DDD96-0A3D-4063-967A-020BFA10330A}"/>
    <cellStyle name="Normal 17 4 2" xfId="3531" xr:uid="{98A02BD8-67FB-4CA6-8B69-CF04EDCB0B0A}"/>
    <cellStyle name="Normal 17 4 2 2" xfId="6427" xr:uid="{A4D87301-CC15-4491-A3EC-D914340F3409}"/>
    <cellStyle name="Normal 17 4 2 2 2" xfId="16191" xr:uid="{3D32B4D3-3CBD-4F89-9C1D-3F0BDCBF02B3}"/>
    <cellStyle name="Normal 17 4 2 2 2 2" xfId="32560" xr:uid="{253117CC-BFAF-4C5C-9292-8F4586697773}"/>
    <cellStyle name="Normal 17 4 2 2 3" xfId="25261" xr:uid="{C13E23D3-95FE-4605-858E-E2F24AFBB083}"/>
    <cellStyle name="Normal 17 4 2 3" xfId="13385" xr:uid="{AFC62E79-63C0-4558-A099-98C7088873EA}"/>
    <cellStyle name="Normal 17 4 2 3 2" xfId="29798" xr:uid="{A49992F3-9B94-4975-ABC2-E0686774D9E6}"/>
    <cellStyle name="Normal 17 4 2 4" xfId="22595" xr:uid="{FC0AD964-54F2-4768-8E4C-198F745FE610}"/>
    <cellStyle name="Normal 17 4 3" xfId="4085" xr:uid="{D3B0173A-0828-4B31-956C-B73B244FF2D7}"/>
    <cellStyle name="Normal 17 4 3 2" xfId="6954" xr:uid="{EB9E9909-F62C-44D2-AB7C-E21D978510FE}"/>
    <cellStyle name="Normal 17 4 3 2 2" xfId="16718" xr:uid="{9399DD17-44B9-46E5-A5B8-83B52A0DF6E5}"/>
    <cellStyle name="Normal 17 4 3 2 2 2" xfId="33087" xr:uid="{446D8D57-C38B-4316-9B61-F8D530A0CE6D}"/>
    <cellStyle name="Normal 17 4 3 2 3" xfId="25775" xr:uid="{8283122F-9C0E-4D74-B25C-3F71219E234D}"/>
    <cellStyle name="Normal 17 4 3 3" xfId="13913" xr:uid="{7B5DB9E6-30C6-4E63-9757-3EA31511DA82}"/>
    <cellStyle name="Normal 17 4 3 3 2" xfId="30324" xr:uid="{E7B789D2-183C-461A-A9FA-9F09EC2A9478}"/>
    <cellStyle name="Normal 17 4 3 4" xfId="23109" xr:uid="{8A86189A-8965-4AA0-A8DF-039D2803C7DF}"/>
    <cellStyle name="Normal 17 4 4" xfId="4690" xr:uid="{93D5EBB9-3506-47E7-97C3-8F78CC6C7CEF}"/>
    <cellStyle name="Normal 17 4 4 2" xfId="7521" xr:uid="{F4BC0C5A-CB35-49F9-B0CA-B274E7F20A1A}"/>
    <cellStyle name="Normal 17 4 4 2 2" xfId="17285" xr:uid="{0AA96149-25ED-49AD-8D94-7749F5366ABE}"/>
    <cellStyle name="Normal 17 4 4 2 2 2" xfId="33650" xr:uid="{2556B792-56CA-4596-96A0-DAD50FFC7407}"/>
    <cellStyle name="Normal 17 4 4 2 3" xfId="26316" xr:uid="{6C003FA9-BBC8-40F6-A8CA-903E6352E55B}"/>
    <cellStyle name="Normal 17 4 4 3" xfId="14482" xr:uid="{DD42FB4F-E6DD-45B3-B4A9-01BFD3DECB04}"/>
    <cellStyle name="Normal 17 4 4 3 2" xfId="30889" xr:uid="{F95AE61B-B059-4CCB-AF86-01ADF89444B5}"/>
    <cellStyle name="Normal 17 4 4 4" xfId="23647" xr:uid="{98DFFEDB-F532-4B0F-B482-AE768261555B}"/>
    <cellStyle name="Normal 17 4 5" xfId="5241" xr:uid="{E7E9CB78-DF71-4B01-85FA-D1867CD6D8DE}"/>
    <cellStyle name="Normal 17 4 5 2" xfId="8072" xr:uid="{E31ADA91-4CD5-4E10-A805-93FBB46227D4}"/>
    <cellStyle name="Normal 17 4 5 2 2" xfId="17836" xr:uid="{31932B7D-D55D-4BD6-9422-571311C04809}"/>
    <cellStyle name="Normal 17 4 5 2 2 2" xfId="34201" xr:uid="{89306280-6609-466F-99E7-C50FC1C61B38}"/>
    <cellStyle name="Normal 17 4 5 2 3" xfId="26867" xr:uid="{8530FB57-A7F6-491C-A0DC-CF777C8C5107}"/>
    <cellStyle name="Normal 17 4 5 3" xfId="15033" xr:uid="{28F49C0D-BE43-4460-A5F2-329410CC4EC0}"/>
    <cellStyle name="Normal 17 4 5 3 2" xfId="31440" xr:uid="{1D69B45E-6C2F-4CB2-AB89-1C938100BF94}"/>
    <cellStyle name="Normal 17 4 5 4" xfId="24172" xr:uid="{31678F51-58A0-4279-9186-F8040C2F7C1C}"/>
    <cellStyle name="Normal 17 4 6" xfId="5811" xr:uid="{5DDB5B6C-8952-4F4E-9B0D-DF3E7875D020}"/>
    <cellStyle name="Normal 17 4 6 2" xfId="15604" xr:uid="{45719910-D42F-4AD4-ACBA-E912A4655F7F}"/>
    <cellStyle name="Normal 17 4 6 2 2" xfId="32005" xr:uid="{1E159B0C-EE09-41BF-B2CD-59A0C60FC43D}"/>
    <cellStyle name="Normal 17 4 6 3" xfId="24713" xr:uid="{61C93927-96A7-4D7C-B395-AB53947CC734}"/>
    <cellStyle name="Normal 17 4 7" xfId="8625" xr:uid="{B00448AD-653C-4D7F-A885-B609328CF5B2}"/>
    <cellStyle name="Normal 17 4 7 2" xfId="18389" xr:uid="{889237BE-048A-42BB-8189-C093C47B1DAD}"/>
    <cellStyle name="Normal 17 4 7 2 2" xfId="34753" xr:uid="{BB92E37F-3B54-43F7-A641-8DC84C29293E}"/>
    <cellStyle name="Normal 17 4 7 3" xfId="27417" xr:uid="{ADE42C34-DBBC-4E3F-877A-E2286C5DFE3B}"/>
    <cellStyle name="Normal 17 4 8" xfId="9167" xr:uid="{D7E743FA-3A9B-43F5-847D-2EEE7FB1F65B}"/>
    <cellStyle name="Normal 17 4 8 2" xfId="18931" xr:uid="{E500E223-0696-46F8-9AA9-E4643CD70351}"/>
    <cellStyle name="Normal 17 4 8 2 2" xfId="35285" xr:uid="{EB923452-B5C3-4B1C-B76A-9C6B0D1BF1B0}"/>
    <cellStyle name="Normal 17 4 8 3" xfId="27948" xr:uid="{072FB5B1-9245-427D-8DC9-0EAC9CCA0D5B}"/>
    <cellStyle name="Normal 17 4 9" xfId="9715" xr:uid="{0F4AB785-202E-4A3F-A798-99F015A61D05}"/>
    <cellStyle name="Normal 17 4 9 2" xfId="19479" xr:uid="{FE6C8FF1-AF85-4DD0-823C-685E8FECF36B}"/>
    <cellStyle name="Normal 17 4 9 2 2" xfId="35833" xr:uid="{656E532F-E448-45FF-B2EA-6AF3D68BAE4C}"/>
    <cellStyle name="Normal 17 4 9 3" xfId="28496" xr:uid="{467B5B81-8372-4A7D-AA41-F02381362310}"/>
    <cellStyle name="Normal 17 5" xfId="2266" xr:uid="{9818E410-A181-4727-AE53-F39AFB59B4F4}"/>
    <cellStyle name="Normal 17 5 2" xfId="6170" xr:uid="{43BB2B53-23A6-438B-BA7C-3A4C8AD10761}"/>
    <cellStyle name="Normal 17 5 2 2" xfId="15934" xr:uid="{5F84D659-085D-4C92-807E-35EE3D38A3F1}"/>
    <cellStyle name="Normal 17 5 2 2 2" xfId="32303" xr:uid="{1E561455-EF66-4F4C-9E74-2B1A8D6639E9}"/>
    <cellStyle name="Normal 17 5 2 3" xfId="25004" xr:uid="{6875FC27-D426-4018-A142-274FD9B5F36A}"/>
    <cellStyle name="Normal 17 5 3" xfId="3276" xr:uid="{E5EA3F80-CA4F-4551-8DE0-79A6014B4577}"/>
    <cellStyle name="Normal 17 5 3 2" xfId="13129" xr:uid="{165E831A-16FC-4CDE-A657-913979AD611A}"/>
    <cellStyle name="Normal 17 5 3 2 2" xfId="29542" xr:uid="{99412EA4-5ED5-42B0-8D6F-4F2E5522850F}"/>
    <cellStyle name="Normal 17 5 3 3" xfId="22344" xr:uid="{3ED849C2-07A4-47F3-B143-99E322DB4ED7}"/>
    <cellStyle name="Normal 17 6" xfId="3829" xr:uid="{DB109B2B-134E-41E0-8541-7532021E0270}"/>
    <cellStyle name="Normal 17 6 2" xfId="6697" xr:uid="{49C4BC49-DA9D-4FC0-A824-DED95C59E02B}"/>
    <cellStyle name="Normal 17 6 2 2" xfId="16461" xr:uid="{7B0307D6-B026-4485-882B-B06B9C8734D1}"/>
    <cellStyle name="Normal 17 6 2 2 2" xfId="32830" xr:uid="{99EA0130-2877-4908-A1D4-21EB2FB2895E}"/>
    <cellStyle name="Normal 17 6 2 3" xfId="25518" xr:uid="{10989536-09A3-415A-B2F8-ED3564CF58AF}"/>
    <cellStyle name="Normal 17 6 3" xfId="13656" xr:uid="{F2905CE6-323E-41B8-951C-FED220757798}"/>
    <cellStyle name="Normal 17 6 3 2" xfId="30067" xr:uid="{49EFCC18-4E01-4A64-9741-FA09905CCB3E}"/>
    <cellStyle name="Normal 17 6 4" xfId="22852" xr:uid="{67B778CC-CB77-4224-9622-B87C748335FA}"/>
    <cellStyle name="Normal 17 7" xfId="4411" xr:uid="{D23D186C-33A2-4287-BA1F-DC40E8FAB113}"/>
    <cellStyle name="Normal 17 7 2" xfId="7259" xr:uid="{3D307135-92B5-434E-B1E1-2B501A5FC3AA}"/>
    <cellStyle name="Normal 17 7 2 2" xfId="17023" xr:uid="{432D610D-3E76-4EFB-B2FE-28EC7DB48B69}"/>
    <cellStyle name="Normal 17 7 2 2 2" xfId="33392" xr:uid="{A9960F3A-6896-46ED-B282-B850C367AE3C}"/>
    <cellStyle name="Normal 17 7 2 3" xfId="26058" xr:uid="{BC0E2395-EBDB-4A11-8725-6C3086CA374D}"/>
    <cellStyle name="Normal 17 7 3" xfId="14220" xr:uid="{AD6D174B-3E84-43FE-A907-49AF044FF496}"/>
    <cellStyle name="Normal 17 7 3 2" xfId="30631" xr:uid="{74E8A975-7F64-4D3A-BD78-5A4C8FD60098}"/>
    <cellStyle name="Normal 17 7 4" xfId="23389" xr:uid="{DC37BFF9-4172-4611-89EE-29E67582F0B7}"/>
    <cellStyle name="Normal 17 8" xfId="4984" xr:uid="{A9D2B6EA-AEEF-46E7-BED9-060D2D778121}"/>
    <cellStyle name="Normal 17 8 2" xfId="7814" xr:uid="{F5783F64-E018-4595-B0B2-D209390BE7D7}"/>
    <cellStyle name="Normal 17 8 2 2" xfId="17578" xr:uid="{09C7D05A-DA9B-4B40-8841-B7323AB26A5B}"/>
    <cellStyle name="Normal 17 8 2 2 2" xfId="33943" xr:uid="{F572696C-0F34-42E7-9B17-F0792F5708B9}"/>
    <cellStyle name="Normal 17 8 2 3" xfId="26609" xr:uid="{6F2657F3-D7BF-4DA3-8C6D-E0C9DE71B485}"/>
    <cellStyle name="Normal 17 8 3" xfId="14775" xr:uid="{6864FEDF-500A-4D8D-9E44-99C47E49080A}"/>
    <cellStyle name="Normal 17 8 3 2" xfId="31182" xr:uid="{CAF7CCD5-2B9C-4A1F-8FA3-72F1323DB8DE}"/>
    <cellStyle name="Normal 17 8 4" xfId="23914" xr:uid="{9F06ADC3-4484-4001-B3C7-C6245846AEBC}"/>
    <cellStyle name="Normal 17 9" xfId="5551" xr:uid="{1867B4DC-B6B6-403E-896D-8CAE2C7C4D73}"/>
    <cellStyle name="Normal 17 9 2" xfId="15343" xr:uid="{4DA040CC-44FE-494B-ADE8-1EB2507A5FE8}"/>
    <cellStyle name="Normal 17 9 2 2" xfId="31747" xr:uid="{AA463A71-E218-4ECA-9AFF-B6E202B52D48}"/>
    <cellStyle name="Normal 17 9 3" xfId="24456" xr:uid="{62EE44C4-BCD7-4F4B-B8CA-A9DCF9BFF46B}"/>
    <cellStyle name="Normal 17_F001" xfId="702" xr:uid="{00000000-0005-0000-0000-0000C4020000}"/>
    <cellStyle name="Normal 18" xfId="316" xr:uid="{00000000-0005-0000-0000-0000C5020000}"/>
    <cellStyle name="Normal 18 10" xfId="8371" xr:uid="{D2BA3A52-1E13-4633-86F8-A3D201637154}"/>
    <cellStyle name="Normal 18 10 2" xfId="18135" xr:uid="{7F9C7723-E9FD-4BC9-B7A0-F5580BA9C605}"/>
    <cellStyle name="Normal 18 10 2 2" xfId="34499" xr:uid="{180C39C4-898A-43CC-B9D8-C51154D7D0D9}"/>
    <cellStyle name="Normal 18 10 3" xfId="27164" xr:uid="{8DF0F08B-67A4-4E4F-B8C4-5B96337143C6}"/>
    <cellStyle name="Normal 18 10 6" xfId="1811" xr:uid="{D096AC06-C511-488F-B01A-A71F0E91A4B3}"/>
    <cellStyle name="Normal 18 10 6 2" xfId="21081" xr:uid="{20782065-AAE4-4D3A-9165-7D14EC55550E}"/>
    <cellStyle name="Normal 18 11" xfId="8907" xr:uid="{8C485757-694A-41F6-9DBF-5AF9564FC0D4}"/>
    <cellStyle name="Normal 18 11 2" xfId="18671" xr:uid="{A82E7FF8-CABB-4E86-B9C3-7A1D594F9ABE}"/>
    <cellStyle name="Normal 18 11 2 2" xfId="35029" xr:uid="{9499F7B2-41CB-4087-80C8-E93365AF6D66}"/>
    <cellStyle name="Normal 18 11 3" xfId="27692" xr:uid="{4F64A03A-2419-46C4-ABF6-24A1F073549B}"/>
    <cellStyle name="Normal 18 12" xfId="9462" xr:uid="{E8F501B3-C5E8-4CD1-8EA1-E8D14C68B7A4}"/>
    <cellStyle name="Normal 18 12 2" xfId="19226" xr:uid="{E1E5DE79-F4B6-476F-9FD7-BB1DF57FB3EE}"/>
    <cellStyle name="Normal 18 12 2 2" xfId="35580" xr:uid="{8173CF5D-3581-403A-B4CC-B22123084345}"/>
    <cellStyle name="Normal 18 12 3" xfId="28243" xr:uid="{D3B90F9D-A088-40C9-A6AA-DDFF4D292EC9}"/>
    <cellStyle name="Normal 18 13" xfId="2627" xr:uid="{DB7A554D-6CCE-44D7-8F41-3BC84D72CEAE}"/>
    <cellStyle name="Normal 18 13 2" xfId="12603" xr:uid="{7961D51F-A591-4000-9749-6D2EA57B7DA1}"/>
    <cellStyle name="Normal 18 13 2 2" xfId="29044" xr:uid="{060301FD-FD51-42A2-8871-497F7D8FBCDF}"/>
    <cellStyle name="Normal 18 13 3" xfId="21865" xr:uid="{523C99E0-7578-48FE-9F02-3210DCA981D1}"/>
    <cellStyle name="Normal 18 14" xfId="10618" xr:uid="{BF5650F2-A51E-4907-85A5-BCA79756CBA0}"/>
    <cellStyle name="Normal 18 2" xfId="708" xr:uid="{00000000-0005-0000-0000-0000C6020000}"/>
    <cellStyle name="Normal 18 2 2" xfId="709" xr:uid="{00000000-0005-0000-0000-0000C7020000}"/>
    <cellStyle name="Normal 18 2 2 2" xfId="11267" xr:uid="{55080151-324D-4E75-91F1-EE2EEF3BB22A}"/>
    <cellStyle name="Normal 18 2 2 3" xfId="10860" xr:uid="{E1E3A0F4-38F7-4153-A4DA-ACD3EE1F84C9}"/>
    <cellStyle name="Normal 18 2 2 4" xfId="2628" xr:uid="{DC4FCA23-4D94-46A3-B6C6-51ABA3FB6848}"/>
    <cellStyle name="Normal 18 2 3" xfId="11268" xr:uid="{1C6DEDC1-2E67-4CC8-9D20-3222D847D915}"/>
    <cellStyle name="Normal 18 2 4" xfId="10859" xr:uid="{AF462805-F491-4B18-83F0-8F5AD335442A}"/>
    <cellStyle name="Normal 18 2 5" xfId="2016" xr:uid="{B3ABCD2F-6F37-454C-8FFA-7D60132453D1}"/>
    <cellStyle name="Normal 18 2 5 2" xfId="36294" xr:uid="{F11BD750-1076-4310-B1B4-87C52605EEFB}"/>
    <cellStyle name="Normal 18 3" xfId="710" xr:uid="{00000000-0005-0000-0000-0000C8020000}"/>
    <cellStyle name="Normal 18 3 10" xfId="9463" xr:uid="{96E7840D-3149-41F1-9ACA-35E8815DE8D4}"/>
    <cellStyle name="Normal 18 3 10 2" xfId="19227" xr:uid="{1444D5C9-B5A6-46E2-8524-34362D0D9032}"/>
    <cellStyle name="Normal 18 3 10 2 2" xfId="35581" xr:uid="{8406B0BD-7DE5-451B-955A-9CF80C8B3270}"/>
    <cellStyle name="Normal 18 3 10 3" xfId="28244" xr:uid="{8B48B053-16AF-44A1-A5FF-DB599099A274}"/>
    <cellStyle name="Normal 18 3 11" xfId="2629" xr:uid="{A7212E8F-078C-4752-87A7-E4306E20BE6C}"/>
    <cellStyle name="Normal 18 3 11 2" xfId="12604" xr:uid="{BAAF3FA5-372B-4151-A373-415475E8263A}"/>
    <cellStyle name="Normal 18 3 11 2 2" xfId="29045" xr:uid="{28B40234-BFBA-466F-A367-A276AB6158EB}"/>
    <cellStyle name="Normal 18 3 11 3" xfId="21866" xr:uid="{40B988D2-AE21-4285-BDFB-8BF0E2B53586}"/>
    <cellStyle name="Normal 18 3 12" xfId="10861" xr:uid="{8E331FEC-106D-4C97-AC76-EA404CBEA665}"/>
    <cellStyle name="Normal 18 3 13" xfId="2267" xr:uid="{27547788-27D1-48F2-87B2-79C39E86196B}"/>
    <cellStyle name="Normal 18 3 2" xfId="2953" xr:uid="{6C21D780-1D57-4C8F-91FA-AB834678D9E4}"/>
    <cellStyle name="Normal 18 3 2 10" xfId="11269" xr:uid="{AB693B4B-4DC2-49D7-A7AA-C9A2872003C5}"/>
    <cellStyle name="Normal 18 3 2 11" xfId="12848" xr:uid="{816994A8-FBD9-4378-83A6-51BC2D17C3B3}"/>
    <cellStyle name="Normal 18 3 2 11 2" xfId="29269" xr:uid="{F7812E5F-0C90-473A-82BC-4488D7644963}"/>
    <cellStyle name="Normal 18 3 2 12" xfId="22080" xr:uid="{B5AE0D05-030A-4944-8697-1D97D5DD951C}"/>
    <cellStyle name="Normal 18 3 2 2" xfId="3536" xr:uid="{7F931FD9-028B-4979-91DC-30A5B0C9227C}"/>
    <cellStyle name="Normal 18 3 2 2 2" xfId="6432" xr:uid="{04184908-F813-4D1C-B676-EDEC8023F54E}"/>
    <cellStyle name="Normal 18 3 2 2 2 2" xfId="16196" xr:uid="{3FC6576C-7AD1-4F6F-9668-A597A0A07CF6}"/>
    <cellStyle name="Normal 18 3 2 2 2 2 2" xfId="32565" xr:uid="{870F8FE3-EAB3-44C3-81B2-2554C0CE8312}"/>
    <cellStyle name="Normal 18 3 2 2 2 3" xfId="25266" xr:uid="{561C6BF8-98B5-4DC0-827C-830E0DEDBF03}"/>
    <cellStyle name="Normal 18 3 2 2 3" xfId="13390" xr:uid="{0AFCD73A-F645-4262-ACE4-E721EC0AF9FB}"/>
    <cellStyle name="Normal 18 3 2 2 3 2" xfId="29803" xr:uid="{5CBD0069-1B71-45F5-95F4-8AA13CD869F9}"/>
    <cellStyle name="Normal 18 3 2 2 4" xfId="22600" xr:uid="{AA77F3D3-4CC8-436B-B153-FF07F02E138F}"/>
    <cellStyle name="Normal 18 3 2 3" xfId="4090" xr:uid="{067A043A-526C-448C-983F-B57CA9BEA7FD}"/>
    <cellStyle name="Normal 18 3 2 3 2" xfId="6959" xr:uid="{D16B2AE9-83C6-48D1-9B0E-893A9378040E}"/>
    <cellStyle name="Normal 18 3 2 3 2 2" xfId="16723" xr:uid="{FDF2FFFB-4981-469D-BE37-AD89207E972E}"/>
    <cellStyle name="Normal 18 3 2 3 2 2 2" xfId="33092" xr:uid="{5E40F153-1E56-4CA5-8816-2BAC3D22316D}"/>
    <cellStyle name="Normal 18 3 2 3 2 3" xfId="25780" xr:uid="{DC42A5EA-60BD-4F0D-BC36-63BE4BD86725}"/>
    <cellStyle name="Normal 18 3 2 3 3" xfId="13918" xr:uid="{A6416F56-31F8-48BF-BEC1-6DEB54D2E951}"/>
    <cellStyle name="Normal 18 3 2 3 3 2" xfId="30329" xr:uid="{5385AF9C-7AE8-4F11-BC8D-6EE36C516BA6}"/>
    <cellStyle name="Normal 18 3 2 3 4" xfId="23114" xr:uid="{8604835F-D554-43F7-94CD-817866B94E21}"/>
    <cellStyle name="Normal 18 3 2 4" xfId="4695" xr:uid="{B7902D02-C911-4837-84DE-849FAE0F3C33}"/>
    <cellStyle name="Normal 18 3 2 4 2" xfId="7526" xr:uid="{A51F996B-181F-47D4-A2E7-00F53E24E7E4}"/>
    <cellStyle name="Normal 18 3 2 4 2 2" xfId="17290" xr:uid="{4FB07E53-8825-423F-8DF6-567F25713C3A}"/>
    <cellStyle name="Normal 18 3 2 4 2 2 2" xfId="33655" xr:uid="{6BFAD2D9-958E-4E7B-8822-F9B8C9D7F09E}"/>
    <cellStyle name="Normal 18 3 2 4 2 3" xfId="26321" xr:uid="{25828319-3ED4-46D9-A269-4878842FB3C2}"/>
    <cellStyle name="Normal 18 3 2 4 3" xfId="14487" xr:uid="{20A05483-F151-41B8-B224-75CC4E40D110}"/>
    <cellStyle name="Normal 18 3 2 4 3 2" xfId="30894" xr:uid="{5B5444EA-1660-4D23-B8C8-7ED5A147B643}"/>
    <cellStyle name="Normal 18 3 2 4 4" xfId="23652" xr:uid="{99BD5158-A3CA-4057-A02C-ACE94D1430FD}"/>
    <cellStyle name="Normal 18 3 2 5" xfId="5246" xr:uid="{8781DD7F-5084-4FBE-8A09-06DB04EF664F}"/>
    <cellStyle name="Normal 18 3 2 5 2" xfId="8077" xr:uid="{E9F00696-551B-4183-B1C2-72F85FB90381}"/>
    <cellStyle name="Normal 18 3 2 5 2 2" xfId="17841" xr:uid="{CA5CBFEF-E408-416B-8EA7-AF0B0AF6D825}"/>
    <cellStyle name="Normal 18 3 2 5 2 2 2" xfId="34206" xr:uid="{7F1176CA-75B1-4F22-AA0D-0F1FED1A911E}"/>
    <cellStyle name="Normal 18 3 2 5 2 3" xfId="26872" xr:uid="{34E64F69-6CE2-42BE-ACE4-6BED292C4552}"/>
    <cellStyle name="Normal 18 3 2 5 3" xfId="15038" xr:uid="{F1A665CD-206B-40CA-A2F1-8032090A7692}"/>
    <cellStyle name="Normal 18 3 2 5 3 2" xfId="31445" xr:uid="{B0F73E2C-E84B-4446-848D-AEA5215B40FB}"/>
    <cellStyle name="Normal 18 3 2 5 4" xfId="24177" xr:uid="{EFADEB84-EADD-4516-9821-41CFB6DF695D}"/>
    <cellStyle name="Normal 18 3 2 6" xfId="5816" xr:uid="{56830136-120B-4D4D-BC46-0D2B108FC97E}"/>
    <cellStyle name="Normal 18 3 2 6 2" xfId="15609" xr:uid="{624B480F-4108-4C8F-829E-057AC729618B}"/>
    <cellStyle name="Normal 18 3 2 6 2 2" xfId="32010" xr:uid="{BCC0D7A7-0DAC-44F2-81D5-8C0C28E684B4}"/>
    <cellStyle name="Normal 18 3 2 6 3" xfId="24718" xr:uid="{A088CEA1-9FA6-46BC-9A11-24715D90471E}"/>
    <cellStyle name="Normal 18 3 2 7" xfId="8630" xr:uid="{17714C14-AF61-4968-9714-54164C10D896}"/>
    <cellStyle name="Normal 18 3 2 7 2" xfId="18394" xr:uid="{82091793-C968-4811-9376-D37B2CED6774}"/>
    <cellStyle name="Normal 18 3 2 7 2 2" xfId="34758" xr:uid="{149A54CA-C447-4594-93EA-AB8ADF73FB19}"/>
    <cellStyle name="Normal 18 3 2 7 3" xfId="27422" xr:uid="{E57A0376-4F70-49EE-BBE4-68229AEC1333}"/>
    <cellStyle name="Normal 18 3 2 8" xfId="9172" xr:uid="{80C671D1-B579-4B11-8C06-D0B233AF9B21}"/>
    <cellStyle name="Normal 18 3 2 8 2" xfId="18936" xr:uid="{2086B3E7-178C-49AD-B770-1C38EB8A7CBA}"/>
    <cellStyle name="Normal 18 3 2 8 2 2" xfId="35290" xr:uid="{69C4D76D-E6A6-416A-88CD-5B549EC1919B}"/>
    <cellStyle name="Normal 18 3 2 8 3" xfId="27953" xr:uid="{49195CDC-9055-48F2-A639-E3D1AE299C0B}"/>
    <cellStyle name="Normal 18 3 2 9" xfId="9720" xr:uid="{5004CC66-3DBA-4DA0-92F5-6876E0D9A10F}"/>
    <cellStyle name="Normal 18 3 2 9 2" xfId="19484" xr:uid="{227D2836-3B3C-4DFF-8234-71B47F54C150}"/>
    <cellStyle name="Normal 18 3 2 9 2 2" xfId="35838" xr:uid="{5CB54DD5-6F46-4F6B-90E8-5B95C0405E06}"/>
    <cellStyle name="Normal 18 3 2 9 3" xfId="28501" xr:uid="{DDEA18B6-1B5E-46DA-B18A-47706E3D1207}"/>
    <cellStyle name="Normal 18 3 3" xfId="3281" xr:uid="{D7832FCE-AF48-4908-BF7D-955CC260D3A4}"/>
    <cellStyle name="Normal 18 3 3 2" xfId="6175" xr:uid="{F02A6690-032E-4C0C-8CAD-22464D981C13}"/>
    <cellStyle name="Normal 18 3 3 2 2" xfId="15939" xr:uid="{2E7A1F64-4A43-40B6-A86C-25DDB8CFC6B5}"/>
    <cellStyle name="Normal 18 3 3 2 2 2" xfId="32308" xr:uid="{15F40F90-13BE-4AF5-A62B-F749B17637AB}"/>
    <cellStyle name="Normal 18 3 3 2 3" xfId="25009" xr:uid="{53D4CA4B-62A5-4EDD-922D-0B29FD323D2D}"/>
    <cellStyle name="Normal 18 3 3 3" xfId="13134" xr:uid="{7310C4F7-EE5C-42E7-9FD5-83F242E060AD}"/>
    <cellStyle name="Normal 18 3 3 3 2" xfId="29547" xr:uid="{F072568F-008A-4C40-AE54-7AFBC9CC7E50}"/>
    <cellStyle name="Normal 18 3 3 4" xfId="22348" xr:uid="{A5A1ADAB-D968-401C-8C2D-CF785E20AA94}"/>
    <cellStyle name="Normal 18 3 4" xfId="3834" xr:uid="{5C5669ED-9D80-4100-A7A4-7D38525F3AA7}"/>
    <cellStyle name="Normal 18 3 4 2" xfId="6702" xr:uid="{F0395B33-AA2F-4184-82DC-9ED037F9BD18}"/>
    <cellStyle name="Normal 18 3 4 2 2" xfId="16466" xr:uid="{CFD792EF-6893-4201-A1CD-E4727B2FB7FB}"/>
    <cellStyle name="Normal 18 3 4 2 2 2" xfId="32835" xr:uid="{94197780-26B8-429B-87EB-457B8D4C7727}"/>
    <cellStyle name="Normal 18 3 4 2 3" xfId="25523" xr:uid="{5C8D2806-D23D-442C-874F-16BD7E708E8D}"/>
    <cellStyle name="Normal 18 3 4 3" xfId="13661" xr:uid="{D9ACC19B-EBB8-44F2-B7F1-507654C720B5}"/>
    <cellStyle name="Normal 18 3 4 3 2" xfId="30072" xr:uid="{17BF87E0-00F6-42EB-BECE-54B0C45C4CD2}"/>
    <cellStyle name="Normal 18 3 4 4" xfId="22857" xr:uid="{23FAFFF1-5F87-42AA-A2D7-E293BF24D3D3}"/>
    <cellStyle name="Normal 18 3 5" xfId="4416" xr:uid="{D53A815C-614E-4795-972D-85CDA3525B40}"/>
    <cellStyle name="Normal 18 3 5 2" xfId="7264" xr:uid="{FD977064-6A34-4C8D-A343-6A68E394279B}"/>
    <cellStyle name="Normal 18 3 5 2 2" xfId="17028" xr:uid="{F1927B9D-FF68-4526-9F59-5E03C0124365}"/>
    <cellStyle name="Normal 18 3 5 2 2 2" xfId="33397" xr:uid="{0630D334-5BE6-4A54-9EC6-410814CE11C9}"/>
    <cellStyle name="Normal 18 3 5 2 3" xfId="26063" xr:uid="{A7B9BF53-481F-4CCC-A8B8-CE7FC3E785E2}"/>
    <cellStyle name="Normal 18 3 5 3" xfId="14225" xr:uid="{F51A476E-73C9-4F84-8F74-2EB3AF289C80}"/>
    <cellStyle name="Normal 18 3 5 3 2" xfId="30636" xr:uid="{D332C587-ABB0-40D8-8092-1CC438587E4D}"/>
    <cellStyle name="Normal 18 3 5 4" xfId="23394" xr:uid="{49430BD1-5B04-4668-8051-4A8919865AC3}"/>
    <cellStyle name="Normal 18 3 6" xfId="4989" xr:uid="{734D7668-4636-4FEA-AB81-DEDA9CEC84FE}"/>
    <cellStyle name="Normal 18 3 6 2" xfId="7819" xr:uid="{0DC356DD-F3E6-449D-85C3-D3DA91238892}"/>
    <cellStyle name="Normal 18 3 6 2 2" xfId="17583" xr:uid="{0A409065-E225-4A4C-91D7-9D7720323400}"/>
    <cellStyle name="Normal 18 3 6 2 2 2" xfId="33948" xr:uid="{72F454E7-6A97-4FCA-8EDD-A572AE348313}"/>
    <cellStyle name="Normal 18 3 6 2 3" xfId="26614" xr:uid="{099A4C07-CBF9-4297-8F2C-E83463E07545}"/>
    <cellStyle name="Normal 18 3 6 3" xfId="14780" xr:uid="{CC1758BF-3401-47AF-B225-BBDA8018B213}"/>
    <cellStyle name="Normal 18 3 6 3 2" xfId="31187" xr:uid="{6A5593D4-19F7-416E-83B2-F0CC345A76F2}"/>
    <cellStyle name="Normal 18 3 6 4" xfId="23919" xr:uid="{3B20D122-50C7-4690-951C-E71985CFFD3C}"/>
    <cellStyle name="Normal 18 3 7" xfId="5556" xr:uid="{229F51C3-4159-4586-AD93-F319D6AC0AC4}"/>
    <cellStyle name="Normal 18 3 7 2" xfId="15348" xr:uid="{4A53E85D-46AA-420D-9B20-EA3D188AC30D}"/>
    <cellStyle name="Normal 18 3 7 2 2" xfId="31752" xr:uid="{5358751A-8B0C-4926-AF97-3C393125EB9F}"/>
    <cellStyle name="Normal 18 3 7 3" xfId="24461" xr:uid="{F8234A02-7BF3-467A-80BE-EB0CAB598DBE}"/>
    <cellStyle name="Normal 18 3 8" xfId="8372" xr:uid="{2471FB15-D006-4BC5-88CE-77A6FD6BE472}"/>
    <cellStyle name="Normal 18 3 8 2" xfId="18136" xr:uid="{37B7E565-DC96-4BEF-9DF3-E6700811A01D}"/>
    <cellStyle name="Normal 18 3 8 2 2" xfId="34500" xr:uid="{69AE49B7-4A76-48EB-931A-47F81A96D1DF}"/>
    <cellStyle name="Normal 18 3 8 3" xfId="27165" xr:uid="{31395F88-6FE0-47B1-B632-18C7F8E46A2E}"/>
    <cellStyle name="Normal 18 3 9" xfId="8908" xr:uid="{6091AF77-72C8-4247-B3CE-C8DEB60896D0}"/>
    <cellStyle name="Normal 18 3 9 2" xfId="18672" xr:uid="{EC5DB59E-853E-4930-9231-3D57BCB0DF66}"/>
    <cellStyle name="Normal 18 3 9 2 2" xfId="35030" xr:uid="{11842B60-AB79-46CE-8FCC-E96ABE626804}"/>
    <cellStyle name="Normal 18 3 9 3" xfId="27693" xr:uid="{E611D104-C8A6-406C-BD5F-D46A555D7CBE}"/>
    <cellStyle name="Normal 18 4" xfId="711" xr:uid="{00000000-0005-0000-0000-0000C9020000}"/>
    <cellStyle name="Normal 18 4 10" xfId="10862" xr:uid="{04E3BC0D-5BD5-418C-92EF-9C443F300CA1}"/>
    <cellStyle name="Normal 18 4 11" xfId="12847" xr:uid="{93BD6F4F-5486-4718-9A3A-7C39B0CE524A}"/>
    <cellStyle name="Normal 18 4 11 2" xfId="29268" xr:uid="{7C1DA928-25CF-4B04-8BAC-2223DFFEE82C}"/>
    <cellStyle name="Normal 18 4 12" xfId="2952" xr:uid="{A445E9BE-41D9-4609-AB93-3F2E1A39C173}"/>
    <cellStyle name="Normal 18 4 2" xfId="3535" xr:uid="{48C0CF69-F7E2-433A-96DA-68D90E23B6D5}"/>
    <cellStyle name="Normal 18 4 2 2" xfId="6431" xr:uid="{0936CD4B-C5B7-4423-AE3A-F63CAC2BF683}"/>
    <cellStyle name="Normal 18 4 2 2 2" xfId="16195" xr:uid="{6B85986A-38D6-4E5A-AE83-D89514245E3D}"/>
    <cellStyle name="Normal 18 4 2 2 2 2" xfId="32564" xr:uid="{43F4F471-6E19-4DEF-A3F4-284B14929557}"/>
    <cellStyle name="Normal 18 4 2 2 3" xfId="25265" xr:uid="{4B388E9B-6CF4-4156-9DFE-B9714AFDC8B2}"/>
    <cellStyle name="Normal 18 4 2 3" xfId="13389" xr:uid="{2A566D1E-0604-4E2F-971E-B8C8EAC72910}"/>
    <cellStyle name="Normal 18 4 2 3 2" xfId="29802" xr:uid="{1B47BCE1-F951-433C-AE06-969B12E7585E}"/>
    <cellStyle name="Normal 18 4 2 4" xfId="22599" xr:uid="{97393B18-9E13-49BD-AB47-F63B6EA498D3}"/>
    <cellStyle name="Normal 18 4 3" xfId="4089" xr:uid="{AC0D173F-2EC9-47A2-ACDC-6508C4FDA893}"/>
    <cellStyle name="Normal 18 4 3 2" xfId="6958" xr:uid="{A2343FC7-493D-4E10-8420-A13F2B6D466E}"/>
    <cellStyle name="Normal 18 4 3 2 2" xfId="16722" xr:uid="{0A0D446D-3C8A-400A-8A32-EF743D4CFC23}"/>
    <cellStyle name="Normal 18 4 3 2 2 2" xfId="33091" xr:uid="{C1B1ADFD-A8A7-4681-8A68-FE2708E016D1}"/>
    <cellStyle name="Normal 18 4 3 2 3" xfId="25779" xr:uid="{7303321F-A648-4968-A704-3DE8A6C1E7D2}"/>
    <cellStyle name="Normal 18 4 3 3" xfId="13917" xr:uid="{F13A3610-C48A-462B-AD45-EE7CA127B692}"/>
    <cellStyle name="Normal 18 4 3 3 2" xfId="30328" xr:uid="{EA084532-D062-4CF1-99B3-0FAE7052E361}"/>
    <cellStyle name="Normal 18 4 3 4" xfId="23113" xr:uid="{9FC0AA2D-10E6-4F04-B00D-CA09EA360B00}"/>
    <cellStyle name="Normal 18 4 4" xfId="4694" xr:uid="{410EF6BB-A35D-40AF-9199-BD9ED78BE82F}"/>
    <cellStyle name="Normal 18 4 4 2" xfId="7525" xr:uid="{9EABBC18-B809-462D-80DD-09AEEDDD25EB}"/>
    <cellStyle name="Normal 18 4 4 2 2" xfId="17289" xr:uid="{C68F6D72-DB21-485A-B25A-6CB98C6919EB}"/>
    <cellStyle name="Normal 18 4 4 2 2 2" xfId="33654" xr:uid="{89B31875-BD02-4AE0-8FAB-D06542954031}"/>
    <cellStyle name="Normal 18 4 4 2 3" xfId="26320" xr:uid="{8293707F-417A-45C6-8839-84184C7BF6A6}"/>
    <cellStyle name="Normal 18 4 4 3" xfId="14486" xr:uid="{CE81FF1E-076A-4547-9E03-43B7CCD7B972}"/>
    <cellStyle name="Normal 18 4 4 3 2" xfId="30893" xr:uid="{3373D0F5-7169-4996-B856-21CE1E3A1CB7}"/>
    <cellStyle name="Normal 18 4 4 4" xfId="23651" xr:uid="{79380DBA-E06C-4D41-A058-4F69571AE8B6}"/>
    <cellStyle name="Normal 18 4 5" xfId="5245" xr:uid="{0A9F6D1A-1E4A-4DE9-9603-4F98E05F320C}"/>
    <cellStyle name="Normal 18 4 5 2" xfId="8076" xr:uid="{11A39030-0091-49C9-B2FC-937DB026FBD1}"/>
    <cellStyle name="Normal 18 4 5 2 2" xfId="17840" xr:uid="{D4C4EED9-32BA-463E-B9CC-E25375931F1E}"/>
    <cellStyle name="Normal 18 4 5 2 2 2" xfId="34205" xr:uid="{A7CDF5D7-D232-435E-8F9C-C87DB8FB7783}"/>
    <cellStyle name="Normal 18 4 5 2 3" xfId="26871" xr:uid="{86BF35C4-6209-469E-8F98-6BC3B5D3511E}"/>
    <cellStyle name="Normal 18 4 5 3" xfId="15037" xr:uid="{F9FE0888-E6A2-4A72-9FD0-8A25255B494F}"/>
    <cellStyle name="Normal 18 4 5 3 2" xfId="31444" xr:uid="{A0A8741F-0372-4A45-BBD1-FFBAFF882504}"/>
    <cellStyle name="Normal 18 4 5 4" xfId="24176" xr:uid="{9A7F7129-0EF7-49A1-B9EA-871F51959082}"/>
    <cellStyle name="Normal 18 4 6" xfId="5815" xr:uid="{EEA16647-8417-4BD2-9D13-7593BEB7B0D5}"/>
    <cellStyle name="Normal 18 4 6 2" xfId="15608" xr:uid="{2CCDDAA6-6025-4B2A-B711-08F5B2D9B73D}"/>
    <cellStyle name="Normal 18 4 6 2 2" xfId="32009" xr:uid="{D937E64C-030A-4BD2-82DB-92F91411B267}"/>
    <cellStyle name="Normal 18 4 6 3" xfId="24717" xr:uid="{A1526169-7406-4E6F-A627-38DDBF2F5D2E}"/>
    <cellStyle name="Normal 18 4 7" xfId="8629" xr:uid="{174BBD39-EC94-4C2F-97EF-6E07EA82A90E}"/>
    <cellStyle name="Normal 18 4 7 2" xfId="18393" xr:uid="{247DB10F-E374-4724-9626-9691CE4A56DB}"/>
    <cellStyle name="Normal 18 4 7 2 2" xfId="34757" xr:uid="{FEBE7A4C-B6E4-4DAA-8C64-9E00FEAF6B8E}"/>
    <cellStyle name="Normal 18 4 7 3" xfId="27421" xr:uid="{0C271DB2-78FD-459C-9056-1FAC4B36735C}"/>
    <cellStyle name="Normal 18 4 8" xfId="9171" xr:uid="{EECECB49-0C2E-4E78-93B8-3BD41B12EDE7}"/>
    <cellStyle name="Normal 18 4 8 2" xfId="18935" xr:uid="{6219F1B9-6503-4A66-B064-430BB9E44942}"/>
    <cellStyle name="Normal 18 4 8 2 2" xfId="35289" xr:uid="{243D5C22-AAC1-4A7D-9372-FA24EFC70BF7}"/>
    <cellStyle name="Normal 18 4 8 3" xfId="27952" xr:uid="{7B1F3535-8243-426A-A6DF-EDA556AF574C}"/>
    <cellStyle name="Normal 18 4 9" xfId="9719" xr:uid="{A432B6E3-6BDC-479B-B10A-02AD5398AF84}"/>
    <cellStyle name="Normal 18 4 9 2" xfId="19483" xr:uid="{AA4E4A47-6B6B-42C0-8B3A-BE71EF7C7025}"/>
    <cellStyle name="Normal 18 4 9 2 2" xfId="35837" xr:uid="{CB88F52F-F883-4A29-9844-F95EF0A07C0F}"/>
    <cellStyle name="Normal 18 4 9 3" xfId="28500" xr:uid="{65309759-CB35-4F70-9496-F53BB8C9956B}"/>
    <cellStyle name="Normal 18 5" xfId="1022" xr:uid="{E7FCA64B-058F-41B0-9DE2-141BE9902342}"/>
    <cellStyle name="Normal 18 5 2" xfId="6174" xr:uid="{228D7A3A-666C-4B1D-BE63-057FF891778D}"/>
    <cellStyle name="Normal 18 5 2 2" xfId="15938" xr:uid="{1F4275FC-08E3-41D1-8F8F-6E6FE6CA44B8}"/>
    <cellStyle name="Normal 18 5 2 2 2" xfId="32307" xr:uid="{F6D1CF37-796C-4ECD-8AA3-AD64CD67C353}"/>
    <cellStyle name="Normal 18 5 2 3" xfId="25008" xr:uid="{946B9086-6477-49D2-AAAF-980828F7B051}"/>
    <cellStyle name="Normal 18 5 3" xfId="13133" xr:uid="{D6C7FECD-6B97-4493-8887-EF8649B6EB1B}"/>
    <cellStyle name="Normal 18 5 3 2" xfId="29546" xr:uid="{EEC93069-892D-46B3-B018-553B2E7951FC}"/>
    <cellStyle name="Normal 18 5 4" xfId="3280" xr:uid="{93057106-0C42-45DF-9B23-E012D45A6021}"/>
    <cellStyle name="Normal 18 6" xfId="3833" xr:uid="{78230D75-1DC2-4666-9F5E-57F80AE7D05C}"/>
    <cellStyle name="Normal 18 6 2" xfId="6701" xr:uid="{504A9ACF-CC6E-4AE3-B6FE-B19E951C94CA}"/>
    <cellStyle name="Normal 18 6 2 2" xfId="16465" xr:uid="{94F17309-FAAA-41E4-88E0-873705FDB013}"/>
    <cellStyle name="Normal 18 6 2 2 2" xfId="32834" xr:uid="{A735096A-1D22-4B8A-B8D2-CEB51299D1FC}"/>
    <cellStyle name="Normal 18 6 2 3" xfId="25522" xr:uid="{3DCD76CD-4C06-4C4E-A8C3-F7840E0D40E0}"/>
    <cellStyle name="Normal 18 6 3" xfId="13660" xr:uid="{40261622-5AF1-4D21-92F5-761D312D8814}"/>
    <cellStyle name="Normal 18 6 3 2" xfId="30071" xr:uid="{932B4922-5CE0-410E-8165-D17307B74B38}"/>
    <cellStyle name="Normal 18 6 4" xfId="22856" xr:uid="{2D723452-C17B-468D-864A-BA265AF5E056}"/>
    <cellStyle name="Normal 18 7" xfId="4415" xr:uid="{1E1873FD-A203-4A83-A712-26FBE48BC4EE}"/>
    <cellStyle name="Normal 18 7 2" xfId="7263" xr:uid="{C26E0BA0-065A-4D8E-B0BA-2ED3B88D2A53}"/>
    <cellStyle name="Normal 18 7 2 2" xfId="17027" xr:uid="{9DFF5C4F-74DE-4158-AA1E-1F16EA930EED}"/>
    <cellStyle name="Normal 18 7 2 2 2" xfId="33396" xr:uid="{C5909DF7-F92C-4DFB-8120-9E0E1C8738A4}"/>
    <cellStyle name="Normal 18 7 2 3" xfId="26062" xr:uid="{2143FE77-A226-42F7-8A87-F8AC11833137}"/>
    <cellStyle name="Normal 18 7 3" xfId="14224" xr:uid="{6C000BA1-E32B-4858-92B5-40C5A242ABBF}"/>
    <cellStyle name="Normal 18 7 3 2" xfId="30635" xr:uid="{05D51712-D50C-4099-B67F-0742CC4B865D}"/>
    <cellStyle name="Normal 18 7 4" xfId="23393" xr:uid="{80F0872A-48B5-4B19-B227-E224D609848B}"/>
    <cellStyle name="Normal 18 8" xfId="4988" xr:uid="{1229609D-3203-48A6-8AD9-2C05EBA3EFBF}"/>
    <cellStyle name="Normal 18 8 2" xfId="7818" xr:uid="{0AB22D7C-10AE-4A67-A3BC-F41FB2258B8D}"/>
    <cellStyle name="Normal 18 8 2 2" xfId="17582" xr:uid="{ED8963CB-2F88-416D-B2C1-0659A47B3C35}"/>
    <cellStyle name="Normal 18 8 2 2 2" xfId="33947" xr:uid="{13D459B9-EAA9-41E7-A15B-1963BDF02236}"/>
    <cellStyle name="Normal 18 8 2 3" xfId="26613" xr:uid="{62862517-8DB7-45B0-86DB-C29E99AD40F8}"/>
    <cellStyle name="Normal 18 8 3" xfId="14779" xr:uid="{A9B92A9E-82FF-4E2C-B60D-5376E330F3A4}"/>
    <cellStyle name="Normal 18 8 3 2" xfId="31186" xr:uid="{8F7F1CF4-B131-4AE5-965F-8A7327EEC285}"/>
    <cellStyle name="Normal 18 8 4" xfId="23918" xr:uid="{F2497810-5B3E-488A-BDB5-251B1D3C3796}"/>
    <cellStyle name="Normal 18 9" xfId="5555" xr:uid="{12A8F705-292E-4F70-B5C5-5E8BDEFCD522}"/>
    <cellStyle name="Normal 18 9 2" xfId="15347" xr:uid="{4261946F-4D4F-4896-92DE-AC6BA79DBB9F}"/>
    <cellStyle name="Normal 18 9 2 2" xfId="31751" xr:uid="{A2B1166E-EA38-449F-A264-D2D6D78C9095}"/>
    <cellStyle name="Normal 18 9 3" xfId="24460" xr:uid="{0514AB94-59D1-45FB-BD54-79C00EA1706E}"/>
    <cellStyle name="Normal 18_F001" xfId="707" xr:uid="{00000000-0005-0000-0000-0000CA020000}"/>
    <cellStyle name="Normal 188 5" xfId="1108" xr:uid="{60165189-F69E-4D1C-A4F8-CA6C4E947F7E}"/>
    <cellStyle name="Normal 19" xfId="365" xr:uid="{00000000-0005-0000-0000-0000CB020000}"/>
    <cellStyle name="Normal 19 10" xfId="11736" xr:uid="{B2F56979-2359-453B-B9AF-DDF15D731683}"/>
    <cellStyle name="Normal 19 10 2" xfId="20451" xr:uid="{E8805959-156A-42D2-B12C-456515ED0BF9}"/>
    <cellStyle name="Normal 19 10 2 2" xfId="36197" xr:uid="{32D0DBA9-8BA7-44F5-A011-83FCF0870F86}"/>
    <cellStyle name="Normal 19 10 3" xfId="28826" xr:uid="{2448AC57-71C2-44EB-9066-DF061D5CEBD9}"/>
    <cellStyle name="Normal 19 11" xfId="11742" xr:uid="{55B1E134-ABF1-4EBE-ACC6-62458C6DF339}"/>
    <cellStyle name="Normal 19 11 2" xfId="28829" xr:uid="{47EE2D84-C1B1-446E-9D67-F1BF51B4DBEA}"/>
    <cellStyle name="Normal 19 12" xfId="11772" xr:uid="{164954B3-44D9-4FDD-A2EE-16F651A55E71}"/>
    <cellStyle name="Normal 19 12 2" xfId="28836" xr:uid="{096C9982-F77F-4649-BB7C-2B513FCE8EBD}"/>
    <cellStyle name="Normal 19 13" xfId="20617" xr:uid="{5CA5F745-74E5-4EC8-9F93-D8A36CE110EE}"/>
    <cellStyle name="Normal 19 13 2" xfId="36202" xr:uid="{4DCE97F2-D14F-4C59-A86E-D2BEC372F4F6}"/>
    <cellStyle name="Normal 19 14" xfId="21715" xr:uid="{D9864170-590E-4518-B30B-618D5AED3808}"/>
    <cellStyle name="Normal 19 2" xfId="713" xr:uid="{00000000-0005-0000-0000-0000CC020000}"/>
    <cellStyle name="Normal 19 2 2" xfId="714" xr:uid="{00000000-0005-0000-0000-0000CD020000}"/>
    <cellStyle name="Normal 19 2 2 2" xfId="11270" xr:uid="{2DAC17A3-ACE2-48F1-854B-CBF21D752203}"/>
    <cellStyle name="Normal 19 2 2 3" xfId="10864" xr:uid="{EF8E0060-DB5D-4FD4-9E25-59E05DEF150D}"/>
    <cellStyle name="Normal 19 2 2 4" xfId="1475" xr:uid="{D3C05974-EE85-4A05-A777-11CB4656CB42}"/>
    <cellStyle name="Normal 19 2 3" xfId="11271" xr:uid="{5401E759-882E-44BE-87CA-0988FAB343CA}"/>
    <cellStyle name="Normal 19 2 4" xfId="10863" xr:uid="{670DF95E-E3B4-4A01-8BF6-46EE6E382B19}"/>
    <cellStyle name="Normal 19 2 5" xfId="2108" xr:uid="{4CD4F7C9-DA03-4136-B84A-992AB0E074CD}"/>
    <cellStyle name="Normal 19 3" xfId="715" xr:uid="{00000000-0005-0000-0000-0000CE020000}"/>
    <cellStyle name="Normal 19 3 2" xfId="11272" xr:uid="{F3BDAF0E-4DA4-42C1-ABA7-4C7BC784D949}"/>
    <cellStyle name="Normal 19 3 3" xfId="10865" xr:uid="{BE732EAA-61F9-4095-A85C-4CB08AE58BAF}"/>
    <cellStyle name="Normal 19 3 4" xfId="2268" xr:uid="{C6372E6C-E71E-4487-A566-D4A438053815}"/>
    <cellStyle name="Normal 19 4" xfId="1027" xr:uid="{BA026040-6A76-4829-BA40-C6A46517310C}"/>
    <cellStyle name="Normal 19 4 2" xfId="11273" xr:uid="{B70D9F3C-AA48-4AB0-88E7-871E103E65F5}"/>
    <cellStyle name="Normal 19 4 3" xfId="1344" xr:uid="{856A9D09-F52E-4E7B-B649-C95CEA4751D7}"/>
    <cellStyle name="Normal 19 5" xfId="2630" xr:uid="{8A2AF7F2-1AD3-4D49-88F5-DB6982771B9D}"/>
    <cellStyle name="Normal 19 6" xfId="10664" xr:uid="{48BEF031-8D77-4C63-8DFD-BD6A7BCF7671}"/>
    <cellStyle name="Normal 19 7" xfId="11680" xr:uid="{75664C1E-3179-4737-9BDC-8001F0A7CEC8}"/>
    <cellStyle name="Normal 19 7 2" xfId="20417" xr:uid="{29A1FC5A-31DB-4341-B057-E7DF46D489BF}"/>
    <cellStyle name="Normal 19 7 2 2" xfId="36170" xr:uid="{5D4392CD-62D4-4567-9708-348D8E67C92D}"/>
    <cellStyle name="Normal 19 7 3" xfId="28819" xr:uid="{9A344827-90E1-4873-A2F8-1598AFDF703B}"/>
    <cellStyle name="Normal 19 8" xfId="11682" xr:uid="{936B3BCF-FD96-47B0-AFA0-A2C852DB3DF5}"/>
    <cellStyle name="Normal 19 8 2" xfId="20418" xr:uid="{9F17A224-EE3E-468F-AC74-F890A26EACFF}"/>
    <cellStyle name="Normal 19 8 2 2" xfId="36171" xr:uid="{2C97B95F-B393-4DC8-9B4C-A56E03939155}"/>
    <cellStyle name="Normal 19 8 3" xfId="28820" xr:uid="{ACF70139-E771-4B4E-A5F9-81F065768808}"/>
    <cellStyle name="Normal 19 9" xfId="11732" xr:uid="{30B27790-31F3-43D7-9D42-1579990D1F71}"/>
    <cellStyle name="Normal 19 9 2" xfId="20448" xr:uid="{BAA99919-B97E-4106-9156-AD1F34621C00}"/>
    <cellStyle name="Normal 19 9 2 2" xfId="36196" xr:uid="{299C787B-1642-4B88-84A9-0CE3225630FC}"/>
    <cellStyle name="Normal 19 9 3" xfId="28825" xr:uid="{459C01AB-3F80-4F15-B338-41ABD21C054A}"/>
    <cellStyle name="Normal 19_F001" xfId="712" xr:uid="{00000000-0005-0000-0000-0000CF020000}"/>
    <cellStyle name="Normal 2" xfId="10" xr:uid="{00000000-0005-0000-0000-0000D0020000}"/>
    <cellStyle name="Normal 2 10" xfId="11725" xr:uid="{DA9B4BD7-2950-4F3B-86F3-E33E00197C68}"/>
    <cellStyle name="Normal 2 10 4 2" xfId="1987" xr:uid="{01D1488A-4EFC-4D96-B0A3-0A45157736CF}"/>
    <cellStyle name="Normal 2 2" xfId="716" xr:uid="{00000000-0005-0000-0000-0000D1020000}"/>
    <cellStyle name="Normal 2 2 10" xfId="4990" xr:uid="{298E08D1-7525-4FF6-85D4-EAF92E011C3B}"/>
    <cellStyle name="Normal 2 2 10 2" xfId="7820" xr:uid="{CFDBBC84-12A1-471B-A965-5844088DAECE}"/>
    <cellStyle name="Normal 2 2 10 2 2" xfId="17584" xr:uid="{11766A84-71AE-4121-B9DE-8A1AE8BA60C4}"/>
    <cellStyle name="Normal 2 2 10 2 2 2" xfId="33949" xr:uid="{95A160D1-60CF-4608-9857-A442B21CE169}"/>
    <cellStyle name="Normal 2 2 10 2 3" xfId="26615" xr:uid="{FABE6E2C-4C41-4372-B4D7-204A9A3D21DA}"/>
    <cellStyle name="Normal 2 2 10 3" xfId="14781" xr:uid="{69D59A05-B9E1-4AC6-8CA8-936E5FC1870A}"/>
    <cellStyle name="Normal 2 2 10 3 2" xfId="31188" xr:uid="{AADD3B25-06BD-4925-A475-2418D326A0F8}"/>
    <cellStyle name="Normal 2 2 10 4" xfId="23920" xr:uid="{DE9FE8FF-0C97-44BB-A66E-45ED28B90BEE}"/>
    <cellStyle name="Normal 2 2 11" xfId="5557" xr:uid="{A4304087-36F3-4457-AB18-44EA31F6F389}"/>
    <cellStyle name="Normal 2 2 11 2" xfId="15349" xr:uid="{40D763B3-A7D2-4042-BB28-68354183305D}"/>
    <cellStyle name="Normal 2 2 11 2 2" xfId="31753" xr:uid="{6B4FF8D7-C2E5-466F-A1AF-65D9A282F8A1}"/>
    <cellStyle name="Normal 2 2 11 3" xfId="24462" xr:uid="{D9374EE2-A6D8-49B3-9DD3-F14FDFD26BC1}"/>
    <cellStyle name="Normal 2 2 12" xfId="8373" xr:uid="{46F13B04-6848-432A-80EB-3904F9CE336A}"/>
    <cellStyle name="Normal 2 2 12 2" xfId="18137" xr:uid="{D7C0FC3D-BF70-421C-8407-F2355311C486}"/>
    <cellStyle name="Normal 2 2 12 2 2" xfId="34501" xr:uid="{9030BD86-320A-4458-BDF4-B1E233450094}"/>
    <cellStyle name="Normal 2 2 12 3" xfId="27166" xr:uid="{FEEE5949-637D-4564-AE68-8D34650358E5}"/>
    <cellStyle name="Normal 2 2 13" xfId="8909" xr:uid="{3B8B529B-83EC-4B2A-9EB6-51B1152B418E}"/>
    <cellStyle name="Normal 2 2 13 2" xfId="18673" xr:uid="{93EA5BD9-A346-48C4-91B2-B3295B52DA78}"/>
    <cellStyle name="Normal 2 2 13 2 2" xfId="35031" xr:uid="{B455363A-2A0E-4B83-951F-2A0477DA8AD5}"/>
    <cellStyle name="Normal 2 2 13 3" xfId="27694" xr:uid="{872DE715-E348-4B96-918F-6AE3BE3B607E}"/>
    <cellStyle name="Normal 2 2 14" xfId="9464" xr:uid="{652CD779-689C-4927-A9FD-1B46664A2EE5}"/>
    <cellStyle name="Normal 2 2 14 2" xfId="19228" xr:uid="{0CFB2B4E-2C7D-4890-9133-AA41090420C1}"/>
    <cellStyle name="Normal 2 2 14 2 2" xfId="35582" xr:uid="{E115BF8C-BB6C-43AB-B70B-870CBC211324}"/>
    <cellStyle name="Normal 2 2 14 3" xfId="28245" xr:uid="{174C9818-D841-41AC-83CC-EB3E1FDD09C9}"/>
    <cellStyle name="Normal 2 2 2" xfId="1026" xr:uid="{FF613373-BFB2-41D9-BBAB-096D8A9728AF}"/>
    <cellStyle name="Normal 2 2 2 10" xfId="8374" xr:uid="{1810FF0D-1A2C-4092-8008-EC7F3A671A0E}"/>
    <cellStyle name="Normal 2 2 2 10 2" xfId="18138" xr:uid="{5171EC88-7FFB-4DBC-90CD-6415135D2081}"/>
    <cellStyle name="Normal 2 2 2 10 2 2" xfId="34502" xr:uid="{CCC22BD0-7A8B-42F0-9BBF-C4CD4FB59B2C}"/>
    <cellStyle name="Normal 2 2 2 10 3" xfId="27167" xr:uid="{58A82361-0122-482F-8ACE-4D56EE806115}"/>
    <cellStyle name="Normal 2 2 2 11" xfId="8910" xr:uid="{3C6AFA17-A6A7-4E83-9BE9-CA8C094F9016}"/>
    <cellStyle name="Normal 2 2 2 11 2" xfId="18674" xr:uid="{15B5AD9B-7A91-4C50-A4AE-C62ADA784135}"/>
    <cellStyle name="Normal 2 2 2 11 2 2" xfId="35032" xr:uid="{7EECE7BC-CF0F-4430-B4A0-37CA4BF7C019}"/>
    <cellStyle name="Normal 2 2 2 11 3" xfId="27695" xr:uid="{8560D561-64C1-433A-A849-C37809744AC8}"/>
    <cellStyle name="Normal 2 2 2 12" xfId="9465" xr:uid="{18E1D6B4-CCCA-49CB-833A-FF9285FE5E4B}"/>
    <cellStyle name="Normal 2 2 2 12 2" xfId="19229" xr:uid="{8954FC86-6CD4-49E7-A661-81F7ACDC490C}"/>
    <cellStyle name="Normal 2 2 2 12 2 2" xfId="35583" xr:uid="{E4284A25-14BE-4BCD-80DB-95545E685ABF}"/>
    <cellStyle name="Normal 2 2 2 12 3" xfId="28246" xr:uid="{B74EA0F5-46D6-40C6-B5AB-CECDBAC0B06B}"/>
    <cellStyle name="Normal 2 2 2 13" xfId="2631" xr:uid="{3F9BA6CA-E873-4B89-B174-7F8F563DD081}"/>
    <cellStyle name="Normal 2 2 2 13 2" xfId="12605" xr:uid="{BD628F2D-181D-41A0-815F-576BBFDC06D9}"/>
    <cellStyle name="Normal 2 2 2 13 2 2" xfId="29046" xr:uid="{C95E5DE5-B716-4FF7-BDB9-6F0858E673CC}"/>
    <cellStyle name="Normal 2 2 2 13 3" xfId="21867" xr:uid="{F68408F6-9338-46FB-B604-4007208ADD7E}"/>
    <cellStyle name="Normal 2 2 2 14" xfId="1846" xr:uid="{63783D9D-3C9F-4076-A848-DD8E546592D4}"/>
    <cellStyle name="Normal 2 2 2 14 2" xfId="36295" xr:uid="{F0335F3C-4ED2-47BD-88C1-50F4AB3AB611}"/>
    <cellStyle name="Normal 2 2 2 2" xfId="1412" xr:uid="{BC959A39-22EA-4623-9C5E-BFC1F167BF9F}"/>
    <cellStyle name="Normal 2 2 2 2 10" xfId="8911" xr:uid="{9646AA52-70BE-4946-B0EE-8115E478F76B}"/>
    <cellStyle name="Normal 2 2 2 2 10 2" xfId="18675" xr:uid="{67564091-7DB1-4D29-A15E-FCBF4BCECA3B}"/>
    <cellStyle name="Normal 2 2 2 2 10 2 2" xfId="35033" xr:uid="{CB5A2A90-5868-4599-8941-7C274F8E321E}"/>
    <cellStyle name="Normal 2 2 2 2 10 3" xfId="27696" xr:uid="{29678613-A198-4598-A672-1835F3FE93FA}"/>
    <cellStyle name="Normal 2 2 2 2 11" xfId="9466" xr:uid="{2EAB78C9-13FB-4546-96AD-585D5B1EBEFF}"/>
    <cellStyle name="Normal 2 2 2 2 11 2" xfId="19230" xr:uid="{E2789CBD-D1C2-4BF3-B2A6-93B2B66BF44A}"/>
    <cellStyle name="Normal 2 2 2 2 11 2 2" xfId="35584" xr:uid="{6748A729-B107-47E5-8D25-ADA96FDED99B}"/>
    <cellStyle name="Normal 2 2 2 2 11 3" xfId="28247" xr:uid="{5AF983A7-CC92-49E7-8C55-F39A9691E9EF}"/>
    <cellStyle name="Normal 2 2 2 2 12" xfId="2632" xr:uid="{5B211A8D-ED35-413F-8D4A-7A05827FA09F}"/>
    <cellStyle name="Normal 2 2 2 2 12 2" xfId="12606" xr:uid="{4D7AD5F3-FAAB-4EA8-AB7E-2D8A7E616740}"/>
    <cellStyle name="Normal 2 2 2 2 12 2 2" xfId="29047" xr:uid="{64BC5394-3BC3-4693-A066-A57DB6C8C70C}"/>
    <cellStyle name="Normal 2 2 2 2 12 3" xfId="21868" xr:uid="{E8ECA86D-61FC-43BE-8894-24EE47D27E55}"/>
    <cellStyle name="Normal 2 2 2 2 2" xfId="1152" xr:uid="{90A4D06D-AA77-43FA-ACB8-26921C00C479}"/>
    <cellStyle name="Normal 2 2 2 2 2 10" xfId="9467" xr:uid="{D0DA7B6D-F8F7-4BB7-AB36-A2FEE3A1FBD0}"/>
    <cellStyle name="Normal 2 2 2 2 2 10 2" xfId="19231" xr:uid="{B696AF36-C259-4AC2-B016-B73AE31A5394}"/>
    <cellStyle name="Normal 2 2 2 2 2 10 2 2" xfId="35585" xr:uid="{81A82747-BBE9-4001-AD85-8172FBF3301B}"/>
    <cellStyle name="Normal 2 2 2 2 2 10 3" xfId="28248" xr:uid="{DA8DBFF2-5FC5-4A26-B6E8-FC48DC17587A}"/>
    <cellStyle name="Normal 2 2 2 2 2 11" xfId="2633" xr:uid="{A492EDC8-1575-4E05-AE21-6733169E1BAC}"/>
    <cellStyle name="Normal 2 2 2 2 2 11 2" xfId="12607" xr:uid="{5058B81B-76A7-4F14-B9CB-DA37F0E72C4F}"/>
    <cellStyle name="Normal 2 2 2 2 2 11 2 2" xfId="29048" xr:uid="{EC2A5E33-6F96-4799-A7DE-8CF60FDD69AC}"/>
    <cellStyle name="Normal 2 2 2 2 2 11 3" xfId="21869" xr:uid="{03F15E7E-6CD1-4BA6-AA47-439A369B6E69}"/>
    <cellStyle name="Normal 2 2 2 2 2 2" xfId="2957" xr:uid="{AD2446F6-EEFF-4470-853B-80918A294046}"/>
    <cellStyle name="Normal 2 2 2 2 2 2 10" xfId="12852" xr:uid="{8D4B1374-EE0B-4423-B1CE-A2EF6F4A1180}"/>
    <cellStyle name="Normal 2 2 2 2 2 2 10 2" xfId="29273" xr:uid="{F0D7FFBD-B403-41C3-99D5-85EFB03CBFD3}"/>
    <cellStyle name="Normal 2 2 2 2 2 2 11" xfId="22084" xr:uid="{13163114-2DD2-49A2-8219-D6F339399FCB}"/>
    <cellStyle name="Normal 2 2 2 2 2 2 2" xfId="3540" xr:uid="{097F48CA-855A-4DF3-AFCF-C898BCC6D7B9}"/>
    <cellStyle name="Normal 2 2 2 2 2 2 2 2" xfId="6436" xr:uid="{2FB6F2B3-EA97-49DF-A351-0509ADBE8559}"/>
    <cellStyle name="Normal 2 2 2 2 2 2 2 2 2" xfId="16200" xr:uid="{A8C2D701-8546-4F97-A73E-B5F0A3146C05}"/>
    <cellStyle name="Normal 2 2 2 2 2 2 2 2 2 2" xfId="32569" xr:uid="{133791DC-34D1-4461-9B1D-447B4A8670EA}"/>
    <cellStyle name="Normal 2 2 2 2 2 2 2 2 3" xfId="25270" xr:uid="{8DC7F76B-D155-406E-9BE6-830320E251B5}"/>
    <cellStyle name="Normal 2 2 2 2 2 2 2 3" xfId="13394" xr:uid="{BC783008-4FCB-4586-92A7-0ED0CA095B20}"/>
    <cellStyle name="Normal 2 2 2 2 2 2 2 3 2" xfId="29807" xr:uid="{A3F154EC-D1B4-4A11-99B9-EB72E44333D2}"/>
    <cellStyle name="Normal 2 2 2 2 2 2 2 4" xfId="22604" xr:uid="{4AE6B515-DF9E-484D-B88D-989BF8D0BE7C}"/>
    <cellStyle name="Normal 2 2 2 2 2 2 3" xfId="4094" xr:uid="{D559A180-2090-46A5-8826-F85C48AF6C5E}"/>
    <cellStyle name="Normal 2 2 2 2 2 2 3 2" xfId="6963" xr:uid="{242DB101-0447-4770-92D8-5C9F5E641318}"/>
    <cellStyle name="Normal 2 2 2 2 2 2 3 2 2" xfId="16727" xr:uid="{7A23DA1D-D01C-4148-8914-E1B30B863DAD}"/>
    <cellStyle name="Normal 2 2 2 2 2 2 3 2 2 2" xfId="33096" xr:uid="{C84B736B-2BA0-4ED3-A222-36D1AA0DACCC}"/>
    <cellStyle name="Normal 2 2 2 2 2 2 3 2 3" xfId="25784" xr:uid="{ABA49338-62B3-4495-B767-9453E1169D6C}"/>
    <cellStyle name="Normal 2 2 2 2 2 2 3 3" xfId="13922" xr:uid="{1754655D-8546-467E-94E0-B97EDF9FB917}"/>
    <cellStyle name="Normal 2 2 2 2 2 2 3 3 2" xfId="30333" xr:uid="{45CF669E-D6BD-4FE9-B007-DDA704BEB060}"/>
    <cellStyle name="Normal 2 2 2 2 2 2 3 4" xfId="23118" xr:uid="{288D879D-A17C-4F78-8A69-8143704C448D}"/>
    <cellStyle name="Normal 2 2 2 2 2 2 4" xfId="4699" xr:uid="{240C880F-3EB8-4A30-821E-34142CFB6298}"/>
    <cellStyle name="Normal 2 2 2 2 2 2 4 2" xfId="7530" xr:uid="{6F14FF5E-8126-4729-A333-EB5237C27918}"/>
    <cellStyle name="Normal 2 2 2 2 2 2 4 2 2" xfId="17294" xr:uid="{2EBA16F4-12AB-4A17-B8D6-BFE2E758B775}"/>
    <cellStyle name="Normal 2 2 2 2 2 2 4 2 2 2" xfId="33659" xr:uid="{D9D4AEEA-52FC-4AD6-AC28-7CD68B8C0F36}"/>
    <cellStyle name="Normal 2 2 2 2 2 2 4 2 3" xfId="26325" xr:uid="{30D6B337-92C6-444C-938E-B5A9A1B1FEAF}"/>
    <cellStyle name="Normal 2 2 2 2 2 2 4 3" xfId="14491" xr:uid="{A1BF55EB-634C-4A2B-BAD9-926BB059B420}"/>
    <cellStyle name="Normal 2 2 2 2 2 2 4 3 2" xfId="30898" xr:uid="{BE85CAF6-41D8-444B-8D66-FED28D8D5266}"/>
    <cellStyle name="Normal 2 2 2 2 2 2 4 4" xfId="23656" xr:uid="{B2ADC3AF-31B9-4754-9733-B8DF4FB4FA48}"/>
    <cellStyle name="Normal 2 2 2 2 2 2 5" xfId="5250" xr:uid="{DE0BD2D1-364E-4C6F-9C5D-92752EB047CA}"/>
    <cellStyle name="Normal 2 2 2 2 2 2 5 2" xfId="8081" xr:uid="{23DF38FD-6252-4F5E-9656-6B6BE2270033}"/>
    <cellStyle name="Normal 2 2 2 2 2 2 5 2 2" xfId="17845" xr:uid="{A882B3F5-893C-49E1-A3CD-671F211049E5}"/>
    <cellStyle name="Normal 2 2 2 2 2 2 5 2 2 2" xfId="34210" xr:uid="{68F00800-41AD-4DDC-85B8-CDD8CE4F2076}"/>
    <cellStyle name="Normal 2 2 2 2 2 2 5 2 3" xfId="26876" xr:uid="{0E313FB1-7F7D-4B8A-B7B0-49386A993AE3}"/>
    <cellStyle name="Normal 2 2 2 2 2 2 5 3" xfId="15042" xr:uid="{4320D65B-A3CB-4ED5-9634-DD8110814A58}"/>
    <cellStyle name="Normal 2 2 2 2 2 2 5 3 2" xfId="31449" xr:uid="{04BC91A2-BEC4-4E6E-8B31-7D1CB8AE23F0}"/>
    <cellStyle name="Normal 2 2 2 2 2 2 5 4" xfId="24181" xr:uid="{A713404E-C970-48AC-9CFF-99999DD63626}"/>
    <cellStyle name="Normal 2 2 2 2 2 2 6" xfId="5820" xr:uid="{3787A3B3-0BEA-4B22-B007-49728CDD86BB}"/>
    <cellStyle name="Normal 2 2 2 2 2 2 6 2" xfId="15613" xr:uid="{8D43C4F3-5C60-4D3F-A398-D80F1E5A83F0}"/>
    <cellStyle name="Normal 2 2 2 2 2 2 6 2 2" xfId="32014" xr:uid="{4A31602A-7C8F-4CF3-BF71-FF99B55CF0BD}"/>
    <cellStyle name="Normal 2 2 2 2 2 2 6 3" xfId="24722" xr:uid="{4D724D1C-3FB1-4E61-A34F-E02EEE08920B}"/>
    <cellStyle name="Normal 2 2 2 2 2 2 7" xfId="8634" xr:uid="{967EBBFC-00E0-4D4C-90D7-CE32B3BCE255}"/>
    <cellStyle name="Normal 2 2 2 2 2 2 7 2" xfId="18398" xr:uid="{DFE44DA5-B9BB-473A-98E4-009732887633}"/>
    <cellStyle name="Normal 2 2 2 2 2 2 7 2 2" xfId="34762" xr:uid="{DE43E0DD-B421-4F46-B952-75D1FDF916CE}"/>
    <cellStyle name="Normal 2 2 2 2 2 2 7 3" xfId="27426" xr:uid="{8982973C-A018-4BC0-9E56-63C8F52E48B7}"/>
    <cellStyle name="Normal 2 2 2 2 2 2 8" xfId="9176" xr:uid="{96EA089E-AF9A-4DC8-8856-BE0EB0D66CFC}"/>
    <cellStyle name="Normal 2 2 2 2 2 2 8 2" xfId="18940" xr:uid="{A1A230BA-2744-4C4F-9D82-CD5D8B2ED0A4}"/>
    <cellStyle name="Normal 2 2 2 2 2 2 8 2 2" xfId="35294" xr:uid="{746FF7DB-C6AF-41B5-AE9F-4539880E6CDF}"/>
    <cellStyle name="Normal 2 2 2 2 2 2 8 3" xfId="27957" xr:uid="{A3C0E445-4E4B-48C9-8A37-739886338E4D}"/>
    <cellStyle name="Normal 2 2 2 2 2 2 9" xfId="9724" xr:uid="{EF3D2EB9-02E5-4791-9CF6-8309B85FB2DF}"/>
    <cellStyle name="Normal 2 2 2 2 2 2 9 2" xfId="19488" xr:uid="{8AA531A5-C96F-4160-B932-9F6F194510DF}"/>
    <cellStyle name="Normal 2 2 2 2 2 2 9 2 2" xfId="35842" xr:uid="{50EB7592-687D-40C8-BB14-AC50649FCE66}"/>
    <cellStyle name="Normal 2 2 2 2 2 2 9 3" xfId="28505" xr:uid="{C2212ECE-5083-4A8E-92E6-442836CD638B}"/>
    <cellStyle name="Normal 2 2 2 2 2 3" xfId="1799" xr:uid="{C6DA05BD-EB43-4D8E-9E2B-85F022E458DB}"/>
    <cellStyle name="Normal 2 2 2 2 2 3 2" xfId="6179" xr:uid="{E76192FE-4F08-4C00-8C07-92EBC2E220E7}"/>
    <cellStyle name="Normal 2 2 2 2 2 3 2 2" xfId="15943" xr:uid="{F376C768-4D74-47C5-AF50-194B7C0073E0}"/>
    <cellStyle name="Normal 2 2 2 2 2 3 2 2 2" xfId="32312" xr:uid="{49596E6E-9F9B-4526-94B5-DED7052EE973}"/>
    <cellStyle name="Normal 2 2 2 2 2 3 2 3" xfId="25013" xr:uid="{3EF45A65-7D2E-4C74-AD3E-9DF787FADF68}"/>
    <cellStyle name="Normal 2 2 2 2 2 3 3" xfId="3285" xr:uid="{E3109C8B-4AC9-49D5-81E6-38553CB9E254}"/>
    <cellStyle name="Normal 2 2 2 2 2 3 3 2" xfId="13138" xr:uid="{08496D6F-DF80-409D-9E63-174A9F95B2BD}"/>
    <cellStyle name="Normal 2 2 2 2 2 3 3 2 2" xfId="29551" xr:uid="{70EB1651-5356-4A6C-B9DF-2DC9EAB09B4C}"/>
    <cellStyle name="Normal 2 2 2 2 2 3 3 3" xfId="22352" xr:uid="{A13235AF-2A07-454E-AD33-9ECD61AEB27B}"/>
    <cellStyle name="Normal 2 2 2 2 2 4" xfId="3838" xr:uid="{5533CADE-9627-476F-99E5-8996F9DB3A47}"/>
    <cellStyle name="Normal 2 2 2 2 2 4 2" xfId="6706" xr:uid="{061ADD03-E5F1-4393-A763-5E95B196B697}"/>
    <cellStyle name="Normal 2 2 2 2 2 4 2 2" xfId="16470" xr:uid="{EA53A2F3-4538-431B-98FD-04F023F2541E}"/>
    <cellStyle name="Normal 2 2 2 2 2 4 2 2 2" xfId="32839" xr:uid="{DAE0E417-2AD3-4BE0-AA32-4B53936ED0EC}"/>
    <cellStyle name="Normal 2 2 2 2 2 4 2 3" xfId="25527" xr:uid="{830CD365-2E71-4360-8F83-06363521DA2A}"/>
    <cellStyle name="Normal 2 2 2 2 2 4 3" xfId="13665" xr:uid="{855A52ED-38DC-4922-B053-25B506C7AE2F}"/>
    <cellStyle name="Normal 2 2 2 2 2 4 3 2" xfId="30076" xr:uid="{47E2ECC0-56CE-42E7-A3D4-D20663216C84}"/>
    <cellStyle name="Normal 2 2 2 2 2 4 4" xfId="22861" xr:uid="{AE29A626-2045-4146-BE5A-80E164218741}"/>
    <cellStyle name="Normal 2 2 2 2 2 5" xfId="4420" xr:uid="{47BBF761-3AEE-4A06-B147-4DE5C7926A1B}"/>
    <cellStyle name="Normal 2 2 2 2 2 5 2" xfId="7268" xr:uid="{E9594319-4D64-4181-AE97-148AEF627F1C}"/>
    <cellStyle name="Normal 2 2 2 2 2 5 2 2" xfId="17032" xr:uid="{7FB6A065-7FD8-4A18-9FD4-9DFB8DA42B72}"/>
    <cellStyle name="Normal 2 2 2 2 2 5 2 2 2" xfId="33401" xr:uid="{76DBE94A-3FBF-4C7D-AA89-CDA1F1913F9B}"/>
    <cellStyle name="Normal 2 2 2 2 2 5 2 3" xfId="26067" xr:uid="{7A7F3696-1CEE-4880-BB73-9B23AC148FDA}"/>
    <cellStyle name="Normal 2 2 2 2 2 5 3" xfId="14229" xr:uid="{1C6ABEBE-A97F-45C1-BFD3-51A9800C47E5}"/>
    <cellStyle name="Normal 2 2 2 2 2 5 3 2" xfId="30640" xr:uid="{42EF0F74-90E0-4F65-A31E-404EED7D68EB}"/>
    <cellStyle name="Normal 2 2 2 2 2 5 4" xfId="23398" xr:uid="{03E5F64F-DB63-4EAD-A7A8-068D5A6ED1BD}"/>
    <cellStyle name="Normal 2 2 2 2 2 6" xfId="4993" xr:uid="{21B40B7F-C180-4848-A39B-419A3BC7B7FE}"/>
    <cellStyle name="Normal 2 2 2 2 2 6 2" xfId="7823" xr:uid="{2204335A-027B-441D-A7EF-88B474CF82C9}"/>
    <cellStyle name="Normal 2 2 2 2 2 6 2 2" xfId="17587" xr:uid="{457C0E9D-00EE-4A64-A460-559AB594CCC7}"/>
    <cellStyle name="Normal 2 2 2 2 2 6 2 2 2" xfId="33952" xr:uid="{4D0004DF-CB47-4082-9CCC-132278CE37BF}"/>
    <cellStyle name="Normal 2 2 2 2 2 6 2 3" xfId="26618" xr:uid="{061690CD-A1DB-44E3-BD61-AFDE7B28D26F}"/>
    <cellStyle name="Normal 2 2 2 2 2 6 3" xfId="14784" xr:uid="{F0ED0EB6-8CE8-48DD-B1B5-4E2106A3CD32}"/>
    <cellStyle name="Normal 2 2 2 2 2 6 3 2" xfId="31191" xr:uid="{78E6A381-FE21-4567-813B-4DBF4C63CCF7}"/>
    <cellStyle name="Normal 2 2 2 2 2 6 4" xfId="23923" xr:uid="{C88127ED-C867-4BC1-BB41-248F9AD95A05}"/>
    <cellStyle name="Normal 2 2 2 2 2 7" xfId="5560" xr:uid="{9A1B560B-AEF0-4C0E-A773-8629BC2384F4}"/>
    <cellStyle name="Normal 2 2 2 2 2 7 2" xfId="15352" xr:uid="{8BF2DAC1-ADB8-4271-B92D-54DD39D0D2E8}"/>
    <cellStyle name="Normal 2 2 2 2 2 7 2 2" xfId="31756" xr:uid="{AB1070A1-A6C0-4A99-B673-953CE27467FB}"/>
    <cellStyle name="Normal 2 2 2 2 2 7 3" xfId="24465" xr:uid="{F026CE31-42CF-499A-8DE4-F135D08C95E3}"/>
    <cellStyle name="Normal 2 2 2 2 2 8" xfId="8376" xr:uid="{61C83096-B614-4633-B91F-C5952160FEF5}"/>
    <cellStyle name="Normal 2 2 2 2 2 8 2" xfId="18140" xr:uid="{3D1E7F9F-052A-4BE8-80F8-417D676AA3B0}"/>
    <cellStyle name="Normal 2 2 2 2 2 8 2 2" xfId="34504" xr:uid="{8CBF594E-6F53-4EAB-AD07-52026B388FA3}"/>
    <cellStyle name="Normal 2 2 2 2 2 8 3" xfId="27169" xr:uid="{3D03DE4C-8667-4452-9A0F-640F9657CA72}"/>
    <cellStyle name="Normal 2 2 2 2 2 9" xfId="8912" xr:uid="{B79BB57A-44C0-4AEA-A1F2-0C69EC7AC946}"/>
    <cellStyle name="Normal 2 2 2 2 2 9 2" xfId="18676" xr:uid="{9750F655-B082-4938-894A-9B201A67879F}"/>
    <cellStyle name="Normal 2 2 2 2 2 9 2 2" xfId="35034" xr:uid="{DCFBF0CB-C510-497D-A876-D7481DD0EFBD}"/>
    <cellStyle name="Normal 2 2 2 2 2 9 3" xfId="27697" xr:uid="{8E6440C9-8F9A-49BB-9014-F637F24918C4}"/>
    <cellStyle name="Normal 2 2 2 2 3" xfId="2956" xr:uid="{47FEB677-7213-4118-9144-237DA3F3C060}"/>
    <cellStyle name="Normal 2 2 2 2 3 10" xfId="12851" xr:uid="{4EF1C21F-E204-4337-84EB-10CC8F307B69}"/>
    <cellStyle name="Normal 2 2 2 2 3 10 2" xfId="29272" xr:uid="{D219C066-6949-4DFC-89DF-5D54EC81A1B4}"/>
    <cellStyle name="Normal 2 2 2 2 3 11" xfId="22083" xr:uid="{5AF830DE-D07E-4668-A696-13F64F8F33CB}"/>
    <cellStyle name="Normal 2 2 2 2 3 2" xfId="3539" xr:uid="{6B5CC643-7276-46AA-AFCE-983DA9CD0E76}"/>
    <cellStyle name="Normal 2 2 2 2 3 2 2" xfId="6435" xr:uid="{082CFFF9-D7AA-4A30-AF6B-C7827A5039E3}"/>
    <cellStyle name="Normal 2 2 2 2 3 2 2 2" xfId="16199" xr:uid="{C7F18760-61EF-4806-BBDF-CEE363F71A23}"/>
    <cellStyle name="Normal 2 2 2 2 3 2 2 2 2" xfId="32568" xr:uid="{98C2CCAF-25C7-4CDD-A431-883AD187BF4D}"/>
    <cellStyle name="Normal 2 2 2 2 3 2 2 3" xfId="25269" xr:uid="{0C39ED77-5273-459A-84F0-82636B8EED4D}"/>
    <cellStyle name="Normal 2 2 2 2 3 2 3" xfId="13393" xr:uid="{F83CB8FF-6D51-454B-BC9F-900810F00DD1}"/>
    <cellStyle name="Normal 2 2 2 2 3 2 3 2" xfId="29806" xr:uid="{A4E55DE8-68E8-4623-B7A2-EED6EBC205F0}"/>
    <cellStyle name="Normal 2 2 2 2 3 2 4" xfId="22603" xr:uid="{EEDD53CA-A48B-454F-AEB9-F8089E68D458}"/>
    <cellStyle name="Normal 2 2 2 2 3 3" xfId="4093" xr:uid="{9B5DDEF4-0791-4084-8B52-A1C05353D469}"/>
    <cellStyle name="Normal 2 2 2 2 3 3 2" xfId="6962" xr:uid="{E18AF86E-964E-4BAF-9F28-72F31A69662C}"/>
    <cellStyle name="Normal 2 2 2 2 3 3 2 2" xfId="16726" xr:uid="{122A47E4-EA3B-4665-8D69-E02354D7BD2A}"/>
    <cellStyle name="Normal 2 2 2 2 3 3 2 2 2" xfId="33095" xr:uid="{D38F8F0F-2F35-4927-9688-9049A7F06087}"/>
    <cellStyle name="Normal 2 2 2 2 3 3 2 3" xfId="25783" xr:uid="{50CA81E3-1224-450B-AA38-CDF93AD60D97}"/>
    <cellStyle name="Normal 2 2 2 2 3 3 3" xfId="13921" xr:uid="{9D06E56A-15FE-447B-ABC8-FEE7B2390A59}"/>
    <cellStyle name="Normal 2 2 2 2 3 3 3 2" xfId="30332" xr:uid="{6D1D8DBD-0AC2-42B8-8EAE-6E6F42C54F8A}"/>
    <cellStyle name="Normal 2 2 2 2 3 3 4" xfId="23117" xr:uid="{ECE26D5B-EC62-49F6-9594-F7141B6DD186}"/>
    <cellStyle name="Normal 2 2 2 2 3 4" xfId="4698" xr:uid="{EA9AC63E-F0B9-4E61-80A2-91D618806C96}"/>
    <cellStyle name="Normal 2 2 2 2 3 4 2" xfId="7529" xr:uid="{31C10A1A-D84E-4C30-BE1E-33CC9360A234}"/>
    <cellStyle name="Normal 2 2 2 2 3 4 2 2" xfId="17293" xr:uid="{FC1CF2CE-8589-4E27-8405-7354898FD4A3}"/>
    <cellStyle name="Normal 2 2 2 2 3 4 2 2 2" xfId="33658" xr:uid="{5A5C8056-10C1-4020-9AEB-38DE0C34EB8F}"/>
    <cellStyle name="Normal 2 2 2 2 3 4 2 3" xfId="26324" xr:uid="{2B99096E-993B-4DCA-AB55-7291153FB5D3}"/>
    <cellStyle name="Normal 2 2 2 2 3 4 3" xfId="14490" xr:uid="{77BADBC0-8E91-4F6E-AA85-0E1C97AB240C}"/>
    <cellStyle name="Normal 2 2 2 2 3 4 3 2" xfId="30897" xr:uid="{1F89D780-DB5C-4AA4-8151-98CC0ABCC723}"/>
    <cellStyle name="Normal 2 2 2 2 3 4 4" xfId="23655" xr:uid="{D0E45FF8-9279-4765-BB92-8F214F4B2D9E}"/>
    <cellStyle name="Normal 2 2 2 2 3 5" xfId="5249" xr:uid="{2D3B1639-5ADC-4332-9EF1-482763B43B09}"/>
    <cellStyle name="Normal 2 2 2 2 3 5 2" xfId="8080" xr:uid="{AEA2E5EC-0C6A-4F63-B6D4-1076962A159A}"/>
    <cellStyle name="Normal 2 2 2 2 3 5 2 2" xfId="17844" xr:uid="{39FC552F-A200-408A-A916-A65E16336392}"/>
    <cellStyle name="Normal 2 2 2 2 3 5 2 2 2" xfId="34209" xr:uid="{A4B29FC4-A3C3-4A11-884F-65020B7A93E8}"/>
    <cellStyle name="Normal 2 2 2 2 3 5 2 3" xfId="26875" xr:uid="{D5458C47-1683-4F14-AC55-0C99C7939330}"/>
    <cellStyle name="Normal 2 2 2 2 3 5 3" xfId="15041" xr:uid="{2C7C9ADF-9719-4DC4-9492-39B445B68B95}"/>
    <cellStyle name="Normal 2 2 2 2 3 5 3 2" xfId="31448" xr:uid="{C4D75255-D303-4137-BA3F-AD04C2F5FCC9}"/>
    <cellStyle name="Normal 2 2 2 2 3 5 4" xfId="24180" xr:uid="{72863D5E-7583-4EF1-866B-68005A4CE3FD}"/>
    <cellStyle name="Normal 2 2 2 2 3 6" xfId="5819" xr:uid="{11758820-8AE6-4999-894F-18DAC28BD665}"/>
    <cellStyle name="Normal 2 2 2 2 3 6 2" xfId="15612" xr:uid="{C2517D37-77E3-41FC-A7F7-0EFB92D83CC6}"/>
    <cellStyle name="Normal 2 2 2 2 3 6 2 2" xfId="32013" xr:uid="{09EC5740-F971-468E-BB58-8B14E5B5A414}"/>
    <cellStyle name="Normal 2 2 2 2 3 6 3" xfId="24721" xr:uid="{63796E5E-D8B5-4E6B-BF58-B77CE0079559}"/>
    <cellStyle name="Normal 2 2 2 2 3 7" xfId="8633" xr:uid="{7F8674B6-3C0E-40A6-8F31-BFEAE1C0E3DC}"/>
    <cellStyle name="Normal 2 2 2 2 3 7 2" xfId="18397" xr:uid="{9CE6167D-ABD4-4D46-B9FD-450CD4FFD3A9}"/>
    <cellStyle name="Normal 2 2 2 2 3 7 2 2" xfId="34761" xr:uid="{7240D0C6-957E-4326-A685-A9222FAC4715}"/>
    <cellStyle name="Normal 2 2 2 2 3 7 3" xfId="27425" xr:uid="{942045B8-ECA5-45FD-908D-19B2ECAD52B6}"/>
    <cellStyle name="Normal 2 2 2 2 3 8" xfId="9175" xr:uid="{0144EE1F-AAE6-4B63-BDB4-0F7E6450CFF0}"/>
    <cellStyle name="Normal 2 2 2 2 3 8 2" xfId="18939" xr:uid="{EDCEF7DD-970E-4DAB-AFFA-6F14F919B7D3}"/>
    <cellStyle name="Normal 2 2 2 2 3 8 2 2" xfId="35293" xr:uid="{5D4783CB-5423-44F8-9A34-9EC778979C04}"/>
    <cellStyle name="Normal 2 2 2 2 3 8 3" xfId="27956" xr:uid="{7046ADD5-8877-4E9B-8B5C-9F4CAF7F5394}"/>
    <cellStyle name="Normal 2 2 2 2 3 9" xfId="9723" xr:uid="{FA233A02-97EE-487F-9E0E-5A06238373D4}"/>
    <cellStyle name="Normal 2 2 2 2 3 9 2" xfId="19487" xr:uid="{9E9DD361-4B42-42BA-9A16-024F052982EE}"/>
    <cellStyle name="Normal 2 2 2 2 3 9 2 2" xfId="35841" xr:uid="{23F6313C-8DFC-4F28-A889-524FFB8FF7A9}"/>
    <cellStyle name="Normal 2 2 2 2 3 9 3" xfId="28504" xr:uid="{B8E3A8EE-69DE-4372-BE08-0F84D649ABE0}"/>
    <cellStyle name="Normal 2 2 2 2 4" xfId="3284" xr:uid="{5A606167-CFA5-49E6-966C-10C7D2018E4D}"/>
    <cellStyle name="Normal 2 2 2 2 4 2" xfId="6178" xr:uid="{E1B021D0-D087-4F75-A0DA-9A658777CEA7}"/>
    <cellStyle name="Normal 2 2 2 2 4 2 2" xfId="15942" xr:uid="{BB5B1B54-8553-4117-8D16-EBF6AED78C7A}"/>
    <cellStyle name="Normal 2 2 2 2 4 2 2 2" xfId="32311" xr:uid="{8E4C530B-C279-40FC-8043-54B02E98A1CA}"/>
    <cellStyle name="Normal 2 2 2 2 4 2 3" xfId="25012" xr:uid="{4BF6F932-8E73-4B2B-BD62-92D6CC4EA41F}"/>
    <cellStyle name="Normal 2 2 2 2 4 3" xfId="13137" xr:uid="{C3B6F784-ED87-4445-8A8B-BE5F639AAFFD}"/>
    <cellStyle name="Normal 2 2 2 2 4 3 2" xfId="29550" xr:uid="{9E0C596F-BD8C-4CF2-AE8C-17C65C140C8D}"/>
    <cellStyle name="Normal 2 2 2 2 4 4" xfId="22351" xr:uid="{F0ECE6DC-10FD-4E62-ABA9-A756D4674C62}"/>
    <cellStyle name="Normal 2 2 2 2 5" xfId="3837" xr:uid="{B3FB2393-B09C-4EB0-94A6-4B90724A1941}"/>
    <cellStyle name="Normal 2 2 2 2 5 2" xfId="6705" xr:uid="{D8C110A1-7D8E-46D9-A81A-CD0091F373C1}"/>
    <cellStyle name="Normal 2 2 2 2 5 2 2" xfId="16469" xr:uid="{2F7EE140-2F10-47F8-AEEE-9CFF21318862}"/>
    <cellStyle name="Normal 2 2 2 2 5 2 2 2" xfId="32838" xr:uid="{1B92340F-7FDF-41B7-92F3-F648DD0DF76C}"/>
    <cellStyle name="Normal 2 2 2 2 5 2 3" xfId="25526" xr:uid="{54FAD83F-0211-4C3E-9D78-5C83E399D722}"/>
    <cellStyle name="Normal 2 2 2 2 5 3" xfId="13664" xr:uid="{5E11E22A-A86A-4FB6-B788-A28FCC68C87D}"/>
    <cellStyle name="Normal 2 2 2 2 5 3 2" xfId="30075" xr:uid="{4E4E8718-8770-4412-8A40-D443A6948E74}"/>
    <cellStyle name="Normal 2 2 2 2 5 4" xfId="22860" xr:uid="{6232BBAA-CB3F-43AC-8659-3EB4D971997B}"/>
    <cellStyle name="Normal 2 2 2 2 6" xfId="4419" xr:uid="{12F78542-96E1-465D-B724-3992305FD19D}"/>
    <cellStyle name="Normal 2 2 2 2 6 2" xfId="7267" xr:uid="{66F21AE6-44FD-4190-9F8A-23FE55867B90}"/>
    <cellStyle name="Normal 2 2 2 2 6 2 2" xfId="17031" xr:uid="{7D8B9B34-B166-41A9-98DA-3DA28E3D4127}"/>
    <cellStyle name="Normal 2 2 2 2 6 2 2 2" xfId="33400" xr:uid="{A812CB6D-CAF4-4629-9FA8-0120919DD532}"/>
    <cellStyle name="Normal 2 2 2 2 6 2 3" xfId="26066" xr:uid="{D1C70F14-2098-46D4-94D2-BFE0A427001E}"/>
    <cellStyle name="Normal 2 2 2 2 6 3" xfId="14228" xr:uid="{9085E17B-6419-4B60-A824-207BC8F5F6AE}"/>
    <cellStyle name="Normal 2 2 2 2 6 3 2" xfId="30639" xr:uid="{092B74A2-534E-457E-838D-8C6237A64EA9}"/>
    <cellStyle name="Normal 2 2 2 2 6 4" xfId="23397" xr:uid="{1E0DB9ED-CC29-4577-B17D-C67B567822DE}"/>
    <cellStyle name="Normal 2 2 2 2 7" xfId="4992" xr:uid="{E23FDD37-BD84-4D67-9288-13C59F027B9C}"/>
    <cellStyle name="Normal 2 2 2 2 7 2" xfId="7822" xr:uid="{357CF232-E64D-44C9-AFB8-2E71C5FDBB68}"/>
    <cellStyle name="Normal 2 2 2 2 7 2 2" xfId="17586" xr:uid="{EF40B3A7-A5AA-4662-B1EF-B36D15E4BE46}"/>
    <cellStyle name="Normal 2 2 2 2 7 2 2 2" xfId="33951" xr:uid="{94BA8E18-2AF1-4EF7-8F52-B4F8FCD7B3AA}"/>
    <cellStyle name="Normal 2 2 2 2 7 2 3" xfId="26617" xr:uid="{74347B03-AAB0-4C09-8253-F74991F00977}"/>
    <cellStyle name="Normal 2 2 2 2 7 3" xfId="14783" xr:uid="{3BAF775E-36DA-4DD4-A179-3883C5B5FB0E}"/>
    <cellStyle name="Normal 2 2 2 2 7 3 2" xfId="31190" xr:uid="{1505BD02-220A-4F7F-AA67-70112DCBFEDE}"/>
    <cellStyle name="Normal 2 2 2 2 7 4" xfId="23922" xr:uid="{4681BDB8-3FD5-412D-9BE1-8FC24A987C2F}"/>
    <cellStyle name="Normal 2 2 2 2 8" xfId="5559" xr:uid="{AAE33BD4-2F1C-4958-ADD7-E9BDC084F001}"/>
    <cellStyle name="Normal 2 2 2 2 8 2" xfId="15351" xr:uid="{0E367436-7156-4679-B6BD-810754F4F92E}"/>
    <cellStyle name="Normal 2 2 2 2 8 2 2" xfId="31755" xr:uid="{F567F996-D824-4E09-9845-F3E7AC0A8C14}"/>
    <cellStyle name="Normal 2 2 2 2 8 3" xfId="24464" xr:uid="{896B6799-1B2F-4F43-ACA3-1A36257798C6}"/>
    <cellStyle name="Normal 2 2 2 2 9" xfId="8375" xr:uid="{2EACAC40-704C-4830-806E-9A531BA5CAB3}"/>
    <cellStyle name="Normal 2 2 2 2 9 2" xfId="18139" xr:uid="{AFE184D8-84D5-44CA-A7E9-40431A07B832}"/>
    <cellStyle name="Normal 2 2 2 2 9 2 2" xfId="34503" xr:uid="{41EA15E3-6553-4262-AB8A-83D592D4CAED}"/>
    <cellStyle name="Normal 2 2 2 2 9 3" xfId="27168" xr:uid="{060C8D3D-EDF5-43D1-A54D-5072DF87252B}"/>
    <cellStyle name="Normal 2 2 2 3" xfId="2130" xr:uid="{001C9540-7ED9-4AED-B467-932AB019BC38}"/>
    <cellStyle name="Normal 2 2 2 3 10" xfId="9468" xr:uid="{55F047BE-1F95-43FF-B1FB-0525AB0F8012}"/>
    <cellStyle name="Normal 2 2 2 3 10 2" xfId="19232" xr:uid="{FE192D05-A57F-4769-8B75-E568AB723EBB}"/>
    <cellStyle name="Normal 2 2 2 3 10 2 2" xfId="35586" xr:uid="{3BEB5E1C-258C-47E3-9139-1C72606C2A1E}"/>
    <cellStyle name="Normal 2 2 2 3 10 3" xfId="28249" xr:uid="{749D3A07-94C9-40FE-84BA-BFE5660CC7E0}"/>
    <cellStyle name="Normal 2 2 2 3 11" xfId="2634" xr:uid="{96A62DB2-671F-4CBA-8D50-47EEA02396E7}"/>
    <cellStyle name="Normal 2 2 2 3 11 2" xfId="12608" xr:uid="{E5E618BD-E0D2-4476-9803-91399CE1F7C1}"/>
    <cellStyle name="Normal 2 2 2 3 11 2 2" xfId="29049" xr:uid="{FB3FB260-B995-474E-8D1F-51EBAA035548}"/>
    <cellStyle name="Normal 2 2 2 3 11 3" xfId="21870" xr:uid="{697A7E9F-9282-468E-A345-F978D3C0E36D}"/>
    <cellStyle name="Normal 2 2 2 3 12" xfId="21236" xr:uid="{A617F467-69A4-4B67-BDF6-CE3B7911F13A}"/>
    <cellStyle name="Normal 2 2 2 3 2" xfId="2958" xr:uid="{BBCC305A-1DA2-4090-8A90-5FD5340D34E8}"/>
    <cellStyle name="Normal 2 2 2 3 2 10" xfId="12853" xr:uid="{9C333FFB-837F-4E90-808B-A9ADCD0420E1}"/>
    <cellStyle name="Normal 2 2 2 3 2 10 2" xfId="29274" xr:uid="{2E1A3EFF-61A4-42A5-A79A-8AD535D34CA8}"/>
    <cellStyle name="Normal 2 2 2 3 2 11" xfId="22085" xr:uid="{4489C44A-5E65-4EA2-A303-56BDD926CB28}"/>
    <cellStyle name="Normal 2 2 2 3 2 2" xfId="3541" xr:uid="{4ECAF583-9ED7-4078-BE8B-1EE8CF40654E}"/>
    <cellStyle name="Normal 2 2 2 3 2 2 2" xfId="6437" xr:uid="{62499FA3-ABA8-4985-838E-880AD53921A2}"/>
    <cellStyle name="Normal 2 2 2 3 2 2 2 2" xfId="16201" xr:uid="{86DA39A3-7AFF-4E44-B5DC-41BA642549EF}"/>
    <cellStyle name="Normal 2 2 2 3 2 2 2 2 2" xfId="32570" xr:uid="{CA30EE7A-8F4D-4601-9D42-F82EB2EAF889}"/>
    <cellStyle name="Normal 2 2 2 3 2 2 2 3" xfId="25271" xr:uid="{A5220141-5C44-4492-9F2D-C5467C5E6B9D}"/>
    <cellStyle name="Normal 2 2 2 3 2 2 3" xfId="13395" xr:uid="{B64F6D1C-FD7A-48D0-87E1-F0B181CEB0A2}"/>
    <cellStyle name="Normal 2 2 2 3 2 2 3 2" xfId="29808" xr:uid="{F3090AD8-2321-46AC-AE5C-237535B35232}"/>
    <cellStyle name="Normal 2 2 2 3 2 2 4" xfId="22605" xr:uid="{DFCA0850-6E86-4A86-ABB7-14177F2B3A02}"/>
    <cellStyle name="Normal 2 2 2 3 2 3" xfId="4095" xr:uid="{C459363E-D9AF-4A0B-BD34-E322FAD8FEEC}"/>
    <cellStyle name="Normal 2 2 2 3 2 3 2" xfId="6964" xr:uid="{426D75F6-029D-49A3-B20B-E8055E1245EB}"/>
    <cellStyle name="Normal 2 2 2 3 2 3 2 2" xfId="16728" xr:uid="{818613E8-9C4F-4D10-9379-691474ABD322}"/>
    <cellStyle name="Normal 2 2 2 3 2 3 2 2 2" xfId="33097" xr:uid="{5FA378D6-9C69-476B-B553-CDEDA2D654C1}"/>
    <cellStyle name="Normal 2 2 2 3 2 3 2 3" xfId="25785" xr:uid="{6AB2F58A-C05C-40C7-9789-E995EB614777}"/>
    <cellStyle name="Normal 2 2 2 3 2 3 3" xfId="13923" xr:uid="{2F3055AD-68A3-4E84-83EA-6B1DAC9D6506}"/>
    <cellStyle name="Normal 2 2 2 3 2 3 3 2" xfId="30334" xr:uid="{17BC12C4-ED03-4642-9F3A-124631F8D560}"/>
    <cellStyle name="Normal 2 2 2 3 2 3 4" xfId="23119" xr:uid="{9FF3B7BE-45ED-474F-AFF5-E30AEA64322C}"/>
    <cellStyle name="Normal 2 2 2 3 2 4" xfId="4700" xr:uid="{AD662F11-5B29-4CC3-988C-C48A7B5D61A0}"/>
    <cellStyle name="Normal 2 2 2 3 2 4 2" xfId="7531" xr:uid="{E2EB6601-C693-433B-8464-1DCD145CC659}"/>
    <cellStyle name="Normal 2 2 2 3 2 4 2 2" xfId="17295" xr:uid="{BD838717-C8A9-40CF-8196-46BF1CF78581}"/>
    <cellStyle name="Normal 2 2 2 3 2 4 2 2 2" xfId="33660" xr:uid="{18708845-425E-4733-9D75-C50FAF77250F}"/>
    <cellStyle name="Normal 2 2 2 3 2 4 2 3" xfId="26326" xr:uid="{915BB8B5-3893-4612-BF9A-5DC715510041}"/>
    <cellStyle name="Normal 2 2 2 3 2 4 3" xfId="14492" xr:uid="{62DC3E38-13CA-4975-BE05-B8A9A8D587B8}"/>
    <cellStyle name="Normal 2 2 2 3 2 4 3 2" xfId="30899" xr:uid="{F358BB53-9EBD-413C-B31B-53B7A5AFD5C3}"/>
    <cellStyle name="Normal 2 2 2 3 2 4 4" xfId="23657" xr:uid="{7845CE17-B56A-4D5C-B6C0-68B8A91E7A33}"/>
    <cellStyle name="Normal 2 2 2 3 2 5" xfId="5251" xr:uid="{20876334-5DC9-442E-94FA-07C00E237A9C}"/>
    <cellStyle name="Normal 2 2 2 3 2 5 2" xfId="8082" xr:uid="{807F1564-5CD0-49EE-8AF6-CD37FC1B5263}"/>
    <cellStyle name="Normal 2 2 2 3 2 5 2 2" xfId="17846" xr:uid="{16639658-9DBF-4367-A079-AC3E9BB90154}"/>
    <cellStyle name="Normal 2 2 2 3 2 5 2 2 2" xfId="34211" xr:uid="{43FA3055-0C23-4BC8-8DA9-10E9656ABAFC}"/>
    <cellStyle name="Normal 2 2 2 3 2 5 2 3" xfId="26877" xr:uid="{4D8491AF-5854-42F7-A95F-E5870BF10938}"/>
    <cellStyle name="Normal 2 2 2 3 2 5 3" xfId="15043" xr:uid="{302A8034-EDD3-4D0B-A16D-4163E5FC150F}"/>
    <cellStyle name="Normal 2 2 2 3 2 5 3 2" xfId="31450" xr:uid="{B9A92F03-957D-439E-B69D-55FDEABBFA32}"/>
    <cellStyle name="Normal 2 2 2 3 2 5 4" xfId="24182" xr:uid="{3CCC9E5A-A939-4DB2-A5C6-1EA1E41616DF}"/>
    <cellStyle name="Normal 2 2 2 3 2 6" xfId="5821" xr:uid="{D826C567-5A14-41C8-9FCD-ACC131AC5876}"/>
    <cellStyle name="Normal 2 2 2 3 2 6 2" xfId="15614" xr:uid="{470E9075-F0ED-47AC-A1BB-9016172762BB}"/>
    <cellStyle name="Normal 2 2 2 3 2 6 2 2" xfId="32015" xr:uid="{BCBAF5C4-FBEA-4601-8CC6-FC3996A7DD6E}"/>
    <cellStyle name="Normal 2 2 2 3 2 6 3" xfId="24723" xr:uid="{962C9831-9367-473F-AAF7-710BB738639B}"/>
    <cellStyle name="Normal 2 2 2 3 2 7" xfId="8635" xr:uid="{53C80C72-D6C0-47E7-B74E-EFFD648C92AC}"/>
    <cellStyle name="Normal 2 2 2 3 2 7 2" xfId="18399" xr:uid="{A0208970-C4E0-4B93-9493-5E382A9CCB10}"/>
    <cellStyle name="Normal 2 2 2 3 2 7 2 2" xfId="34763" xr:uid="{E2F6D36F-B0EC-4C6A-AAF0-EFFCED92F4F3}"/>
    <cellStyle name="Normal 2 2 2 3 2 7 3" xfId="27427" xr:uid="{C047317C-8BC0-4A04-9980-312CCDB8D66B}"/>
    <cellStyle name="Normal 2 2 2 3 2 8" xfId="9177" xr:uid="{F4D85142-5179-40C6-B212-9970815D1127}"/>
    <cellStyle name="Normal 2 2 2 3 2 8 2" xfId="18941" xr:uid="{9438487D-D5DC-44C8-AE1F-5829C6C2AD1B}"/>
    <cellStyle name="Normal 2 2 2 3 2 8 2 2" xfId="35295" xr:uid="{A2E0CC77-5D48-4498-B5D7-4230A3EB7313}"/>
    <cellStyle name="Normal 2 2 2 3 2 8 3" xfId="27958" xr:uid="{490D3F08-9B02-44D7-9401-76B8268C830B}"/>
    <cellStyle name="Normal 2 2 2 3 2 9" xfId="9725" xr:uid="{30DC8210-CFDD-45E5-9EBA-D822266808F0}"/>
    <cellStyle name="Normal 2 2 2 3 2 9 2" xfId="19489" xr:uid="{1B53E63B-5357-45C0-9D17-B174D3CA46A1}"/>
    <cellStyle name="Normal 2 2 2 3 2 9 2 2" xfId="35843" xr:uid="{66BA3F41-B3ED-4B06-B417-9A102E54B984}"/>
    <cellStyle name="Normal 2 2 2 3 2 9 3" xfId="28506" xr:uid="{6726739C-BCCF-4E51-A776-2781B9884DCC}"/>
    <cellStyle name="Normal 2 2 2 3 3" xfId="3286" xr:uid="{1CF7AC09-15E1-4FD5-A300-51BF4FD3E9C7}"/>
    <cellStyle name="Normal 2 2 2 3 3 2" xfId="6180" xr:uid="{B00ED36B-74A0-4889-99B4-9B4BBF8211B2}"/>
    <cellStyle name="Normal 2 2 2 3 3 2 2" xfId="15944" xr:uid="{FCFC555C-9A4E-4B84-A1F5-7042D74AE55C}"/>
    <cellStyle name="Normal 2 2 2 3 3 2 2 2" xfId="32313" xr:uid="{3A1C30C5-BD2A-4E4B-8833-00ED4BA36F43}"/>
    <cellStyle name="Normal 2 2 2 3 3 2 3" xfId="25014" xr:uid="{9D46D15B-3159-42D0-8045-73AAFE859CA4}"/>
    <cellStyle name="Normal 2 2 2 3 3 3" xfId="13139" xr:uid="{848BA136-F17A-4080-A673-E27909ACFA6D}"/>
    <cellStyle name="Normal 2 2 2 3 3 3 2" xfId="29552" xr:uid="{AE8C9D66-0D51-4252-906A-4969CEF8B09C}"/>
    <cellStyle name="Normal 2 2 2 3 3 4" xfId="22353" xr:uid="{199F31BA-85E2-4C07-81A4-1E09B9CE6678}"/>
    <cellStyle name="Normal 2 2 2 3 4" xfId="3839" xr:uid="{40DCE503-5E6C-4B57-B4EA-6B1A6101C935}"/>
    <cellStyle name="Normal 2 2 2 3 4 2" xfId="6707" xr:uid="{8691E843-10D1-4987-988A-3E288077F12A}"/>
    <cellStyle name="Normal 2 2 2 3 4 2 2" xfId="16471" xr:uid="{709F3CCB-1A6C-44C2-AB3E-24081F785EF9}"/>
    <cellStyle name="Normal 2 2 2 3 4 2 2 2" xfId="32840" xr:uid="{55692C26-F9EC-43FA-A394-415370CC461C}"/>
    <cellStyle name="Normal 2 2 2 3 4 2 3" xfId="25528" xr:uid="{4CC56ACC-CDC3-4188-8D1B-44F5AEFCDC5A}"/>
    <cellStyle name="Normal 2 2 2 3 4 3" xfId="13666" xr:uid="{CBFAAC70-11D4-47EE-AD13-E4AF7D2A903A}"/>
    <cellStyle name="Normal 2 2 2 3 4 3 2" xfId="30077" xr:uid="{F4AB946D-1D5E-4AD5-9F3C-BFDB03251F97}"/>
    <cellStyle name="Normal 2 2 2 3 4 4" xfId="22862" xr:uid="{40FE6D09-4487-4A7F-8C41-48C33CB9E0D9}"/>
    <cellStyle name="Normal 2 2 2 3 5" xfId="4421" xr:uid="{EA91C014-43BD-4E76-9EA1-937773DF6F2B}"/>
    <cellStyle name="Normal 2 2 2 3 5 2" xfId="7269" xr:uid="{CAAE5B03-CF08-40E1-9DD7-1F8D0DA053EA}"/>
    <cellStyle name="Normal 2 2 2 3 5 2 2" xfId="17033" xr:uid="{81B57864-7F4A-4056-A267-8E0D60C05613}"/>
    <cellStyle name="Normal 2 2 2 3 5 2 2 2" xfId="33402" xr:uid="{E1A41250-DB46-4F4E-822E-F93C88EF9C01}"/>
    <cellStyle name="Normal 2 2 2 3 5 2 3" xfId="26068" xr:uid="{A8FB8593-3581-4A1B-9686-52086A14E8EA}"/>
    <cellStyle name="Normal 2 2 2 3 5 3" xfId="14230" xr:uid="{57FE0A84-E0A0-4B5D-A0D2-30DEF249209F}"/>
    <cellStyle name="Normal 2 2 2 3 5 3 2" xfId="30641" xr:uid="{C41B64B1-23D9-48CD-8CC3-5904DEE5BC0B}"/>
    <cellStyle name="Normal 2 2 2 3 5 4" xfId="23399" xr:uid="{30361285-5638-473B-B682-A925C125F127}"/>
    <cellStyle name="Normal 2 2 2 3 6" xfId="4994" xr:uid="{EED9E4C1-2EEC-448C-BBC9-807EEE5B9A22}"/>
    <cellStyle name="Normal 2 2 2 3 6 2" xfId="7824" xr:uid="{84853E90-A6C6-4BFF-BF3F-0467A949A9D0}"/>
    <cellStyle name="Normal 2 2 2 3 6 2 2" xfId="17588" xr:uid="{5F9DAF98-14C4-4888-9FF3-77C0FE9C2D9D}"/>
    <cellStyle name="Normal 2 2 2 3 6 2 2 2" xfId="33953" xr:uid="{8958EE6C-5F59-4207-BA34-3DE8646066CC}"/>
    <cellStyle name="Normal 2 2 2 3 6 2 3" xfId="26619" xr:uid="{3DE45905-4A4B-48B7-A402-FCD13418E7FD}"/>
    <cellStyle name="Normal 2 2 2 3 6 3" xfId="14785" xr:uid="{02485E17-5BDC-41B8-AD42-E134665FAE00}"/>
    <cellStyle name="Normal 2 2 2 3 6 3 2" xfId="31192" xr:uid="{23011E65-6EFF-4C7D-AEE9-5A3C3E512649}"/>
    <cellStyle name="Normal 2 2 2 3 6 4" xfId="23924" xr:uid="{F0407BE6-D669-45D6-9025-E14EB08525AF}"/>
    <cellStyle name="Normal 2 2 2 3 7" xfId="5561" xr:uid="{1FF17F39-FF0D-4AD5-B894-8443DC1F3CC0}"/>
    <cellStyle name="Normal 2 2 2 3 7 2" xfId="15353" xr:uid="{57A8A5AC-004D-4B81-B042-4FE1EE50BD55}"/>
    <cellStyle name="Normal 2 2 2 3 7 2 2" xfId="31757" xr:uid="{331B1EA7-BB27-45F8-86D1-3FBC8E4B179D}"/>
    <cellStyle name="Normal 2 2 2 3 7 3" xfId="24466" xr:uid="{0B73827F-3E87-4E4E-B51A-50562164D25C}"/>
    <cellStyle name="Normal 2 2 2 3 8" xfId="8377" xr:uid="{D407FED5-13B8-45FC-B434-10B2E537E397}"/>
    <cellStyle name="Normal 2 2 2 3 8 2" xfId="18141" xr:uid="{B8E18FBC-146F-4EFC-B472-EC705709589D}"/>
    <cellStyle name="Normal 2 2 2 3 8 2 2" xfId="34505" xr:uid="{F8586850-3920-400E-94C4-A9A39F16ED34}"/>
    <cellStyle name="Normal 2 2 2 3 8 3" xfId="27170" xr:uid="{EC0A714F-E992-4E44-A0B1-E7459F9B9484}"/>
    <cellStyle name="Normal 2 2 2 3 9" xfId="8913" xr:uid="{A22B2693-D19A-4E94-8FDC-F0FC49D1E55F}"/>
    <cellStyle name="Normal 2 2 2 3 9 2" xfId="18677" xr:uid="{8664BE28-D6F7-4926-81DB-C14F4DE8681D}"/>
    <cellStyle name="Normal 2 2 2 3 9 2 2" xfId="35035" xr:uid="{EE40A7B3-5185-4363-B5D6-C4E22AA26D33}"/>
    <cellStyle name="Normal 2 2 2 3 9 3" xfId="27698" xr:uid="{A44F0B38-D2B4-46E0-9DE8-5F86FB8CBCD6}"/>
    <cellStyle name="Normal 2 2 2 4" xfId="2955" xr:uid="{0FD8F2E6-A959-42DC-9A7B-6C3DC2CAB27A}"/>
    <cellStyle name="Normal 2 2 2 4 10" xfId="12850" xr:uid="{37159549-1B25-459E-9B6D-E5DDEAB227DC}"/>
    <cellStyle name="Normal 2 2 2 4 10 2" xfId="29271" xr:uid="{EC57C1B6-2AC7-4D1D-ADBC-FD07085BAB33}"/>
    <cellStyle name="Normal 2 2 2 4 11" xfId="22082" xr:uid="{AEF7C58B-4E07-44BB-B9B3-3A990B25BB64}"/>
    <cellStyle name="Normal 2 2 2 4 2" xfId="3538" xr:uid="{479ED56A-1C5D-4D99-8B5D-AD97CC40EE6F}"/>
    <cellStyle name="Normal 2 2 2 4 2 2" xfId="6434" xr:uid="{FAB31210-FA91-4C59-9F67-2E68286695D8}"/>
    <cellStyle name="Normal 2 2 2 4 2 2 2" xfId="16198" xr:uid="{A6036FB2-C981-4672-B1D0-44F64A3D5675}"/>
    <cellStyle name="Normal 2 2 2 4 2 2 2 2" xfId="32567" xr:uid="{877B74FD-DC57-42BB-B71C-04AB7BC8B0B8}"/>
    <cellStyle name="Normal 2 2 2 4 2 2 3" xfId="25268" xr:uid="{F5257C60-F1FE-4C9A-97A1-6137CD709471}"/>
    <cellStyle name="Normal 2 2 2 4 2 3" xfId="13392" xr:uid="{2F1E2B58-7123-4E27-B68C-61DE91D84816}"/>
    <cellStyle name="Normal 2 2 2 4 2 3 2" xfId="29805" xr:uid="{F6D4651F-11D2-4FBA-98FF-B0E52C39A5E7}"/>
    <cellStyle name="Normal 2 2 2 4 2 4" xfId="22602" xr:uid="{6D23B11C-E06B-40FC-9542-2F2FCACB506F}"/>
    <cellStyle name="Normal 2 2 2 4 3" xfId="4092" xr:uid="{0D40CF7A-5F98-4DF7-829B-A41A44FA7E44}"/>
    <cellStyle name="Normal 2 2 2 4 3 2" xfId="6961" xr:uid="{B6279475-03F4-4D27-A42A-287D2652E969}"/>
    <cellStyle name="Normal 2 2 2 4 3 2 2" xfId="16725" xr:uid="{A5F4F2AD-F751-4072-AC31-1A6A34EFA315}"/>
    <cellStyle name="Normal 2 2 2 4 3 2 2 2" xfId="33094" xr:uid="{32BF88CA-1E0E-4670-BA48-186B553891DF}"/>
    <cellStyle name="Normal 2 2 2 4 3 2 3" xfId="25782" xr:uid="{8CC1760A-1722-4CC7-951E-F86F2F90A140}"/>
    <cellStyle name="Normal 2 2 2 4 3 3" xfId="13920" xr:uid="{27CBBAC2-078A-46A5-A5A4-7A61D9BA22EA}"/>
    <cellStyle name="Normal 2 2 2 4 3 3 2" xfId="30331" xr:uid="{B9351447-93CC-4F68-A713-F60517E41B61}"/>
    <cellStyle name="Normal 2 2 2 4 3 4" xfId="23116" xr:uid="{32EDD1E8-1263-4F04-B72F-8275CFD37B6B}"/>
    <cellStyle name="Normal 2 2 2 4 4" xfId="4697" xr:uid="{A6EA5471-24A7-4169-8332-EAD7B4F765F0}"/>
    <cellStyle name="Normal 2 2 2 4 4 2" xfId="7528" xr:uid="{67979152-8168-4DCF-BCDC-F4FEAA89518E}"/>
    <cellStyle name="Normal 2 2 2 4 4 2 2" xfId="17292" xr:uid="{699CE46E-8604-439C-A2B8-8D9E18805191}"/>
    <cellStyle name="Normal 2 2 2 4 4 2 2 2" xfId="33657" xr:uid="{42054F45-8BF3-43AF-B7FA-EF1EAFC16A5E}"/>
    <cellStyle name="Normal 2 2 2 4 4 2 3" xfId="26323" xr:uid="{85FDC71D-D5C1-4B2E-B334-2DAD955478E0}"/>
    <cellStyle name="Normal 2 2 2 4 4 3" xfId="14489" xr:uid="{A58FA52B-1283-475C-801C-8624B348A1D4}"/>
    <cellStyle name="Normal 2 2 2 4 4 3 2" xfId="30896" xr:uid="{601B1978-5F00-4AF1-9A7B-DBB8A7A7A29A}"/>
    <cellStyle name="Normal 2 2 2 4 4 4" xfId="23654" xr:uid="{FB931660-9DFF-4AD2-905A-97D70EBB96ED}"/>
    <cellStyle name="Normal 2 2 2 4 5" xfId="5248" xr:uid="{9EC2C0D1-9E95-4A26-B1E0-9AB07062773C}"/>
    <cellStyle name="Normal 2 2 2 4 5 2" xfId="8079" xr:uid="{DF047B36-5B18-474D-91E2-8B03E19477D9}"/>
    <cellStyle name="Normal 2 2 2 4 5 2 2" xfId="17843" xr:uid="{6282B8AD-5EA5-4298-BE80-DC5FF3EFFEBC}"/>
    <cellStyle name="Normal 2 2 2 4 5 2 2 2" xfId="34208" xr:uid="{9CD63BBB-BB7B-4E63-8BAF-92C3E4592AF1}"/>
    <cellStyle name="Normal 2 2 2 4 5 2 3" xfId="26874" xr:uid="{704A3EA0-0853-44E5-A539-F6152DC3D8FB}"/>
    <cellStyle name="Normal 2 2 2 4 5 3" xfId="15040" xr:uid="{55AE8BF2-0DE9-4932-AFE7-6C18EA77CE07}"/>
    <cellStyle name="Normal 2 2 2 4 5 3 2" xfId="31447" xr:uid="{964A07C1-997B-44E0-A4A6-73D6BA74A17A}"/>
    <cellStyle name="Normal 2 2 2 4 5 4" xfId="24179" xr:uid="{C17615F2-AA3C-4CA1-B197-118C00649F8E}"/>
    <cellStyle name="Normal 2 2 2 4 6" xfId="5818" xr:uid="{F0CCFF85-3FFD-4670-8780-CDD51581AAC2}"/>
    <cellStyle name="Normal 2 2 2 4 6 2" xfId="15611" xr:uid="{B40BAAAE-43FC-435F-B6A8-C5774C41EFC2}"/>
    <cellStyle name="Normal 2 2 2 4 6 2 2" xfId="32012" xr:uid="{F1424DE3-007D-46AD-A09C-365250FA741D}"/>
    <cellStyle name="Normal 2 2 2 4 6 3" xfId="24720" xr:uid="{C88D59DA-743B-4726-B697-201AFEAEC08D}"/>
    <cellStyle name="Normal 2 2 2 4 7" xfId="8632" xr:uid="{04595B44-4900-4267-AE25-0E97936D7984}"/>
    <cellStyle name="Normal 2 2 2 4 7 2" xfId="18396" xr:uid="{8168BEDA-2462-45EF-A756-CE99737FD162}"/>
    <cellStyle name="Normal 2 2 2 4 7 2 2" xfId="34760" xr:uid="{9F5295EF-ACFD-43EB-8BDC-BA9BEFEA5E0B}"/>
    <cellStyle name="Normal 2 2 2 4 7 3" xfId="27424" xr:uid="{0AB7F4F2-3195-4DEA-85FF-B1D085DB24FC}"/>
    <cellStyle name="Normal 2 2 2 4 8" xfId="9174" xr:uid="{FE1945CC-C1F2-445D-A9B2-C0F32833CED9}"/>
    <cellStyle name="Normal 2 2 2 4 8 2" xfId="18938" xr:uid="{28A0C754-B878-4ACF-A8FD-16288B548293}"/>
    <cellStyle name="Normal 2 2 2 4 8 2 2" xfId="35292" xr:uid="{6701EBD3-B35E-4624-8EB7-338760E405FC}"/>
    <cellStyle name="Normal 2 2 2 4 8 3" xfId="27955" xr:uid="{699D71F9-5DE7-4DC8-A3EC-F09B09786320}"/>
    <cellStyle name="Normal 2 2 2 4 9" xfId="9722" xr:uid="{4E65FA4F-6749-48BC-9BA3-BEAD00B2523A}"/>
    <cellStyle name="Normal 2 2 2 4 9 2" xfId="19486" xr:uid="{9BA1F4CF-08A3-4BA9-BE8C-0CC026DE4129}"/>
    <cellStyle name="Normal 2 2 2 4 9 2 2" xfId="35840" xr:uid="{1E7DF940-572E-4E94-B826-E753466F186D}"/>
    <cellStyle name="Normal 2 2 2 4 9 3" xfId="28503" xr:uid="{CC5927AB-5AAC-4A11-B8CF-323697E605A1}"/>
    <cellStyle name="Normal 2 2 2 5" xfId="3283" xr:uid="{F8D6F46E-DB2D-42F1-AF28-69D639FF27B6}"/>
    <cellStyle name="Normal 2 2 2 5 2" xfId="6177" xr:uid="{4F701A27-4925-4B08-A0BB-3D427CD52EB6}"/>
    <cellStyle name="Normal 2 2 2 5 2 2" xfId="15941" xr:uid="{EFC433A1-1501-446F-AAB6-D45DAB493311}"/>
    <cellStyle name="Normal 2 2 2 5 2 2 2" xfId="32310" xr:uid="{0809FBF3-F681-44D2-8991-1B3985AFBCBA}"/>
    <cellStyle name="Normal 2 2 2 5 2 3" xfId="25011" xr:uid="{CE10DCC5-28B2-4577-A20B-9DBA86E99159}"/>
    <cellStyle name="Normal 2 2 2 5 3" xfId="13136" xr:uid="{145DEBD2-D88F-496F-BEF3-B495BFACB3DA}"/>
    <cellStyle name="Normal 2 2 2 5 3 2" xfId="29549" xr:uid="{FFF222B8-0817-4648-A08F-F46CDA3A563D}"/>
    <cellStyle name="Normal 2 2 2 5 4" xfId="22350" xr:uid="{F3B787E0-D0B0-4726-80FA-7B95F7F7E338}"/>
    <cellStyle name="Normal 2 2 2 6" xfId="3836" xr:uid="{75640522-C7FD-4458-A20A-B6D078B62277}"/>
    <cellStyle name="Normal 2 2 2 6 2" xfId="6704" xr:uid="{492A7B02-D122-47C6-B31F-4C1BF6241A8D}"/>
    <cellStyle name="Normal 2 2 2 6 2 2" xfId="16468" xr:uid="{6FAFD5ED-AE56-4A44-9CEE-28D50441B6BA}"/>
    <cellStyle name="Normal 2 2 2 6 2 2 2" xfId="32837" xr:uid="{81612F0F-932E-41F5-B7A3-EFCFD6B54BEC}"/>
    <cellStyle name="Normal 2 2 2 6 2 3" xfId="25525" xr:uid="{116D6364-416C-4C15-A8DF-5D29036F7E79}"/>
    <cellStyle name="Normal 2 2 2 6 3" xfId="13663" xr:uid="{97502754-1EA4-4305-85E2-23FF49F9084C}"/>
    <cellStyle name="Normal 2 2 2 6 3 2" xfId="30074" xr:uid="{85BBF3BB-94A3-4AC4-BE20-A78CC8277A0B}"/>
    <cellStyle name="Normal 2 2 2 6 4" xfId="22859" xr:uid="{5F2B0CE9-9F99-4CD1-A53B-B75C003BE89C}"/>
    <cellStyle name="Normal 2 2 2 7" xfId="4418" xr:uid="{67E65D40-3D31-4FDF-A8C9-4B61816FD725}"/>
    <cellStyle name="Normal 2 2 2 7 2" xfId="7266" xr:uid="{2064FCB5-F6DA-4BFE-B5EF-59D9D5EBADCB}"/>
    <cellStyle name="Normal 2 2 2 7 2 2" xfId="17030" xr:uid="{B2811688-C4BD-4731-9E82-52742E7F4852}"/>
    <cellStyle name="Normal 2 2 2 7 2 2 2" xfId="33399" xr:uid="{A8D0027C-C678-41B1-B352-A93AEF22540A}"/>
    <cellStyle name="Normal 2 2 2 7 2 3" xfId="26065" xr:uid="{A9FE2032-8E08-454E-B6BE-00C09C0FD6E6}"/>
    <cellStyle name="Normal 2 2 2 7 3" xfId="14227" xr:uid="{AE54BD0C-94D2-485E-BCC3-3D151A7577E4}"/>
    <cellStyle name="Normal 2 2 2 7 3 2" xfId="30638" xr:uid="{CCC3C9D7-1A70-417B-A46A-867759785DEC}"/>
    <cellStyle name="Normal 2 2 2 7 4" xfId="23396" xr:uid="{B309FC1A-A93E-49DA-8D5B-608890E38FBA}"/>
    <cellStyle name="Normal 2 2 2 8" xfId="4991" xr:uid="{D1B3110E-3540-4E4B-8304-585EC173BFDE}"/>
    <cellStyle name="Normal 2 2 2 8 2" xfId="7821" xr:uid="{1E3C0709-905F-4BDD-B039-5EC25B697048}"/>
    <cellStyle name="Normal 2 2 2 8 2 2" xfId="17585" xr:uid="{65C86B84-A386-4E93-A3A6-14580DE23FC7}"/>
    <cellStyle name="Normal 2 2 2 8 2 2 2" xfId="33950" xr:uid="{6643447C-860B-4143-B6BA-9E2EE9C8A6F5}"/>
    <cellStyle name="Normal 2 2 2 8 2 3" xfId="26616" xr:uid="{C80D8D2F-E85E-48A2-BA34-8ABEE7368D9F}"/>
    <cellStyle name="Normal 2 2 2 8 3" xfId="14782" xr:uid="{A7A375EB-244B-4295-93EE-7E59DA9E1E8A}"/>
    <cellStyle name="Normal 2 2 2 8 3 2" xfId="31189" xr:uid="{9C09B4B7-5E7A-4004-9927-48A02E927C01}"/>
    <cellStyle name="Normal 2 2 2 8 4" xfId="23921" xr:uid="{D5D767CA-B7C2-4801-8B24-3FA950BFDD57}"/>
    <cellStyle name="Normal 2 2 2 9" xfId="5558" xr:uid="{E0F16D64-B311-4737-BC10-41C5B9898793}"/>
    <cellStyle name="Normal 2 2 2 9 2" xfId="15350" xr:uid="{D5431DB9-0436-4AA7-9F13-6A2922B4EADE}"/>
    <cellStyle name="Normal 2 2 2 9 2 2" xfId="31754" xr:uid="{FE3849B4-A77D-4483-93C4-6E1FE1FD9C78}"/>
    <cellStyle name="Normal 2 2 2 9 3" xfId="24463" xr:uid="{3EC6B207-4E2F-4FFF-9D22-0C8C74458573}"/>
    <cellStyle name="Normal 2 2 3" xfId="1970" xr:uid="{5A13A6A3-DCE0-483E-811C-2EDBD8C7E08F}"/>
    <cellStyle name="Normal 2 2 3 2" xfId="2061" xr:uid="{5E21542D-3C15-47E9-9FD4-1994C2D650B1}"/>
    <cellStyle name="Normal 2 2 3 2 2" xfId="6002" xr:uid="{6D53392D-C886-4484-A521-CCDEF55283FD}"/>
    <cellStyle name="Normal 2 2 3 2 2 2" xfId="21363" xr:uid="{ECAD6309-9B86-4EEE-A3D1-4FC50B5CE00F}"/>
    <cellStyle name="Normal 2 2 3 2 3" xfId="10260" xr:uid="{03652A8F-60B1-45CA-BF08-38F24160E9D5}"/>
    <cellStyle name="Normal 2 2 3 2 4" xfId="11963" xr:uid="{69FF350E-7879-40D0-ABB0-0E6FD29FC47D}"/>
    <cellStyle name="Normal 2 2 3 2 4 2" xfId="28866" xr:uid="{63F70B5C-8A38-4EC3-AF45-663755B84E1D}"/>
    <cellStyle name="Normal 2 2 3 2 5" xfId="21721" xr:uid="{67D14205-91B3-426D-B462-6725E9957B1C}"/>
    <cellStyle name="Normal 2 2 3 3" xfId="2023" xr:uid="{A18F2191-F519-404F-883E-00BADF3CCEA7}"/>
    <cellStyle name="Normal 2 2 3 3 2" xfId="2326" xr:uid="{729E7CD2-C78A-4387-AA25-747BE1A3FDDF}"/>
    <cellStyle name="Normal 2 2 3 3 2 2" xfId="12346" xr:uid="{15BDDE68-5B5B-4A83-8830-0F067ABA7D07}"/>
    <cellStyle name="Normal 2 2 3 3 2 2 2" xfId="28933" xr:uid="{3A088800-19F5-4372-AEEA-DC66079FB26F}"/>
    <cellStyle name="Normal 2 2 3 3 2 3" xfId="21767" xr:uid="{5BDFCCCA-4F43-4F9F-AB17-CD8B7CCD84A2}"/>
    <cellStyle name="Normal 2 2 3 4" xfId="2635" xr:uid="{64327581-8637-4A0F-88B9-2B181901D3D0}"/>
    <cellStyle name="Normal 2 2 3 4 2" xfId="21314" xr:uid="{0F5283A7-B0EF-4B59-888E-4D8045CA81FD}"/>
    <cellStyle name="Normal 2 2 4" xfId="1509" xr:uid="{332CAFE1-2F6C-4D21-8A53-8477FF7F29B2}"/>
    <cellStyle name="Normal 2 2 4 10" xfId="8914" xr:uid="{C6EA200A-9785-47FD-911C-DC282534F9D3}"/>
    <cellStyle name="Normal 2 2 4 10 2" xfId="18678" xr:uid="{8DA12EFB-EB72-47E4-A72B-721493AAD5EA}"/>
    <cellStyle name="Normal 2 2 4 10 2 2" xfId="35036" xr:uid="{15948235-0745-43C3-BD4F-86180B5575D5}"/>
    <cellStyle name="Normal 2 2 4 10 3" xfId="27699" xr:uid="{4BCFACF1-1E37-4036-8BFA-686C47F1392A}"/>
    <cellStyle name="Normal 2 2 4 11" xfId="9469" xr:uid="{AF988BAF-8946-4EBB-A5B4-A054E8B416A6}"/>
    <cellStyle name="Normal 2 2 4 11 2" xfId="19233" xr:uid="{C0C0EA58-DC40-4EC1-8804-3D4A3B5D336A}"/>
    <cellStyle name="Normal 2 2 4 11 2 2" xfId="35587" xr:uid="{2CE3E149-2D2E-4DC1-817F-9D7E90A8FC2B}"/>
    <cellStyle name="Normal 2 2 4 11 3" xfId="28250" xr:uid="{29997B95-694F-40CB-B6D2-EE8151165FD1}"/>
    <cellStyle name="Normal 2 2 4 12" xfId="2636" xr:uid="{EE3B43B5-3DE7-4341-A3C3-56FF30C126E4}"/>
    <cellStyle name="Normal 2 2 4 12 2" xfId="12609" xr:uid="{55395B59-AAB2-4882-AF91-D5B9110F0CFA}"/>
    <cellStyle name="Normal 2 2 4 12 2 2" xfId="29050" xr:uid="{80894DDA-0EE4-47A6-A146-74A6752F58BC}"/>
    <cellStyle name="Normal 2 2 4 12 3" xfId="21871" xr:uid="{B8C230E9-F09A-4028-A356-0329700965AB}"/>
    <cellStyle name="Normal 2 2 4 13" xfId="36296" xr:uid="{4BB7B061-3483-4DE7-BD26-65803B9CF4A1}"/>
    <cellStyle name="Normal 2 2 4 2" xfId="2637" xr:uid="{913D4BAB-5488-4972-8D12-A4C88F31DFCA}"/>
    <cellStyle name="Normal 2 2 4 2 10" xfId="9470" xr:uid="{DFFBEE71-C222-4FE4-85D4-185D3C5932AA}"/>
    <cellStyle name="Normal 2 2 4 2 10 2" xfId="19234" xr:uid="{4014AFF1-C462-45EA-BD9E-B45BFD58A944}"/>
    <cellStyle name="Normal 2 2 4 2 10 2 2" xfId="35588" xr:uid="{89B443AE-F5D2-44B5-AD45-1CFD1A2DB8A3}"/>
    <cellStyle name="Normal 2 2 4 2 10 3" xfId="28251" xr:uid="{301E00D0-B993-470A-B1D7-6065BCCEF639}"/>
    <cellStyle name="Normal 2 2 4 2 11" xfId="12610" xr:uid="{AE34F96F-5D7C-4DBB-BFC6-6B5CB03C973A}"/>
    <cellStyle name="Normal 2 2 4 2 11 2" xfId="29051" xr:uid="{F461AE41-080E-4A6F-B09E-9E7971CC9375}"/>
    <cellStyle name="Normal 2 2 4 2 12" xfId="21872" xr:uid="{5B6BC10F-7356-43CD-A800-D8D16F507B53}"/>
    <cellStyle name="Normal 2 2 4 2 13" xfId="36297" xr:uid="{57A8F70D-2310-4E3A-AED5-40D18C006FEB}"/>
    <cellStyle name="Normal 2 2 4 2 2" xfId="2960" xr:uid="{78F75DD4-E730-416D-A47D-3DE122332656}"/>
    <cellStyle name="Normal 2 2 4 2 2 10" xfId="12855" xr:uid="{7BFB9DBB-F952-417A-B3A1-443A5D4EE589}"/>
    <cellStyle name="Normal 2 2 4 2 2 10 2" xfId="29276" xr:uid="{EDBF24A5-BB21-4B07-A0B8-35FC5BA1E281}"/>
    <cellStyle name="Normal 2 2 4 2 2 11" xfId="22087" xr:uid="{CBC6B342-285B-4C39-B73A-09CA8A50D0EE}"/>
    <cellStyle name="Normal 2 2 4 2 2 2" xfId="3543" xr:uid="{5CA10900-A971-4826-B9C9-2E2816DE8A00}"/>
    <cellStyle name="Normal 2 2 4 2 2 2 2" xfId="6439" xr:uid="{B782AE82-01D3-4251-BB8C-2CA96A40B819}"/>
    <cellStyle name="Normal 2 2 4 2 2 2 2 2" xfId="16203" xr:uid="{D2B9F539-D7AF-410F-9097-30D19AC3C331}"/>
    <cellStyle name="Normal 2 2 4 2 2 2 2 2 2" xfId="32572" xr:uid="{F0544C5D-3884-4921-A279-014E280AC164}"/>
    <cellStyle name="Normal 2 2 4 2 2 2 2 3" xfId="25273" xr:uid="{9EBEEBA0-DE2A-44A4-923B-95B2148F1230}"/>
    <cellStyle name="Normal 2 2 4 2 2 2 3" xfId="13397" xr:uid="{5DD3E787-78ED-4621-9311-62B84734C267}"/>
    <cellStyle name="Normal 2 2 4 2 2 2 3 2" xfId="29810" xr:uid="{7714E679-F15F-4737-B488-A1088058AA44}"/>
    <cellStyle name="Normal 2 2 4 2 2 2 4" xfId="22607" xr:uid="{2E6BE475-54F2-4191-87E0-783FAC3B83F7}"/>
    <cellStyle name="Normal 2 2 4 2 2 3" xfId="4097" xr:uid="{8C6C960A-BF88-49BB-A283-6C628C076787}"/>
    <cellStyle name="Normal 2 2 4 2 2 3 2" xfId="6966" xr:uid="{77B621C9-8034-4A16-B16C-1E53A7ED0FDB}"/>
    <cellStyle name="Normal 2 2 4 2 2 3 2 2" xfId="16730" xr:uid="{0F400A3B-0ED9-4186-B6FA-B149D2000345}"/>
    <cellStyle name="Normal 2 2 4 2 2 3 2 2 2" xfId="33099" xr:uid="{6B8293D3-D8CD-4A1B-B28B-3ACD3A07D877}"/>
    <cellStyle name="Normal 2 2 4 2 2 3 2 3" xfId="25787" xr:uid="{3F7EAD4B-7E58-4457-81BB-2D98F7317A25}"/>
    <cellStyle name="Normal 2 2 4 2 2 3 3" xfId="13925" xr:uid="{54E2F3EB-7A87-4477-8899-92A4E9F0A44E}"/>
    <cellStyle name="Normal 2 2 4 2 2 3 3 2" xfId="30336" xr:uid="{CAF525FC-CF76-4D23-925F-767925ECD680}"/>
    <cellStyle name="Normal 2 2 4 2 2 3 4" xfId="23121" xr:uid="{98AFDAB4-2817-4028-9965-0B5BE0D056B4}"/>
    <cellStyle name="Normal 2 2 4 2 2 4" xfId="4702" xr:uid="{6D17FC59-467C-4375-990F-1FAC280AB2E8}"/>
    <cellStyle name="Normal 2 2 4 2 2 4 2" xfId="7533" xr:uid="{6BAC04E8-AB1F-4F7C-B149-0DA99FB416EC}"/>
    <cellStyle name="Normal 2 2 4 2 2 4 2 2" xfId="17297" xr:uid="{858BB256-C6C6-4009-ACE2-9526D1C17AD0}"/>
    <cellStyle name="Normal 2 2 4 2 2 4 2 2 2" xfId="33662" xr:uid="{276AC98D-AB6B-4586-9E8B-ED12BEE8B84D}"/>
    <cellStyle name="Normal 2 2 4 2 2 4 2 3" xfId="26328" xr:uid="{EE79BEFC-A909-478F-A541-FF2EE1D4E97A}"/>
    <cellStyle name="Normal 2 2 4 2 2 4 3" xfId="14494" xr:uid="{12A91F29-3182-482F-B782-E505BE1FE144}"/>
    <cellStyle name="Normal 2 2 4 2 2 4 3 2" xfId="30901" xr:uid="{F7DA66A0-9899-496D-A130-F7BA2CBE818A}"/>
    <cellStyle name="Normal 2 2 4 2 2 4 4" xfId="23659" xr:uid="{FEA34634-893D-4DB4-B0BF-E477B58BD258}"/>
    <cellStyle name="Normal 2 2 4 2 2 5" xfId="5253" xr:uid="{ACE5F30C-719C-4A5B-A3B1-21B995CDE0FD}"/>
    <cellStyle name="Normal 2 2 4 2 2 5 2" xfId="8084" xr:uid="{B21C5330-6F2E-432D-AD15-DFFFB0544D6B}"/>
    <cellStyle name="Normal 2 2 4 2 2 5 2 2" xfId="17848" xr:uid="{AC81CBE3-5F0D-4B58-9735-D146F7305C80}"/>
    <cellStyle name="Normal 2 2 4 2 2 5 2 2 2" xfId="34213" xr:uid="{78CE460F-3DEE-450B-9078-CB5799DBCA2D}"/>
    <cellStyle name="Normal 2 2 4 2 2 5 2 3" xfId="26879" xr:uid="{311C84AB-36DE-4215-AFDB-3942ECB52435}"/>
    <cellStyle name="Normal 2 2 4 2 2 5 3" xfId="15045" xr:uid="{08B1B2DF-DC44-4521-A5DE-7E190DF6FAC5}"/>
    <cellStyle name="Normal 2 2 4 2 2 5 3 2" xfId="31452" xr:uid="{ED2E73B6-DA0B-415C-AF9B-A518373BA5BE}"/>
    <cellStyle name="Normal 2 2 4 2 2 5 4" xfId="24184" xr:uid="{EDAEF98E-1363-4B51-ACE8-FD190955A362}"/>
    <cellStyle name="Normal 2 2 4 2 2 6" xfId="5823" xr:uid="{EC65CFE4-C624-463E-ABCD-50DBEC3B7968}"/>
    <cellStyle name="Normal 2 2 4 2 2 6 2" xfId="15616" xr:uid="{6466823B-6714-4E98-988E-E64E495E48CE}"/>
    <cellStyle name="Normal 2 2 4 2 2 6 2 2" xfId="32017" xr:uid="{D96FD092-6F50-4065-9E64-81AB39A29F83}"/>
    <cellStyle name="Normal 2 2 4 2 2 6 3" xfId="24725" xr:uid="{33794A2E-D34D-434D-9915-953BC01D5789}"/>
    <cellStyle name="Normal 2 2 4 2 2 7" xfId="8637" xr:uid="{1AA3F2C8-B6C6-4E96-819C-6A90F255530B}"/>
    <cellStyle name="Normal 2 2 4 2 2 7 2" xfId="18401" xr:uid="{1FB9A38A-8B90-4075-8687-D309DEAB8734}"/>
    <cellStyle name="Normal 2 2 4 2 2 7 2 2" xfId="34765" xr:uid="{690DC0E1-0B31-4450-8761-00934BC17C1B}"/>
    <cellStyle name="Normal 2 2 4 2 2 7 3" xfId="27429" xr:uid="{EB23645C-C8D3-4125-B17C-1B170019A930}"/>
    <cellStyle name="Normal 2 2 4 2 2 8" xfId="9179" xr:uid="{451FC952-1949-4472-AADE-0F0642BE7275}"/>
    <cellStyle name="Normal 2 2 4 2 2 8 2" xfId="18943" xr:uid="{A3DCF972-A2C5-49E6-B1B3-CC0AF3252E9B}"/>
    <cellStyle name="Normal 2 2 4 2 2 8 2 2" xfId="35297" xr:uid="{B2187897-0665-48D4-8990-C3DB4B6A31CB}"/>
    <cellStyle name="Normal 2 2 4 2 2 8 3" xfId="27960" xr:uid="{D1C0243D-ABC2-46D6-BC94-0DD41A9C5B67}"/>
    <cellStyle name="Normal 2 2 4 2 2 9" xfId="9727" xr:uid="{7E05D843-01DC-4667-BB64-7266A7D38851}"/>
    <cellStyle name="Normal 2 2 4 2 2 9 2" xfId="19491" xr:uid="{D3D95A60-427C-4250-B7E6-98E4A9DE4860}"/>
    <cellStyle name="Normal 2 2 4 2 2 9 2 2" xfId="35845" xr:uid="{6F7C70DC-90B4-4FAE-AA16-ABC560875422}"/>
    <cellStyle name="Normal 2 2 4 2 2 9 3" xfId="28508" xr:uid="{3AE3A192-B4F4-4860-BE83-4833210E5E86}"/>
    <cellStyle name="Normal 2 2 4 2 3" xfId="3288" xr:uid="{E42E9706-CEE6-46A8-9B9A-3659351AA551}"/>
    <cellStyle name="Normal 2 2 4 2 3 2" xfId="6182" xr:uid="{11C2BCC0-9750-47D2-A3BD-0285B333B55C}"/>
    <cellStyle name="Normal 2 2 4 2 3 2 2" xfId="15946" xr:uid="{821CD180-4A09-44C8-B6A6-B5361D20078F}"/>
    <cellStyle name="Normal 2 2 4 2 3 2 2 2" xfId="32315" xr:uid="{55C4DF06-8A0D-475A-B262-8335D2202111}"/>
    <cellStyle name="Normal 2 2 4 2 3 2 3" xfId="25016" xr:uid="{D26FC881-B455-4154-A79D-FD055AD31D4A}"/>
    <cellStyle name="Normal 2 2 4 2 3 3" xfId="13141" xr:uid="{985D5609-E4B5-4AF0-BC74-AC08D8F6FE9B}"/>
    <cellStyle name="Normal 2 2 4 2 3 3 2" xfId="29554" xr:uid="{45639E8A-1604-4A04-9D64-2D5B7C129E75}"/>
    <cellStyle name="Normal 2 2 4 2 3 4" xfId="22355" xr:uid="{9549F3E5-B81A-4047-9F68-3C875635FB21}"/>
    <cellStyle name="Normal 2 2 4 2 4" xfId="3841" xr:uid="{80E4C07C-55C9-438F-B13E-3207900AEF3E}"/>
    <cellStyle name="Normal 2 2 4 2 4 2" xfId="6709" xr:uid="{EF1B10A8-D9A1-44D6-8C2B-C1B43FD9D3E7}"/>
    <cellStyle name="Normal 2 2 4 2 4 2 2" xfId="16473" xr:uid="{59A42B77-4CDB-4C95-ABD7-E09217F1F335}"/>
    <cellStyle name="Normal 2 2 4 2 4 2 2 2" xfId="32842" xr:uid="{01EF9326-9D6C-4CF6-906B-6A32D111A701}"/>
    <cellStyle name="Normal 2 2 4 2 4 2 3" xfId="25530" xr:uid="{D88BF7E3-866E-449B-91F0-54F102674B7D}"/>
    <cellStyle name="Normal 2 2 4 2 4 3" xfId="13668" xr:uid="{089D3091-01A4-4404-905F-621888CF95DE}"/>
    <cellStyle name="Normal 2 2 4 2 4 3 2" xfId="30079" xr:uid="{B5CEEBF7-7E75-4365-AB4D-32E9D8C1B6D1}"/>
    <cellStyle name="Normal 2 2 4 2 4 4" xfId="22864" xr:uid="{F3478874-F409-403E-89A0-38E60910977E}"/>
    <cellStyle name="Normal 2 2 4 2 5" xfId="4423" xr:uid="{CE0FC2B2-44DC-4BC7-A186-D778778BE276}"/>
    <cellStyle name="Normal 2 2 4 2 5 2" xfId="7271" xr:uid="{812F096C-5FDD-4829-8D37-084E56E4A9B5}"/>
    <cellStyle name="Normal 2 2 4 2 5 2 2" xfId="17035" xr:uid="{568BDA9E-42B9-47C0-8CE2-4E8EB7E7AD26}"/>
    <cellStyle name="Normal 2 2 4 2 5 2 2 2" xfId="33404" xr:uid="{E03402AC-25CC-4F15-A42D-A684E1D69FC0}"/>
    <cellStyle name="Normal 2 2 4 2 5 2 3" xfId="26070" xr:uid="{A1B76151-FF80-4DAF-B113-C7E7C90F9631}"/>
    <cellStyle name="Normal 2 2 4 2 5 3" xfId="14232" xr:uid="{3622A23F-31B7-482E-AC9D-124F632EF3B7}"/>
    <cellStyle name="Normal 2 2 4 2 5 3 2" xfId="30643" xr:uid="{80471DBF-B561-445C-B350-36C12F1E7169}"/>
    <cellStyle name="Normal 2 2 4 2 5 4" xfId="23401" xr:uid="{F36544FD-A054-4282-B1DA-34E0C40B51C3}"/>
    <cellStyle name="Normal 2 2 4 2 6" xfId="4996" xr:uid="{4A9BD940-CF56-4E71-A06A-A532CB51849F}"/>
    <cellStyle name="Normal 2 2 4 2 6 2" xfId="7826" xr:uid="{E6F76FEF-1ECA-4F6D-BBB6-DF228BCBF40E}"/>
    <cellStyle name="Normal 2 2 4 2 6 2 2" xfId="17590" xr:uid="{B046EC01-3E6A-4AD2-BE61-29491630F9D7}"/>
    <cellStyle name="Normal 2 2 4 2 6 2 2 2" xfId="33955" xr:uid="{5CD245F5-BAF0-46C5-A6C9-5221E89D0279}"/>
    <cellStyle name="Normal 2 2 4 2 6 2 3" xfId="26621" xr:uid="{01D2B621-BAF8-4120-9F4E-23DAFFC1C41E}"/>
    <cellStyle name="Normal 2 2 4 2 6 3" xfId="14787" xr:uid="{DFD8390F-CC93-4F11-9DD9-CE9B449C0B0A}"/>
    <cellStyle name="Normal 2 2 4 2 6 3 2" xfId="31194" xr:uid="{48AE2674-4BBC-4618-A69B-45543801557F}"/>
    <cellStyle name="Normal 2 2 4 2 6 4" xfId="23926" xr:uid="{46996580-7995-4C3F-B0D9-83160A7D5174}"/>
    <cellStyle name="Normal 2 2 4 2 7" xfId="5563" xr:uid="{EFD7C39C-D4B9-489B-8B74-31C56A747BEF}"/>
    <cellStyle name="Normal 2 2 4 2 7 2" xfId="15355" xr:uid="{0E4126B3-C615-46FC-AF9E-A797ABE6ABC4}"/>
    <cellStyle name="Normal 2 2 4 2 7 2 2" xfId="31759" xr:uid="{863906AA-F75A-47F7-8C49-FF8A82ED94F1}"/>
    <cellStyle name="Normal 2 2 4 2 7 3" xfId="24468" xr:uid="{928FC4D8-83A7-4ECC-81A5-9B31E76AADB7}"/>
    <cellStyle name="Normal 2 2 4 2 8" xfId="8379" xr:uid="{54C23369-EB10-4DF4-8956-00B314037CB5}"/>
    <cellStyle name="Normal 2 2 4 2 8 2" xfId="18143" xr:uid="{8D99DBB1-CD7A-4D17-8FE5-7114FE895E3B}"/>
    <cellStyle name="Normal 2 2 4 2 8 2 2" xfId="34507" xr:uid="{E8EDEE83-91C9-4D93-B634-1E49B7E28EFD}"/>
    <cellStyle name="Normal 2 2 4 2 8 3" xfId="27172" xr:uid="{9184CF0B-3BE3-40AE-BBAB-059777E62659}"/>
    <cellStyle name="Normal 2 2 4 2 9" xfId="8915" xr:uid="{465FD949-E782-4C1D-8303-DF7D9B5A709A}"/>
    <cellStyle name="Normal 2 2 4 2 9 2" xfId="18679" xr:uid="{6370A713-3434-4DCE-BC0F-48A1C90C63D9}"/>
    <cellStyle name="Normal 2 2 4 2 9 2 2" xfId="35037" xr:uid="{6B5F1A40-4447-483E-9B20-C74F33C8708A}"/>
    <cellStyle name="Normal 2 2 4 2 9 3" xfId="27700" xr:uid="{E3211A98-04C7-4D45-BC60-4A9D3A78E34D}"/>
    <cellStyle name="Normal 2 2 4 3" xfId="2959" xr:uid="{8C0A50CF-3541-401E-BFCC-7817543B7C8F}"/>
    <cellStyle name="Normal 2 2 4 3 10" xfId="12854" xr:uid="{D16F178F-BE30-4205-848B-379DB6B1931C}"/>
    <cellStyle name="Normal 2 2 4 3 10 2" xfId="29275" xr:uid="{9109A05A-917B-4CCA-8A9E-3F3FB934C798}"/>
    <cellStyle name="Normal 2 2 4 3 11" xfId="22086" xr:uid="{B0F24746-2997-4D4E-9DD5-0DB1A95EBA20}"/>
    <cellStyle name="Normal 2 2 4 3 2" xfId="3542" xr:uid="{B393B149-8C39-48EC-8C73-636981827789}"/>
    <cellStyle name="Normal 2 2 4 3 2 2" xfId="6438" xr:uid="{161A1DDF-5F4E-4412-8F58-D44887ABB9F4}"/>
    <cellStyle name="Normal 2 2 4 3 2 2 2" xfId="16202" xr:uid="{9E828A2D-DE03-4E8E-A833-18379C5D4EF4}"/>
    <cellStyle name="Normal 2 2 4 3 2 2 2 2" xfId="32571" xr:uid="{7BE406D6-DB2C-40B9-95CD-3E121A962C23}"/>
    <cellStyle name="Normal 2 2 4 3 2 2 3" xfId="25272" xr:uid="{D7AB3FBB-7073-44FA-88EC-DBF05C35199B}"/>
    <cellStyle name="Normal 2 2 4 3 2 3" xfId="13396" xr:uid="{390E7710-D7E9-45ED-8436-25328299ED50}"/>
    <cellStyle name="Normal 2 2 4 3 2 3 2" xfId="29809" xr:uid="{052D67A3-8BEB-4AC9-981B-A4F6DC9FCB95}"/>
    <cellStyle name="Normal 2 2 4 3 2 4" xfId="22606" xr:uid="{4C2C3185-1A70-420A-AC22-B8D63710FCE3}"/>
    <cellStyle name="Normal 2 2 4 3 3" xfId="4096" xr:uid="{2C9E8A04-75A5-49B2-B237-0D4C9BBD1FD5}"/>
    <cellStyle name="Normal 2 2 4 3 3 2" xfId="6965" xr:uid="{0B43E89C-1913-4A08-ACA1-14434D6D6F99}"/>
    <cellStyle name="Normal 2 2 4 3 3 2 2" xfId="16729" xr:uid="{A31A3C92-CDDF-4FC3-AE33-EC39D32831A8}"/>
    <cellStyle name="Normal 2 2 4 3 3 2 2 2" xfId="33098" xr:uid="{F61BD9AE-11E6-4BBD-A38D-6A01D8A9AF00}"/>
    <cellStyle name="Normal 2 2 4 3 3 2 3" xfId="25786" xr:uid="{A7E173B6-8B7F-49C4-871D-49F3AB7FAD4A}"/>
    <cellStyle name="Normal 2 2 4 3 3 3" xfId="13924" xr:uid="{61FA23B0-6AA2-4737-B613-F0B74FBA1006}"/>
    <cellStyle name="Normal 2 2 4 3 3 3 2" xfId="30335" xr:uid="{613F217E-A344-49DE-89C4-AB025CD8C421}"/>
    <cellStyle name="Normal 2 2 4 3 3 4" xfId="23120" xr:uid="{84EC48F7-D3FF-404F-A343-B95628AEF200}"/>
    <cellStyle name="Normal 2 2 4 3 4" xfId="4701" xr:uid="{D496C394-BF08-4D48-B6B1-80ACD3B29DEF}"/>
    <cellStyle name="Normal 2 2 4 3 4 2" xfId="7532" xr:uid="{FF37D8BC-7DC6-41A4-A82E-F3A0A1781ACE}"/>
    <cellStyle name="Normal 2 2 4 3 4 2 2" xfId="17296" xr:uid="{548DA260-BF12-4B17-B0ED-F93CEE28658A}"/>
    <cellStyle name="Normal 2 2 4 3 4 2 2 2" xfId="33661" xr:uid="{7EDEC6D6-38A0-45A0-8A22-49E7A543D8D7}"/>
    <cellStyle name="Normal 2 2 4 3 4 2 3" xfId="26327" xr:uid="{F2625D2F-59FF-49F5-B51A-47499CD3363D}"/>
    <cellStyle name="Normal 2 2 4 3 4 3" xfId="14493" xr:uid="{52C45144-3990-40B2-999A-3A918EBD1A1E}"/>
    <cellStyle name="Normal 2 2 4 3 4 3 2" xfId="30900" xr:uid="{02BB4816-130A-4E47-9E30-0D4DD0D2F34F}"/>
    <cellStyle name="Normal 2 2 4 3 4 4" xfId="23658" xr:uid="{7230FEF5-A334-4F8A-908C-E9DB5AAADA8C}"/>
    <cellStyle name="Normal 2 2 4 3 5" xfId="5252" xr:uid="{2D7862DD-DD5D-4FB5-B989-365299849918}"/>
    <cellStyle name="Normal 2 2 4 3 5 2" xfId="8083" xr:uid="{0EEC78AD-13B7-4293-B87E-9A4387624294}"/>
    <cellStyle name="Normal 2 2 4 3 5 2 2" xfId="17847" xr:uid="{B0F3AC3B-FC2E-4CAC-AF2A-65C10CE1D07F}"/>
    <cellStyle name="Normal 2 2 4 3 5 2 2 2" xfId="34212" xr:uid="{CB2A9A6D-2745-4715-A710-D51C1FBC10D7}"/>
    <cellStyle name="Normal 2 2 4 3 5 2 3" xfId="26878" xr:uid="{D9E0A1E1-73F8-4804-A7C5-A0ED542BD599}"/>
    <cellStyle name="Normal 2 2 4 3 5 3" xfId="15044" xr:uid="{54B4BB20-A8D3-4EE1-88D3-9F9AD30F64D0}"/>
    <cellStyle name="Normal 2 2 4 3 5 3 2" xfId="31451" xr:uid="{B92EC0B3-C4FA-4DB2-9B8E-EB7C1BC772BC}"/>
    <cellStyle name="Normal 2 2 4 3 5 4" xfId="24183" xr:uid="{79871662-AB19-4717-A5FF-E3BC2C2D2382}"/>
    <cellStyle name="Normal 2 2 4 3 6" xfId="5822" xr:uid="{C6D15F59-8A33-4CED-BC0E-489B274A5C48}"/>
    <cellStyle name="Normal 2 2 4 3 6 2" xfId="15615" xr:uid="{46F6C1C4-BDB0-4337-9C3E-8407008A948F}"/>
    <cellStyle name="Normal 2 2 4 3 6 2 2" xfId="32016" xr:uid="{AA057306-35C6-4655-94C7-D1335C5FE083}"/>
    <cellStyle name="Normal 2 2 4 3 6 3" xfId="24724" xr:uid="{983FE920-B1B6-43F6-A70E-CE9D4CFCF7F5}"/>
    <cellStyle name="Normal 2 2 4 3 7" xfId="8636" xr:uid="{0EBBF794-AEBE-467B-8209-F1C4A81588B4}"/>
    <cellStyle name="Normal 2 2 4 3 7 2" xfId="18400" xr:uid="{215415E9-EBCB-458B-BB45-10D55FE7A29E}"/>
    <cellStyle name="Normal 2 2 4 3 7 2 2" xfId="34764" xr:uid="{2883B4D3-DB1E-4F46-9B5B-4FC10F5C67FB}"/>
    <cellStyle name="Normal 2 2 4 3 7 3" xfId="27428" xr:uid="{27C219A0-CD2E-448F-BA7A-4E5C79D40922}"/>
    <cellStyle name="Normal 2 2 4 3 8" xfId="9178" xr:uid="{519C37CA-F25B-4DC2-90F4-10F655E5A478}"/>
    <cellStyle name="Normal 2 2 4 3 8 2" xfId="18942" xr:uid="{1AEE20D1-5742-4E90-90AA-31926658DF9D}"/>
    <cellStyle name="Normal 2 2 4 3 8 2 2" xfId="35296" xr:uid="{847B6821-C6BB-4C9F-BA0B-4B3FA89B621F}"/>
    <cellStyle name="Normal 2 2 4 3 8 3" xfId="27959" xr:uid="{92496DDF-6025-48D7-8336-F4EE29146773}"/>
    <cellStyle name="Normal 2 2 4 3 9" xfId="9726" xr:uid="{6140D0C8-10B3-4A05-B26B-6338F944C4CB}"/>
    <cellStyle name="Normal 2 2 4 3 9 2" xfId="19490" xr:uid="{8AC9FBEE-AD4A-4389-9229-F7EFAAD5E249}"/>
    <cellStyle name="Normal 2 2 4 3 9 2 2" xfId="35844" xr:uid="{A07C21F9-E342-4CA1-A162-0DFC384B4600}"/>
    <cellStyle name="Normal 2 2 4 3 9 3" xfId="28507" xr:uid="{CE8CBD30-5016-4D35-9E93-462151FBE8FC}"/>
    <cellStyle name="Normal 2 2 4 4" xfId="3287" xr:uid="{AC98C415-1ACC-4833-8E68-8D6E315DAE0E}"/>
    <cellStyle name="Normal 2 2 4 4 2" xfId="6181" xr:uid="{14430596-114B-44CD-B035-DDB79530AD51}"/>
    <cellStyle name="Normal 2 2 4 4 2 2" xfId="15945" xr:uid="{559FEE16-413A-4A84-8DD3-84ED317EC244}"/>
    <cellStyle name="Normal 2 2 4 4 2 2 2" xfId="32314" xr:uid="{363A47F7-359D-4633-A730-4D4934CDD08D}"/>
    <cellStyle name="Normal 2 2 4 4 2 3" xfId="25015" xr:uid="{31D1F60B-C42D-4307-BB66-721552DF3CAD}"/>
    <cellStyle name="Normal 2 2 4 4 3" xfId="13140" xr:uid="{22B8DA7E-2606-4BA5-9583-91FC39DF52FF}"/>
    <cellStyle name="Normal 2 2 4 4 3 2" xfId="29553" xr:uid="{78536526-44E4-4876-B6EC-227D0E228765}"/>
    <cellStyle name="Normal 2 2 4 4 4" xfId="22354" xr:uid="{EB08F979-EBEC-4172-B7C0-8364D7F07EB5}"/>
    <cellStyle name="Normal 2 2 4 5" xfId="3840" xr:uid="{E02E7384-380B-4F76-A60A-CA5E62570195}"/>
    <cellStyle name="Normal 2 2 4 5 2" xfId="6708" xr:uid="{F0A242A9-24F6-4943-A09F-3D3ED4A92D85}"/>
    <cellStyle name="Normal 2 2 4 5 2 2" xfId="16472" xr:uid="{6967BCE4-3D07-4B15-B6BF-4A121C1D0FBA}"/>
    <cellStyle name="Normal 2 2 4 5 2 2 2" xfId="32841" xr:uid="{A97CB05D-08BA-455F-9B94-90A05373A2FB}"/>
    <cellStyle name="Normal 2 2 4 5 2 3" xfId="25529" xr:uid="{506C54B7-2457-46CD-B51F-DC3BD759FA94}"/>
    <cellStyle name="Normal 2 2 4 5 3" xfId="13667" xr:uid="{C05C37BB-D312-497D-A9FD-2E06450C17FE}"/>
    <cellStyle name="Normal 2 2 4 5 3 2" xfId="30078" xr:uid="{AD6AA71D-84C2-4866-91CD-9ADCD2B8FBA5}"/>
    <cellStyle name="Normal 2 2 4 5 4" xfId="22863" xr:uid="{785BDE83-C90B-463D-B2A0-72EF3912A848}"/>
    <cellStyle name="Normal 2 2 4 6" xfId="4422" xr:uid="{487C986A-85D8-4DFF-8546-448366E4F0D8}"/>
    <cellStyle name="Normal 2 2 4 6 2" xfId="7270" xr:uid="{B9CF909F-CAAB-47DA-AF34-A1A232E4B5C4}"/>
    <cellStyle name="Normal 2 2 4 6 2 2" xfId="17034" xr:uid="{1EE0F9C5-3D77-45A3-89CD-352AB0BE6ABB}"/>
    <cellStyle name="Normal 2 2 4 6 2 2 2" xfId="33403" xr:uid="{653F6EFA-0C69-4DEB-B439-34F7E2FC432B}"/>
    <cellStyle name="Normal 2 2 4 6 2 3" xfId="26069" xr:uid="{5318A35A-2B51-4981-8E68-55CD339111D7}"/>
    <cellStyle name="Normal 2 2 4 6 3" xfId="14231" xr:uid="{494EC089-2D46-4960-86C9-FE02C493D0B1}"/>
    <cellStyle name="Normal 2 2 4 6 3 2" xfId="30642" xr:uid="{C1D47BC6-707C-44C6-9FFC-03F8C195F768}"/>
    <cellStyle name="Normal 2 2 4 6 4" xfId="23400" xr:uid="{6517CFD3-154D-4CBE-B29F-D29F36715D09}"/>
    <cellStyle name="Normal 2 2 4 7" xfId="4995" xr:uid="{EC1BBC9F-323F-43AF-B40B-46632177E7A8}"/>
    <cellStyle name="Normal 2 2 4 7 2" xfId="7825" xr:uid="{9EF86357-1B7B-42E6-81A8-7ABE8662151A}"/>
    <cellStyle name="Normal 2 2 4 7 2 2" xfId="17589" xr:uid="{51AAC5D2-3382-4101-B64B-17D66B306F8B}"/>
    <cellStyle name="Normal 2 2 4 7 2 2 2" xfId="33954" xr:uid="{D93ED05E-8B57-4D1F-A39F-92B52A968103}"/>
    <cellStyle name="Normal 2 2 4 7 2 3" xfId="26620" xr:uid="{C0887F8F-8DBA-46B2-A25C-610DA1E30B60}"/>
    <cellStyle name="Normal 2 2 4 7 3" xfId="14786" xr:uid="{40B388AE-F23B-4E08-A349-48ED74A73AF8}"/>
    <cellStyle name="Normal 2 2 4 7 3 2" xfId="31193" xr:uid="{7121A925-57D8-4183-B8DC-1508BD4F2F52}"/>
    <cellStyle name="Normal 2 2 4 7 4" xfId="23925" xr:uid="{CCF4EB1D-BEFC-4E5D-8669-4EFB851044D7}"/>
    <cellStyle name="Normal 2 2 4 8" xfId="5562" xr:uid="{983D4243-3940-4D98-BBA3-2ED4C8600A65}"/>
    <cellStyle name="Normal 2 2 4 8 2" xfId="15354" xr:uid="{C4DF1BAA-B917-4E30-8A62-FA12B7ED9FED}"/>
    <cellStyle name="Normal 2 2 4 8 2 2" xfId="31758" xr:uid="{6E75AF5B-9CF5-4A9F-ACBA-49CCD6796483}"/>
    <cellStyle name="Normal 2 2 4 8 3" xfId="24467" xr:uid="{FB1B007B-F642-48CD-ACD4-BE1F01DA53EC}"/>
    <cellStyle name="Normal 2 2 4 9" xfId="8378" xr:uid="{C5C2A85C-54B0-4B35-A3A3-4E90C3EBD0D1}"/>
    <cellStyle name="Normal 2 2 4 9 2" xfId="18142" xr:uid="{FC288E87-3035-483A-9128-AF20464EDA64}"/>
    <cellStyle name="Normal 2 2 4 9 2 2" xfId="34506" xr:uid="{F9DCD0A4-04E1-4400-95B4-ECFC1949F53F}"/>
    <cellStyle name="Normal 2 2 4 9 3" xfId="27171" xr:uid="{59F0FB2B-72F8-4FAD-9118-857068465013}"/>
    <cellStyle name="Normal 2 2 5" xfId="2638" xr:uid="{0EA4BD05-B501-43B6-883D-65600570B840}"/>
    <cellStyle name="Normal 2 2 5 10" xfId="9471" xr:uid="{D9184B31-57F5-430A-9A99-DC9100D59E25}"/>
    <cellStyle name="Normal 2 2 5 10 2" xfId="19235" xr:uid="{8CA7AA94-7F45-4FE7-9E9F-FBC3B05AA7CB}"/>
    <cellStyle name="Normal 2 2 5 10 2 2" xfId="35589" xr:uid="{EE731E2B-D534-4224-A628-B25B39087E6D}"/>
    <cellStyle name="Normal 2 2 5 10 3" xfId="28252" xr:uid="{4F467A93-5BE1-48F4-8AE4-55ED37D7EEF5}"/>
    <cellStyle name="Normal 2 2 5 11" xfId="12611" xr:uid="{CDFC042A-857E-4F5A-A100-9AA9FC0D7703}"/>
    <cellStyle name="Normal 2 2 5 11 2" xfId="29052" xr:uid="{E4C6A93B-050A-4BC7-8C0C-35FE58DB094C}"/>
    <cellStyle name="Normal 2 2 5 12" xfId="21873" xr:uid="{693260A9-ED7B-41C7-8FBC-A6BDC5B533C9}"/>
    <cellStyle name="Normal 2 2 5 2" xfId="2961" xr:uid="{8A76AA8F-1E41-474A-8190-64B999ABF721}"/>
    <cellStyle name="Normal 2 2 5 2 10" xfId="12856" xr:uid="{28903191-3BD8-4B10-92EC-BF8CBE3C834E}"/>
    <cellStyle name="Normal 2 2 5 2 10 2" xfId="29277" xr:uid="{6A185D38-E8CF-4026-8E74-38BBA2B36450}"/>
    <cellStyle name="Normal 2 2 5 2 11" xfId="22088" xr:uid="{5E9CB00E-D0DD-4C78-BB53-02F91D06F449}"/>
    <cellStyle name="Normal 2 2 5 2 2" xfId="3544" xr:uid="{6E6DB7A3-8D99-4842-B110-D88319BFB555}"/>
    <cellStyle name="Normal 2 2 5 2 2 2" xfId="6440" xr:uid="{C46F3114-252D-4A9B-803E-E5F92EC6CF5D}"/>
    <cellStyle name="Normal 2 2 5 2 2 2 2" xfId="16204" xr:uid="{133EE47C-A5CD-40AB-8FB2-E6A931DF05B5}"/>
    <cellStyle name="Normal 2 2 5 2 2 2 2 2" xfId="32573" xr:uid="{DFE20576-0BA6-44E9-98EB-F3C4A9F5E55C}"/>
    <cellStyle name="Normal 2 2 5 2 2 2 3" xfId="25274" xr:uid="{ACB6D225-8E9F-41E3-B5B0-5DB105392603}"/>
    <cellStyle name="Normal 2 2 5 2 2 3" xfId="13398" xr:uid="{A5901B85-D682-47EB-9338-E62C230F677D}"/>
    <cellStyle name="Normal 2 2 5 2 2 3 2" xfId="29811" xr:uid="{B4F4A6E3-A02F-444E-8DEC-B7FE1925D0A5}"/>
    <cellStyle name="Normal 2 2 5 2 2 4" xfId="22608" xr:uid="{0E576C77-9AA9-49EB-BFAD-B08EC7A869A8}"/>
    <cellStyle name="Normal 2 2 5 2 3" xfId="4098" xr:uid="{931FCA91-643B-4627-8AEF-610ABF99C01E}"/>
    <cellStyle name="Normal 2 2 5 2 3 2" xfId="6967" xr:uid="{D4163BE1-E088-4CF3-98D8-E7205661D1C0}"/>
    <cellStyle name="Normal 2 2 5 2 3 2 2" xfId="16731" xr:uid="{D9A5511A-4394-4368-BB59-4C526F4CA064}"/>
    <cellStyle name="Normal 2 2 5 2 3 2 2 2" xfId="33100" xr:uid="{CEEDF550-4CE7-4AFA-885E-59BDCA3BC167}"/>
    <cellStyle name="Normal 2 2 5 2 3 2 3" xfId="25788" xr:uid="{448CAE57-8750-4877-A1C6-53738C841305}"/>
    <cellStyle name="Normal 2 2 5 2 3 3" xfId="13926" xr:uid="{8A8B4EDC-D674-4DAF-BBBA-4C404D731DFA}"/>
    <cellStyle name="Normal 2 2 5 2 3 3 2" xfId="30337" xr:uid="{FEC413C2-0A13-4CD6-9BA1-2B97F1DC51D6}"/>
    <cellStyle name="Normal 2 2 5 2 3 4" xfId="23122" xr:uid="{7CE7B9B4-1BEC-486D-83F1-1E566D974562}"/>
    <cellStyle name="Normal 2 2 5 2 4" xfId="4703" xr:uid="{40C38AE7-76D2-403F-B1D7-8DD7CDC8F68F}"/>
    <cellStyle name="Normal 2 2 5 2 4 2" xfId="7534" xr:uid="{8DD5F06F-3BCB-4DAE-B34F-B91FEAAE3047}"/>
    <cellStyle name="Normal 2 2 5 2 4 2 2" xfId="17298" xr:uid="{F51C5A32-B0F8-4CEF-9E43-C019405CA437}"/>
    <cellStyle name="Normal 2 2 5 2 4 2 2 2" xfId="33663" xr:uid="{03FB8EAF-234B-4F8A-9694-B2E877F9F6CB}"/>
    <cellStyle name="Normal 2 2 5 2 4 2 3" xfId="26329" xr:uid="{668DB52C-B557-4143-A00E-B66AAEC76768}"/>
    <cellStyle name="Normal 2 2 5 2 4 3" xfId="14495" xr:uid="{917B7A47-054F-4D83-AA82-213351EF0D4D}"/>
    <cellStyle name="Normal 2 2 5 2 4 3 2" xfId="30902" xr:uid="{1D986F0D-CC11-4927-AC1C-CF0306DC6AAB}"/>
    <cellStyle name="Normal 2 2 5 2 4 4" xfId="23660" xr:uid="{7E445026-E032-4B0A-A2D7-13A9B5966BC2}"/>
    <cellStyle name="Normal 2 2 5 2 5" xfId="5254" xr:uid="{BBAC4205-F986-41BD-B64E-2ED495276080}"/>
    <cellStyle name="Normal 2 2 5 2 5 2" xfId="8085" xr:uid="{DDC8791D-A1C3-407C-835D-86E72E9A3DDC}"/>
    <cellStyle name="Normal 2 2 5 2 5 2 2" xfId="17849" xr:uid="{3AF0A022-9A41-4EDD-8C2B-3D6DE01DA61D}"/>
    <cellStyle name="Normal 2 2 5 2 5 2 2 2" xfId="34214" xr:uid="{C3DBED9B-FC4B-4B71-B0BB-2B0E15CB139D}"/>
    <cellStyle name="Normal 2 2 5 2 5 2 3" xfId="26880" xr:uid="{AF66B98F-CAD4-441B-A33B-3F1FBBD87A4F}"/>
    <cellStyle name="Normal 2 2 5 2 5 3" xfId="15046" xr:uid="{FA9434AF-764E-448C-B5D0-88B85133BB69}"/>
    <cellStyle name="Normal 2 2 5 2 5 3 2" xfId="31453" xr:uid="{B9EE96CD-AEE9-41E1-B6D3-7E7CF738D36F}"/>
    <cellStyle name="Normal 2 2 5 2 5 4" xfId="24185" xr:uid="{A2997173-27F9-427A-A3F4-7FF59A03E59C}"/>
    <cellStyle name="Normal 2 2 5 2 6" xfId="5824" xr:uid="{D2B84249-C18A-4B68-B60F-77EBBD93BA98}"/>
    <cellStyle name="Normal 2 2 5 2 6 2" xfId="15617" xr:uid="{5035D3DE-5B77-4C91-8077-923655BBCABE}"/>
    <cellStyle name="Normal 2 2 5 2 6 2 2" xfId="32018" xr:uid="{49D68225-C565-4284-8FA3-F46670F07B65}"/>
    <cellStyle name="Normal 2 2 5 2 6 3" xfId="24726" xr:uid="{B801173A-643E-42ED-A8E6-790269EF1757}"/>
    <cellStyle name="Normal 2 2 5 2 7" xfId="8638" xr:uid="{46E40872-D527-4AC1-8358-760663C3A04E}"/>
    <cellStyle name="Normal 2 2 5 2 7 2" xfId="18402" xr:uid="{637FBFE7-5506-4E5B-863E-3A001FA60365}"/>
    <cellStyle name="Normal 2 2 5 2 7 2 2" xfId="34766" xr:uid="{6E225D87-E0C2-4D06-A2CE-4E3A40DBCFAD}"/>
    <cellStyle name="Normal 2 2 5 2 7 3" xfId="27430" xr:uid="{26FC34BF-C490-4125-982E-2E74C55EF896}"/>
    <cellStyle name="Normal 2 2 5 2 8" xfId="9180" xr:uid="{8F10BAF4-E227-46AD-9BC1-ABAC85D50519}"/>
    <cellStyle name="Normal 2 2 5 2 8 2" xfId="18944" xr:uid="{208B53AD-5E85-47F0-884D-28FBA0225078}"/>
    <cellStyle name="Normal 2 2 5 2 8 2 2" xfId="35298" xr:uid="{542A32DA-C4F3-46F2-ADC8-393C17080B69}"/>
    <cellStyle name="Normal 2 2 5 2 8 3" xfId="27961" xr:uid="{B7C8A14D-F3C2-4288-873E-58218CF00BD2}"/>
    <cellStyle name="Normal 2 2 5 2 9" xfId="9728" xr:uid="{59E9D4D8-0F20-410E-B7FB-2020BB2784A4}"/>
    <cellStyle name="Normal 2 2 5 2 9 2" xfId="19492" xr:uid="{45DC812A-4FFD-4520-AE91-09B36AD0BB1E}"/>
    <cellStyle name="Normal 2 2 5 2 9 2 2" xfId="35846" xr:uid="{AC9F05F6-9423-40CE-B1C5-5D6A20A854CC}"/>
    <cellStyle name="Normal 2 2 5 2 9 3" xfId="28509" xr:uid="{82C718D3-7F7B-4790-B29E-DA26956D821A}"/>
    <cellStyle name="Normal 2 2 5 3" xfId="3289" xr:uid="{3D68FBC5-E302-4389-AFA1-E432EE8B9D74}"/>
    <cellStyle name="Normal 2 2 5 3 2" xfId="6183" xr:uid="{63FB73BA-2511-48E2-BE54-8E58894256F5}"/>
    <cellStyle name="Normal 2 2 5 3 2 2" xfId="15947" xr:uid="{B3DF112D-F911-496D-8D98-31094B6BD017}"/>
    <cellStyle name="Normal 2 2 5 3 2 2 2" xfId="32316" xr:uid="{6FAC211C-E202-432A-8F8C-D5A46B271A0A}"/>
    <cellStyle name="Normal 2 2 5 3 2 3" xfId="25017" xr:uid="{601F61D3-7D39-4C99-832F-555AC78125D9}"/>
    <cellStyle name="Normal 2 2 5 3 3" xfId="13142" xr:uid="{0AB7031D-C592-482B-9D1E-317474F1565D}"/>
    <cellStyle name="Normal 2 2 5 3 3 2" xfId="29555" xr:uid="{D1EEDFA8-FE9E-4F10-A430-971C9C0BC362}"/>
    <cellStyle name="Normal 2 2 5 3 4" xfId="22356" xr:uid="{2F234E6A-4352-46B0-A59D-2A26FB7ECFA3}"/>
    <cellStyle name="Normal 2 2 5 4" xfId="3842" xr:uid="{356DCA9F-592F-4B70-ACB2-1A7F1DDAE790}"/>
    <cellStyle name="Normal 2 2 5 4 2" xfId="6710" xr:uid="{4DD9A2A4-E63C-460D-B333-A203486128C7}"/>
    <cellStyle name="Normal 2 2 5 4 2 2" xfId="16474" xr:uid="{1290DA5E-E386-4ADA-B017-BED8896AF202}"/>
    <cellStyle name="Normal 2 2 5 4 2 2 2" xfId="32843" xr:uid="{89EB11B1-A09E-4548-B1F2-024BBAC0DCFC}"/>
    <cellStyle name="Normal 2 2 5 4 2 3" xfId="25531" xr:uid="{8618F5B0-9E8C-4293-9503-7A105C3E59C2}"/>
    <cellStyle name="Normal 2 2 5 4 3" xfId="13669" xr:uid="{60B780D0-5A8A-4452-A835-47A296B31ABE}"/>
    <cellStyle name="Normal 2 2 5 4 3 2" xfId="30080" xr:uid="{52A7605A-A896-4433-AA19-9BD0556166B9}"/>
    <cellStyle name="Normal 2 2 5 4 4" xfId="22865" xr:uid="{DFE3E4DF-607D-4489-8792-4957058A3476}"/>
    <cellStyle name="Normal 2 2 5 5" xfId="4424" xr:uid="{C22FDB59-0742-4162-9A7B-CBBD3034324F}"/>
    <cellStyle name="Normal 2 2 5 5 2" xfId="7272" xr:uid="{7D44A362-12E6-4F6C-AEE6-F11F29902432}"/>
    <cellStyle name="Normal 2 2 5 5 2 2" xfId="17036" xr:uid="{8B1B1AFB-606C-41FC-A500-D105B3403246}"/>
    <cellStyle name="Normal 2 2 5 5 2 2 2" xfId="33405" xr:uid="{4F57466A-5B4E-484C-91B3-3CF5C66A9175}"/>
    <cellStyle name="Normal 2 2 5 5 2 3" xfId="26071" xr:uid="{958F7898-F9A5-4300-917D-C070060A3E6C}"/>
    <cellStyle name="Normal 2 2 5 5 3" xfId="14233" xr:uid="{5483A7CE-A964-4682-8476-BCDC68290283}"/>
    <cellStyle name="Normal 2 2 5 5 3 2" xfId="30644" xr:uid="{BE875132-5B07-4E78-827E-E26AFB1CF155}"/>
    <cellStyle name="Normal 2 2 5 5 4" xfId="23402" xr:uid="{023649BB-2314-4AF8-865C-C5E7455984E3}"/>
    <cellStyle name="Normal 2 2 5 6" xfId="4997" xr:uid="{0FE1C5F0-6224-4555-AD44-128C1A1D6B93}"/>
    <cellStyle name="Normal 2 2 5 6 2" xfId="7827" xr:uid="{0CFEDEF4-1CE5-4A06-ADC1-1FE57D168F54}"/>
    <cellStyle name="Normal 2 2 5 6 2 2" xfId="17591" xr:uid="{16057595-17A3-43DC-AD0E-C6F5AB3004AB}"/>
    <cellStyle name="Normal 2 2 5 6 2 2 2" xfId="33956" xr:uid="{D5E63617-C5E2-4DBA-9151-B9A661837DDB}"/>
    <cellStyle name="Normal 2 2 5 6 2 3" xfId="26622" xr:uid="{7D89E25F-1525-4512-AAF0-AF4FD017970C}"/>
    <cellStyle name="Normal 2 2 5 6 3" xfId="14788" xr:uid="{4ED4C029-9D99-49D4-9DBC-C8D4C298AA45}"/>
    <cellStyle name="Normal 2 2 5 6 3 2" xfId="31195" xr:uid="{7C7687D6-EEA4-4CBC-BFCA-840AE8451E17}"/>
    <cellStyle name="Normal 2 2 5 6 4" xfId="23927" xr:uid="{5EEC9165-D59B-48EA-9E57-B7A674E351B5}"/>
    <cellStyle name="Normal 2 2 5 7" xfId="5564" xr:uid="{D72984FC-A343-4643-98D9-7CB819EC617A}"/>
    <cellStyle name="Normal 2 2 5 7 2" xfId="15356" xr:uid="{A4BF6337-88C2-49CA-A7A5-276CE7F4EF48}"/>
    <cellStyle name="Normal 2 2 5 7 2 2" xfId="31760" xr:uid="{EE42C4D1-402E-4EA1-82B4-D54DE50A2040}"/>
    <cellStyle name="Normal 2 2 5 7 3" xfId="24469" xr:uid="{B0B22DA4-97DE-4DE6-9BEF-2252FF07BB89}"/>
    <cellStyle name="Normal 2 2 5 8" xfId="8380" xr:uid="{F70A68AE-A03C-4FFE-A54B-7532640768F8}"/>
    <cellStyle name="Normal 2 2 5 8 2" xfId="18144" xr:uid="{E916216A-8484-45FA-92F4-8586B2CD551B}"/>
    <cellStyle name="Normal 2 2 5 8 2 2" xfId="34508" xr:uid="{29C70412-638C-4117-BC43-9F5988616A17}"/>
    <cellStyle name="Normal 2 2 5 8 3" xfId="27173" xr:uid="{24BD8DBA-6DC9-443B-A9E1-159EBA2F4A8F}"/>
    <cellStyle name="Normal 2 2 5 9" xfId="8916" xr:uid="{D492EDD0-4718-42EE-ADFB-7BB7B8CAF816}"/>
    <cellStyle name="Normal 2 2 5 9 2" xfId="18680" xr:uid="{A9814784-3475-41AF-9838-9BAA5F644667}"/>
    <cellStyle name="Normal 2 2 5 9 2 2" xfId="35038" xr:uid="{5EBD3BEB-3A8D-4D16-BDC8-A2F64DA4642E}"/>
    <cellStyle name="Normal 2 2 5 9 3" xfId="27701" xr:uid="{090A6571-FA0C-409C-BD25-4535C94C71C4}"/>
    <cellStyle name="Normal 2 2 6" xfId="2954" xr:uid="{76195EFB-90B6-4860-85BA-F776E34E8F20}"/>
    <cellStyle name="Normal 2 2 6 10" xfId="12849" xr:uid="{76BCCA98-6488-4FC9-B0AC-87EA10E5DF70}"/>
    <cellStyle name="Normal 2 2 6 10 2" xfId="29270" xr:uid="{42D0BE96-36BB-4A02-B8AC-25C63D90D5D3}"/>
    <cellStyle name="Normal 2 2 6 11" xfId="22081" xr:uid="{B2DB28A7-A521-428A-9C2C-9BB39ACDA148}"/>
    <cellStyle name="Normal 2 2 6 2" xfId="3537" xr:uid="{3524BB12-E307-435F-ACE9-07073CD57D41}"/>
    <cellStyle name="Normal 2 2 6 2 2" xfId="6433" xr:uid="{2AF174F0-5ECA-4D04-89BD-5EDD64AC3906}"/>
    <cellStyle name="Normal 2 2 6 2 2 2" xfId="16197" xr:uid="{05AA7E0C-4B5E-4368-9335-80389169E070}"/>
    <cellStyle name="Normal 2 2 6 2 2 2 2" xfId="32566" xr:uid="{C89CE3F6-2807-46D5-B7BA-FA1414BB3C0A}"/>
    <cellStyle name="Normal 2 2 6 2 2 3" xfId="25267" xr:uid="{1CC720FE-8299-47A7-89B2-72AD65BA8223}"/>
    <cellStyle name="Normal 2 2 6 2 3" xfId="13391" xr:uid="{099D858D-23AC-4DC4-9BA6-CE8FED78E1A5}"/>
    <cellStyle name="Normal 2 2 6 2 3 2" xfId="29804" xr:uid="{2F5D8279-9194-4B19-BA80-EE62E11D07CA}"/>
    <cellStyle name="Normal 2 2 6 2 4" xfId="22601" xr:uid="{3AD59139-13B2-497F-84A6-E94667A6B123}"/>
    <cellStyle name="Normal 2 2 6 3" xfId="4091" xr:uid="{3D117BDE-3600-4685-B732-A221DF2AF2E8}"/>
    <cellStyle name="Normal 2 2 6 3 2" xfId="6960" xr:uid="{86515742-34BB-4D39-A414-2B26EEE476B9}"/>
    <cellStyle name="Normal 2 2 6 3 2 2" xfId="16724" xr:uid="{B43BEFEF-092D-4320-B05C-611A0A054EA9}"/>
    <cellStyle name="Normal 2 2 6 3 2 2 2" xfId="33093" xr:uid="{31AF76C3-F93C-4440-A112-9C341050F471}"/>
    <cellStyle name="Normal 2 2 6 3 2 3" xfId="25781" xr:uid="{F6575D06-8FBC-44E1-BC8D-19D5EDF0E968}"/>
    <cellStyle name="Normal 2 2 6 3 3" xfId="13919" xr:uid="{84C84874-1F1F-4CD0-88E1-9D2DE2D21049}"/>
    <cellStyle name="Normal 2 2 6 3 3 2" xfId="30330" xr:uid="{87D0EDF1-75F0-46F7-8DEA-94E57D79F1E6}"/>
    <cellStyle name="Normal 2 2 6 3 4" xfId="23115" xr:uid="{E524F8F9-E949-4759-B2F4-F6E0EF07FC6B}"/>
    <cellStyle name="Normal 2 2 6 4" xfId="4696" xr:uid="{1D46A970-8A68-45CD-8070-0150CDF23F7D}"/>
    <cellStyle name="Normal 2 2 6 4 2" xfId="7527" xr:uid="{EE1AF182-D176-4D83-9B5C-3FCC610CA48E}"/>
    <cellStyle name="Normal 2 2 6 4 2 2" xfId="17291" xr:uid="{E1C33637-CB30-498F-9E0F-8C58021E2728}"/>
    <cellStyle name="Normal 2 2 6 4 2 2 2" xfId="33656" xr:uid="{3DDC77B6-719D-4018-A091-225059138FA0}"/>
    <cellStyle name="Normal 2 2 6 4 2 3" xfId="26322" xr:uid="{77B36C08-043E-484B-8C19-27DB885544D6}"/>
    <cellStyle name="Normal 2 2 6 4 3" xfId="14488" xr:uid="{933401E8-E5E7-4944-9057-1D06AA30709A}"/>
    <cellStyle name="Normal 2 2 6 4 3 2" xfId="30895" xr:uid="{2B4575CD-FBE4-475F-A6BA-4AB1E342B307}"/>
    <cellStyle name="Normal 2 2 6 4 4" xfId="23653" xr:uid="{65E1564F-92FE-478F-8064-184D849A12C7}"/>
    <cellStyle name="Normal 2 2 6 5" xfId="5247" xr:uid="{A3580BE8-468D-4355-8F9D-EA3F8D080ADC}"/>
    <cellStyle name="Normal 2 2 6 5 2" xfId="8078" xr:uid="{F3E9D289-BEED-4DB2-8022-5CFFA28CF973}"/>
    <cellStyle name="Normal 2 2 6 5 2 2" xfId="17842" xr:uid="{7447628A-1E92-4C18-A03E-6379C618E6CA}"/>
    <cellStyle name="Normal 2 2 6 5 2 2 2" xfId="34207" xr:uid="{8CE5FB7D-DF8C-4AB0-BD82-222A1C8ED710}"/>
    <cellStyle name="Normal 2 2 6 5 2 3" xfId="26873" xr:uid="{F9DE3F70-AB20-4EF5-A0CF-A5FCFD4B8461}"/>
    <cellStyle name="Normal 2 2 6 5 3" xfId="15039" xr:uid="{6DF8288D-806D-426A-9E80-9737EBE90BF2}"/>
    <cellStyle name="Normal 2 2 6 5 3 2" xfId="31446" xr:uid="{C18B4914-ED1A-4AF8-9518-3E86CC473EAB}"/>
    <cellStyle name="Normal 2 2 6 5 4" xfId="24178" xr:uid="{FF45DE24-7268-42E4-8D42-4313D31E76EB}"/>
    <cellStyle name="Normal 2 2 6 6" xfId="5817" xr:uid="{B371DED9-F1D6-4377-9B23-264CF80423DE}"/>
    <cellStyle name="Normal 2 2 6 6 2" xfId="15610" xr:uid="{CD698739-7590-488B-8029-1E8FAFE39E13}"/>
    <cellStyle name="Normal 2 2 6 6 2 2" xfId="32011" xr:uid="{A896CE18-B425-41FB-8491-B9867741ED1D}"/>
    <cellStyle name="Normal 2 2 6 6 3" xfId="24719" xr:uid="{161DEB35-BAD1-4C7C-A56B-2252E5B8AD53}"/>
    <cellStyle name="Normal 2 2 6 7" xfId="8631" xr:uid="{F80DF2CE-8044-429E-8BE1-CDC671EC9373}"/>
    <cellStyle name="Normal 2 2 6 7 2" xfId="18395" xr:uid="{8D0E7B49-C602-41B8-9387-DA062925C7D8}"/>
    <cellStyle name="Normal 2 2 6 7 2 2" xfId="34759" xr:uid="{02AB77F5-DC85-4889-8C1D-A34B415DD740}"/>
    <cellStyle name="Normal 2 2 6 7 3" xfId="27423" xr:uid="{DA16A7E4-4171-499B-856D-D562FED97A15}"/>
    <cellStyle name="Normal 2 2 6 8" xfId="9173" xr:uid="{D5510876-4E72-480C-8A67-62EFD421AB50}"/>
    <cellStyle name="Normal 2 2 6 8 2" xfId="18937" xr:uid="{DB35541A-AD1F-4F60-A889-4FBBE3D3FF68}"/>
    <cellStyle name="Normal 2 2 6 8 2 2" xfId="35291" xr:uid="{F2E11756-B293-4ED0-BD23-CE5AFADBAE35}"/>
    <cellStyle name="Normal 2 2 6 8 3" xfId="27954" xr:uid="{4F057277-DC12-4369-A4E3-694C286F5E9C}"/>
    <cellStyle name="Normal 2 2 6 9" xfId="9721" xr:uid="{24528E75-C22C-4927-9978-E8706F651434}"/>
    <cellStyle name="Normal 2 2 6 9 2" xfId="19485" xr:uid="{23B0563E-BCE2-461F-90F0-15D3D8B9A259}"/>
    <cellStyle name="Normal 2 2 6 9 2 2" xfId="35839" xr:uid="{2687A13F-1DDA-45C7-91AB-D8B482F812E6}"/>
    <cellStyle name="Normal 2 2 6 9 3" xfId="28502" xr:uid="{E438C16E-290D-446C-A837-527657FEF1D9}"/>
    <cellStyle name="Normal 2 2 7" xfId="3282" xr:uid="{D2ACE148-A199-4D93-AFA3-4E03311D8E45}"/>
    <cellStyle name="Normal 2 2 7 2" xfId="6176" xr:uid="{A7BB1949-993D-4122-A938-C10B83F6E45E}"/>
    <cellStyle name="Normal 2 2 7 2 2" xfId="15940" xr:uid="{0C7A589D-6C33-432E-8FCA-DDBA083EB878}"/>
    <cellStyle name="Normal 2 2 7 2 2 2" xfId="32309" xr:uid="{18107C0D-2B8F-475F-950C-940E228290C3}"/>
    <cellStyle name="Normal 2 2 7 2 3" xfId="25010" xr:uid="{D20FEF6D-F79B-4D8A-AE31-0D79F6B16AFE}"/>
    <cellStyle name="Normal 2 2 7 3" xfId="13135" xr:uid="{2B0946A0-B7B3-4D9C-A632-85F9BBB4228D}"/>
    <cellStyle name="Normal 2 2 7 3 2" xfId="29548" xr:uid="{C8BA9D86-1B3B-4959-BBE2-D32D79476CF8}"/>
    <cellStyle name="Normal 2 2 7 4" xfId="22349" xr:uid="{8BE69131-3F52-4655-BC18-6687FC5C81CA}"/>
    <cellStyle name="Normal 2 2 8" xfId="3835" xr:uid="{73B974C4-B0CF-41FC-BC53-C9F70B5AC56E}"/>
    <cellStyle name="Normal 2 2 8 2" xfId="6703" xr:uid="{3AAFB053-74E9-4FA0-97E5-8972CA373C76}"/>
    <cellStyle name="Normal 2 2 8 2 2" xfId="16467" xr:uid="{3FDF3774-6BE8-4C23-8AF8-1A63BB7F07C9}"/>
    <cellStyle name="Normal 2 2 8 2 2 2" xfId="32836" xr:uid="{EEEEC78E-48D5-41A2-8115-429AAD144AFD}"/>
    <cellStyle name="Normal 2 2 8 2 3" xfId="25524" xr:uid="{BFBC6EE3-3D79-4F21-AAC0-42E75145F9FF}"/>
    <cellStyle name="Normal 2 2 8 3" xfId="13662" xr:uid="{3DED79EF-F734-4F94-8E61-E0E7F28C2AE0}"/>
    <cellStyle name="Normal 2 2 8 3 2" xfId="30073" xr:uid="{AE15C9E3-B037-4730-8FC3-50BEC684DED6}"/>
    <cellStyle name="Normal 2 2 8 4" xfId="22858" xr:uid="{029577A5-9FBB-48DC-BA6A-29CB85BA8AD4}"/>
    <cellStyle name="Normal 2 2 9" xfId="4417" xr:uid="{DF26C49C-9E44-44B4-A2C1-80C29EC97AA6}"/>
    <cellStyle name="Normal 2 2 9 2" xfId="7265" xr:uid="{0780AA4A-9113-45C6-B6C3-AE8F88D9FC9E}"/>
    <cellStyle name="Normal 2 2 9 2 2" xfId="17029" xr:uid="{7B02425A-9D3A-451B-A8C8-71506404CC27}"/>
    <cellStyle name="Normal 2 2 9 2 2 2" xfId="33398" xr:uid="{B3FD19DC-CAAD-4739-96ED-D4B25F3933E2}"/>
    <cellStyle name="Normal 2 2 9 2 3" xfId="26064" xr:uid="{E1E39863-4D3F-4966-BB95-D7AE379F839F}"/>
    <cellStyle name="Normal 2 2 9 3" xfId="14226" xr:uid="{A9F5EB0C-B126-45DE-B42A-EB9D1C5C63DB}"/>
    <cellStyle name="Normal 2 2 9 3 2" xfId="30637" xr:uid="{DB8A82EA-C00B-4762-AF1E-E2B817999D80}"/>
    <cellStyle name="Normal 2 2 9 4" xfId="23395" xr:uid="{B3D0C013-4806-4B97-80CF-919CC65FA900}"/>
    <cellStyle name="Normal 2 3" xfId="717" xr:uid="{00000000-0005-0000-0000-0000D2020000}"/>
    <cellStyle name="Normal 2 3 2" xfId="1038" xr:uid="{9B4823B2-6DC2-4864-8A43-7B16A4F1ABB1}"/>
    <cellStyle name="Normal 2 3 2 2" xfId="6004" xr:uid="{5ECDD2E5-5DFD-415D-8382-7371C6035DCF}"/>
    <cellStyle name="Normal 2 3 2 2 2" xfId="10261" xr:uid="{595616B2-952B-4E43-BB3F-0D75485F52CB}"/>
    <cellStyle name="Normal 2 3 2 2 2 2" xfId="19913" xr:uid="{54539E87-BB58-4CAB-9F5D-8D878BBEFAD2}"/>
    <cellStyle name="Normal 2 3 2 2 2 2 2" xfId="36043" xr:uid="{E298EDCA-71EE-43E2-A52F-95A89A2D133C}"/>
    <cellStyle name="Normal 2 3 2 2 2 3" xfId="28705" xr:uid="{0951AFB5-87B0-4AE5-8F47-F7933835BE48}"/>
    <cellStyle name="Normal 2 3 2 2 3" xfId="21365" xr:uid="{896DEE9B-D631-42C6-A359-2E24392BBACB}"/>
    <cellStyle name="Normal 2 3 2 3" xfId="2640" xr:uid="{C42C1660-F028-4EF6-9666-E60CAF06A318}"/>
    <cellStyle name="Normal 2 3 2 3 2" xfId="21316" xr:uid="{437EE73D-2C0C-479A-8D86-8608B48A6CBE}"/>
    <cellStyle name="Normal 2 3 2 4" xfId="1256" xr:uid="{0C8E42EB-7AFD-47CE-9D4F-CBA2FBAFB980}"/>
    <cellStyle name="Normal 2 3 3" xfId="1829" xr:uid="{23517996-EBBF-4B96-B3DC-EB19EBBCAAE9}"/>
    <cellStyle name="Normal 2 3 3 10" xfId="8917" xr:uid="{DBECE815-C8D7-4E68-A356-EF4164EEA746}"/>
    <cellStyle name="Normal 2 3 3 10 2" xfId="18681" xr:uid="{EBA97B7B-C689-45B9-AFC3-88AF2D5DA909}"/>
    <cellStyle name="Normal 2 3 3 10 2 2" xfId="35039" xr:uid="{E6FD6C7A-2F51-43B0-89D3-F479482E4B20}"/>
    <cellStyle name="Normal 2 3 3 10 3" xfId="27702" xr:uid="{27C1FCE7-6DCF-4455-92BE-22A16E33906A}"/>
    <cellStyle name="Normal 2 3 3 11" xfId="9472" xr:uid="{3871AFA5-6D1A-4FCE-ADC5-A76DD988FE28}"/>
    <cellStyle name="Normal 2 3 3 11 2" xfId="19236" xr:uid="{80519F3D-C1ED-43A9-97C4-AFA871D86CEB}"/>
    <cellStyle name="Normal 2 3 3 11 2 2" xfId="35590" xr:uid="{91FB1E2B-6AF3-4114-8E6C-71E981C3687C}"/>
    <cellStyle name="Normal 2 3 3 11 3" xfId="28253" xr:uid="{9BF944BC-9ACA-44E1-BEDC-3884F36BF1A9}"/>
    <cellStyle name="Normal 2 3 3 12" xfId="12181" xr:uid="{DE6E3B9F-A711-4BFE-A510-0F02CF1EE452}"/>
    <cellStyle name="Normal 2 3 3 12 2" xfId="28903" xr:uid="{11CDC632-8F47-4F93-95BF-2A64FEED9803}"/>
    <cellStyle name="Normal 2 3 3 13" xfId="1442" xr:uid="{E5F9E3A2-D9A2-4221-BC91-A4DDD7CA7B68}"/>
    <cellStyle name="Normal 2 3 3 14" xfId="36298" xr:uid="{23C8F012-F464-4298-9732-F0966518A279}"/>
    <cellStyle name="Normal 2 3 3 2" xfId="2641" xr:uid="{C6EE2834-8F3A-4C11-8E58-5C57921B5B30}"/>
    <cellStyle name="Normal 2 3 3 2 10" xfId="9473" xr:uid="{88B1FF89-1FBD-4582-BB05-473C8D6B4973}"/>
    <cellStyle name="Normal 2 3 3 2 10 2" xfId="19237" xr:uid="{2CA6AD54-38B7-44FD-9BD7-71624D94AC1F}"/>
    <cellStyle name="Normal 2 3 3 2 10 2 2" xfId="35591" xr:uid="{2801AC94-E77C-47A3-971F-0D6B033C3F76}"/>
    <cellStyle name="Normal 2 3 3 2 10 3" xfId="28254" xr:uid="{022F928D-FD1B-47E5-A908-5A54CDBD2D79}"/>
    <cellStyle name="Normal 2 3 3 2 11" xfId="12612" xr:uid="{FD650B44-9474-4211-B65A-32DFB3009EF7}"/>
    <cellStyle name="Normal 2 3 3 2 11 2" xfId="29053" xr:uid="{D13432BF-1509-4A8B-9D7F-A777E3C73F0F}"/>
    <cellStyle name="Normal 2 3 3 2 12" xfId="21874" xr:uid="{8DC4F11B-DE4E-4522-9682-10AB7437FD59}"/>
    <cellStyle name="Normal 2 3 3 2 2" xfId="2963" xr:uid="{4C1C9B21-262A-483F-B100-0FCED8A60223}"/>
    <cellStyle name="Normal 2 3 3 2 2 10" xfId="12858" xr:uid="{50C2819E-2E85-4599-8A08-46D510ED298B}"/>
    <cellStyle name="Normal 2 3 3 2 2 10 2" xfId="29279" xr:uid="{D90271CD-DDF4-4618-8CE8-CEAD37D684E8}"/>
    <cellStyle name="Normal 2 3 3 2 2 11" xfId="22090" xr:uid="{260A84BE-088C-4AD8-92E1-5B2E822B148C}"/>
    <cellStyle name="Normal 2 3 3 2 2 2" xfId="3546" xr:uid="{36135321-4D78-42E7-BFCA-99CA3FFA6486}"/>
    <cellStyle name="Normal 2 3 3 2 2 2 2" xfId="6442" xr:uid="{A72747A6-1D3E-4599-8D83-252D96FC537A}"/>
    <cellStyle name="Normal 2 3 3 2 2 2 2 2" xfId="16206" xr:uid="{232FAB83-80C1-443A-8A05-1C8EDEADF7E1}"/>
    <cellStyle name="Normal 2 3 3 2 2 2 2 2 2" xfId="32575" xr:uid="{F6BC8E86-5E58-4791-929E-742F7A3849A0}"/>
    <cellStyle name="Normal 2 3 3 2 2 2 2 3" xfId="25276" xr:uid="{F6F196CF-8C10-47CD-9957-D903AEAEBD3F}"/>
    <cellStyle name="Normal 2 3 3 2 2 2 3" xfId="13400" xr:uid="{66730FE9-F5DB-48A5-B15A-B5FEC60E062D}"/>
    <cellStyle name="Normal 2 3 3 2 2 2 3 2" xfId="29813" xr:uid="{7FAD655E-5C25-48D8-896F-6C2B77239221}"/>
    <cellStyle name="Normal 2 3 3 2 2 2 4" xfId="22610" xr:uid="{EF71745A-DD0A-44F4-AC84-6D872E2C29E3}"/>
    <cellStyle name="Normal 2 3 3 2 2 3" xfId="4100" xr:uid="{4969B6C1-DAD2-463C-9D9F-140A3F1FFA82}"/>
    <cellStyle name="Normal 2 3 3 2 2 3 2" xfId="6969" xr:uid="{1F892DF8-82BC-4153-B570-B12B17DBFF42}"/>
    <cellStyle name="Normal 2 3 3 2 2 3 2 2" xfId="16733" xr:uid="{990C8B6B-A9DF-448C-A93A-CCF146C2B8C1}"/>
    <cellStyle name="Normal 2 3 3 2 2 3 2 2 2" xfId="33102" xr:uid="{E23035C8-B553-4CDC-995C-13BC08722061}"/>
    <cellStyle name="Normal 2 3 3 2 2 3 2 3" xfId="25790" xr:uid="{448411F6-CB93-4DC4-A090-E8A7AB04A431}"/>
    <cellStyle name="Normal 2 3 3 2 2 3 3" xfId="13928" xr:uid="{D75B3316-D22A-4E26-AB32-1D4DB8D96C5A}"/>
    <cellStyle name="Normal 2 3 3 2 2 3 3 2" xfId="30339" xr:uid="{AB2E7E80-F9AB-4409-8A88-7354AB2E98AF}"/>
    <cellStyle name="Normal 2 3 3 2 2 3 4" xfId="23124" xr:uid="{C4571BC5-811F-41CA-9B4A-41011F08399A}"/>
    <cellStyle name="Normal 2 3 3 2 2 4" xfId="4705" xr:uid="{10D01BB0-B71E-4783-9BD2-2CCDD6014FEE}"/>
    <cellStyle name="Normal 2 3 3 2 2 4 2" xfId="7536" xr:uid="{D5289662-B270-4C1C-AE3F-A194E7A7E622}"/>
    <cellStyle name="Normal 2 3 3 2 2 4 2 2" xfId="17300" xr:uid="{ED8053D1-6CF7-43DE-9122-C8D01A9F6E36}"/>
    <cellStyle name="Normal 2 3 3 2 2 4 2 2 2" xfId="33665" xr:uid="{76244865-0FED-4432-B687-1FFB242D3810}"/>
    <cellStyle name="Normal 2 3 3 2 2 4 2 3" xfId="26331" xr:uid="{E4F736CC-E968-476D-82FB-F889D2B0AFFE}"/>
    <cellStyle name="Normal 2 3 3 2 2 4 3" xfId="14497" xr:uid="{A4F82EB4-9F05-4E83-BC87-9B532D171ACD}"/>
    <cellStyle name="Normal 2 3 3 2 2 4 3 2" xfId="30904" xr:uid="{95C2E544-46CD-4BBC-886F-8D7CA748600C}"/>
    <cellStyle name="Normal 2 3 3 2 2 4 4" xfId="23662" xr:uid="{C3FDC6E4-DFC8-4509-86B8-AE39AD12041E}"/>
    <cellStyle name="Normal 2 3 3 2 2 5" xfId="5256" xr:uid="{9CB56754-CD53-457B-98DB-97DD9FADB26A}"/>
    <cellStyle name="Normal 2 3 3 2 2 5 2" xfId="8087" xr:uid="{78E2C137-7968-4E7C-BF1F-BC6DF8B8280D}"/>
    <cellStyle name="Normal 2 3 3 2 2 5 2 2" xfId="17851" xr:uid="{EA6893F4-2DBF-47C1-B92F-4AE319BAFAF7}"/>
    <cellStyle name="Normal 2 3 3 2 2 5 2 2 2" xfId="34216" xr:uid="{8A1284A7-B0C6-432B-9917-CE461BFC9B90}"/>
    <cellStyle name="Normal 2 3 3 2 2 5 2 3" xfId="26882" xr:uid="{9ECB6B1B-9EB9-4A01-A75C-7178B922ED03}"/>
    <cellStyle name="Normal 2 3 3 2 2 5 3" xfId="15048" xr:uid="{B3892C74-2227-4A25-8D35-07C3407AA811}"/>
    <cellStyle name="Normal 2 3 3 2 2 5 3 2" xfId="31455" xr:uid="{73DC62C3-253E-4E4F-93D4-46BD78A7368E}"/>
    <cellStyle name="Normal 2 3 3 2 2 5 4" xfId="24187" xr:uid="{13F57CC8-3E44-49C7-AFDA-A4E79AC890A8}"/>
    <cellStyle name="Normal 2 3 3 2 2 6" xfId="5826" xr:uid="{901277FE-FFDC-46BA-B9A8-716F35E02F0A}"/>
    <cellStyle name="Normal 2 3 3 2 2 6 2" xfId="15619" xr:uid="{1D13B0BF-80CB-4AC5-8FCA-E251A4021FC0}"/>
    <cellStyle name="Normal 2 3 3 2 2 6 2 2" xfId="32020" xr:uid="{31F9643A-9B4B-4C2F-8E10-28A096386B57}"/>
    <cellStyle name="Normal 2 3 3 2 2 6 3" xfId="24728" xr:uid="{11048DC9-E775-4D5F-8EF9-3AFD143E1483}"/>
    <cellStyle name="Normal 2 3 3 2 2 7" xfId="8640" xr:uid="{46B4081B-4B08-450B-AC0F-B5C2229D7033}"/>
    <cellStyle name="Normal 2 3 3 2 2 7 2" xfId="18404" xr:uid="{536D7410-12AD-4ECB-96A9-3E06B0694E28}"/>
    <cellStyle name="Normal 2 3 3 2 2 7 2 2" xfId="34768" xr:uid="{8DC0BAE8-4359-456E-9978-9A8423195CC4}"/>
    <cellStyle name="Normal 2 3 3 2 2 7 3" xfId="27432" xr:uid="{C9B95D35-564B-4CBA-B50F-79AE632E6A10}"/>
    <cellStyle name="Normal 2 3 3 2 2 8" xfId="9182" xr:uid="{A20FAEFA-7636-4BD0-B65E-03AA1FB7EAB5}"/>
    <cellStyle name="Normal 2 3 3 2 2 8 2" xfId="18946" xr:uid="{0602C1D5-6FF9-429B-BF0E-7998DA6B1B72}"/>
    <cellStyle name="Normal 2 3 3 2 2 8 2 2" xfId="35300" xr:uid="{1520D412-26A9-452F-A246-DF649F14B672}"/>
    <cellStyle name="Normal 2 3 3 2 2 8 3" xfId="27963" xr:uid="{0ABF106A-CBA5-4FB7-90DD-587BCF284D49}"/>
    <cellStyle name="Normal 2 3 3 2 2 9" xfId="9730" xr:uid="{8EBD6A9C-5FB6-49B2-8879-5716FD152121}"/>
    <cellStyle name="Normal 2 3 3 2 2 9 2" xfId="19494" xr:uid="{2913E9AF-2EAC-4B3C-AF6D-5A21CE53CCAC}"/>
    <cellStyle name="Normal 2 3 3 2 2 9 2 2" xfId="35848" xr:uid="{D8C0C406-DA60-4C3A-875A-2A79B8ED5BE1}"/>
    <cellStyle name="Normal 2 3 3 2 2 9 3" xfId="28511" xr:uid="{B98F6335-3E0E-42E9-AC86-4E49BA519F42}"/>
    <cellStyle name="Normal 2 3 3 2 3" xfId="3291" xr:uid="{5B2F0D88-62C4-4500-A0E9-B0D17ECD209B}"/>
    <cellStyle name="Normal 2 3 3 2 3 2" xfId="6185" xr:uid="{1C37B86B-D827-411C-8764-11DEFDA01A2F}"/>
    <cellStyle name="Normal 2 3 3 2 3 2 2" xfId="15949" xr:uid="{85E8AB98-10E2-4C96-89EE-AA0FB67B6A38}"/>
    <cellStyle name="Normal 2 3 3 2 3 2 2 2" xfId="32318" xr:uid="{D24505BF-D2C8-4B19-8F62-7F8D9A23D2F9}"/>
    <cellStyle name="Normal 2 3 3 2 3 2 3" xfId="25019" xr:uid="{B1DCD86E-EB6C-4BAA-B0B2-268FA288BC07}"/>
    <cellStyle name="Normal 2 3 3 2 3 3" xfId="13144" xr:uid="{8539D45D-083D-462D-B358-63FF2B1F84B3}"/>
    <cellStyle name="Normal 2 3 3 2 3 3 2" xfId="29557" xr:uid="{BAEA53CC-B761-4F9F-BF43-21BA9C155068}"/>
    <cellStyle name="Normal 2 3 3 2 3 4" xfId="22358" xr:uid="{97F507B9-41EE-491D-ADE7-65187FB4462E}"/>
    <cellStyle name="Normal 2 3 3 2 4" xfId="3844" xr:uid="{EB88AEE1-497B-4BC5-8A5E-49670332ECC6}"/>
    <cellStyle name="Normal 2 3 3 2 4 2" xfId="6712" xr:uid="{E7288110-ED8F-43D7-AB50-A3BF7E97328E}"/>
    <cellStyle name="Normal 2 3 3 2 4 2 2" xfId="16476" xr:uid="{0F920EA1-C951-4D16-AF48-C4D7B4C78CAE}"/>
    <cellStyle name="Normal 2 3 3 2 4 2 2 2" xfId="32845" xr:uid="{AD1F2102-207A-48F9-A2DF-B474B7A690D5}"/>
    <cellStyle name="Normal 2 3 3 2 4 2 3" xfId="25533" xr:uid="{8E3DDE17-EECC-44BA-A392-535E553EBF7E}"/>
    <cellStyle name="Normal 2 3 3 2 4 3" xfId="13671" xr:uid="{F6582866-B9A6-45A4-AB44-F944E73FF207}"/>
    <cellStyle name="Normal 2 3 3 2 4 3 2" xfId="30082" xr:uid="{700E56AF-1999-4558-9642-D8C0F7C854AF}"/>
    <cellStyle name="Normal 2 3 3 2 4 4" xfId="22867" xr:uid="{7437A84B-CC42-4DC4-A4B2-FF1E7BEE1EF6}"/>
    <cellStyle name="Normal 2 3 3 2 5" xfId="4426" xr:uid="{6DF3BCA2-0407-489D-B487-A8EA9F8E68B1}"/>
    <cellStyle name="Normal 2 3 3 2 5 2" xfId="7274" xr:uid="{359DC18F-1669-42EC-A3B3-5937379AE702}"/>
    <cellStyle name="Normal 2 3 3 2 5 2 2" xfId="17038" xr:uid="{67A16B03-6BB8-434E-9EB0-374A02A9EFC1}"/>
    <cellStyle name="Normal 2 3 3 2 5 2 2 2" xfId="33407" xr:uid="{A7121D86-D713-4AF0-9905-734A6814A947}"/>
    <cellStyle name="Normal 2 3 3 2 5 2 3" xfId="26073" xr:uid="{CEB382AF-016E-4926-9CEC-511289B2D3F9}"/>
    <cellStyle name="Normal 2 3 3 2 5 3" xfId="14235" xr:uid="{26187CE4-2480-4CE9-B90C-6AFD95FB4F99}"/>
    <cellStyle name="Normal 2 3 3 2 5 3 2" xfId="30646" xr:uid="{7BE9A7EF-712A-4097-84DB-C3B4B442885C}"/>
    <cellStyle name="Normal 2 3 3 2 5 4" xfId="23404" xr:uid="{34D31C6D-5754-41EB-80F0-3B9BADEB112C}"/>
    <cellStyle name="Normal 2 3 3 2 6" xfId="4999" xr:uid="{AC1C7EA6-2681-49B9-B244-D79C67514328}"/>
    <cellStyle name="Normal 2 3 3 2 6 2" xfId="7829" xr:uid="{F8C1A20D-63C0-499A-816D-ED88532DA843}"/>
    <cellStyle name="Normal 2 3 3 2 6 2 2" xfId="17593" xr:uid="{D8B0A6A0-A567-4763-B4CE-C9159645533C}"/>
    <cellStyle name="Normal 2 3 3 2 6 2 2 2" xfId="33958" xr:uid="{19F057F1-E607-4ED4-984E-8A1485C632F0}"/>
    <cellStyle name="Normal 2 3 3 2 6 2 3" xfId="26624" xr:uid="{BBF83AD7-8CB2-4F9E-A1EF-4BB0E3B80210}"/>
    <cellStyle name="Normal 2 3 3 2 6 3" xfId="14790" xr:uid="{CB10DAE3-B472-450D-A1DC-8936C365223F}"/>
    <cellStyle name="Normal 2 3 3 2 6 3 2" xfId="31197" xr:uid="{EDBCB8F8-83C5-49E1-9BE0-24CFBE586B25}"/>
    <cellStyle name="Normal 2 3 3 2 6 4" xfId="23929" xr:uid="{587028FF-C985-4BDE-B75C-5D31BC00E217}"/>
    <cellStyle name="Normal 2 3 3 2 7" xfId="5566" xr:uid="{041C6A1E-C5F5-4712-BCE6-D5400D82AD51}"/>
    <cellStyle name="Normal 2 3 3 2 7 2" xfId="15358" xr:uid="{D4AA75AB-8449-4480-8EE8-C4778B9CFCBC}"/>
    <cellStyle name="Normal 2 3 3 2 7 2 2" xfId="31762" xr:uid="{150B64C4-DB36-4D83-A4EA-2A6D4E0A64B9}"/>
    <cellStyle name="Normal 2 3 3 2 7 3" xfId="24471" xr:uid="{2DF946FA-A7E4-4277-AB53-C6B8337F2393}"/>
    <cellStyle name="Normal 2 3 3 2 8" xfId="8382" xr:uid="{385B2C51-FFF5-46AC-A365-C937D5E4B4C1}"/>
    <cellStyle name="Normal 2 3 3 2 8 2" xfId="18146" xr:uid="{2993F3D7-10D7-4130-AB70-EEB6427CE454}"/>
    <cellStyle name="Normal 2 3 3 2 8 2 2" xfId="34510" xr:uid="{A7FBA459-0EBF-468C-8D83-96D018FAF3B3}"/>
    <cellStyle name="Normal 2 3 3 2 8 3" xfId="27175" xr:uid="{4B9B75D5-AE1B-4DC2-907C-706821489DE2}"/>
    <cellStyle name="Normal 2 3 3 2 9" xfId="8918" xr:uid="{C11EA0EB-BC97-4BD1-AFD4-6EE587017255}"/>
    <cellStyle name="Normal 2 3 3 2 9 2" xfId="18682" xr:uid="{07102C08-A345-4993-AFAF-8A0A7D206AE5}"/>
    <cellStyle name="Normal 2 3 3 2 9 2 2" xfId="35040" xr:uid="{9CFBF8E3-02DF-4296-A537-736FE91B8920}"/>
    <cellStyle name="Normal 2 3 3 2 9 3" xfId="27703" xr:uid="{B2AAEA43-9EEB-4C19-9FC7-F41B496E63C7}"/>
    <cellStyle name="Normal 2 3 3 3" xfId="2962" xr:uid="{97A04F21-C734-48D4-BEC1-7D2CEC76867B}"/>
    <cellStyle name="Normal 2 3 3 3 10" xfId="12857" xr:uid="{8CBE3D3E-183E-4758-9B94-B06F180E241B}"/>
    <cellStyle name="Normal 2 3 3 3 10 2" xfId="29278" xr:uid="{D82D72C1-9E87-48D8-B692-CAE7C4721062}"/>
    <cellStyle name="Normal 2 3 3 3 11" xfId="22089" xr:uid="{B8BBEF7B-8C62-47D0-AA4D-C404E2D59844}"/>
    <cellStyle name="Normal 2 3 3 3 2" xfId="3545" xr:uid="{440C0E5F-DE8F-4EFF-A28B-1050B762977C}"/>
    <cellStyle name="Normal 2 3 3 3 2 2" xfId="6441" xr:uid="{C5F730AB-8CB9-4A10-9470-5D8D60AFB0B3}"/>
    <cellStyle name="Normal 2 3 3 3 2 2 2" xfId="16205" xr:uid="{0AD5DDB6-2AB2-4917-AE22-93D3CE17EC7D}"/>
    <cellStyle name="Normal 2 3 3 3 2 2 2 2" xfId="32574" xr:uid="{2B1FF1C7-C93C-4930-AD2D-4DD22B64EF67}"/>
    <cellStyle name="Normal 2 3 3 3 2 2 3" xfId="25275" xr:uid="{13EF0654-EA68-4FC4-83BE-185022619A97}"/>
    <cellStyle name="Normal 2 3 3 3 2 3" xfId="13399" xr:uid="{5A21E31A-5DCD-42EA-81CD-FDE08D57C41D}"/>
    <cellStyle name="Normal 2 3 3 3 2 3 2" xfId="29812" xr:uid="{C5E06EB4-FFD4-4525-B2DB-B2593D7F22A9}"/>
    <cellStyle name="Normal 2 3 3 3 2 4" xfId="22609" xr:uid="{F2436BE4-9D71-4325-BA78-24BE3E0B5EA6}"/>
    <cellStyle name="Normal 2 3 3 3 3" xfId="4099" xr:uid="{FEC875C4-FEDD-479C-9BAB-DEEB896B2F49}"/>
    <cellStyle name="Normal 2 3 3 3 3 2" xfId="6968" xr:uid="{AE684D97-018A-4E43-8189-AC1C0C44CEA6}"/>
    <cellStyle name="Normal 2 3 3 3 3 2 2" xfId="16732" xr:uid="{D347FEC0-A576-4D6D-8296-F9CE2B8473DE}"/>
    <cellStyle name="Normal 2 3 3 3 3 2 2 2" xfId="33101" xr:uid="{A0DD0059-881B-4B36-805C-4A2703850118}"/>
    <cellStyle name="Normal 2 3 3 3 3 2 3" xfId="25789" xr:uid="{EA563EEC-A83A-4F42-B532-E30C33288B7B}"/>
    <cellStyle name="Normal 2 3 3 3 3 3" xfId="13927" xr:uid="{E8A9E5C8-8A3E-466A-A174-1808A7CA7A79}"/>
    <cellStyle name="Normal 2 3 3 3 3 3 2" xfId="30338" xr:uid="{BEF7ED62-D706-4DF6-A297-61B019857930}"/>
    <cellStyle name="Normal 2 3 3 3 3 4" xfId="23123" xr:uid="{4A4A289C-9C5D-4BCF-BC98-4CD8D0F6913A}"/>
    <cellStyle name="Normal 2 3 3 3 4" xfId="4704" xr:uid="{F10EEA1E-CD3C-4F39-A4E0-81C40964BFF1}"/>
    <cellStyle name="Normal 2 3 3 3 4 2" xfId="7535" xr:uid="{CFD1180E-3AEB-48AC-9AB7-210C3ACE695A}"/>
    <cellStyle name="Normal 2 3 3 3 4 2 2" xfId="17299" xr:uid="{FD122B34-F078-4A5D-9015-517AB96104CA}"/>
    <cellStyle name="Normal 2 3 3 3 4 2 2 2" xfId="33664" xr:uid="{6366750F-ABA1-4ACF-B3CF-76DCC3A02474}"/>
    <cellStyle name="Normal 2 3 3 3 4 2 3" xfId="26330" xr:uid="{B3E022F2-1396-4A9D-A874-2BB5A5FC9F80}"/>
    <cellStyle name="Normal 2 3 3 3 4 3" xfId="14496" xr:uid="{CE084116-4DF2-44A9-8436-DF64E8A204D8}"/>
    <cellStyle name="Normal 2 3 3 3 4 3 2" xfId="30903" xr:uid="{DD4BB8FB-0FF9-4F97-AB38-1B2BCB6EE0C7}"/>
    <cellStyle name="Normal 2 3 3 3 4 4" xfId="23661" xr:uid="{278B1381-7D90-47EC-BD87-7F233F361BD6}"/>
    <cellStyle name="Normal 2 3 3 3 5" xfId="5255" xr:uid="{51F74E14-A8BB-4D4B-B80E-8C695CFCCAAF}"/>
    <cellStyle name="Normal 2 3 3 3 5 2" xfId="8086" xr:uid="{550D3946-0392-47EF-A0EE-0DC9D5E51F8F}"/>
    <cellStyle name="Normal 2 3 3 3 5 2 2" xfId="17850" xr:uid="{0152717F-88E2-40E9-827F-C7FE70678F23}"/>
    <cellStyle name="Normal 2 3 3 3 5 2 2 2" xfId="34215" xr:uid="{2A16653C-0ED0-4BF9-8895-4AAD1466A99F}"/>
    <cellStyle name="Normal 2 3 3 3 5 2 3" xfId="26881" xr:uid="{B6A23922-6DAE-45C5-96AD-555EF3CC23AE}"/>
    <cellStyle name="Normal 2 3 3 3 5 3" xfId="15047" xr:uid="{A6A49229-DB2C-4ED1-B6E0-00D76DF797D1}"/>
    <cellStyle name="Normal 2 3 3 3 5 3 2" xfId="31454" xr:uid="{02043D05-DD28-4E9C-8C4C-448904ED298F}"/>
    <cellStyle name="Normal 2 3 3 3 5 4" xfId="24186" xr:uid="{1448FA9D-A78D-4F00-8254-31EE5097C9AE}"/>
    <cellStyle name="Normal 2 3 3 3 6" xfId="5825" xr:uid="{3FAF8337-B064-49CA-A8BF-90CC7A0BEED8}"/>
    <cellStyle name="Normal 2 3 3 3 6 2" xfId="15618" xr:uid="{E3E62815-B029-40C1-B670-9A737603C7A7}"/>
    <cellStyle name="Normal 2 3 3 3 6 2 2" xfId="32019" xr:uid="{24B727ED-BABD-46A8-930B-0381BEDE3EC7}"/>
    <cellStyle name="Normal 2 3 3 3 6 3" xfId="24727" xr:uid="{E1F1F4E1-755A-4AC6-B4A4-28D4D89A1D63}"/>
    <cellStyle name="Normal 2 3 3 3 7" xfId="8639" xr:uid="{2078F096-C72D-4B80-B8AF-1D286F050036}"/>
    <cellStyle name="Normal 2 3 3 3 7 2" xfId="18403" xr:uid="{C2108FA8-527D-4DA2-B43A-A0B5C1C3648D}"/>
    <cellStyle name="Normal 2 3 3 3 7 2 2" xfId="34767" xr:uid="{D8BDBDDD-A8A6-4F10-B435-ACA972BA8E12}"/>
    <cellStyle name="Normal 2 3 3 3 7 3" xfId="27431" xr:uid="{9C0C40C0-7255-416C-B0EB-2F0314571781}"/>
    <cellStyle name="Normal 2 3 3 3 8" xfId="9181" xr:uid="{6D2255D5-AD88-4DAA-B83D-A595B40AC767}"/>
    <cellStyle name="Normal 2 3 3 3 8 2" xfId="18945" xr:uid="{72E165EA-A8A7-4B58-A401-B144744CEE18}"/>
    <cellStyle name="Normal 2 3 3 3 8 2 2" xfId="35299" xr:uid="{FBA6E35D-0957-4C11-83F6-7E151439EE3B}"/>
    <cellStyle name="Normal 2 3 3 3 8 3" xfId="27962" xr:uid="{C5682474-B150-42D3-ADF4-72CBC1C65A3A}"/>
    <cellStyle name="Normal 2 3 3 3 9" xfId="9729" xr:uid="{0E752553-C94E-44DD-AF79-B9A291EE3F06}"/>
    <cellStyle name="Normal 2 3 3 3 9 2" xfId="19493" xr:uid="{11D8C8C1-F044-48E6-973B-E1995593FCB7}"/>
    <cellStyle name="Normal 2 3 3 3 9 2 2" xfId="35847" xr:uid="{B6EA7F94-7192-4F67-A8D6-58FD3857D53B}"/>
    <cellStyle name="Normal 2 3 3 3 9 3" xfId="28510" xr:uid="{7074E430-5B2E-492A-A60F-78EB53F3EDA2}"/>
    <cellStyle name="Normal 2 3 3 4" xfId="3290" xr:uid="{E9F6FD79-1BBD-4AAF-BBA7-A9F2FF5D341F}"/>
    <cellStyle name="Normal 2 3 3 4 2" xfId="6184" xr:uid="{7BF27BF7-1443-49E7-B120-29341E421ED3}"/>
    <cellStyle name="Normal 2 3 3 4 2 2" xfId="15948" xr:uid="{D39FF676-27A7-4BEE-ABF9-C7FB8CA6B639}"/>
    <cellStyle name="Normal 2 3 3 4 2 2 2" xfId="32317" xr:uid="{EAD54906-BC6C-481B-8F1E-A570E5C84F55}"/>
    <cellStyle name="Normal 2 3 3 4 2 3" xfId="25018" xr:uid="{145DC05C-E605-4296-B275-0FEFB4508AC5}"/>
    <cellStyle name="Normal 2 3 3 4 3" xfId="13143" xr:uid="{3761F092-CF00-42DE-A54E-DCDEF5D1F3C8}"/>
    <cellStyle name="Normal 2 3 3 4 3 2" xfId="29556" xr:uid="{A35906BE-B000-47DE-A7B0-0C12C9FBDA78}"/>
    <cellStyle name="Normal 2 3 3 4 4" xfId="22357" xr:uid="{3A5CFD47-8AC1-4229-97FA-2CB853F7EFF6}"/>
    <cellStyle name="Normal 2 3 3 5" xfId="3843" xr:uid="{04EF1411-532E-4D1A-B730-E0D081DFC2DF}"/>
    <cellStyle name="Normal 2 3 3 5 2" xfId="6711" xr:uid="{7A373374-1FE7-4187-BB1F-225AA4BEF0C9}"/>
    <cellStyle name="Normal 2 3 3 5 2 2" xfId="16475" xr:uid="{FADE1DAC-56B8-49B5-9E06-E26DA13ADBDF}"/>
    <cellStyle name="Normal 2 3 3 5 2 2 2" xfId="32844" xr:uid="{EE911B8D-A128-4607-BECF-BB205236BB14}"/>
    <cellStyle name="Normal 2 3 3 5 2 3" xfId="25532" xr:uid="{0E7F713E-8079-471A-B6A1-5990F6A61617}"/>
    <cellStyle name="Normal 2 3 3 5 3" xfId="13670" xr:uid="{9713FC2C-4AF3-470B-89B3-C9E040752938}"/>
    <cellStyle name="Normal 2 3 3 5 3 2" xfId="30081" xr:uid="{E1969527-1F19-4D22-ABC5-3EA487AE88E8}"/>
    <cellStyle name="Normal 2 3 3 5 4" xfId="22866" xr:uid="{1EA940E1-022C-49ED-B8AE-99D81C5CA1BC}"/>
    <cellStyle name="Normal 2 3 3 6" xfId="4425" xr:uid="{4A981CAF-A15F-4D99-81EE-5735605DE3AF}"/>
    <cellStyle name="Normal 2 3 3 6 2" xfId="7273" xr:uid="{67BB283D-D0F4-40A2-92AD-24D6E22891A8}"/>
    <cellStyle name="Normal 2 3 3 6 2 2" xfId="17037" xr:uid="{23864130-F73B-4ACE-BCB4-B6C607C4C379}"/>
    <cellStyle name="Normal 2 3 3 6 2 2 2" xfId="33406" xr:uid="{E10D3C60-A1D4-4501-8DBD-F5B2F8B4D5E2}"/>
    <cellStyle name="Normal 2 3 3 6 2 3" xfId="26072" xr:uid="{4D281684-A6CB-49F0-BCFC-45A53B622DDA}"/>
    <cellStyle name="Normal 2 3 3 6 3" xfId="14234" xr:uid="{2764960D-083F-4A8D-B93A-4DF603E62EDE}"/>
    <cellStyle name="Normal 2 3 3 6 3 2" xfId="30645" xr:uid="{686F02B5-2F37-49F6-AF3A-D75A5822BFB8}"/>
    <cellStyle name="Normal 2 3 3 6 4" xfId="23403" xr:uid="{79BCCDAB-9D14-40E9-A831-5A8789999D84}"/>
    <cellStyle name="Normal 2 3 3 7" xfId="4998" xr:uid="{B4777E25-F4B5-4AE6-8868-0897E72DC2BB}"/>
    <cellStyle name="Normal 2 3 3 7 2" xfId="7828" xr:uid="{E291D39B-B357-460E-BC3B-706E7215AD4F}"/>
    <cellStyle name="Normal 2 3 3 7 2 2" xfId="17592" xr:uid="{D409CC31-E451-41DE-A499-A51604864A81}"/>
    <cellStyle name="Normal 2 3 3 7 2 2 2" xfId="33957" xr:uid="{1F6E9007-49B8-4BC0-8829-FBFC23972103}"/>
    <cellStyle name="Normal 2 3 3 7 2 3" xfId="26623" xr:uid="{685DD2A9-F976-4113-B80B-798A82A48AA9}"/>
    <cellStyle name="Normal 2 3 3 7 3" xfId="14789" xr:uid="{5E1F0FFB-5DC8-4CB9-AFB0-96131B27E975}"/>
    <cellStyle name="Normal 2 3 3 7 3 2" xfId="31196" xr:uid="{161EEE38-33E2-4F81-9016-6AF99E2BF8F1}"/>
    <cellStyle name="Normal 2 3 3 7 4" xfId="23928" xr:uid="{377ADE16-44A4-4F3F-A318-52424523C4B2}"/>
    <cellStyle name="Normal 2 3 3 8" xfId="5565" xr:uid="{B9B361C3-1E9D-4E51-9CC6-E4DC6424B4E8}"/>
    <cellStyle name="Normal 2 3 3 8 2" xfId="15357" xr:uid="{2ADD7832-F965-49FE-A60F-D42BF1A82C65}"/>
    <cellStyle name="Normal 2 3 3 8 2 2" xfId="31761" xr:uid="{F9841590-BD1D-4429-80F7-202791AB19CD}"/>
    <cellStyle name="Normal 2 3 3 8 3" xfId="24470" xr:uid="{15E9BE7B-6BD7-4824-9D90-E5E8B60DBB55}"/>
    <cellStyle name="Normal 2 3 3 9" xfId="8381" xr:uid="{2B77389C-C1BD-4E3A-9A61-C1F6FBCE1732}"/>
    <cellStyle name="Normal 2 3 3 9 2" xfId="18145" xr:uid="{CBA5ABCB-995B-4E78-854D-ADEF1CF7A343}"/>
    <cellStyle name="Normal 2 3 3 9 2 2" xfId="34509" xr:uid="{8C2F7B35-7E54-490E-897D-65A9096D7784}"/>
    <cellStyle name="Normal 2 3 3 9 3" xfId="27174" xr:uid="{4F482B89-242A-405C-989A-207C76A4E412}"/>
    <cellStyle name="Normal 2 3 4" xfId="2256" xr:uid="{D875988E-2E66-4BAE-A069-014FD18B97E0}"/>
    <cellStyle name="Normal 2 3 4 10" xfId="8919" xr:uid="{735BDDAC-DA22-40CE-AB64-71D0CEF630BB}"/>
    <cellStyle name="Normal 2 3 4 10 2" xfId="18683" xr:uid="{140B5265-CF60-4700-80F8-6BE7E6A20214}"/>
    <cellStyle name="Normal 2 3 4 10 2 2" xfId="35041" xr:uid="{1F1CF5AD-F7DD-41E1-8656-5A9A953D880D}"/>
    <cellStyle name="Normal 2 3 4 10 3" xfId="27704" xr:uid="{041C952E-DC90-4E32-B70F-228B8543B9A0}"/>
    <cellStyle name="Normal 2 3 4 11" xfId="9474" xr:uid="{7E37275B-CABC-4A62-ACAF-3A10A8752D8B}"/>
    <cellStyle name="Normal 2 3 4 11 2" xfId="19238" xr:uid="{C447412F-E373-497B-9BB8-A9DA6403BCB0}"/>
    <cellStyle name="Normal 2 3 4 11 2 2" xfId="35592" xr:uid="{BF15D6F9-0E00-4078-829B-909A3BEC95A6}"/>
    <cellStyle name="Normal 2 3 4 11 3" xfId="28255" xr:uid="{F0D8B7AF-78F2-4986-8C36-EEEA8CB039D6}"/>
    <cellStyle name="Normal 2 3 4 12" xfId="2642" xr:uid="{74230A55-45B8-4235-A9F1-268EDF7D61EC}"/>
    <cellStyle name="Normal 2 3 4 12 2" xfId="12613" xr:uid="{C7603431-B1B4-466D-A662-60DF2082A214}"/>
    <cellStyle name="Normal 2 3 4 12 2 2" xfId="29054" xr:uid="{B646B411-580B-47EE-9856-09922D63A720}"/>
    <cellStyle name="Normal 2 3 4 12 3" xfId="21875" xr:uid="{AD145D4F-171E-40AE-BFD0-D5CD916A0BA0}"/>
    <cellStyle name="Normal 2 3 4 13" xfId="36299" xr:uid="{85FDC8E2-BD2D-4692-B6E8-45BBE60817CC}"/>
    <cellStyle name="Normal 2 3 4 2" xfId="2643" xr:uid="{0DBB8A7C-AB27-45B9-85B8-B88CD4958941}"/>
    <cellStyle name="Normal 2 3 4 2 10" xfId="9475" xr:uid="{A6D30706-8757-4832-A437-0B9B63026DD1}"/>
    <cellStyle name="Normal 2 3 4 2 10 2" xfId="19239" xr:uid="{6C49514F-E31E-486E-9A39-04A8E57C2454}"/>
    <cellStyle name="Normal 2 3 4 2 10 2 2" xfId="35593" xr:uid="{DA37EF2D-84DB-41DD-8A05-B7A0B1CBD11D}"/>
    <cellStyle name="Normal 2 3 4 2 10 3" xfId="28256" xr:uid="{EA8753D5-81F3-4A93-BD74-CA8A39AA3D63}"/>
    <cellStyle name="Normal 2 3 4 2 11" xfId="12614" xr:uid="{726CC28D-9D96-4095-B86F-1AE55D1977F3}"/>
    <cellStyle name="Normal 2 3 4 2 11 2" xfId="29055" xr:uid="{926C7C2F-8C4B-46C4-8545-03B92AFC38BA}"/>
    <cellStyle name="Normal 2 3 4 2 12" xfId="21876" xr:uid="{1F4AC272-D7AC-44BF-967B-08B9361D1A65}"/>
    <cellStyle name="Normal 2 3 4 2 2" xfId="2965" xr:uid="{E2F1E81E-52C3-4104-A85F-5CD8DD8BBA45}"/>
    <cellStyle name="Normal 2 3 4 2 2 10" xfId="12860" xr:uid="{7F33A09D-5851-47EB-8A04-A86A277FF377}"/>
    <cellStyle name="Normal 2 3 4 2 2 10 2" xfId="29281" xr:uid="{01527343-B70A-4611-B5B3-A88000BD4282}"/>
    <cellStyle name="Normal 2 3 4 2 2 11" xfId="22092" xr:uid="{64A45BE4-A958-42D1-B587-A6F743A39ABE}"/>
    <cellStyle name="Normal 2 3 4 2 2 2" xfId="3548" xr:uid="{98F55A85-3939-4782-A50C-E4D46A1F63AE}"/>
    <cellStyle name="Normal 2 3 4 2 2 2 2" xfId="6444" xr:uid="{1707FC3A-5FB1-4407-ADFC-A06079177E44}"/>
    <cellStyle name="Normal 2 3 4 2 2 2 2 2" xfId="16208" xr:uid="{D8117ED1-7A70-4BB7-A804-CC90E7EC18AA}"/>
    <cellStyle name="Normal 2 3 4 2 2 2 2 2 2" xfId="32577" xr:uid="{E41D8B06-4A05-40D4-BFEB-69AD775D2202}"/>
    <cellStyle name="Normal 2 3 4 2 2 2 2 3" xfId="25278" xr:uid="{7405712A-C03E-4814-8C5F-BBB8B4D1C582}"/>
    <cellStyle name="Normal 2 3 4 2 2 2 3" xfId="13402" xr:uid="{03E83C2A-95CC-4032-821F-446A730954B6}"/>
    <cellStyle name="Normal 2 3 4 2 2 2 3 2" xfId="29815" xr:uid="{8DFDCE60-0957-452D-992B-65C5E7C51121}"/>
    <cellStyle name="Normal 2 3 4 2 2 2 4" xfId="22612" xr:uid="{9385AE7F-AE5E-4A0C-9E6F-752497715413}"/>
    <cellStyle name="Normal 2 3 4 2 2 3" xfId="4102" xr:uid="{E58F330F-3F57-496C-B3C0-E129C7748B5E}"/>
    <cellStyle name="Normal 2 3 4 2 2 3 2" xfId="6971" xr:uid="{6856958B-8112-4A85-8770-06519894117A}"/>
    <cellStyle name="Normal 2 3 4 2 2 3 2 2" xfId="16735" xr:uid="{F0CC095A-A91B-4FF9-92B8-0821ACDEDF95}"/>
    <cellStyle name="Normal 2 3 4 2 2 3 2 2 2" xfId="33104" xr:uid="{F0E328EA-0D21-42E2-9A7F-6E46F7F1A348}"/>
    <cellStyle name="Normal 2 3 4 2 2 3 2 3" xfId="25792" xr:uid="{ACE0154E-969C-4A10-B82B-84BAD0CCEDBE}"/>
    <cellStyle name="Normal 2 3 4 2 2 3 3" xfId="13930" xr:uid="{371BF437-A223-4BC6-936C-13BB971650A3}"/>
    <cellStyle name="Normal 2 3 4 2 2 3 3 2" xfId="30341" xr:uid="{BC0FA9B3-3E81-4CD5-9C26-C341EDA15222}"/>
    <cellStyle name="Normal 2 3 4 2 2 3 4" xfId="23126" xr:uid="{827688DE-7C73-4D77-84BC-EE817AC34B97}"/>
    <cellStyle name="Normal 2 3 4 2 2 4" xfId="4707" xr:uid="{488910B0-734C-4060-9E85-21CA81F15107}"/>
    <cellStyle name="Normal 2 3 4 2 2 4 2" xfId="7538" xr:uid="{D77F21CF-6357-4555-81CF-E1F9A627BF8D}"/>
    <cellStyle name="Normal 2 3 4 2 2 4 2 2" xfId="17302" xr:uid="{3FEF91EC-6EAB-4A73-B67A-7775874E11DD}"/>
    <cellStyle name="Normal 2 3 4 2 2 4 2 2 2" xfId="33667" xr:uid="{B30D0ED3-E15F-434E-B556-EE6B8937D700}"/>
    <cellStyle name="Normal 2 3 4 2 2 4 2 3" xfId="26333" xr:uid="{FFAAF1E1-3F86-4A0B-86D3-46BD0E2CB62E}"/>
    <cellStyle name="Normal 2 3 4 2 2 4 3" xfId="14499" xr:uid="{9E025EE2-7B4B-4342-A310-86D4D2519936}"/>
    <cellStyle name="Normal 2 3 4 2 2 4 3 2" xfId="30906" xr:uid="{8769E742-A855-4D27-BA7E-8C75835CD942}"/>
    <cellStyle name="Normal 2 3 4 2 2 4 4" xfId="23664" xr:uid="{28F25A98-0D83-48F6-BE6C-6DB11BADE4AC}"/>
    <cellStyle name="Normal 2 3 4 2 2 5" xfId="5258" xr:uid="{40480CB7-2E32-4BB4-8A05-0167B9A538C4}"/>
    <cellStyle name="Normal 2 3 4 2 2 5 2" xfId="8089" xr:uid="{529F95F8-24F1-4712-BAE0-CEC61E498616}"/>
    <cellStyle name="Normal 2 3 4 2 2 5 2 2" xfId="17853" xr:uid="{966BDD84-A76A-407E-8C8E-D954A5ACE98A}"/>
    <cellStyle name="Normal 2 3 4 2 2 5 2 2 2" xfId="34218" xr:uid="{C271F3EA-373E-47A0-9630-7F8D653A9999}"/>
    <cellStyle name="Normal 2 3 4 2 2 5 2 3" xfId="26884" xr:uid="{D812E3F2-0BD7-4171-8EEE-6AEBB9222475}"/>
    <cellStyle name="Normal 2 3 4 2 2 5 3" xfId="15050" xr:uid="{A59D1373-E81B-4315-806A-DAB7F9491181}"/>
    <cellStyle name="Normal 2 3 4 2 2 5 3 2" xfId="31457" xr:uid="{E6DDBB7A-BD1F-42BC-943E-F1EF54778C10}"/>
    <cellStyle name="Normal 2 3 4 2 2 5 4" xfId="24189" xr:uid="{4FA856A0-6A16-4441-9A6C-17CF9745BCA5}"/>
    <cellStyle name="Normal 2 3 4 2 2 6" xfId="5828" xr:uid="{A1547687-856F-4F77-B712-B8CC9C6FED03}"/>
    <cellStyle name="Normal 2 3 4 2 2 6 2" xfId="15621" xr:uid="{E1D178FB-4DB2-4E2B-B2C0-ED14940D5412}"/>
    <cellStyle name="Normal 2 3 4 2 2 6 2 2" xfId="32022" xr:uid="{2C48589B-FB12-45CD-92E3-E4FC53271342}"/>
    <cellStyle name="Normal 2 3 4 2 2 6 3" xfId="24730" xr:uid="{A87F1E23-37FD-428B-BA1D-40B0DA9EDA72}"/>
    <cellStyle name="Normal 2 3 4 2 2 7" xfId="8642" xr:uid="{50808FE0-F51F-4839-B5FC-32F8A3F21F6B}"/>
    <cellStyle name="Normal 2 3 4 2 2 7 2" xfId="18406" xr:uid="{4D72DD7A-BF0B-456B-8F12-EDE8F4CB037E}"/>
    <cellStyle name="Normal 2 3 4 2 2 7 2 2" xfId="34770" xr:uid="{31729159-90C1-4859-BA38-FAC0C0473359}"/>
    <cellStyle name="Normal 2 3 4 2 2 7 3" xfId="27434" xr:uid="{9B7A38D6-2779-4D2A-840C-0F7C18E02821}"/>
    <cellStyle name="Normal 2 3 4 2 2 8" xfId="9184" xr:uid="{68166D99-FDD0-4C9B-9C8F-354727082B29}"/>
    <cellStyle name="Normal 2 3 4 2 2 8 2" xfId="18948" xr:uid="{2522FF1E-985E-4E05-8DE3-C189406A6C73}"/>
    <cellStyle name="Normal 2 3 4 2 2 8 2 2" xfId="35302" xr:uid="{26542524-2657-4949-8F8C-5511F36DBB09}"/>
    <cellStyle name="Normal 2 3 4 2 2 8 3" xfId="27965" xr:uid="{46083416-D6B3-4BC2-8C96-241E4404A53D}"/>
    <cellStyle name="Normal 2 3 4 2 2 9" xfId="9732" xr:uid="{7DA3E7E7-BE1B-45A6-8E82-5AC2EBF0CF6C}"/>
    <cellStyle name="Normal 2 3 4 2 2 9 2" xfId="19496" xr:uid="{39D7E8B8-013E-4DCC-AD21-CC709357B39E}"/>
    <cellStyle name="Normal 2 3 4 2 2 9 2 2" xfId="35850" xr:uid="{6C82DC3E-C628-4342-A1F8-B5CA3195BC70}"/>
    <cellStyle name="Normal 2 3 4 2 2 9 3" xfId="28513" xr:uid="{A67462B1-CE28-48F4-9356-B0A61B4C6680}"/>
    <cellStyle name="Normal 2 3 4 2 3" xfId="3293" xr:uid="{813B9256-76B2-45E1-95AE-A0FB44F3551D}"/>
    <cellStyle name="Normal 2 3 4 2 3 2" xfId="6187" xr:uid="{9C6541A5-644A-42A6-AE54-87A49A5E7ED5}"/>
    <cellStyle name="Normal 2 3 4 2 3 2 2" xfId="15951" xr:uid="{F53C69D5-1D0A-444B-BDDC-5FBC32C5832F}"/>
    <cellStyle name="Normal 2 3 4 2 3 2 2 2" xfId="32320" xr:uid="{332087D3-FAF9-48A9-AC2C-58DCEFB08854}"/>
    <cellStyle name="Normal 2 3 4 2 3 2 3" xfId="25021" xr:uid="{0862B363-F293-45BD-9E13-793410FB9B53}"/>
    <cellStyle name="Normal 2 3 4 2 3 3" xfId="13146" xr:uid="{A48F7806-B398-41A5-ACD5-5F3EDF88124C}"/>
    <cellStyle name="Normal 2 3 4 2 3 3 2" xfId="29559" xr:uid="{B166ACD3-F09B-4294-8800-7B85165B69A3}"/>
    <cellStyle name="Normal 2 3 4 2 3 4" xfId="22360" xr:uid="{93FE5B45-6D44-4E92-8039-CF6E6BBD56DC}"/>
    <cellStyle name="Normal 2 3 4 2 4" xfId="3846" xr:uid="{07D9FCE3-0752-4A52-BC95-E38326EC7C10}"/>
    <cellStyle name="Normal 2 3 4 2 4 2" xfId="6714" xr:uid="{B29846E8-E9B8-4619-B34C-D5F4DF994677}"/>
    <cellStyle name="Normal 2 3 4 2 4 2 2" xfId="16478" xr:uid="{4529C357-C4EF-4F2B-8304-13C303A515DE}"/>
    <cellStyle name="Normal 2 3 4 2 4 2 2 2" xfId="32847" xr:uid="{28BB349E-5153-4603-AE75-56E420FAC94F}"/>
    <cellStyle name="Normal 2 3 4 2 4 2 3" xfId="25535" xr:uid="{838133B4-56CF-49C3-945E-DB32498B3CD2}"/>
    <cellStyle name="Normal 2 3 4 2 4 3" xfId="13673" xr:uid="{788D11EC-033D-44E6-98DF-BB3BB0201346}"/>
    <cellStyle name="Normal 2 3 4 2 4 3 2" xfId="30084" xr:uid="{F7C72F8C-EB31-4F31-9867-0238329F5157}"/>
    <cellStyle name="Normal 2 3 4 2 4 4" xfId="22869" xr:uid="{242A3B35-8D88-47F1-B6B4-AA719CDE29F8}"/>
    <cellStyle name="Normal 2 3 4 2 5" xfId="4428" xr:uid="{955A3067-10F6-40C3-BE55-8A9B508CE9A6}"/>
    <cellStyle name="Normal 2 3 4 2 5 2" xfId="7276" xr:uid="{7B4D21B3-8663-4C2E-A958-4E0B328F5712}"/>
    <cellStyle name="Normal 2 3 4 2 5 2 2" xfId="17040" xr:uid="{DF029F63-2323-4585-94C7-E278B3574A93}"/>
    <cellStyle name="Normal 2 3 4 2 5 2 2 2" xfId="33409" xr:uid="{5351F4AC-B26C-4E4E-81EF-672ACCCCC4C9}"/>
    <cellStyle name="Normal 2 3 4 2 5 2 3" xfId="26075" xr:uid="{CD99876B-DA98-4E7E-A36C-18841F14A32A}"/>
    <cellStyle name="Normal 2 3 4 2 5 3" xfId="14237" xr:uid="{53818FE8-1331-4C95-B755-E0A7517F5ACB}"/>
    <cellStyle name="Normal 2 3 4 2 5 3 2" xfId="30648" xr:uid="{AB022953-DB72-46D3-8C83-22C956290DA9}"/>
    <cellStyle name="Normal 2 3 4 2 5 4" xfId="23406" xr:uid="{5D469022-AB5D-4DD0-BE80-3A1911011898}"/>
    <cellStyle name="Normal 2 3 4 2 6" xfId="5001" xr:uid="{C1B51C46-FDAA-4428-9DDC-97CA75C19AE4}"/>
    <cellStyle name="Normal 2 3 4 2 6 2" xfId="7831" xr:uid="{2F4081B1-2C0E-4DB3-9FDB-E8FE3DC09231}"/>
    <cellStyle name="Normal 2 3 4 2 6 2 2" xfId="17595" xr:uid="{AF5619E4-9D96-475D-9666-71016B901F42}"/>
    <cellStyle name="Normal 2 3 4 2 6 2 2 2" xfId="33960" xr:uid="{09C66109-BF3D-461D-92A3-5CA7402967DC}"/>
    <cellStyle name="Normal 2 3 4 2 6 2 3" xfId="26626" xr:uid="{23699F5A-C8A8-4E71-966E-329589BF43C5}"/>
    <cellStyle name="Normal 2 3 4 2 6 3" xfId="14792" xr:uid="{FD563F35-0C29-4111-956F-8031557C933D}"/>
    <cellStyle name="Normal 2 3 4 2 6 3 2" xfId="31199" xr:uid="{E90FFA5F-15D0-4BB2-BDD9-4D214DA9C2D3}"/>
    <cellStyle name="Normal 2 3 4 2 6 4" xfId="23931" xr:uid="{7A9D921F-67E8-42B7-9FD8-03614F150D80}"/>
    <cellStyle name="Normal 2 3 4 2 7" xfId="5568" xr:uid="{A6AF9712-8768-46ED-8A05-00A8C1401D0E}"/>
    <cellStyle name="Normal 2 3 4 2 7 2" xfId="15360" xr:uid="{0FB0CAB0-54F1-4473-B5EA-EA25AD325C1D}"/>
    <cellStyle name="Normal 2 3 4 2 7 2 2" xfId="31764" xr:uid="{13377FDF-3B10-4862-9CCD-7678DF7D0353}"/>
    <cellStyle name="Normal 2 3 4 2 7 3" xfId="24473" xr:uid="{CF4B108B-5CB4-4ACE-8F95-771DB2CFABC0}"/>
    <cellStyle name="Normal 2 3 4 2 8" xfId="8384" xr:uid="{3F438DAC-4DD8-40CC-B79D-F2CA84161646}"/>
    <cellStyle name="Normal 2 3 4 2 8 2" xfId="18148" xr:uid="{F56C3123-4365-4008-A6D2-BD7B59DDD448}"/>
    <cellStyle name="Normal 2 3 4 2 8 2 2" xfId="34512" xr:uid="{66BC10D7-D695-4308-9817-BDDF7506E10E}"/>
    <cellStyle name="Normal 2 3 4 2 8 3" xfId="27177" xr:uid="{E2BE2EEB-FD5F-4D9B-B2A2-152D37CF4525}"/>
    <cellStyle name="Normal 2 3 4 2 9" xfId="8920" xr:uid="{98B0D9E4-BD51-4DB3-824E-D27C81A0A404}"/>
    <cellStyle name="Normal 2 3 4 2 9 2" xfId="18684" xr:uid="{8C480EA8-F518-4706-B1D6-6A11C12E261D}"/>
    <cellStyle name="Normal 2 3 4 2 9 2 2" xfId="35042" xr:uid="{B9FE15B5-4C2D-4354-B2A0-96FD9D9C335D}"/>
    <cellStyle name="Normal 2 3 4 2 9 3" xfId="27705" xr:uid="{E058BB88-A93B-4F85-939B-591FF700C482}"/>
    <cellStyle name="Normal 2 3 4 3" xfId="2964" xr:uid="{4122399E-4A1D-46DC-B1A5-66A4F48DFEA0}"/>
    <cellStyle name="Normal 2 3 4 3 10" xfId="12859" xr:uid="{07B07185-FA30-4A5C-8826-3F7BC28D3E07}"/>
    <cellStyle name="Normal 2 3 4 3 10 2" xfId="29280" xr:uid="{493F2050-C31C-47F9-87AC-9358C02F51D7}"/>
    <cellStyle name="Normal 2 3 4 3 11" xfId="22091" xr:uid="{B581A5A1-511A-419B-9A7A-C70BD2783036}"/>
    <cellStyle name="Normal 2 3 4 3 2" xfId="3547" xr:uid="{335EF830-8217-43E5-B685-DF756F25B8FC}"/>
    <cellStyle name="Normal 2 3 4 3 2 2" xfId="6443" xr:uid="{F8926742-9EAB-40BA-BA72-91B12FF2D791}"/>
    <cellStyle name="Normal 2 3 4 3 2 2 2" xfId="16207" xr:uid="{1DF3A0E4-5730-4FEC-B17F-20C54B1B20C9}"/>
    <cellStyle name="Normal 2 3 4 3 2 2 2 2" xfId="32576" xr:uid="{33E740F2-3EAE-413C-8D81-14CB7C63A575}"/>
    <cellStyle name="Normal 2 3 4 3 2 2 3" xfId="25277" xr:uid="{A1EC97BD-EB30-4C76-BA1E-26E540CC9A2C}"/>
    <cellStyle name="Normal 2 3 4 3 2 3" xfId="13401" xr:uid="{384270C6-9012-4C76-8B81-35020C7B7351}"/>
    <cellStyle name="Normal 2 3 4 3 2 3 2" xfId="29814" xr:uid="{B046B56F-2FE9-4337-8CCE-89193FA9E45C}"/>
    <cellStyle name="Normal 2 3 4 3 2 4" xfId="22611" xr:uid="{3C5293AA-C1F0-47C3-91AC-3E03888863D6}"/>
    <cellStyle name="Normal 2 3 4 3 3" xfId="4101" xr:uid="{D80A5055-706B-4D33-8ED2-17740743BA5E}"/>
    <cellStyle name="Normal 2 3 4 3 3 2" xfId="6970" xr:uid="{FA5BA4C9-DB6D-46DF-A18F-285DD1D7CD25}"/>
    <cellStyle name="Normal 2 3 4 3 3 2 2" xfId="16734" xr:uid="{F9006E35-BAF3-44E6-84DA-FD72AB5F71AF}"/>
    <cellStyle name="Normal 2 3 4 3 3 2 2 2" xfId="33103" xr:uid="{8B9DFD56-7D2D-45B1-AC80-6C482C9A3A10}"/>
    <cellStyle name="Normal 2 3 4 3 3 2 3" xfId="25791" xr:uid="{C78B78F8-AFEB-416C-A3D9-3DAF0A2BB2DC}"/>
    <cellStyle name="Normal 2 3 4 3 3 3" xfId="13929" xr:uid="{7196AD75-ABB5-416A-A3DC-C18B28A4802A}"/>
    <cellStyle name="Normal 2 3 4 3 3 3 2" xfId="30340" xr:uid="{3C627150-8FCE-4870-9A87-6A0B2B7C5119}"/>
    <cellStyle name="Normal 2 3 4 3 3 4" xfId="23125" xr:uid="{AC368335-9999-45A0-BB9E-890AD97CFD16}"/>
    <cellStyle name="Normal 2 3 4 3 4" xfId="4706" xr:uid="{3B6A0BAD-48DA-4C61-82A4-C0722BADE7B5}"/>
    <cellStyle name="Normal 2 3 4 3 4 2" xfId="7537" xr:uid="{5CDA2BB9-6188-4F1A-BC2D-F6175A00F93F}"/>
    <cellStyle name="Normal 2 3 4 3 4 2 2" xfId="17301" xr:uid="{67B27FEE-43F2-493F-80F2-68383D84571A}"/>
    <cellStyle name="Normal 2 3 4 3 4 2 2 2" xfId="33666" xr:uid="{E56F902C-014C-490B-A430-49F57B493223}"/>
    <cellStyle name="Normal 2 3 4 3 4 2 3" xfId="26332" xr:uid="{794CE4E6-8DA9-4F0B-B6FC-C157CE66F75D}"/>
    <cellStyle name="Normal 2 3 4 3 4 3" xfId="14498" xr:uid="{D2BF7858-EC43-4386-9141-B4E8DAE86BE5}"/>
    <cellStyle name="Normal 2 3 4 3 4 3 2" xfId="30905" xr:uid="{670A6C50-22A5-41A2-BE58-372256F3093F}"/>
    <cellStyle name="Normal 2 3 4 3 4 4" xfId="23663" xr:uid="{AFDDEA0D-F311-4CE5-A1DD-753D366A10CE}"/>
    <cellStyle name="Normal 2 3 4 3 5" xfId="5257" xr:uid="{1AB2C192-D31F-4B80-A469-B597FAF7054A}"/>
    <cellStyle name="Normal 2 3 4 3 5 2" xfId="8088" xr:uid="{41BA7B84-90AB-4C51-9BCC-EAA89018F206}"/>
    <cellStyle name="Normal 2 3 4 3 5 2 2" xfId="17852" xr:uid="{085BF6A5-1A59-4590-AF26-DC9EA6C52BCA}"/>
    <cellStyle name="Normal 2 3 4 3 5 2 2 2" xfId="34217" xr:uid="{B5E2FACB-DEFE-4EF9-9B62-44A95BFD088B}"/>
    <cellStyle name="Normal 2 3 4 3 5 2 3" xfId="26883" xr:uid="{FBDC131C-EF6C-4B52-A887-F8BEDE53386E}"/>
    <cellStyle name="Normal 2 3 4 3 5 3" xfId="15049" xr:uid="{2610375D-3FB7-4FF6-A1A8-FC72341820C4}"/>
    <cellStyle name="Normal 2 3 4 3 5 3 2" xfId="31456" xr:uid="{BA73F492-473C-4428-A32A-67C8002CEAEE}"/>
    <cellStyle name="Normal 2 3 4 3 5 4" xfId="24188" xr:uid="{8DF715FF-5011-482F-BC8B-55F855C33F25}"/>
    <cellStyle name="Normal 2 3 4 3 6" xfId="5827" xr:uid="{AE2E2E86-4EA4-49ED-8B40-EEC6FDBA1817}"/>
    <cellStyle name="Normal 2 3 4 3 6 2" xfId="15620" xr:uid="{E934A128-E5BD-4ED0-BBDA-9CFD3B552770}"/>
    <cellStyle name="Normal 2 3 4 3 6 2 2" xfId="32021" xr:uid="{E31DEDC0-9043-48BF-8238-C72FEC741273}"/>
    <cellStyle name="Normal 2 3 4 3 6 3" xfId="24729" xr:uid="{5668F72D-BA75-474F-ADC7-91F27FC52CC9}"/>
    <cellStyle name="Normal 2 3 4 3 7" xfId="8641" xr:uid="{BA6B5267-B61E-41BA-8F41-7464D5AC3D4F}"/>
    <cellStyle name="Normal 2 3 4 3 7 2" xfId="18405" xr:uid="{9D53BA7E-0947-40EA-A38B-5B15BD6245DE}"/>
    <cellStyle name="Normal 2 3 4 3 7 2 2" xfId="34769" xr:uid="{4D540B89-8797-4317-ACA2-F05F6316ADA0}"/>
    <cellStyle name="Normal 2 3 4 3 7 3" xfId="27433" xr:uid="{8B072628-77E4-4EDB-BA20-4C546F494061}"/>
    <cellStyle name="Normal 2 3 4 3 8" xfId="9183" xr:uid="{8801B044-C121-4437-BEBC-4264ED25C3E5}"/>
    <cellStyle name="Normal 2 3 4 3 8 2" xfId="18947" xr:uid="{F47623C3-2D41-446C-94D3-AF854C357DD3}"/>
    <cellStyle name="Normal 2 3 4 3 8 2 2" xfId="35301" xr:uid="{D11F56CA-5D96-46CE-97ED-4002C73BC3A5}"/>
    <cellStyle name="Normal 2 3 4 3 8 3" xfId="27964" xr:uid="{15830B52-F756-4E45-BABD-A4513BB6398F}"/>
    <cellStyle name="Normal 2 3 4 3 9" xfId="9731" xr:uid="{9CF31083-EADE-4EC9-8890-81CC82692A3F}"/>
    <cellStyle name="Normal 2 3 4 3 9 2" xfId="19495" xr:uid="{163F5572-AE70-428E-9853-40BE1D880D2B}"/>
    <cellStyle name="Normal 2 3 4 3 9 2 2" xfId="35849" xr:uid="{93122870-9699-439A-A7D4-760DFF5ECA68}"/>
    <cellStyle name="Normal 2 3 4 3 9 3" xfId="28512" xr:uid="{4C65D46E-9A6D-4B47-8EF8-3DAB8FCC6E03}"/>
    <cellStyle name="Normal 2 3 4 4" xfId="3292" xr:uid="{9C443E3E-6108-4A0F-9E69-341FBFB4D81C}"/>
    <cellStyle name="Normal 2 3 4 4 2" xfId="6186" xr:uid="{1EE9282E-E3DB-48EB-8135-2DEB7E18A6A3}"/>
    <cellStyle name="Normal 2 3 4 4 2 2" xfId="15950" xr:uid="{7A9F829D-B2A9-4E49-A9CB-D517A39A7CAA}"/>
    <cellStyle name="Normal 2 3 4 4 2 2 2" xfId="32319" xr:uid="{031CAD26-8DA1-4E37-9A2C-900DE6A7873E}"/>
    <cellStyle name="Normal 2 3 4 4 2 3" xfId="25020" xr:uid="{AAD13D20-160D-4ABA-BA41-289EFC56B7B7}"/>
    <cellStyle name="Normal 2 3 4 4 3" xfId="13145" xr:uid="{13A90123-4385-44B7-944F-C86CE60973E5}"/>
    <cellStyle name="Normal 2 3 4 4 3 2" xfId="29558" xr:uid="{B91BED01-BBFD-4AA7-BDFC-C547271E3564}"/>
    <cellStyle name="Normal 2 3 4 4 4" xfId="22359" xr:uid="{119A6B0E-C8BE-4642-9204-C96DE5384DEE}"/>
    <cellStyle name="Normal 2 3 4 5" xfId="3845" xr:uid="{11BE69CE-B0B2-415B-8F73-62B2AE3C958E}"/>
    <cellStyle name="Normal 2 3 4 5 2" xfId="6713" xr:uid="{5C60F52D-124A-42DA-ADC0-2E1172CB8202}"/>
    <cellStyle name="Normal 2 3 4 5 2 2" xfId="16477" xr:uid="{6FC08BAD-D4CC-4990-8E32-2035D9800460}"/>
    <cellStyle name="Normal 2 3 4 5 2 2 2" xfId="32846" xr:uid="{EE2F4B17-82CD-4CFB-BBE9-D9C28C28965B}"/>
    <cellStyle name="Normal 2 3 4 5 2 3" xfId="25534" xr:uid="{3DB208DF-D6BE-483A-92AB-A095DED269BA}"/>
    <cellStyle name="Normal 2 3 4 5 3" xfId="13672" xr:uid="{0989D6B3-245C-4322-85E0-AB9FF2AB79FD}"/>
    <cellStyle name="Normal 2 3 4 5 3 2" xfId="30083" xr:uid="{D931A412-9664-4EE6-BC55-D38DF0638CE8}"/>
    <cellStyle name="Normal 2 3 4 5 4" xfId="22868" xr:uid="{FF5BC334-4E18-47AB-A1EF-FC65AD85FB90}"/>
    <cellStyle name="Normal 2 3 4 6" xfId="4427" xr:uid="{F3E1A59D-88E7-429E-A499-984DEBB39194}"/>
    <cellStyle name="Normal 2 3 4 6 2" xfId="7275" xr:uid="{59E3AB09-5BAC-436B-ADDD-D456B72FEA18}"/>
    <cellStyle name="Normal 2 3 4 6 2 2" xfId="17039" xr:uid="{7C3DADD6-ABBD-478D-B263-C38FD42F6A4C}"/>
    <cellStyle name="Normal 2 3 4 6 2 2 2" xfId="33408" xr:uid="{3CFD37F6-233E-44BC-8892-E751C903128F}"/>
    <cellStyle name="Normal 2 3 4 6 2 3" xfId="26074" xr:uid="{3F8A3A14-9236-491C-8D8E-CE6C8F86CC9D}"/>
    <cellStyle name="Normal 2 3 4 6 3" xfId="14236" xr:uid="{7865A5FA-5CA0-4543-86C4-38A4FCB4F2C1}"/>
    <cellStyle name="Normal 2 3 4 6 3 2" xfId="30647" xr:uid="{C4CD95D5-993F-4F77-8705-CB11E03DE0BE}"/>
    <cellStyle name="Normal 2 3 4 6 4" xfId="23405" xr:uid="{A12E6DCD-86FB-469F-9F43-7D600DD6EDB2}"/>
    <cellStyle name="Normal 2 3 4 7" xfId="5000" xr:uid="{3BDBD9A3-94ED-4E5E-BFBD-DD97B572D857}"/>
    <cellStyle name="Normal 2 3 4 7 2" xfId="7830" xr:uid="{DC2922D8-1B8F-40DF-84CD-AA4140835735}"/>
    <cellStyle name="Normal 2 3 4 7 2 2" xfId="17594" xr:uid="{3BA412C9-6BCF-43BA-9F02-2E9B20BA69D3}"/>
    <cellStyle name="Normal 2 3 4 7 2 2 2" xfId="33959" xr:uid="{CEB3C74E-4D47-46EB-AB54-340D8FAF33D4}"/>
    <cellStyle name="Normal 2 3 4 7 2 3" xfId="26625" xr:uid="{37837BF2-2593-4794-B633-C096E91718D5}"/>
    <cellStyle name="Normal 2 3 4 7 3" xfId="14791" xr:uid="{2FE3E98B-7B27-41EE-8B82-4CFB41B1651E}"/>
    <cellStyle name="Normal 2 3 4 7 3 2" xfId="31198" xr:uid="{6097BB0B-4EA1-4C97-A836-F346D2859551}"/>
    <cellStyle name="Normal 2 3 4 7 4" xfId="23930" xr:uid="{940E86BF-3E4C-4EC3-BD5E-B4DC81C37BC5}"/>
    <cellStyle name="Normal 2 3 4 8" xfId="5567" xr:uid="{73DE102F-5C8E-42CD-9B29-D625AA6D715D}"/>
    <cellStyle name="Normal 2 3 4 8 2" xfId="15359" xr:uid="{2CFDCF87-1AA6-4543-A61E-472704109699}"/>
    <cellStyle name="Normal 2 3 4 8 2 2" xfId="31763" xr:uid="{A8DA7E0C-26E6-4315-8B8A-B625BFF5E209}"/>
    <cellStyle name="Normal 2 3 4 8 3" xfId="24472" xr:uid="{C9BF952A-6DB3-4EAD-B5A5-8637779A08A1}"/>
    <cellStyle name="Normal 2 3 4 9" xfId="8383" xr:uid="{B5C25DA9-BD05-414D-8A1D-F7286C8160F2}"/>
    <cellStyle name="Normal 2 3 4 9 2" xfId="18147" xr:uid="{2F96622E-62EA-4053-A8FE-FBE04ACEF4F1}"/>
    <cellStyle name="Normal 2 3 4 9 2 2" xfId="34511" xr:uid="{73189AEF-5D96-42FA-A700-8BB6C03CEEB0}"/>
    <cellStyle name="Normal 2 3 4 9 3" xfId="27176" xr:uid="{F83D3353-451F-4A38-BD0C-7CD0520F8B0E}"/>
    <cellStyle name="Normal 2 3 5" xfId="1958" xr:uid="{D5309441-F194-45AC-8CFA-7732E96A899E}"/>
    <cellStyle name="Normal 2 3 5 2" xfId="6003" xr:uid="{869E177D-4B4A-44B3-9350-FF6BDF11452B}"/>
    <cellStyle name="Normal 2 3 5 2 2" xfId="21364" xr:uid="{1C399107-4FF2-40B8-81C0-BA7918E3D58E}"/>
    <cellStyle name="Normal 2 3 5 3" xfId="10196" xr:uid="{259D05C9-4072-4427-B61D-A7AED739A2A7}"/>
    <cellStyle name="Normal 2 3 5 4" xfId="12082" xr:uid="{C9DEC388-4FC0-4ED8-90AF-3FFC5C1ED1D6}"/>
    <cellStyle name="Normal 2 3 5 4 2" xfId="28880" xr:uid="{D86683CC-F3EC-4B26-A86A-B4E92DF6E18B}"/>
    <cellStyle name="Normal 2 3 5 5" xfId="21728" xr:uid="{C1CF571D-36E0-4FD7-890E-0DDB511604D7}"/>
    <cellStyle name="Normal 2 3 6" xfId="2639" xr:uid="{09141A2E-2BBD-4001-8695-F21C2AE544C4}"/>
    <cellStyle name="Normal 2 3 6 2" xfId="21315" xr:uid="{1617FCFA-CA3F-44F3-865C-A108A6713552}"/>
    <cellStyle name="Normal 2 3 7" xfId="1238" xr:uid="{54CA6E6A-B968-43EA-8434-C4CA6D818063}"/>
    <cellStyle name="Normal 2 3 7 2" xfId="36300" xr:uid="{DCB1BEF3-30B6-4242-B8CF-F3ECBE1CD4E2}"/>
    <cellStyle name="Normal 2 4" xfId="90" xr:uid="{00000000-0005-0000-0000-0000D3020000}"/>
    <cellStyle name="Normal 2 4 10" xfId="8385" xr:uid="{17DACFF2-3941-491C-AF0A-A09F6FA74ECB}"/>
    <cellStyle name="Normal 2 4 10 2" xfId="18149" xr:uid="{86804B04-5A6B-4978-B0F3-AE68230B3964}"/>
    <cellStyle name="Normal 2 4 10 2 2" xfId="34513" xr:uid="{A1FBF929-7DD0-44DE-87B3-0138D34D9769}"/>
    <cellStyle name="Normal 2 4 10 3" xfId="27178" xr:uid="{96060966-B6F9-4185-BB48-D969CBA8CD75}"/>
    <cellStyle name="Normal 2 4 11" xfId="8921" xr:uid="{73361FA7-2F94-498A-AB1A-DA64B3AEF5F5}"/>
    <cellStyle name="Normal 2 4 11 2" xfId="18685" xr:uid="{03E4A79F-4171-4F88-A637-37E2EA48A167}"/>
    <cellStyle name="Normal 2 4 11 2 2" xfId="35043" xr:uid="{CF55C1F8-A83A-446A-BE37-B62B9106B2DC}"/>
    <cellStyle name="Normal 2 4 11 3" xfId="27706" xr:uid="{2D1E5208-06C1-4119-8B23-7B5F119C05E1}"/>
    <cellStyle name="Normal 2 4 12" xfId="9476" xr:uid="{89B6F812-8588-4FD6-B5FB-13AF15F05071}"/>
    <cellStyle name="Normal 2 4 12 2" xfId="19240" xr:uid="{DEB76879-E26D-4198-94B5-F3876DBD2086}"/>
    <cellStyle name="Normal 2 4 12 2 2" xfId="35594" xr:uid="{8D25ABBF-16DD-4CCE-B1FA-F6DBDDA6177C}"/>
    <cellStyle name="Normal 2 4 12 3" xfId="28257" xr:uid="{24FD7686-CFB9-42FE-91FA-8FED968E14C1}"/>
    <cellStyle name="Normal 2 4 13" xfId="2644" xr:uid="{F64FCB46-A99B-4F91-AAEE-4164E5C75E8F}"/>
    <cellStyle name="Normal 2 4 13 2" xfId="12615" xr:uid="{E2BEEE83-D772-491D-8B43-59DE24DDA918}"/>
    <cellStyle name="Normal 2 4 13 2 2" xfId="29056" xr:uid="{80AA0493-8D19-49F1-8DE0-5C1391372C1D}"/>
    <cellStyle name="Normal 2 4 13 3" xfId="21877" xr:uid="{B849E213-6B8E-4ABC-9534-C027F354F26A}"/>
    <cellStyle name="Normal 2 4 14" xfId="10478" xr:uid="{912834B3-C0C4-4489-B2A7-D7731457834C}"/>
    <cellStyle name="Normal 2 4 15" xfId="1998" xr:uid="{4520E428-B867-4813-A89C-79FDFA0099F0}"/>
    <cellStyle name="Normal 2 4 15 2" xfId="36301" xr:uid="{8EFC9717-7FAF-4D96-9C7A-1DB3072911FF}"/>
    <cellStyle name="Normal 2 4 2" xfId="2271" xr:uid="{FF1FAF30-86BC-4ED6-B9E1-2D77C409C5AC}"/>
    <cellStyle name="Normal 2 4 2 10" xfId="8922" xr:uid="{11C83C66-FCA9-4D76-8815-70454F232AC6}"/>
    <cellStyle name="Normal 2 4 2 10 2" xfId="18686" xr:uid="{39122BA7-EF69-421A-A686-7BD9E31828A0}"/>
    <cellStyle name="Normal 2 4 2 10 2 2" xfId="35044" xr:uid="{EEE6C4A0-8203-4E9F-BE58-AA8270E657CB}"/>
    <cellStyle name="Normal 2 4 2 10 3" xfId="27707" xr:uid="{750C23A3-AFFB-422A-8BC6-093D1E7922B1}"/>
    <cellStyle name="Normal 2 4 2 11" xfId="9477" xr:uid="{0264934C-D629-4A0E-BB00-48D5145863DA}"/>
    <cellStyle name="Normal 2 4 2 11 2" xfId="19241" xr:uid="{089C81A9-7E39-42D8-A164-86063872B94B}"/>
    <cellStyle name="Normal 2 4 2 11 2 2" xfId="35595" xr:uid="{9BDE04D2-2ADA-40A4-BCD7-35457E9890DF}"/>
    <cellStyle name="Normal 2 4 2 11 3" xfId="28258" xr:uid="{82DE9361-CAA6-4E11-8FD1-19E6249FA0C8}"/>
    <cellStyle name="Normal 2 4 2 12" xfId="2645" xr:uid="{5042DA0E-F0DF-4224-BA08-8ADE64861A59}"/>
    <cellStyle name="Normal 2 4 2 12 2" xfId="12616" xr:uid="{AE254742-8672-4757-BEA4-890D0BC4C11E}"/>
    <cellStyle name="Normal 2 4 2 12 2 2" xfId="29057" xr:uid="{B2522EC2-0F6A-4CC5-B39F-C8BE59733C8A}"/>
    <cellStyle name="Normal 2 4 2 12 3" xfId="21878" xr:uid="{A4B95928-B507-4353-8FD0-20E7B346CCB3}"/>
    <cellStyle name="Normal 2 4 2 13" xfId="21245" xr:uid="{6CB5E167-5BE9-452D-8D27-B85392A481F6}"/>
    <cellStyle name="Normal 2 4 2 2" xfId="2646" xr:uid="{60597DA1-C188-4DC0-B93F-5E0896D84EEE}"/>
    <cellStyle name="Normal 2 4 2 2 10" xfId="9478" xr:uid="{F6B162DD-66ED-4D5B-BA4E-F54BE300B6F1}"/>
    <cellStyle name="Normal 2 4 2 2 10 2" xfId="19242" xr:uid="{55E44923-33D6-40B1-94C9-33FE035374E3}"/>
    <cellStyle name="Normal 2 4 2 2 10 2 2" xfId="35596" xr:uid="{248EA08F-60E3-4ECE-A8BC-6A728264F78F}"/>
    <cellStyle name="Normal 2 4 2 2 10 3" xfId="28259" xr:uid="{D41A6DC2-0DE7-491C-A5ED-33EB0DD8219A}"/>
    <cellStyle name="Normal 2 4 2 2 11" xfId="12617" xr:uid="{8FCB6B74-DB0B-44DD-8E89-CEA286910BDF}"/>
    <cellStyle name="Normal 2 4 2 2 11 2" xfId="29058" xr:uid="{81DC58F0-634C-4419-92DC-38896B1D5705}"/>
    <cellStyle name="Normal 2 4 2 2 12" xfId="21879" xr:uid="{ED7591E2-0914-4277-84FE-35AEB2451F86}"/>
    <cellStyle name="Normal 2 4 2 2 2" xfId="2968" xr:uid="{7228D989-D827-41A6-983F-23987FCB3B36}"/>
    <cellStyle name="Normal 2 4 2 2 2 10" xfId="12863" xr:uid="{C99395DA-BC92-4484-8D4A-6FCB3EA22CEA}"/>
    <cellStyle name="Normal 2 4 2 2 2 10 2" xfId="29284" xr:uid="{145CE7CE-2F3B-41D6-B0BD-07F043219E9E}"/>
    <cellStyle name="Normal 2 4 2 2 2 11" xfId="22095" xr:uid="{6DC23A46-D814-4C6D-B438-5D442911710A}"/>
    <cellStyle name="Normal 2 4 2 2 2 2" xfId="3551" xr:uid="{010B772C-8031-4ECE-8138-C7902E56A76A}"/>
    <cellStyle name="Normal 2 4 2 2 2 2 2" xfId="6447" xr:uid="{B31BDE85-DF1C-48F2-83EE-267063ED36A7}"/>
    <cellStyle name="Normal 2 4 2 2 2 2 2 2" xfId="16211" xr:uid="{C1E2B459-BC89-4637-993D-8255CF9423D1}"/>
    <cellStyle name="Normal 2 4 2 2 2 2 2 2 2" xfId="32580" xr:uid="{7E505C4F-E4BD-4FC8-B161-05AE400304A6}"/>
    <cellStyle name="Normal 2 4 2 2 2 2 2 3" xfId="25281" xr:uid="{CFCA9F69-B2A3-40A9-AE11-15441A9AC2E5}"/>
    <cellStyle name="Normal 2 4 2 2 2 2 3" xfId="13405" xr:uid="{BDA799EC-58EF-4080-AD9E-E7502776F37C}"/>
    <cellStyle name="Normal 2 4 2 2 2 2 3 2" xfId="29818" xr:uid="{1C8766B1-B43A-4374-9233-84AFAED78D11}"/>
    <cellStyle name="Normal 2 4 2 2 2 2 4" xfId="22615" xr:uid="{0DE190CF-1B1B-4F3A-B2D7-1BA904D74151}"/>
    <cellStyle name="Normal 2 4 2 2 2 3" xfId="4105" xr:uid="{90486771-76A1-4381-BA95-905752600DDA}"/>
    <cellStyle name="Normal 2 4 2 2 2 3 2" xfId="6974" xr:uid="{0B90BAFC-A946-4845-B780-BA0B4A01C295}"/>
    <cellStyle name="Normal 2 4 2 2 2 3 2 2" xfId="16738" xr:uid="{A112B58D-6DDA-4998-BBBB-E363B0B6CCE6}"/>
    <cellStyle name="Normal 2 4 2 2 2 3 2 2 2" xfId="33107" xr:uid="{36400F4C-11FD-40C3-ACCE-E8C4B5B2FCF3}"/>
    <cellStyle name="Normal 2 4 2 2 2 3 2 3" xfId="25795" xr:uid="{CE7E23A3-1E5D-4EE9-9102-958B8C6A814D}"/>
    <cellStyle name="Normal 2 4 2 2 2 3 3" xfId="13933" xr:uid="{73357C5E-C1C5-4D31-AF4A-4E983E69BB79}"/>
    <cellStyle name="Normal 2 4 2 2 2 3 3 2" xfId="30344" xr:uid="{E65F2428-3C2E-467F-843B-7F3D5F45C71A}"/>
    <cellStyle name="Normal 2 4 2 2 2 3 4" xfId="23129" xr:uid="{5B36FC7F-6151-41D9-B48F-95F57FC49CCC}"/>
    <cellStyle name="Normal 2 4 2 2 2 4" xfId="4710" xr:uid="{7C160FBB-B661-444C-B4F2-95B6A2767A03}"/>
    <cellStyle name="Normal 2 4 2 2 2 4 2" xfId="7541" xr:uid="{20712545-3516-4267-9D3F-EED5B520C26F}"/>
    <cellStyle name="Normal 2 4 2 2 2 4 2 2" xfId="17305" xr:uid="{9DD9ED01-A8C0-4321-B50E-910A69519565}"/>
    <cellStyle name="Normal 2 4 2 2 2 4 2 2 2" xfId="33670" xr:uid="{1AD31928-07B4-43BC-989D-06E7B0AEA6C6}"/>
    <cellStyle name="Normal 2 4 2 2 2 4 2 3" xfId="26336" xr:uid="{455C94ED-EC35-405B-8AE9-688142B17ECF}"/>
    <cellStyle name="Normal 2 4 2 2 2 4 3" xfId="14502" xr:uid="{E1CAC5CF-FF65-4900-823A-E04057D72D08}"/>
    <cellStyle name="Normal 2 4 2 2 2 4 3 2" xfId="30909" xr:uid="{F55816DF-4299-4DE2-9931-5AE62C1A091A}"/>
    <cellStyle name="Normal 2 4 2 2 2 4 4" xfId="23667" xr:uid="{765CEDE0-54E0-4EB8-B497-84EF91B4F6C9}"/>
    <cellStyle name="Normal 2 4 2 2 2 5" xfId="5261" xr:uid="{358F8CE4-281A-4C2F-802F-7F81EAC43C58}"/>
    <cellStyle name="Normal 2 4 2 2 2 5 2" xfId="8092" xr:uid="{33AB19C0-6656-48D0-BEAF-DB20995ACCC7}"/>
    <cellStyle name="Normal 2 4 2 2 2 5 2 2" xfId="17856" xr:uid="{AF5AE251-28A8-46A2-8E52-70D75DA586ED}"/>
    <cellStyle name="Normal 2 4 2 2 2 5 2 2 2" xfId="34221" xr:uid="{9C4C8C97-7565-4AE9-90AF-E0241E7710B5}"/>
    <cellStyle name="Normal 2 4 2 2 2 5 2 3" xfId="26887" xr:uid="{B12F85EC-F556-4E57-B6AC-4D6A22798BE8}"/>
    <cellStyle name="Normal 2 4 2 2 2 5 3" xfId="15053" xr:uid="{E1DD8D24-AAD7-49B4-9E01-FD6D85CB7332}"/>
    <cellStyle name="Normal 2 4 2 2 2 5 3 2" xfId="31460" xr:uid="{43B1C5CE-69E5-4C6F-8072-16469EBA8784}"/>
    <cellStyle name="Normal 2 4 2 2 2 5 4" xfId="24192" xr:uid="{C7890712-D981-4385-A238-66C04E7973A8}"/>
    <cellStyle name="Normal 2 4 2 2 2 6" xfId="5831" xr:uid="{4DA4A0FF-6D29-40AA-AF28-92E6CF9BAA50}"/>
    <cellStyle name="Normal 2 4 2 2 2 6 2" xfId="15624" xr:uid="{A91FF133-9576-47CF-BDBB-9738AD95787F}"/>
    <cellStyle name="Normal 2 4 2 2 2 6 2 2" xfId="32025" xr:uid="{ECB4CC16-7D63-431A-BFD2-FBDBB4A8471D}"/>
    <cellStyle name="Normal 2 4 2 2 2 6 3" xfId="24733" xr:uid="{F9C403B9-CC1B-4986-A2E5-E43648ACD852}"/>
    <cellStyle name="Normal 2 4 2 2 2 7" xfId="8645" xr:uid="{90A5E72D-9A61-412F-94A2-342D9F7123EE}"/>
    <cellStyle name="Normal 2 4 2 2 2 7 2" xfId="18409" xr:uid="{2162FDB8-5C64-4B09-BE7C-F65412E0FD4D}"/>
    <cellStyle name="Normal 2 4 2 2 2 7 2 2" xfId="34773" xr:uid="{1009E86C-5A62-4B6F-89F6-F3885C3163DB}"/>
    <cellStyle name="Normal 2 4 2 2 2 7 3" xfId="27437" xr:uid="{FBFC222E-E2C2-4EDB-A853-37E58E8166F7}"/>
    <cellStyle name="Normal 2 4 2 2 2 8" xfId="9187" xr:uid="{072C6255-E9F5-4D9E-B2AA-F27D265D6479}"/>
    <cellStyle name="Normal 2 4 2 2 2 8 2" xfId="18951" xr:uid="{20642829-EEA9-416C-8F95-79160ED5098F}"/>
    <cellStyle name="Normal 2 4 2 2 2 8 2 2" xfId="35305" xr:uid="{0297DDCB-ADB1-4EC5-AF0D-C92AF3752176}"/>
    <cellStyle name="Normal 2 4 2 2 2 8 3" xfId="27968" xr:uid="{A420FDCA-C40F-4D50-A3A2-0A5BB71BC360}"/>
    <cellStyle name="Normal 2 4 2 2 2 9" xfId="9735" xr:uid="{48DA4076-FCBA-4BD4-A5EB-F1EAEEB8973E}"/>
    <cellStyle name="Normal 2 4 2 2 2 9 2" xfId="19499" xr:uid="{9D8682B5-FE30-41B9-BEB4-6F302DE6684F}"/>
    <cellStyle name="Normal 2 4 2 2 2 9 2 2" xfId="35853" xr:uid="{9A0BD9E5-DA25-4165-BCC3-22397B6C60A9}"/>
    <cellStyle name="Normal 2 4 2 2 2 9 3" xfId="28516" xr:uid="{44916CD6-A3B2-4067-98D7-0B27F0DABF08}"/>
    <cellStyle name="Normal 2 4 2 2 3" xfId="3296" xr:uid="{25B1E697-FD0A-4C40-B6AE-296DDB8FC28C}"/>
    <cellStyle name="Normal 2 4 2 2 3 2" xfId="6190" xr:uid="{0C487E59-CFE0-4E4C-AC1E-6CA0FE789B5C}"/>
    <cellStyle name="Normal 2 4 2 2 3 2 2" xfId="15954" xr:uid="{22D804D9-F50B-448D-94D9-4B6F0C02EA6D}"/>
    <cellStyle name="Normal 2 4 2 2 3 2 2 2" xfId="32323" xr:uid="{6251EAF8-CE01-47C1-BC11-F82CDEFF4402}"/>
    <cellStyle name="Normal 2 4 2 2 3 2 3" xfId="25024" xr:uid="{A11DAF4D-E193-469D-B7D6-E4EC605E55EC}"/>
    <cellStyle name="Normal 2 4 2 2 3 3" xfId="13149" xr:uid="{7A811DA6-B920-4462-8FEF-1BE69516FDDC}"/>
    <cellStyle name="Normal 2 4 2 2 3 3 2" xfId="29562" xr:uid="{61570DAE-1588-4113-996A-19E93C329040}"/>
    <cellStyle name="Normal 2 4 2 2 3 4" xfId="22363" xr:uid="{7337D909-1234-4566-A21C-B53BC8DB2E1F}"/>
    <cellStyle name="Normal 2 4 2 2 4" xfId="3849" xr:uid="{3289CC47-57B7-4EE0-A293-3371307C0377}"/>
    <cellStyle name="Normal 2 4 2 2 4 2" xfId="6717" xr:uid="{782C5D5F-5E68-4C1F-9FED-6C2B021A243C}"/>
    <cellStyle name="Normal 2 4 2 2 4 2 2" xfId="16481" xr:uid="{77EBCA95-D539-463E-B789-57122F4BD53C}"/>
    <cellStyle name="Normal 2 4 2 2 4 2 2 2" xfId="32850" xr:uid="{C7D76773-7184-4604-BA98-CF4F1C3B7586}"/>
    <cellStyle name="Normal 2 4 2 2 4 2 3" xfId="25538" xr:uid="{37C9DBAC-6B79-4E0E-818C-814C1F4E5419}"/>
    <cellStyle name="Normal 2 4 2 2 4 3" xfId="13676" xr:uid="{1076D39D-04C5-409C-BF40-97561F7D0EB4}"/>
    <cellStyle name="Normal 2 4 2 2 4 3 2" xfId="30087" xr:uid="{069CE1BA-4F85-4DD8-AF27-FA7E7D5DD8FF}"/>
    <cellStyle name="Normal 2 4 2 2 4 4" xfId="22872" xr:uid="{C0379FAD-7DEF-414C-A4BE-F3AC30B9BFA8}"/>
    <cellStyle name="Normal 2 4 2 2 5" xfId="4431" xr:uid="{4850BDC1-79B4-45E7-85A3-9A51C5CE9DDE}"/>
    <cellStyle name="Normal 2 4 2 2 5 2" xfId="7279" xr:uid="{83BDBAFF-5EBB-491E-94BF-0D9682584369}"/>
    <cellStyle name="Normal 2 4 2 2 5 2 2" xfId="17043" xr:uid="{DCABBFF7-053A-4D21-BA25-9DCBF7008B5D}"/>
    <cellStyle name="Normal 2 4 2 2 5 2 2 2" xfId="33412" xr:uid="{0100D6DA-6F13-4A06-BD80-1C690B346C23}"/>
    <cellStyle name="Normal 2 4 2 2 5 2 3" xfId="26078" xr:uid="{C16BD678-4E59-4D35-BF1E-E1A4E2BF3135}"/>
    <cellStyle name="Normal 2 4 2 2 5 3" xfId="14240" xr:uid="{5FB61891-E38A-4247-A484-5E4EE4D8890A}"/>
    <cellStyle name="Normal 2 4 2 2 5 3 2" xfId="30651" xr:uid="{93DAE914-7F3A-453F-801C-64DD640CED9F}"/>
    <cellStyle name="Normal 2 4 2 2 5 4" xfId="23409" xr:uid="{DE22CE03-49D7-4001-B14E-41355798D3A7}"/>
    <cellStyle name="Normal 2 4 2 2 6" xfId="5004" xr:uid="{EDB1600E-7F33-42FE-BD3B-ECF1322FBDF3}"/>
    <cellStyle name="Normal 2 4 2 2 6 2" xfId="7834" xr:uid="{2D3ACD7F-BAEF-4024-A8F8-CF06678E11B5}"/>
    <cellStyle name="Normal 2 4 2 2 6 2 2" xfId="17598" xr:uid="{4C694324-F5E2-4C69-B851-1E46D8D956B6}"/>
    <cellStyle name="Normal 2 4 2 2 6 2 2 2" xfId="33963" xr:uid="{42AA833E-3434-469C-9757-D84A31D92BA4}"/>
    <cellStyle name="Normal 2 4 2 2 6 2 3" xfId="26629" xr:uid="{4E00445E-D22D-47E2-805D-2363DF9FF5A5}"/>
    <cellStyle name="Normal 2 4 2 2 6 3" xfId="14795" xr:uid="{46B789DF-8B9F-4B52-AB00-79A1FD2A1A2F}"/>
    <cellStyle name="Normal 2 4 2 2 6 3 2" xfId="31202" xr:uid="{114D0802-215A-4070-B850-E317FB1F76C5}"/>
    <cellStyle name="Normal 2 4 2 2 6 4" xfId="23934" xr:uid="{3B02CD73-AD70-4DC4-B42F-CFC01DF75D70}"/>
    <cellStyle name="Normal 2 4 2 2 7" xfId="5571" xr:uid="{F085A5A0-8DB7-43A4-B1E3-93A9A2B6D1F1}"/>
    <cellStyle name="Normal 2 4 2 2 7 2" xfId="15363" xr:uid="{4477EB55-3F9F-48F3-8401-CC8666DE2828}"/>
    <cellStyle name="Normal 2 4 2 2 7 2 2" xfId="31767" xr:uid="{1D1447BF-EDFD-4E29-AC94-CDAC67848674}"/>
    <cellStyle name="Normal 2 4 2 2 7 3" xfId="24476" xr:uid="{A820C462-F6F5-40C9-9EF5-15B438ADA3F9}"/>
    <cellStyle name="Normal 2 4 2 2 8" xfId="8387" xr:uid="{C768107F-5F1D-4C2A-97A1-94B21A8A4565}"/>
    <cellStyle name="Normal 2 4 2 2 8 2" xfId="18151" xr:uid="{0124B0CE-E940-4463-B769-4213CBC377B9}"/>
    <cellStyle name="Normal 2 4 2 2 8 2 2" xfId="34515" xr:uid="{6604C28D-3089-4AEE-990E-1F73653B29CD}"/>
    <cellStyle name="Normal 2 4 2 2 8 3" xfId="27180" xr:uid="{8C11D712-750C-438C-A0CC-BB7A543BABDB}"/>
    <cellStyle name="Normal 2 4 2 2 9" xfId="8923" xr:uid="{646F8E83-1B24-415A-826D-E6C7A8391B26}"/>
    <cellStyle name="Normal 2 4 2 2 9 2" xfId="18687" xr:uid="{9D88F85F-3554-4FF2-90F4-3CA922C8BCD6}"/>
    <cellStyle name="Normal 2 4 2 2 9 2 2" xfId="35045" xr:uid="{6C78C782-4959-4B5B-99E2-156B0C7F8F80}"/>
    <cellStyle name="Normal 2 4 2 2 9 3" xfId="27708" xr:uid="{7491BBF6-4A7E-4F00-B854-C465612399AE}"/>
    <cellStyle name="Normal 2 4 2 3" xfId="2967" xr:uid="{98798FBE-009B-4BAC-9449-572BEBA90047}"/>
    <cellStyle name="Normal 2 4 2 3 10" xfId="12862" xr:uid="{6937CA57-B04F-420F-97F2-D89963313A2B}"/>
    <cellStyle name="Normal 2 4 2 3 10 2" xfId="29283" xr:uid="{3EA4CB9E-72BD-4EB7-81F6-6E08B550FB1E}"/>
    <cellStyle name="Normal 2 4 2 3 11" xfId="22094" xr:uid="{2DB8F82D-FC51-4FED-977B-E095DED2AD16}"/>
    <cellStyle name="Normal 2 4 2 3 2" xfId="3550" xr:uid="{BF1F9938-B998-485A-9294-EEFAC503EA10}"/>
    <cellStyle name="Normal 2 4 2 3 2 2" xfId="6446" xr:uid="{B3512A73-691E-4905-B34A-C4BE399148B7}"/>
    <cellStyle name="Normal 2 4 2 3 2 2 2" xfId="16210" xr:uid="{1239EB77-05CE-42E2-9F75-C6EB9F132E57}"/>
    <cellStyle name="Normal 2 4 2 3 2 2 2 2" xfId="32579" xr:uid="{B5159A0F-B4DE-481B-BCDD-3F67EDF140B9}"/>
    <cellStyle name="Normal 2 4 2 3 2 2 3" xfId="25280" xr:uid="{1ADE6F12-BE0E-4E77-8C3E-79FEE852B39E}"/>
    <cellStyle name="Normal 2 4 2 3 2 3" xfId="13404" xr:uid="{B0306B88-FACF-47C0-ADD1-C68A2AC40826}"/>
    <cellStyle name="Normal 2 4 2 3 2 3 2" xfId="29817" xr:uid="{44B9C87B-5AC2-4341-9AE6-EA17F0B04A8C}"/>
    <cellStyle name="Normal 2 4 2 3 2 4" xfId="22614" xr:uid="{584D4138-1126-4431-B13E-1C84E3ADB260}"/>
    <cellStyle name="Normal 2 4 2 3 3" xfId="4104" xr:uid="{3AFCC4BB-6E30-4BEF-96FF-42FA14FF9645}"/>
    <cellStyle name="Normal 2 4 2 3 3 2" xfId="6973" xr:uid="{FBF9F5F1-CB13-469A-A4DC-609B63712D81}"/>
    <cellStyle name="Normal 2 4 2 3 3 2 2" xfId="16737" xr:uid="{10968ED3-9CF5-472F-BEE6-4629010D0BB2}"/>
    <cellStyle name="Normal 2 4 2 3 3 2 2 2" xfId="33106" xr:uid="{63CD3E7D-91F5-400E-AA6F-FE273B2FCA6A}"/>
    <cellStyle name="Normal 2 4 2 3 3 2 3" xfId="25794" xr:uid="{D8C630CE-E666-4F18-A9A9-F4A84EBFDE8D}"/>
    <cellStyle name="Normal 2 4 2 3 3 3" xfId="13932" xr:uid="{4A6228F5-1342-4EBD-BE7B-C1D238112BF7}"/>
    <cellStyle name="Normal 2 4 2 3 3 3 2" xfId="30343" xr:uid="{A69D758F-7A02-49AE-BEC5-FDACDB36A1F9}"/>
    <cellStyle name="Normal 2 4 2 3 3 4" xfId="23128" xr:uid="{F0F78F44-6A8F-4393-91E5-24A760A83D32}"/>
    <cellStyle name="Normal 2 4 2 3 4" xfId="4709" xr:uid="{FB41CD7A-1F92-4712-98CB-398B452E23CD}"/>
    <cellStyle name="Normal 2 4 2 3 4 2" xfId="7540" xr:uid="{FF63F81C-7488-462D-BA31-C24B4F94D3CF}"/>
    <cellStyle name="Normal 2 4 2 3 4 2 2" xfId="17304" xr:uid="{F6E0EA8F-F794-4521-855E-5D252D872033}"/>
    <cellStyle name="Normal 2 4 2 3 4 2 2 2" xfId="33669" xr:uid="{C285E413-86EA-41CE-8851-3565539A9C70}"/>
    <cellStyle name="Normal 2 4 2 3 4 2 3" xfId="26335" xr:uid="{EC0F63FA-C11F-4E8D-AB4D-C699FDE09F8F}"/>
    <cellStyle name="Normal 2 4 2 3 4 3" xfId="14501" xr:uid="{90FF21D0-03E6-4A19-B5C1-4558AF7FA0A3}"/>
    <cellStyle name="Normal 2 4 2 3 4 3 2" xfId="30908" xr:uid="{ABB24F47-B8E2-4697-90D6-1E98B52DB8DF}"/>
    <cellStyle name="Normal 2 4 2 3 4 4" xfId="23666" xr:uid="{962BC0D9-36D5-4CA7-B9B1-A16CC86F947E}"/>
    <cellStyle name="Normal 2 4 2 3 5" xfId="5260" xr:uid="{9CA8B882-2194-4668-A003-5D5AA50E2D3E}"/>
    <cellStyle name="Normal 2 4 2 3 5 2" xfId="8091" xr:uid="{CFBCAF45-10DA-4915-9FE3-A8B8CFD373EC}"/>
    <cellStyle name="Normal 2 4 2 3 5 2 2" xfId="17855" xr:uid="{E941AD13-EFFB-4FD2-ABF7-35997A8C424E}"/>
    <cellStyle name="Normal 2 4 2 3 5 2 2 2" xfId="34220" xr:uid="{064E28BE-BA66-4EFA-97E2-6FFF6DF3752E}"/>
    <cellStyle name="Normal 2 4 2 3 5 2 3" xfId="26886" xr:uid="{77A3B0C2-BB54-4DE3-9B7C-E2795C3E9AC0}"/>
    <cellStyle name="Normal 2 4 2 3 5 3" xfId="15052" xr:uid="{07416FB8-4242-49B6-A542-743D91867E31}"/>
    <cellStyle name="Normal 2 4 2 3 5 3 2" xfId="31459" xr:uid="{074AFBFB-1859-44DE-BB73-448F8B354D40}"/>
    <cellStyle name="Normal 2 4 2 3 5 4" xfId="24191" xr:uid="{C99B6754-27D7-4E73-B711-B778ECB087F3}"/>
    <cellStyle name="Normal 2 4 2 3 6" xfId="5830" xr:uid="{DEA2E019-5914-4DD8-9421-87D6E458BC10}"/>
    <cellStyle name="Normal 2 4 2 3 6 2" xfId="15623" xr:uid="{44BA8113-9845-4676-9CC3-185335795215}"/>
    <cellStyle name="Normal 2 4 2 3 6 2 2" xfId="32024" xr:uid="{A290F4AD-8534-4BD4-B971-2C47403414D5}"/>
    <cellStyle name="Normal 2 4 2 3 6 3" xfId="24732" xr:uid="{5159E9CD-6C4B-4B20-9FCE-2D52E8BB7578}"/>
    <cellStyle name="Normal 2 4 2 3 7" xfId="8644" xr:uid="{6AC5841E-B42C-4212-A69D-2E4042B96A9D}"/>
    <cellStyle name="Normal 2 4 2 3 7 2" xfId="18408" xr:uid="{1F910A8C-F183-4395-B1DD-FE4DE61BE9C1}"/>
    <cellStyle name="Normal 2 4 2 3 7 2 2" xfId="34772" xr:uid="{38E48D4C-5DF1-468B-8461-E9F5E7EFAB4E}"/>
    <cellStyle name="Normal 2 4 2 3 7 3" xfId="27436" xr:uid="{EFEB6315-2984-414E-8575-E4EDB3D158CD}"/>
    <cellStyle name="Normal 2 4 2 3 8" xfId="9186" xr:uid="{B62F6792-8679-40E5-8CCC-0A8102005160}"/>
    <cellStyle name="Normal 2 4 2 3 8 2" xfId="18950" xr:uid="{82488662-3737-42D9-B904-3527F75C9EEB}"/>
    <cellStyle name="Normal 2 4 2 3 8 2 2" xfId="35304" xr:uid="{5F21A044-1DB7-4563-8F92-069BB957E82D}"/>
    <cellStyle name="Normal 2 4 2 3 8 3" xfId="27967" xr:uid="{190CC43C-9E49-4281-8DED-02A317F9837D}"/>
    <cellStyle name="Normal 2 4 2 3 9" xfId="9734" xr:uid="{31ABE70A-1955-4990-B133-EBE1D31F5365}"/>
    <cellStyle name="Normal 2 4 2 3 9 2" xfId="19498" xr:uid="{24D58664-E6E9-4B27-9FC4-BA986C91D592}"/>
    <cellStyle name="Normal 2 4 2 3 9 2 2" xfId="35852" xr:uid="{31A2D773-F48E-4337-8448-E9EFC280824B}"/>
    <cellStyle name="Normal 2 4 2 3 9 3" xfId="28515" xr:uid="{FA684E47-80B7-420A-9E8F-3291971319C8}"/>
    <cellStyle name="Normal 2 4 2 4" xfId="3295" xr:uid="{A149B467-A355-4083-A8DB-9D40B1B74D7F}"/>
    <cellStyle name="Normal 2 4 2 4 2" xfId="6189" xr:uid="{A93DF7A0-111C-4BDB-A363-644EA756E0D1}"/>
    <cellStyle name="Normal 2 4 2 4 2 2" xfId="15953" xr:uid="{310F184B-9810-4FBB-8D1F-97722275E874}"/>
    <cellStyle name="Normal 2 4 2 4 2 2 2" xfId="32322" xr:uid="{F04D665A-D36D-4B23-8612-559C4551F2D9}"/>
    <cellStyle name="Normal 2 4 2 4 2 3" xfId="25023" xr:uid="{2A051DD2-7CFC-4D20-B01D-7F6E6E0072BA}"/>
    <cellStyle name="Normal 2 4 2 4 3" xfId="13148" xr:uid="{A2C3B98A-7D43-467D-80EA-352E3AF6DEEE}"/>
    <cellStyle name="Normal 2 4 2 4 3 2" xfId="29561" xr:uid="{902C723F-CB4B-4732-B99D-2893BB95483D}"/>
    <cellStyle name="Normal 2 4 2 4 4" xfId="22362" xr:uid="{2B7D05CE-F67C-47ED-993F-F058F28DED4A}"/>
    <cellStyle name="Normal 2 4 2 5" xfId="3848" xr:uid="{FB6F0F43-E795-489C-A1B9-D6024A57BCF1}"/>
    <cellStyle name="Normal 2 4 2 5 2" xfId="6716" xr:uid="{7E00D459-62E7-41FE-883C-C3620B8CC167}"/>
    <cellStyle name="Normal 2 4 2 5 2 2" xfId="16480" xr:uid="{3B820A02-9A25-4CD8-9C37-47E51905D87A}"/>
    <cellStyle name="Normal 2 4 2 5 2 2 2" xfId="32849" xr:uid="{5B8EE26B-B3C7-44CF-9491-C21C6C1224BF}"/>
    <cellStyle name="Normal 2 4 2 5 2 3" xfId="25537" xr:uid="{BD2820C3-4FB6-4DD7-8579-179DB93DC021}"/>
    <cellStyle name="Normal 2 4 2 5 3" xfId="13675" xr:uid="{E1DED8E7-AF8F-498F-B0C2-55C064984EFC}"/>
    <cellStyle name="Normal 2 4 2 5 3 2" xfId="30086" xr:uid="{17C1D2B2-DEDD-4C5A-B62E-6688FC933487}"/>
    <cellStyle name="Normal 2 4 2 5 4" xfId="22871" xr:uid="{30C77E84-048C-48E5-8562-EAB2BE40F14F}"/>
    <cellStyle name="Normal 2 4 2 6" xfId="4430" xr:uid="{43873920-F840-4743-8EB4-81F38DE72537}"/>
    <cellStyle name="Normal 2 4 2 6 2" xfId="7278" xr:uid="{C0FA0962-A60E-4C0D-8ECF-079B0E1EB9AB}"/>
    <cellStyle name="Normal 2 4 2 6 2 2" xfId="17042" xr:uid="{16A3DBCF-399A-4EEE-A5AC-4CFE0306E9E7}"/>
    <cellStyle name="Normal 2 4 2 6 2 2 2" xfId="33411" xr:uid="{A382C192-F5AD-4A85-8F65-7BEAF3A4B407}"/>
    <cellStyle name="Normal 2 4 2 6 2 3" xfId="26077" xr:uid="{C3B045AF-38B1-4565-B175-C0AD26323CD1}"/>
    <cellStyle name="Normal 2 4 2 6 3" xfId="14239" xr:uid="{B3432101-25E9-4CC2-B479-10F93FA27D24}"/>
    <cellStyle name="Normal 2 4 2 6 3 2" xfId="30650" xr:uid="{09204FA5-B618-47C1-8199-EFEADA053255}"/>
    <cellStyle name="Normal 2 4 2 6 4" xfId="23408" xr:uid="{F30A6458-A2E4-4B83-9C29-7992067C6E21}"/>
    <cellStyle name="Normal 2 4 2 7" xfId="5003" xr:uid="{D74A07C5-F4A0-4AC2-B9CB-5A5EFC43C915}"/>
    <cellStyle name="Normal 2 4 2 7 2" xfId="7833" xr:uid="{16143A0C-C6DC-416F-88BB-DEE307A9C49C}"/>
    <cellStyle name="Normal 2 4 2 7 2 2" xfId="17597" xr:uid="{D73B4675-5F4C-4B0A-B6C4-52D6398E75F3}"/>
    <cellStyle name="Normal 2 4 2 7 2 2 2" xfId="33962" xr:uid="{71A75F6C-9E2F-4FED-A035-0DBBC1F4267A}"/>
    <cellStyle name="Normal 2 4 2 7 2 3" xfId="26628" xr:uid="{4B7976D6-80E9-4D19-A291-68F044D67008}"/>
    <cellStyle name="Normal 2 4 2 7 3" xfId="14794" xr:uid="{BDCF46DE-B5F8-457D-98C2-7D173E055DEB}"/>
    <cellStyle name="Normal 2 4 2 7 3 2" xfId="31201" xr:uid="{7D0FE48F-7F9E-4081-8863-095B12DD456F}"/>
    <cellStyle name="Normal 2 4 2 7 4" xfId="23933" xr:uid="{98DCA4D0-D511-4BE3-9B61-4446FAD283A4}"/>
    <cellStyle name="Normal 2 4 2 8" xfId="5570" xr:uid="{1024FF9A-14F4-497B-B818-BD2754337BF3}"/>
    <cellStyle name="Normal 2 4 2 8 2" xfId="15362" xr:uid="{B8F2168B-6B8A-48FA-B7DE-6BB7832945B6}"/>
    <cellStyle name="Normal 2 4 2 8 2 2" xfId="31766" xr:uid="{FF94A22C-99F1-4365-9BDC-CC414A0A3490}"/>
    <cellStyle name="Normal 2 4 2 8 3" xfId="24475" xr:uid="{9F9AA364-A5AF-416E-8C0D-7F4FD5B70230}"/>
    <cellStyle name="Normal 2 4 2 9" xfId="8386" xr:uid="{DCF595FC-C805-42FF-9BE3-996DD9EA4908}"/>
    <cellStyle name="Normal 2 4 2 9 2" xfId="18150" xr:uid="{6A854FF4-7A3A-48EC-9987-B65C0DD5E041}"/>
    <cellStyle name="Normal 2 4 2 9 2 2" xfId="34514" xr:uid="{6DEE36DA-AD7A-41C4-96DE-46FB397D50AD}"/>
    <cellStyle name="Normal 2 4 2 9 3" xfId="27179" xr:uid="{B75EB2A9-EEF0-49B2-BF04-333722AF6DCB}"/>
    <cellStyle name="Normal 2 4 3" xfId="1976" xr:uid="{184FEB28-3BF0-4085-AE1F-B1C58B17D2C3}"/>
    <cellStyle name="Normal 2 4 3 10" xfId="9479" xr:uid="{A980F2E0-33A5-4CC8-A787-CB7AB3BF2EB3}"/>
    <cellStyle name="Normal 2 4 3 10 2" xfId="19243" xr:uid="{765B78D0-A421-497D-BD76-C108A9B36D71}"/>
    <cellStyle name="Normal 2 4 3 10 2 2" xfId="35597" xr:uid="{69E46CD5-F0C4-41ED-A8CD-C7D4CC649D2F}"/>
    <cellStyle name="Normal 2 4 3 10 3" xfId="28260" xr:uid="{C7190EA3-3D22-4CFB-96A7-A7B4CBD07597}"/>
    <cellStyle name="Normal 2 4 3 11" xfId="2647" xr:uid="{4908F643-9DDB-4EE6-8600-F375450DA72A}"/>
    <cellStyle name="Normal 2 4 3 11 2" xfId="12618" xr:uid="{5B7050EC-998B-4AED-9747-5A333427A6D4}"/>
    <cellStyle name="Normal 2 4 3 11 2 2" xfId="29059" xr:uid="{C550CCE4-EB5A-4FE7-9565-EED57FBF1876}"/>
    <cellStyle name="Normal 2 4 3 11 3" xfId="21880" xr:uid="{7C3B0009-508A-4C3B-95B7-48D66C5A13D7}"/>
    <cellStyle name="Normal 2 4 3 2" xfId="2969" xr:uid="{7393E87A-93AF-4A97-BC76-E6F985773455}"/>
    <cellStyle name="Normal 2 4 3 2 10" xfId="12864" xr:uid="{FCB7B312-1606-4520-BB36-F28EBF71344F}"/>
    <cellStyle name="Normal 2 4 3 2 10 2" xfId="29285" xr:uid="{F31F62F8-BD66-446A-8DA1-F3C4486F7DE5}"/>
    <cellStyle name="Normal 2 4 3 2 11" xfId="22096" xr:uid="{2D96DA68-5C94-46B6-9BBC-5A949D680F3A}"/>
    <cellStyle name="Normal 2 4 3 2 2" xfId="3552" xr:uid="{8E6CD9E2-BE0B-47F6-AD3B-684965611B77}"/>
    <cellStyle name="Normal 2 4 3 2 2 2" xfId="6448" xr:uid="{63677297-C7D7-448E-92C0-65BC99592706}"/>
    <cellStyle name="Normal 2 4 3 2 2 2 2" xfId="16212" xr:uid="{39E0C2BA-B696-4C47-AB28-9CB7F318C941}"/>
    <cellStyle name="Normal 2 4 3 2 2 2 2 2" xfId="32581" xr:uid="{D6B52A14-8AB1-4C60-AF4E-90443AF0D114}"/>
    <cellStyle name="Normal 2 4 3 2 2 2 3" xfId="25282" xr:uid="{6A1F252B-691C-41C2-8E24-01F2A57E8777}"/>
    <cellStyle name="Normal 2 4 3 2 2 3" xfId="13406" xr:uid="{EFC64B53-E40A-4DCF-A5CE-15914B03EF17}"/>
    <cellStyle name="Normal 2 4 3 2 2 3 2" xfId="29819" xr:uid="{F2AA1680-5E33-49DC-9C0B-5B93363167C9}"/>
    <cellStyle name="Normal 2 4 3 2 2 4" xfId="22616" xr:uid="{04D07F35-79DF-45D9-930B-59C94250A162}"/>
    <cellStyle name="Normal 2 4 3 2 3" xfId="4106" xr:uid="{6ED0DF5B-5FCF-4404-A524-5B4A5AC43DBC}"/>
    <cellStyle name="Normal 2 4 3 2 3 2" xfId="6975" xr:uid="{3FFB3160-5DD6-42C2-93E8-4A85A4A5F69D}"/>
    <cellStyle name="Normal 2 4 3 2 3 2 2" xfId="16739" xr:uid="{2DFB4BAE-B35C-4517-9ECC-0F61E96F3F4A}"/>
    <cellStyle name="Normal 2 4 3 2 3 2 2 2" xfId="33108" xr:uid="{EEAFC076-1233-4334-A756-CCE1E4748174}"/>
    <cellStyle name="Normal 2 4 3 2 3 2 3" xfId="25796" xr:uid="{C21738A9-B49E-4BAC-B062-0DECFA3CC91E}"/>
    <cellStyle name="Normal 2 4 3 2 3 3" xfId="13934" xr:uid="{E8036D73-5A0E-4C68-8F7D-6F4C10329114}"/>
    <cellStyle name="Normal 2 4 3 2 3 3 2" xfId="30345" xr:uid="{B786D2E5-4BF7-4879-BCDA-E92043DF6FE9}"/>
    <cellStyle name="Normal 2 4 3 2 3 4" xfId="23130" xr:uid="{28C1EA4A-9045-4F03-B529-612DD58A0FE4}"/>
    <cellStyle name="Normal 2 4 3 2 4" xfId="4711" xr:uid="{EE53272A-6D50-46C5-B61E-468DA617319D}"/>
    <cellStyle name="Normal 2 4 3 2 4 2" xfId="7542" xr:uid="{BE343698-EB24-4D7D-A104-30EFFA2655AC}"/>
    <cellStyle name="Normal 2 4 3 2 4 2 2" xfId="17306" xr:uid="{1CA1BB4C-F0F4-468B-8A08-DDC5E08F9C39}"/>
    <cellStyle name="Normal 2 4 3 2 4 2 2 2" xfId="33671" xr:uid="{BDDCC553-3E0B-4554-BB2E-5762706445DF}"/>
    <cellStyle name="Normal 2 4 3 2 4 2 3" xfId="26337" xr:uid="{295883C2-5109-443E-AE37-14FA99E22944}"/>
    <cellStyle name="Normal 2 4 3 2 4 3" xfId="14503" xr:uid="{58B7F04F-96BE-459C-8086-8A8036FDCE46}"/>
    <cellStyle name="Normal 2 4 3 2 4 3 2" xfId="30910" xr:uid="{8EB1728B-F58C-42B0-B85B-2050625F3ADF}"/>
    <cellStyle name="Normal 2 4 3 2 4 4" xfId="23668" xr:uid="{6F6FB395-C4FD-45C9-BEBD-31BCE1283D7E}"/>
    <cellStyle name="Normal 2 4 3 2 5" xfId="5262" xr:uid="{6887150E-184E-45C1-95F5-8C517B8BD5DB}"/>
    <cellStyle name="Normal 2 4 3 2 5 2" xfId="8093" xr:uid="{F0F5DC57-50AB-463D-8C1D-C8F20C956D6E}"/>
    <cellStyle name="Normal 2 4 3 2 5 2 2" xfId="17857" xr:uid="{C9B9D357-6511-4D4D-9171-2906D8B2134A}"/>
    <cellStyle name="Normal 2 4 3 2 5 2 2 2" xfId="34222" xr:uid="{2FA147EC-87C5-47FD-A228-7518E275F01C}"/>
    <cellStyle name="Normal 2 4 3 2 5 2 3" xfId="26888" xr:uid="{CCE89557-FBE7-4E49-A13C-9766F4302F98}"/>
    <cellStyle name="Normal 2 4 3 2 5 3" xfId="15054" xr:uid="{B38E90AC-F5BC-40D7-9A63-2CF451F41990}"/>
    <cellStyle name="Normal 2 4 3 2 5 3 2" xfId="31461" xr:uid="{C6819D7C-016B-4262-9B97-7FADDD419B31}"/>
    <cellStyle name="Normal 2 4 3 2 5 4" xfId="24193" xr:uid="{089C8097-69D6-4250-B915-924BF8326157}"/>
    <cellStyle name="Normal 2 4 3 2 6" xfId="5832" xr:uid="{6460CC97-66B3-43D6-9264-4010A6629336}"/>
    <cellStyle name="Normal 2 4 3 2 6 2" xfId="15625" xr:uid="{1CFA4B74-ED88-4B30-9E2E-098F90CA3E3E}"/>
    <cellStyle name="Normal 2 4 3 2 6 2 2" xfId="32026" xr:uid="{23A95E21-E8E2-4364-905F-4EAC4FEA9BB0}"/>
    <cellStyle name="Normal 2 4 3 2 6 3" xfId="24734" xr:uid="{CDF4710F-30DC-41E4-9025-CB540906064F}"/>
    <cellStyle name="Normal 2 4 3 2 7" xfId="8646" xr:uid="{BEA385C1-1F07-426B-B1B3-26DEAA1CAB30}"/>
    <cellStyle name="Normal 2 4 3 2 7 2" xfId="18410" xr:uid="{91EDF952-14BC-4C99-8AD9-DDDF32AA3FA8}"/>
    <cellStyle name="Normal 2 4 3 2 7 2 2" xfId="34774" xr:uid="{3BB207B1-FAB0-4DB2-8678-25B6346571F1}"/>
    <cellStyle name="Normal 2 4 3 2 7 3" xfId="27438" xr:uid="{D00C2D25-8DAD-46B2-9B96-9D5D000B8D19}"/>
    <cellStyle name="Normal 2 4 3 2 8" xfId="9188" xr:uid="{793C3994-28B1-4993-B0C0-BBDFA1E833F1}"/>
    <cellStyle name="Normal 2 4 3 2 8 2" xfId="18952" xr:uid="{4A76F734-8BC1-4645-85D0-3A5425A8F9C4}"/>
    <cellStyle name="Normal 2 4 3 2 8 2 2" xfId="35306" xr:uid="{B20D8402-C880-4F54-8E8F-32D9E4D846CE}"/>
    <cellStyle name="Normal 2 4 3 2 8 3" xfId="27969" xr:uid="{864EAB24-832F-425E-B0E8-A2DCB4D0AE7A}"/>
    <cellStyle name="Normal 2 4 3 2 9" xfId="9736" xr:uid="{67438333-AC51-461A-82A5-2A44BA50BC23}"/>
    <cellStyle name="Normal 2 4 3 2 9 2" xfId="19500" xr:uid="{03074D93-851C-4465-B9EF-03D96D1A7416}"/>
    <cellStyle name="Normal 2 4 3 2 9 2 2" xfId="35854" xr:uid="{F0577A86-41F1-44F9-AD57-27F5F7591B22}"/>
    <cellStyle name="Normal 2 4 3 2 9 3" xfId="28517" xr:uid="{1EC8815C-3084-43D8-AF7B-A1EF70B166DB}"/>
    <cellStyle name="Normal 2 4 3 3" xfId="3297" xr:uid="{F38B0869-DA11-42D1-B5AE-98A1E4F743CC}"/>
    <cellStyle name="Normal 2 4 3 3 2" xfId="6191" xr:uid="{09E0DB97-4A8E-43F3-BBF4-F128128755CE}"/>
    <cellStyle name="Normal 2 4 3 3 2 2" xfId="15955" xr:uid="{B0211EEF-C865-4202-8B2B-EFC20466A2ED}"/>
    <cellStyle name="Normal 2 4 3 3 2 2 2" xfId="32324" xr:uid="{82116912-7DAD-4C8C-B5C3-B148217BAFD9}"/>
    <cellStyle name="Normal 2 4 3 3 2 3" xfId="25025" xr:uid="{814B76D6-0FE2-4ECA-A3DE-97F5C0290017}"/>
    <cellStyle name="Normal 2 4 3 3 3" xfId="13150" xr:uid="{95A2F03F-A420-4936-84F9-712B64CAC332}"/>
    <cellStyle name="Normal 2 4 3 3 3 2" xfId="29563" xr:uid="{81CD41A1-4F2A-403D-A433-AA2A6945B858}"/>
    <cellStyle name="Normal 2 4 3 3 4" xfId="22364" xr:uid="{54E97556-2A0B-4CE7-BDD4-7570F60D2AC5}"/>
    <cellStyle name="Normal 2 4 3 4" xfId="3850" xr:uid="{826BD381-72B5-4314-B5D1-F57AD0F14D63}"/>
    <cellStyle name="Normal 2 4 3 4 2" xfId="6718" xr:uid="{5EFA0917-B587-4279-BE54-F4800C3058E5}"/>
    <cellStyle name="Normal 2 4 3 4 2 2" xfId="16482" xr:uid="{EFCB22B1-D4D2-47F0-BAA2-4A3428F103A3}"/>
    <cellStyle name="Normal 2 4 3 4 2 2 2" xfId="32851" xr:uid="{F57567A9-29FD-4F1E-8A6A-A88ED66B47F7}"/>
    <cellStyle name="Normal 2 4 3 4 2 3" xfId="25539" xr:uid="{787B536A-5863-4B9E-ACD6-9AD9025CE06C}"/>
    <cellStyle name="Normal 2 4 3 4 3" xfId="13677" xr:uid="{88EE0049-5088-4557-BDFC-FB567B39D893}"/>
    <cellStyle name="Normal 2 4 3 4 3 2" xfId="30088" xr:uid="{AD1A0BD9-23DF-4BD7-B0F2-508D50B7D50E}"/>
    <cellStyle name="Normal 2 4 3 4 4" xfId="22873" xr:uid="{0F3EE36C-8EBA-43D2-905B-EE42F6995ED7}"/>
    <cellStyle name="Normal 2 4 3 5" xfId="4432" xr:uid="{53D34B82-4623-452B-BC6A-60453379651D}"/>
    <cellStyle name="Normal 2 4 3 5 2" xfId="7280" xr:uid="{F409C6D6-27A3-42F9-B02B-86C4D95412FD}"/>
    <cellStyle name="Normal 2 4 3 5 2 2" xfId="17044" xr:uid="{8D931710-61A5-4715-B81B-A8BAE9BC75A0}"/>
    <cellStyle name="Normal 2 4 3 5 2 2 2" xfId="33413" xr:uid="{94A5FB4F-63D7-4CA3-A449-7E07B8F82B97}"/>
    <cellStyle name="Normal 2 4 3 5 2 3" xfId="26079" xr:uid="{1A4A17D2-8B74-46C1-A0AF-6253D0AF1232}"/>
    <cellStyle name="Normal 2 4 3 5 3" xfId="14241" xr:uid="{005558AB-715A-4C41-919D-7FD39EF5ED97}"/>
    <cellStyle name="Normal 2 4 3 5 3 2" xfId="30652" xr:uid="{915755B0-D0EE-41F7-91FD-3867D55A9C6C}"/>
    <cellStyle name="Normal 2 4 3 5 4" xfId="23410" xr:uid="{ECE1CFDA-2B78-4218-BB9A-88B7B19A0B02}"/>
    <cellStyle name="Normal 2 4 3 6" xfId="5005" xr:uid="{C9A8F674-18A8-4EB2-976C-6807A880F75C}"/>
    <cellStyle name="Normal 2 4 3 6 2" xfId="7835" xr:uid="{FAEBCC3C-0516-44AE-B491-C30CDA1E7E8F}"/>
    <cellStyle name="Normal 2 4 3 6 2 2" xfId="17599" xr:uid="{DD60E9EF-4CD5-4427-B34F-27767ED68B6F}"/>
    <cellStyle name="Normal 2 4 3 6 2 2 2" xfId="33964" xr:uid="{CD61D1C1-A7D2-4B07-9EB9-B4351332F0B5}"/>
    <cellStyle name="Normal 2 4 3 6 2 3" xfId="26630" xr:uid="{17B9FE4C-CA7B-4600-A3E0-9403B3537246}"/>
    <cellStyle name="Normal 2 4 3 6 3" xfId="14796" xr:uid="{8635E56F-073C-4815-829D-E40F8076ADEA}"/>
    <cellStyle name="Normal 2 4 3 6 3 2" xfId="31203" xr:uid="{CFC6E8CB-A86F-467B-BE97-9366A270A47A}"/>
    <cellStyle name="Normal 2 4 3 6 4" xfId="23935" xr:uid="{4CF0F3AC-E7AB-45D3-B05C-B1EB6C525260}"/>
    <cellStyle name="Normal 2 4 3 7" xfId="5572" xr:uid="{ABECE34D-4945-4217-BD88-07A822C912B4}"/>
    <cellStyle name="Normal 2 4 3 7 2" xfId="15364" xr:uid="{EA73BBC3-3E94-42D5-87C3-2B30740837C3}"/>
    <cellStyle name="Normal 2 4 3 7 2 2" xfId="31768" xr:uid="{B704E63D-FA9D-4D29-84EA-4281D99EA724}"/>
    <cellStyle name="Normal 2 4 3 7 3" xfId="24477" xr:uid="{D0710A84-9C3C-463F-B687-72CA590C1E00}"/>
    <cellStyle name="Normal 2 4 3 8" xfId="8388" xr:uid="{6FA7F8D5-F24A-4486-83A7-2B4C14C7610C}"/>
    <cellStyle name="Normal 2 4 3 8 2" xfId="18152" xr:uid="{93268A83-601A-43D7-AB88-76CCB0E45E7F}"/>
    <cellStyle name="Normal 2 4 3 8 2 2" xfId="34516" xr:uid="{D222AF76-19E4-47D4-AFD6-6D4EA20A7B32}"/>
    <cellStyle name="Normal 2 4 3 8 3" xfId="27181" xr:uid="{C92F7DB7-3DDE-44B2-BE66-700D306550E8}"/>
    <cellStyle name="Normal 2 4 3 9" xfId="8924" xr:uid="{BC253400-0502-4780-B7AA-2D44F7759AB1}"/>
    <cellStyle name="Normal 2 4 3 9 2" xfId="18688" xr:uid="{DE1C4A01-8B16-4770-8A65-6E855B5E24AC}"/>
    <cellStyle name="Normal 2 4 3 9 2 2" xfId="35046" xr:uid="{D6422441-6E23-4C6B-9F5A-24AB376717EE}"/>
    <cellStyle name="Normal 2 4 3 9 3" xfId="27709" xr:uid="{9A777C97-CB48-4AB4-988B-E4AD6A0D1F03}"/>
    <cellStyle name="Normal 2 4 4" xfId="2966" xr:uid="{5DFC8734-B8BB-4793-BD9C-9303806631F7}"/>
    <cellStyle name="Normal 2 4 4 10" xfId="12861" xr:uid="{9E87484D-75EA-4062-9448-E5D66064985C}"/>
    <cellStyle name="Normal 2 4 4 10 2" xfId="29282" xr:uid="{A8005C1C-6C60-43B8-B634-E2F3B9395ED1}"/>
    <cellStyle name="Normal 2 4 4 11" xfId="22093" xr:uid="{650F29CE-4A4F-4173-9486-A00B32A0352F}"/>
    <cellStyle name="Normal 2 4 4 2" xfId="3549" xr:uid="{B0328559-461D-4EDC-BA45-7792FDFDCBD0}"/>
    <cellStyle name="Normal 2 4 4 2 2" xfId="6445" xr:uid="{576D2BB0-1A9E-4BFD-A2F1-A999424A68B1}"/>
    <cellStyle name="Normal 2 4 4 2 2 2" xfId="16209" xr:uid="{85308013-1D61-4789-9786-0D5CE8F4EF88}"/>
    <cellStyle name="Normal 2 4 4 2 2 2 2" xfId="32578" xr:uid="{0343C785-DD06-4CB0-88D3-75E5852E5A36}"/>
    <cellStyle name="Normal 2 4 4 2 2 3" xfId="25279" xr:uid="{0D5618A8-0763-4A12-B4F7-553AEFFED4C8}"/>
    <cellStyle name="Normal 2 4 4 2 3" xfId="13403" xr:uid="{25263A20-8060-4677-9DC1-0D9CCBBEA7D4}"/>
    <cellStyle name="Normal 2 4 4 2 3 2" xfId="29816" xr:uid="{46DA3CFC-8F3F-497C-B5D8-A8363751C35A}"/>
    <cellStyle name="Normal 2 4 4 2 4" xfId="22613" xr:uid="{52CADCC4-9609-4558-A163-3E920E4FF704}"/>
    <cellStyle name="Normal 2 4 4 3" xfId="4103" xr:uid="{D8AD450B-C012-47A5-B72E-D57BE83BFE56}"/>
    <cellStyle name="Normal 2 4 4 3 2" xfId="6972" xr:uid="{BF424944-0CAB-4146-90DF-A98EB15114F6}"/>
    <cellStyle name="Normal 2 4 4 3 2 2" xfId="16736" xr:uid="{B7E3C2AB-E38F-4811-BB6B-81B5949C5B7C}"/>
    <cellStyle name="Normal 2 4 4 3 2 2 2" xfId="33105" xr:uid="{314E8F36-B2B8-482F-B2C9-0D6FA375E0B4}"/>
    <cellStyle name="Normal 2 4 4 3 2 3" xfId="25793" xr:uid="{DD6EB5A7-C5E5-48AD-9AE6-F6C3099DD983}"/>
    <cellStyle name="Normal 2 4 4 3 3" xfId="13931" xr:uid="{23513614-4E12-4ED4-A771-122C752F1FDC}"/>
    <cellStyle name="Normal 2 4 4 3 3 2" xfId="30342" xr:uid="{EF9B677F-B7AB-4436-B262-9FDD05151E41}"/>
    <cellStyle name="Normal 2 4 4 3 4" xfId="23127" xr:uid="{94F60277-EB9A-4040-B0DD-5AD296C3DC4F}"/>
    <cellStyle name="Normal 2 4 4 4" xfId="4708" xr:uid="{BE2212FC-1516-409F-93F5-672A5A0ADF9C}"/>
    <cellStyle name="Normal 2 4 4 4 2" xfId="7539" xr:uid="{E2FB0281-34F4-4B78-8120-CB8AB3824DFD}"/>
    <cellStyle name="Normal 2 4 4 4 2 2" xfId="17303" xr:uid="{165CA6EF-8299-4D42-B1EC-3BD428A356EF}"/>
    <cellStyle name="Normal 2 4 4 4 2 2 2" xfId="33668" xr:uid="{CAAF0CB4-E487-4342-9BBB-A45A0C275E9A}"/>
    <cellStyle name="Normal 2 4 4 4 2 3" xfId="26334" xr:uid="{6F2882E7-025F-4E99-BF3F-D0D0C7A959B0}"/>
    <cellStyle name="Normal 2 4 4 4 3" xfId="14500" xr:uid="{763A68EA-8932-436F-8EBB-43CDFD33BE67}"/>
    <cellStyle name="Normal 2 4 4 4 3 2" xfId="30907" xr:uid="{FEC77F69-72F4-489B-A4EC-26650EE32C7F}"/>
    <cellStyle name="Normal 2 4 4 4 4" xfId="23665" xr:uid="{7F2D0531-FB61-4577-9E4F-02C63F634872}"/>
    <cellStyle name="Normal 2 4 4 5" xfId="5259" xr:uid="{2475AE54-CD34-48B0-9502-A65421C6FF62}"/>
    <cellStyle name="Normal 2 4 4 5 2" xfId="8090" xr:uid="{530CB78C-D8AD-4345-BF36-4A3533DBC574}"/>
    <cellStyle name="Normal 2 4 4 5 2 2" xfId="17854" xr:uid="{EFF4DA3C-571E-4BA3-A4E1-CFC135F56193}"/>
    <cellStyle name="Normal 2 4 4 5 2 2 2" xfId="34219" xr:uid="{893E0E69-CC69-4D11-98DE-EE22C6FB6303}"/>
    <cellStyle name="Normal 2 4 4 5 2 3" xfId="26885" xr:uid="{60033010-CF89-46FD-A4F2-9561550B3C54}"/>
    <cellStyle name="Normal 2 4 4 5 3" xfId="15051" xr:uid="{C1A8F264-7FE3-45FB-9008-F3AE047E513B}"/>
    <cellStyle name="Normal 2 4 4 5 3 2" xfId="31458" xr:uid="{EFD93766-058A-4F7A-9B7F-D5A84A72313E}"/>
    <cellStyle name="Normal 2 4 4 5 4" xfId="24190" xr:uid="{38E3A41F-22B6-48A2-8882-5EB50F6F9B45}"/>
    <cellStyle name="Normal 2 4 4 6" xfId="5829" xr:uid="{6B9A2482-54C8-42F6-8E8D-DC6DFB5077DE}"/>
    <cellStyle name="Normal 2 4 4 6 2" xfId="15622" xr:uid="{488368EA-9BE7-4AA9-9A58-53F1A9FC7D8B}"/>
    <cellStyle name="Normal 2 4 4 6 2 2" xfId="32023" xr:uid="{F754E32E-E1BD-481B-85C6-F2F7BC7CB46E}"/>
    <cellStyle name="Normal 2 4 4 6 3" xfId="24731" xr:uid="{9F320F79-BB12-4BF0-A906-C242F050DDB6}"/>
    <cellStyle name="Normal 2 4 4 7" xfId="8643" xr:uid="{6A435870-5CDF-410D-A9EA-B0E3789E4145}"/>
    <cellStyle name="Normal 2 4 4 7 2" xfId="18407" xr:uid="{65E00124-1D5D-441C-9B1A-CE384006CE38}"/>
    <cellStyle name="Normal 2 4 4 7 2 2" xfId="34771" xr:uid="{1DB21300-2A15-4B42-BD4F-F7E5285F3AF2}"/>
    <cellStyle name="Normal 2 4 4 7 3" xfId="27435" xr:uid="{22FD069F-B706-43DE-A235-BB84C0219D3A}"/>
    <cellStyle name="Normal 2 4 4 8" xfId="9185" xr:uid="{C6C8FE4E-18E4-4081-9956-9BE79C92DF9E}"/>
    <cellStyle name="Normal 2 4 4 8 2" xfId="18949" xr:uid="{B84939C1-7015-4440-81DC-1EFC1A31CF82}"/>
    <cellStyle name="Normal 2 4 4 8 2 2" xfId="35303" xr:uid="{F212D83D-1D0A-462D-A63B-708C63ACB3D3}"/>
    <cellStyle name="Normal 2 4 4 8 3" xfId="27966" xr:uid="{B22A068A-BB65-4050-889E-A2A94CF69F60}"/>
    <cellStyle name="Normal 2 4 4 9" xfId="9733" xr:uid="{02D1B2AC-1F7C-4186-AA04-2CD2B1E60A5F}"/>
    <cellStyle name="Normal 2 4 4 9 2" xfId="19497" xr:uid="{F9722741-5A3F-4A8D-A4D9-0A66EBDD883C}"/>
    <cellStyle name="Normal 2 4 4 9 2 2" xfId="35851" xr:uid="{4F20395A-3A2E-4F8D-A0C9-1F440A2748F9}"/>
    <cellStyle name="Normal 2 4 4 9 3" xfId="28514" xr:uid="{F969A41B-9A03-4ECF-B546-6C84FF0BDF77}"/>
    <cellStyle name="Normal 2 4 5" xfId="3294" xr:uid="{4FABDB3A-1F13-46D7-BF01-D6C14D2C2AB5}"/>
    <cellStyle name="Normal 2 4 5 2" xfId="6188" xr:uid="{F5B7FC9D-AFC0-4464-A8F7-82ED42899B68}"/>
    <cellStyle name="Normal 2 4 5 2 2" xfId="15952" xr:uid="{03C66611-4D59-4613-9467-E1597B46D1BB}"/>
    <cellStyle name="Normal 2 4 5 2 2 2" xfId="32321" xr:uid="{EC392E9C-19F3-4E93-88C4-10BED9EDF63B}"/>
    <cellStyle name="Normal 2 4 5 2 3" xfId="25022" xr:uid="{455E0D69-72FA-440E-8DA7-CB13FCAACDD3}"/>
    <cellStyle name="Normal 2 4 5 3" xfId="13147" xr:uid="{175F7359-83F9-4F76-9965-2687953C5139}"/>
    <cellStyle name="Normal 2 4 5 3 2" xfId="29560" xr:uid="{2594AC6B-E928-4B10-A79E-F8D019D42583}"/>
    <cellStyle name="Normal 2 4 5 4" xfId="22361" xr:uid="{E29EDAF8-882C-4276-BD27-83949152EFDB}"/>
    <cellStyle name="Normal 2 4 6" xfId="3847" xr:uid="{E7EE0D14-178A-4313-B9D3-F3D55A27A215}"/>
    <cellStyle name="Normal 2 4 6 2" xfId="6715" xr:uid="{62E1C23E-6395-4B54-BFD5-5CE53A6046DA}"/>
    <cellStyle name="Normal 2 4 6 2 2" xfId="16479" xr:uid="{340FA05A-B979-4E57-A2DB-6085CC8F2BAE}"/>
    <cellStyle name="Normal 2 4 6 2 2 2" xfId="32848" xr:uid="{00DAFDEA-DB89-4F32-87F4-6392D94880D5}"/>
    <cellStyle name="Normal 2 4 6 2 3" xfId="25536" xr:uid="{24580166-9DF1-4D40-A989-261A2D2804ED}"/>
    <cellStyle name="Normal 2 4 6 3" xfId="13674" xr:uid="{ED6D99C5-EB8D-4E37-9C82-CC8AA490C367}"/>
    <cellStyle name="Normal 2 4 6 3 2" xfId="30085" xr:uid="{988E50C6-3B18-4BC6-A207-EB5A5DE08EAD}"/>
    <cellStyle name="Normal 2 4 6 4" xfId="22870" xr:uid="{55ADE00F-00E4-4D51-9E8A-1FADDEB37DB7}"/>
    <cellStyle name="Normal 2 4 7" xfId="4429" xr:uid="{608632F6-8154-4EDA-A0B9-96B4DC68DE94}"/>
    <cellStyle name="Normal 2 4 7 2" xfId="7277" xr:uid="{3454F57C-07DB-4298-B5B5-2568558703D7}"/>
    <cellStyle name="Normal 2 4 7 2 2" xfId="17041" xr:uid="{E41CC25D-9084-4D2C-AA42-4DAEE6C9AEBB}"/>
    <cellStyle name="Normal 2 4 7 2 2 2" xfId="33410" xr:uid="{2846A16C-233E-4655-AED2-109DCEE752D6}"/>
    <cellStyle name="Normal 2 4 7 2 3" xfId="26076" xr:uid="{08E43B51-BF6C-4515-A3BE-605C1A19C346}"/>
    <cellStyle name="Normal 2 4 7 3" xfId="14238" xr:uid="{2A6FB872-6C07-454B-AA12-A50436C5304E}"/>
    <cellStyle name="Normal 2 4 7 3 2" xfId="30649" xr:uid="{8230129E-EB2B-4397-9730-F5E437C45E86}"/>
    <cellStyle name="Normal 2 4 7 4" xfId="23407" xr:uid="{0339C1C9-4856-42D2-8EBD-65BA4B66C2CA}"/>
    <cellStyle name="Normal 2 4 8" xfId="5002" xr:uid="{2FD2CDE5-2112-472A-9B84-D9A97689225D}"/>
    <cellStyle name="Normal 2 4 8 2" xfId="7832" xr:uid="{86F25660-11F2-4FCA-80D8-53C7A57477D5}"/>
    <cellStyle name="Normal 2 4 8 2 2" xfId="17596" xr:uid="{BB332748-09E5-472D-A15B-8983121FDC1B}"/>
    <cellStyle name="Normal 2 4 8 2 2 2" xfId="33961" xr:uid="{F9B159AB-1809-4C46-8719-2DBA39874DC0}"/>
    <cellStyle name="Normal 2 4 8 2 3" xfId="26627" xr:uid="{89909D54-E79E-45B2-8BE5-D1E517058F3B}"/>
    <cellStyle name="Normal 2 4 8 3" xfId="14793" xr:uid="{8A874ACB-9492-49D5-95E0-A722E16451AB}"/>
    <cellStyle name="Normal 2 4 8 3 2" xfId="31200" xr:uid="{FC893DA2-021F-4502-98DC-3CCBA3C66FD6}"/>
    <cellStyle name="Normal 2 4 8 4" xfId="23932" xr:uid="{B3AED386-7033-450E-AD82-E3AAB18C3BB1}"/>
    <cellStyle name="Normal 2 4 9" xfId="5569" xr:uid="{9AC694CD-B737-418C-A125-E893691BCD51}"/>
    <cellStyle name="Normal 2 4 9 2" xfId="15361" xr:uid="{ADD16E8F-8206-49D6-80C1-3CAD90FDD622}"/>
    <cellStyle name="Normal 2 4 9 2 2" xfId="31765" xr:uid="{76902BA8-8AB8-477E-BF75-5A8A1572529E}"/>
    <cellStyle name="Normal 2 4 9 3" xfId="24474" xr:uid="{EF6B506B-E434-485F-82DF-32431A31850B}"/>
    <cellStyle name="Normal 2 5" xfId="891" xr:uid="{00000000-0005-0000-0000-0000D4020000}"/>
    <cellStyle name="Normal 2 5 10" xfId="8925" xr:uid="{8080182E-DBC5-46FD-9A9C-0D955166A55C}"/>
    <cellStyle name="Normal 2 5 10 2" xfId="18689" xr:uid="{A60E8649-F996-4F3D-88BD-81FD0A36C036}"/>
    <cellStyle name="Normal 2 5 10 2 2" xfId="35047" xr:uid="{9443E2CD-7022-4530-8A01-614BFC75D1D9}"/>
    <cellStyle name="Normal 2 5 10 3" xfId="27710" xr:uid="{5A8B3B80-7C04-4A03-8D63-CB00CA91E3B6}"/>
    <cellStyle name="Normal 2 5 11" xfId="9480" xr:uid="{5FBFCCC1-D17E-4040-B343-30E1F9C4FAE2}"/>
    <cellStyle name="Normal 2 5 11 2" xfId="19244" xr:uid="{702DFA35-25D4-40C3-8786-BD2AD7810DB1}"/>
    <cellStyle name="Normal 2 5 11 2 2" xfId="35598" xr:uid="{9EF89FB1-4244-4AD1-991B-908E5D8D00D0}"/>
    <cellStyle name="Normal 2 5 11 3" xfId="28261" xr:uid="{A9A1A97F-9ED2-4ED3-A6AC-CFF10BC84DA3}"/>
    <cellStyle name="Normal 2 5 12" xfId="2648" xr:uid="{1D812040-4977-4325-83AE-C2D8C8993E5B}"/>
    <cellStyle name="Normal 2 5 12 2" xfId="12619" xr:uid="{D57CD7CA-8717-4063-A26F-06D1FF120E11}"/>
    <cellStyle name="Normal 2 5 12 2 2" xfId="29060" xr:uid="{BA9CC448-A194-4B70-AEF6-242192B76593}"/>
    <cellStyle name="Normal 2 5 12 3" xfId="21881" xr:uid="{3C127A9C-05F9-4F5E-B2D2-FA170FF11372}"/>
    <cellStyle name="Normal 2 5 13" xfId="10948" xr:uid="{DDDA80B5-119A-4B13-959B-CE4753DE722D}"/>
    <cellStyle name="Normal 2 5 14" xfId="1435" xr:uid="{90ACB1AD-F79A-4253-8C18-DAEE74A95C7F}"/>
    <cellStyle name="Normal 2 5 2" xfId="1709" xr:uid="{DEE51A8A-AFF0-4C90-8D02-01928AC42D7D}"/>
    <cellStyle name="Normal 2 5 2 10" xfId="9481" xr:uid="{D0876F3A-D0A0-4818-82BC-FCE821AA828E}"/>
    <cellStyle name="Normal 2 5 2 10 2" xfId="19245" xr:uid="{413844DE-02AC-49AC-BED8-12F065CF6CAB}"/>
    <cellStyle name="Normal 2 5 2 10 2 2" xfId="35599" xr:uid="{667FDF46-1050-4886-A753-8DC222AE96FF}"/>
    <cellStyle name="Normal 2 5 2 10 3" xfId="28262" xr:uid="{05DE7831-B05E-420F-9263-D19DA2DE9746}"/>
    <cellStyle name="Normal 2 5 2 11" xfId="2649" xr:uid="{1C71DB7A-EEE5-4EF7-A4A8-B81A4B374D5F}"/>
    <cellStyle name="Normal 2 5 2 11 2" xfId="12620" xr:uid="{6F16688D-9FCE-43AC-A712-1D1F406E756C}"/>
    <cellStyle name="Normal 2 5 2 11 2 2" xfId="29061" xr:uid="{5714E95A-F6EF-4DE7-9E64-EDE35E49B3C2}"/>
    <cellStyle name="Normal 2 5 2 11 3" xfId="21882" xr:uid="{8C85715A-2B48-470C-9598-44D8EAE0DC61}"/>
    <cellStyle name="Normal 2 5 2 12" xfId="21194" xr:uid="{A696D9F5-00F9-42DA-9D2A-2C562D65E52F}"/>
    <cellStyle name="Normal 2 5 2 2" xfId="2971" xr:uid="{C8A70400-7800-49DE-94C3-903C8A19F12B}"/>
    <cellStyle name="Normal 2 5 2 2 10" xfId="12866" xr:uid="{CDF0F056-CF8E-4E16-B2FE-387D7C8BF765}"/>
    <cellStyle name="Normal 2 5 2 2 10 2" xfId="29287" xr:uid="{F22F7DB4-5D7C-4D9A-95A9-1624BB762D6C}"/>
    <cellStyle name="Normal 2 5 2 2 11" xfId="22098" xr:uid="{6F56D4E8-3C4D-4F65-9722-19DFA2FC6AE3}"/>
    <cellStyle name="Normal 2 5 2 2 2" xfId="3554" xr:uid="{C14FE6CE-2665-4038-BAFE-301F51180011}"/>
    <cellStyle name="Normal 2 5 2 2 2 2" xfId="6450" xr:uid="{1C25EF45-7F99-4710-934A-8950590FE290}"/>
    <cellStyle name="Normal 2 5 2 2 2 2 2" xfId="16214" xr:uid="{425D9DC2-D20A-423B-9291-DDDD4DCC796E}"/>
    <cellStyle name="Normal 2 5 2 2 2 2 2 2" xfId="32583" xr:uid="{80041122-E23A-4A87-813B-57829576E254}"/>
    <cellStyle name="Normal 2 5 2 2 2 2 3" xfId="25284" xr:uid="{7B0AB57C-EE7E-4346-9B8C-59F8CAD4F544}"/>
    <cellStyle name="Normal 2 5 2 2 2 3" xfId="13408" xr:uid="{1094D328-8BE4-4403-9C5A-496E34B32FC3}"/>
    <cellStyle name="Normal 2 5 2 2 2 3 2" xfId="29821" xr:uid="{2D2485DE-CEAC-47D7-BC14-AF71300A7196}"/>
    <cellStyle name="Normal 2 5 2 2 2 4" xfId="22618" xr:uid="{1D6698F1-55F2-40CD-93BA-DC08B10CA5B9}"/>
    <cellStyle name="Normal 2 5 2 2 3" xfId="4108" xr:uid="{A015E436-0C31-4A6E-887F-924185239007}"/>
    <cellStyle name="Normal 2 5 2 2 3 2" xfId="6977" xr:uid="{58D59729-90D8-4F9C-A765-E24A8D131305}"/>
    <cellStyle name="Normal 2 5 2 2 3 2 2" xfId="16741" xr:uid="{E2C02821-415D-4E11-AD67-904DE7604AAD}"/>
    <cellStyle name="Normal 2 5 2 2 3 2 2 2" xfId="33110" xr:uid="{D86A0451-1EA5-4A2B-A241-B38BF7CD2966}"/>
    <cellStyle name="Normal 2 5 2 2 3 2 3" xfId="25798" xr:uid="{4BE09A12-8A8F-4974-807F-9680BB52F7FD}"/>
    <cellStyle name="Normal 2 5 2 2 3 3" xfId="13936" xr:uid="{707829BE-9C13-4324-B6A1-EBED0412A2EB}"/>
    <cellStyle name="Normal 2 5 2 2 3 3 2" xfId="30347" xr:uid="{4902AE1A-1195-4CB7-AB8B-6193D25F5D07}"/>
    <cellStyle name="Normal 2 5 2 2 3 4" xfId="23132" xr:uid="{E787713C-3A00-4762-896C-1CA18231210F}"/>
    <cellStyle name="Normal 2 5 2 2 4" xfId="4713" xr:uid="{BF92A4F5-4B09-487B-92D3-7FC742B17B9E}"/>
    <cellStyle name="Normal 2 5 2 2 4 2" xfId="7544" xr:uid="{0B605EDF-C3D9-42E5-AECA-1739D15198BA}"/>
    <cellStyle name="Normal 2 5 2 2 4 2 2" xfId="17308" xr:uid="{6C1E0ED4-F84A-4844-9319-586E794FCB43}"/>
    <cellStyle name="Normal 2 5 2 2 4 2 2 2" xfId="33673" xr:uid="{74906DED-0695-46F7-B186-8AF279BD58BE}"/>
    <cellStyle name="Normal 2 5 2 2 4 2 3" xfId="26339" xr:uid="{2CF71D07-F0B2-4D37-AD88-DBBD5CBF5A98}"/>
    <cellStyle name="Normal 2 5 2 2 4 3" xfId="14505" xr:uid="{F95A3CE2-A290-4FD4-9692-04F0A1F487A8}"/>
    <cellStyle name="Normal 2 5 2 2 4 3 2" xfId="30912" xr:uid="{658C2985-BA29-45F6-93AB-5D75E924C82D}"/>
    <cellStyle name="Normal 2 5 2 2 4 4" xfId="23670" xr:uid="{42F662E9-FADA-4643-B335-FA3B37632F51}"/>
    <cellStyle name="Normal 2 5 2 2 5" xfId="5264" xr:uid="{4701599B-C5E3-4A61-8B79-67BA46E8F74C}"/>
    <cellStyle name="Normal 2 5 2 2 5 2" xfId="8095" xr:uid="{04E20880-C8B4-499C-B4F6-B1F799FD874E}"/>
    <cellStyle name="Normal 2 5 2 2 5 2 2" xfId="17859" xr:uid="{1C04750A-4F88-4B3C-A232-F47E07A6B182}"/>
    <cellStyle name="Normal 2 5 2 2 5 2 2 2" xfId="34224" xr:uid="{AA6AB235-37FE-4ADB-9FFB-B877AF1559FE}"/>
    <cellStyle name="Normal 2 5 2 2 5 2 3" xfId="26890" xr:uid="{8237ADBB-4ADB-4F7F-B7A0-E5EE316CDC0E}"/>
    <cellStyle name="Normal 2 5 2 2 5 3" xfId="15056" xr:uid="{1442B380-E3D9-4379-9A14-3D1434288667}"/>
    <cellStyle name="Normal 2 5 2 2 5 3 2" xfId="31463" xr:uid="{05BB9BE2-374D-4E1E-A36C-0AC8948B407C}"/>
    <cellStyle name="Normal 2 5 2 2 5 4" xfId="24195" xr:uid="{C8E29F5A-75C5-4FB5-B4A5-474A2AF40AE2}"/>
    <cellStyle name="Normal 2 5 2 2 6" xfId="5834" xr:uid="{DB95234E-2B78-410A-8EE9-02FEE8E2664E}"/>
    <cellStyle name="Normal 2 5 2 2 6 2" xfId="15627" xr:uid="{09647B62-1581-427B-BB84-5CB612F17F3B}"/>
    <cellStyle name="Normal 2 5 2 2 6 2 2" xfId="32028" xr:uid="{3D034EF7-8D84-445F-9DF3-B64FE9DACE07}"/>
    <cellStyle name="Normal 2 5 2 2 6 3" xfId="24736" xr:uid="{E087DFB1-556D-4181-A934-05ED4C32763D}"/>
    <cellStyle name="Normal 2 5 2 2 7" xfId="8648" xr:uid="{CAC42A92-8AB6-4584-A81B-B6F0FB67AAD8}"/>
    <cellStyle name="Normal 2 5 2 2 7 2" xfId="18412" xr:uid="{D0976222-CD69-4F27-AB11-A9DC91C4539E}"/>
    <cellStyle name="Normal 2 5 2 2 7 2 2" xfId="34776" xr:uid="{D41E527B-0882-470E-8EEC-88B7232CCF33}"/>
    <cellStyle name="Normal 2 5 2 2 7 3" xfId="27440" xr:uid="{6C3D5B32-39CB-4B03-989B-91DFB414F12E}"/>
    <cellStyle name="Normal 2 5 2 2 8" xfId="9190" xr:uid="{8319FAC9-6233-40C1-A8A7-08AE07DC82B8}"/>
    <cellStyle name="Normal 2 5 2 2 8 2" xfId="18954" xr:uid="{4028C49A-D70E-47C7-8CB1-34D2C5396E01}"/>
    <cellStyle name="Normal 2 5 2 2 8 2 2" xfId="35308" xr:uid="{5CD3202C-EA0D-4FB9-91C8-376B613EC6C3}"/>
    <cellStyle name="Normal 2 5 2 2 8 3" xfId="27971" xr:uid="{FDE506AE-EBCB-4A9B-8123-11E93119C01E}"/>
    <cellStyle name="Normal 2 5 2 2 9" xfId="9738" xr:uid="{ED655675-3F71-4C38-BDC6-9E085ED12E27}"/>
    <cellStyle name="Normal 2 5 2 2 9 2" xfId="19502" xr:uid="{15491594-BFB3-4B93-96C5-8F48FCF0EA5C}"/>
    <cellStyle name="Normal 2 5 2 2 9 2 2" xfId="35856" xr:uid="{C9F75BB9-60DE-4D8C-AE12-F52DD60238E1}"/>
    <cellStyle name="Normal 2 5 2 2 9 3" xfId="28519" xr:uid="{651A6E62-C8CD-4B05-B6CD-1E4189B39977}"/>
    <cellStyle name="Normal 2 5 2 3" xfId="3299" xr:uid="{4D1F0CDF-3207-4D4C-BEE6-EC60A42343EB}"/>
    <cellStyle name="Normal 2 5 2 3 2" xfId="6193" xr:uid="{8259A0C3-CE9C-42DA-BAF7-0AD488C4E8E1}"/>
    <cellStyle name="Normal 2 5 2 3 2 2" xfId="15957" xr:uid="{9DDF1613-89DB-45A4-8E80-FCE615FF776D}"/>
    <cellStyle name="Normal 2 5 2 3 2 2 2" xfId="32326" xr:uid="{B35ECCCA-AECA-4475-869C-4BE2482944B3}"/>
    <cellStyle name="Normal 2 5 2 3 2 3" xfId="25027" xr:uid="{084C285B-9604-4F36-ACE3-E3BF94FF4C8A}"/>
    <cellStyle name="Normal 2 5 2 3 3" xfId="13152" xr:uid="{E9416EC3-5F43-42BA-B65E-C0402CD9A0D4}"/>
    <cellStyle name="Normal 2 5 2 3 3 2" xfId="29565" xr:uid="{B2A0E94D-29FB-4882-910E-498FDF9B05A8}"/>
    <cellStyle name="Normal 2 5 2 3 4" xfId="22366" xr:uid="{317D2E0E-6B7D-46C9-8480-FEF00803D3BB}"/>
    <cellStyle name="Normal 2 5 2 4" xfId="3852" xr:uid="{3D71A479-8870-4B9F-B522-A1F57E77AE0D}"/>
    <cellStyle name="Normal 2 5 2 4 2" xfId="6720" xr:uid="{04F3FB15-9A37-4A87-A6C5-29A3DF58DEB4}"/>
    <cellStyle name="Normal 2 5 2 4 2 2" xfId="16484" xr:uid="{6EBBE8EB-465D-4C68-94F9-14667C8E6C73}"/>
    <cellStyle name="Normal 2 5 2 4 2 2 2" xfId="32853" xr:uid="{BA4E2062-A2CF-493E-A47F-9D13A9499311}"/>
    <cellStyle name="Normal 2 5 2 4 2 3" xfId="25541" xr:uid="{104671F9-6875-4E60-B35A-0F3EC48BC86B}"/>
    <cellStyle name="Normal 2 5 2 4 3" xfId="13679" xr:uid="{3A5580BD-CF5A-496E-B465-9E7921B69DE3}"/>
    <cellStyle name="Normal 2 5 2 4 3 2" xfId="30090" xr:uid="{53738F78-8AC2-45D3-8676-B2ABA111E485}"/>
    <cellStyle name="Normal 2 5 2 4 4" xfId="22875" xr:uid="{0690F281-1355-49EB-B38A-39DA43565A90}"/>
    <cellStyle name="Normal 2 5 2 5" xfId="4434" xr:uid="{646C53E0-F8D0-49FD-AB86-079631A9C1C7}"/>
    <cellStyle name="Normal 2 5 2 5 2" xfId="7282" xr:uid="{1D2DC4A1-3B0A-4A70-AF9E-5BA260B74B4E}"/>
    <cellStyle name="Normal 2 5 2 5 2 2" xfId="17046" xr:uid="{4D8F4C6B-ABE4-49A7-A0E2-95AB54D40879}"/>
    <cellStyle name="Normal 2 5 2 5 2 2 2" xfId="33415" xr:uid="{ED29E751-A809-44E8-89B4-DF6D9FDBF772}"/>
    <cellStyle name="Normal 2 5 2 5 2 3" xfId="26081" xr:uid="{4973EA39-3C13-491E-9FA0-D2A71889A4B4}"/>
    <cellStyle name="Normal 2 5 2 5 3" xfId="14243" xr:uid="{D904BEF7-CD79-41DB-BA21-12967662FE21}"/>
    <cellStyle name="Normal 2 5 2 5 3 2" xfId="30654" xr:uid="{37EE0F44-7B66-4957-8A65-1332F49A5DC1}"/>
    <cellStyle name="Normal 2 5 2 5 4" xfId="23412" xr:uid="{6E20B728-54B0-444F-BEC2-504FE845F984}"/>
    <cellStyle name="Normal 2 5 2 6" xfId="5007" xr:uid="{EEEBDCA0-32DC-4B5C-A0ED-A3EA7D4D44E9}"/>
    <cellStyle name="Normal 2 5 2 6 2" xfId="7837" xr:uid="{6B8A5A87-A3B6-4BA7-8FE0-2F5613EB7A52}"/>
    <cellStyle name="Normal 2 5 2 6 2 2" xfId="17601" xr:uid="{35560A65-9C4C-4924-9F0C-D0A8D9937B5C}"/>
    <cellStyle name="Normal 2 5 2 6 2 2 2" xfId="33966" xr:uid="{E21F852B-B5E8-4A6D-BC3B-E4CF98E9CAB5}"/>
    <cellStyle name="Normal 2 5 2 6 2 3" xfId="26632" xr:uid="{52079525-9EF7-4F78-9D96-AD7733419E8D}"/>
    <cellStyle name="Normal 2 5 2 6 3" xfId="14798" xr:uid="{73EE8A97-E5A2-4018-85BC-A727CFC392FA}"/>
    <cellStyle name="Normal 2 5 2 6 3 2" xfId="31205" xr:uid="{AA05F8B5-C7A1-40B2-B0F8-2600DB61CAFF}"/>
    <cellStyle name="Normal 2 5 2 6 4" xfId="23937" xr:uid="{40E29044-2EE4-4143-BF2D-2F4DAF963C18}"/>
    <cellStyle name="Normal 2 5 2 7" xfId="5574" xr:uid="{01283566-01B6-4D04-B215-3C5EE71BD8DD}"/>
    <cellStyle name="Normal 2 5 2 7 2" xfId="15366" xr:uid="{83FE984B-BE04-4EEF-B715-92D33D1D49AB}"/>
    <cellStyle name="Normal 2 5 2 7 2 2" xfId="31770" xr:uid="{FD252CA1-6CFE-4065-87DB-E2B38D134AB3}"/>
    <cellStyle name="Normal 2 5 2 7 3" xfId="24479" xr:uid="{EE0B0F98-EDFD-449E-A35E-20120E72E644}"/>
    <cellStyle name="Normal 2 5 2 8" xfId="8390" xr:uid="{5CD84159-E1C6-4D00-9780-6A18C0220EB7}"/>
    <cellStyle name="Normal 2 5 2 8 2" xfId="18154" xr:uid="{4A83EAF2-71BA-4976-905C-BCD315C2CF3C}"/>
    <cellStyle name="Normal 2 5 2 8 2 2" xfId="34518" xr:uid="{59B17005-C322-4E17-B199-0241B1BBEFC2}"/>
    <cellStyle name="Normal 2 5 2 8 3" xfId="27183" xr:uid="{1EB6BD25-C335-4DBC-B555-A847DC3E666D}"/>
    <cellStyle name="Normal 2 5 2 9" xfId="8926" xr:uid="{0A255B97-1274-46E4-95DF-37EA6F389B40}"/>
    <cellStyle name="Normal 2 5 2 9 2" xfId="18690" xr:uid="{4607DDCC-1367-493C-A26D-42837E288687}"/>
    <cellStyle name="Normal 2 5 2 9 2 2" xfId="35048" xr:uid="{115291F0-44DD-4274-A9D0-8892643AB1CF}"/>
    <cellStyle name="Normal 2 5 2 9 3" xfId="27711" xr:uid="{E2ADBA4C-F75A-4BE5-BE36-E4917AEFB131}"/>
    <cellStyle name="Normal 2 5 3" xfId="2970" xr:uid="{D6D5CDA3-9FCD-4BF0-9F38-9DAFF8993D6E}"/>
    <cellStyle name="Normal 2 5 3 10" xfId="12865" xr:uid="{CE622AD5-7B5B-4D7A-94CF-7EFAD55A0937}"/>
    <cellStyle name="Normal 2 5 3 10 2" xfId="29286" xr:uid="{5E360ADB-6777-4806-87AD-8F6B7805BF7A}"/>
    <cellStyle name="Normal 2 5 3 11" xfId="22097" xr:uid="{2DC9CABD-0C93-490C-B3DA-09988D4F9B13}"/>
    <cellStyle name="Normal 2 5 3 2" xfId="3553" xr:uid="{7008D96B-7437-4BD0-B198-71CEE90F3E40}"/>
    <cellStyle name="Normal 2 5 3 2 2" xfId="6449" xr:uid="{8209CD36-1AC7-465E-9ECB-50E3469F9F21}"/>
    <cellStyle name="Normal 2 5 3 2 2 2" xfId="16213" xr:uid="{03B7C85B-480E-469A-B3A4-8B30EF4CAD4B}"/>
    <cellStyle name="Normal 2 5 3 2 2 2 2" xfId="32582" xr:uid="{0F2D87A8-4027-45E8-98D8-7E1EF56FABE9}"/>
    <cellStyle name="Normal 2 5 3 2 2 3" xfId="25283" xr:uid="{FD9D9111-A1BD-400E-8E03-EFA541EECD0B}"/>
    <cellStyle name="Normal 2 5 3 2 3" xfId="13407" xr:uid="{85F33706-9269-4370-9181-DCD9720DDCC2}"/>
    <cellStyle name="Normal 2 5 3 2 3 2" xfId="29820" xr:uid="{D4D57CD3-78BC-40EC-8BF1-E18C55C53A9F}"/>
    <cellStyle name="Normal 2 5 3 2 4" xfId="22617" xr:uid="{474A6AC4-13C2-4CDC-BD35-49E5EF6CB0DE}"/>
    <cellStyle name="Normal 2 5 3 3" xfId="4107" xr:uid="{DF643375-6827-4042-A0B0-193031C90AA1}"/>
    <cellStyle name="Normal 2 5 3 3 2" xfId="6976" xr:uid="{B07B3878-B0DA-4993-A3E8-BE2081DDE9A8}"/>
    <cellStyle name="Normal 2 5 3 3 2 2" xfId="16740" xr:uid="{2C4D7970-8EBB-4B0A-A195-BBDF41F766DB}"/>
    <cellStyle name="Normal 2 5 3 3 2 2 2" xfId="33109" xr:uid="{4A2C3801-A162-4E64-8E41-9FF0C5B62591}"/>
    <cellStyle name="Normal 2 5 3 3 2 3" xfId="25797" xr:uid="{9845E992-14C3-450D-8FD4-BF012EC7E41B}"/>
    <cellStyle name="Normal 2 5 3 3 3" xfId="13935" xr:uid="{C821990F-2327-4464-8F8F-870D0CD37A10}"/>
    <cellStyle name="Normal 2 5 3 3 3 2" xfId="30346" xr:uid="{21A2BFBC-EF36-4425-8907-D732F5AB8FAB}"/>
    <cellStyle name="Normal 2 5 3 3 4" xfId="23131" xr:uid="{86EE76C0-18AC-4DF8-B4A0-953015CBD1A1}"/>
    <cellStyle name="Normal 2 5 3 4" xfId="4712" xr:uid="{43AAF8FB-F74E-4B1B-9DEE-B04EB5D5B382}"/>
    <cellStyle name="Normal 2 5 3 4 2" xfId="7543" xr:uid="{B0BC1288-D304-4997-906D-B61754A3BDD4}"/>
    <cellStyle name="Normal 2 5 3 4 2 2" xfId="17307" xr:uid="{D82D11F9-4E73-4079-8D97-BD3523210347}"/>
    <cellStyle name="Normal 2 5 3 4 2 2 2" xfId="33672" xr:uid="{82DF4E8A-C283-4956-95C6-C3D085F303F6}"/>
    <cellStyle name="Normal 2 5 3 4 2 3" xfId="26338" xr:uid="{7BAAA14D-C073-4DB8-8937-A1514334F80A}"/>
    <cellStyle name="Normal 2 5 3 4 3" xfId="14504" xr:uid="{72D3B6B5-0DF9-4600-9720-50C1BE68507D}"/>
    <cellStyle name="Normal 2 5 3 4 3 2" xfId="30911" xr:uid="{0EB1A3C6-8D4E-40A0-BC22-85C2A04EF8C0}"/>
    <cellStyle name="Normal 2 5 3 4 4" xfId="23669" xr:uid="{C1E8E0D5-25D0-4DEE-B005-3F84953AB7EE}"/>
    <cellStyle name="Normal 2 5 3 5" xfId="5263" xr:uid="{96B935F1-5720-4FA7-9F37-858216740D35}"/>
    <cellStyle name="Normal 2 5 3 5 2" xfId="8094" xr:uid="{23ABBEAC-FE62-4D4A-9736-9980FA1077F0}"/>
    <cellStyle name="Normal 2 5 3 5 2 2" xfId="17858" xr:uid="{3D7A5918-1C6D-4296-A98C-A661265041BC}"/>
    <cellStyle name="Normal 2 5 3 5 2 2 2" xfId="34223" xr:uid="{DCF55D7B-9E02-44EB-B15A-60A680065AAF}"/>
    <cellStyle name="Normal 2 5 3 5 2 3" xfId="26889" xr:uid="{F1DF284B-C84C-4E14-8E86-1ED39389F0DE}"/>
    <cellStyle name="Normal 2 5 3 5 3" xfId="15055" xr:uid="{334DCEFF-297A-4419-8B9D-3353146EA39A}"/>
    <cellStyle name="Normal 2 5 3 5 3 2" xfId="31462" xr:uid="{D17B7F9C-A76D-49EF-848A-DD54D2055C02}"/>
    <cellStyle name="Normal 2 5 3 5 4" xfId="24194" xr:uid="{5536E313-C326-4E34-B720-45F624698E6E}"/>
    <cellStyle name="Normal 2 5 3 6" xfId="5833" xr:uid="{BFCC68AD-5647-4C94-9A50-A4887A8D516C}"/>
    <cellStyle name="Normal 2 5 3 6 2" xfId="15626" xr:uid="{34BD9ACF-D92F-45EC-815F-6B3D19715DA2}"/>
    <cellStyle name="Normal 2 5 3 6 2 2" xfId="32027" xr:uid="{FC94B38D-4162-48B1-A70A-2BF22C43E10E}"/>
    <cellStyle name="Normal 2 5 3 6 3" xfId="24735" xr:uid="{3D7DBDC7-1636-4876-9534-0CE690E726A0}"/>
    <cellStyle name="Normal 2 5 3 7" xfId="8647" xr:uid="{D3E54558-9191-4037-B9A6-2788C9166954}"/>
    <cellStyle name="Normal 2 5 3 7 2" xfId="18411" xr:uid="{FCA8B48B-2AB7-4AAF-949F-432BA951C739}"/>
    <cellStyle name="Normal 2 5 3 7 2 2" xfId="34775" xr:uid="{C8A575FD-690C-4582-976B-31A8DDB5DE3C}"/>
    <cellStyle name="Normal 2 5 3 7 3" xfId="27439" xr:uid="{356B1BA9-A7E2-40D6-BBFC-8E2F825116CF}"/>
    <cellStyle name="Normal 2 5 3 8" xfId="9189" xr:uid="{14AA5F3C-83BA-4011-9A14-08E40ED9295D}"/>
    <cellStyle name="Normal 2 5 3 8 2" xfId="18953" xr:uid="{0F8A4E5B-B434-4917-94EC-58832722A149}"/>
    <cellStyle name="Normal 2 5 3 8 2 2" xfId="35307" xr:uid="{E6A1ED38-D852-4BD1-8481-41568EF7FCC4}"/>
    <cellStyle name="Normal 2 5 3 8 3" xfId="27970" xr:uid="{6FAB5765-4AAA-4688-97B2-AE9169F7378D}"/>
    <cellStyle name="Normal 2 5 3 9" xfId="9737" xr:uid="{F2FFED14-F94E-4461-9888-11AAC5201A63}"/>
    <cellStyle name="Normal 2 5 3 9 2" xfId="19501" xr:uid="{859EBCA8-1A15-42C7-83B5-EB0E75DB52C1}"/>
    <cellStyle name="Normal 2 5 3 9 2 2" xfId="35855" xr:uid="{438F4E23-4B69-46C0-A935-0B6AB1D909B8}"/>
    <cellStyle name="Normal 2 5 3 9 3" xfId="28518" xr:uid="{01C65211-0872-46D3-9E99-8C9109669D06}"/>
    <cellStyle name="Normal 2 5 4" xfId="3298" xr:uid="{62735694-0E4E-4F3E-9360-072851B00C97}"/>
    <cellStyle name="Normal 2 5 4 2" xfId="6192" xr:uid="{FB8AF3C7-1359-494B-B4F7-BB37AC50201E}"/>
    <cellStyle name="Normal 2 5 4 2 2" xfId="15956" xr:uid="{BCA45398-301F-486D-9EEC-5A7DC03707DF}"/>
    <cellStyle name="Normal 2 5 4 2 2 2" xfId="32325" xr:uid="{D34C22F8-2D95-4D04-9882-4CDF005F1234}"/>
    <cellStyle name="Normal 2 5 4 2 3" xfId="25026" xr:uid="{F5B08A94-1A42-4953-BD12-BF2FB09A0B24}"/>
    <cellStyle name="Normal 2 5 4 3" xfId="13151" xr:uid="{A3B42871-CB87-4F81-BF71-45A34DE01BB0}"/>
    <cellStyle name="Normal 2 5 4 3 2" xfId="29564" xr:uid="{10081D7F-43AF-42B9-B882-AFB86E405605}"/>
    <cellStyle name="Normal 2 5 4 4" xfId="22365" xr:uid="{0F8EEFAF-F8D8-4778-8B89-D239320B642B}"/>
    <cellStyle name="Normal 2 5 5" xfId="3851" xr:uid="{53885988-7FFF-4CAB-9FE6-BB85C7AA2ACD}"/>
    <cellStyle name="Normal 2 5 5 2" xfId="6719" xr:uid="{EB69F229-D8AD-4F40-BC60-4F39551042B0}"/>
    <cellStyle name="Normal 2 5 5 2 2" xfId="16483" xr:uid="{571181BB-3C55-4583-AA38-19EF34A148EF}"/>
    <cellStyle name="Normal 2 5 5 2 2 2" xfId="32852" xr:uid="{1853CF8C-EBF9-42E9-9D96-804C9DCF07A9}"/>
    <cellStyle name="Normal 2 5 5 2 3" xfId="25540" xr:uid="{BA1E62E5-07B9-4178-8B59-7C032CA5C32B}"/>
    <cellStyle name="Normal 2 5 5 3" xfId="13678" xr:uid="{7AF9DE8E-9A7F-4FA5-884D-F0B4930D4702}"/>
    <cellStyle name="Normal 2 5 5 3 2" xfId="30089" xr:uid="{982C5260-E133-45C6-B7F8-4CEF9682311F}"/>
    <cellStyle name="Normal 2 5 5 4" xfId="22874" xr:uid="{963E25A2-BBD8-4939-9B7C-FCF50B0005BB}"/>
    <cellStyle name="Normal 2 5 6" xfId="4433" xr:uid="{8ED86FA6-7769-4310-BE2E-C87A560F5F35}"/>
    <cellStyle name="Normal 2 5 6 2" xfId="7281" xr:uid="{30F2DF6B-43A9-469F-994D-91D537515866}"/>
    <cellStyle name="Normal 2 5 6 2 2" xfId="17045" xr:uid="{F9A135D6-42AF-4A5D-A745-ABFC0DC35259}"/>
    <cellStyle name="Normal 2 5 6 2 2 2" xfId="33414" xr:uid="{89ACD202-BED6-4CB9-A203-E99F1CD764F2}"/>
    <cellStyle name="Normal 2 5 6 2 3" xfId="26080" xr:uid="{B2764074-7B7A-4806-8F38-8DBCF39834A1}"/>
    <cellStyle name="Normal 2 5 6 3" xfId="14242" xr:uid="{42C6B7A2-12A5-4C59-B343-16335061CB72}"/>
    <cellStyle name="Normal 2 5 6 3 2" xfId="30653" xr:uid="{0CDE32BF-D56C-4E7F-8742-D74B3647FB6B}"/>
    <cellStyle name="Normal 2 5 6 4" xfId="23411" xr:uid="{F5B6FD1C-6060-409E-A213-7F98F190BFFD}"/>
    <cellStyle name="Normal 2 5 7" xfId="5006" xr:uid="{AA47E785-31C1-4032-9B38-2CD0FD6C8422}"/>
    <cellStyle name="Normal 2 5 7 2" xfId="7836" xr:uid="{77911768-B1CA-41A8-BF19-F350F01E0ABC}"/>
    <cellStyle name="Normal 2 5 7 2 2" xfId="17600" xr:uid="{906F47DF-321C-458E-982C-8F6641B11EA0}"/>
    <cellStyle name="Normal 2 5 7 2 2 2" xfId="33965" xr:uid="{E3ED1456-9FE7-48DF-A756-255812995952}"/>
    <cellStyle name="Normal 2 5 7 2 3" xfId="26631" xr:uid="{0CAF7618-DD29-4451-9164-7D99A00869B1}"/>
    <cellStyle name="Normal 2 5 7 3" xfId="14797" xr:uid="{9ED5305A-FC48-4819-834F-D2F4A737EDAB}"/>
    <cellStyle name="Normal 2 5 7 3 2" xfId="31204" xr:uid="{B8C41B7B-B1B9-4ECB-8D1E-8A3281EE622A}"/>
    <cellStyle name="Normal 2 5 7 4" xfId="23936" xr:uid="{8880551B-1B78-43F5-868C-E1AA4BC8BE8E}"/>
    <cellStyle name="Normal 2 5 8" xfId="5573" xr:uid="{CAACF876-3807-40D3-B46C-4E0458603C6D}"/>
    <cellStyle name="Normal 2 5 8 2" xfId="15365" xr:uid="{97101656-7EA2-480E-9BF0-F63247A2533F}"/>
    <cellStyle name="Normal 2 5 8 2 2" xfId="31769" xr:uid="{8766FB62-EED7-422B-A076-C3FB8ED2DFFC}"/>
    <cellStyle name="Normal 2 5 8 3" xfId="24478" xr:uid="{A335A78F-AB79-42A4-A4C2-F18E7347A4A3}"/>
    <cellStyle name="Normal 2 5 9" xfId="8389" xr:uid="{88EAFAA9-5DB2-4EB2-86A3-F095EBF6AF48}"/>
    <cellStyle name="Normal 2 5 9 2" xfId="18153" xr:uid="{511B1C66-8A8D-47C5-ABD0-3E9B82C44628}"/>
    <cellStyle name="Normal 2 5 9 2 2" xfId="34517" xr:uid="{356E9FEF-95E2-4A7C-BDF3-2F1C9E868BA5}"/>
    <cellStyle name="Normal 2 5 9 3" xfId="27182" xr:uid="{EA721CA3-8961-49D5-A4EE-F3ECAF3BB18C}"/>
    <cellStyle name="Normal 2 6" xfId="1102" xr:uid="{D2826B62-0E53-478C-AC78-F40FC17FB88F}"/>
    <cellStyle name="Normal 2 6 10" xfId="9482" xr:uid="{E8CA80C5-A514-4EE2-A058-76A950D660DE}"/>
    <cellStyle name="Normal 2 6 10 2" xfId="19246" xr:uid="{47F6445E-606F-40AF-B5A0-FBD7672F1810}"/>
    <cellStyle name="Normal 2 6 10 2 2" xfId="35600" xr:uid="{D9CDD94E-201B-4E9F-AC63-26DB2450D279}"/>
    <cellStyle name="Normal 2 6 10 3" xfId="28263" xr:uid="{DA85E485-CEF4-4739-AAB5-E39688B684D3}"/>
    <cellStyle name="Normal 2 6 11" xfId="2650" xr:uid="{5A5950C9-1FB7-4406-B1C5-E8E50986D767}"/>
    <cellStyle name="Normal 2 6 11 2" xfId="12621" xr:uid="{22271B90-D511-4BF4-88AD-FC1F438161AA}"/>
    <cellStyle name="Normal 2 6 11 2 2" xfId="29062" xr:uid="{B8E07AFE-049A-46C9-82F9-9D2A47225203}"/>
    <cellStyle name="Normal 2 6 11 3" xfId="21883" xr:uid="{086B2D43-CD0A-47CC-AFE8-06D0B9F085F9}"/>
    <cellStyle name="Normal 2 6 12" xfId="11274" xr:uid="{37060127-3533-4108-9D78-99B7ED02D82D}"/>
    <cellStyle name="Normal 2 6 13" xfId="1801" xr:uid="{894D6CEF-C0FC-47FD-ACB5-15A3EFAE7CFE}"/>
    <cellStyle name="Normal 2 6 13 2" xfId="36302" xr:uid="{4AB7D4B4-C64D-4355-ACCC-E222312135A8}"/>
    <cellStyle name="Normal 2 6 2" xfId="2227" xr:uid="{E7E68475-C910-4257-90B1-0D331D3ACC54}"/>
    <cellStyle name="Normal 2 6 2 10" xfId="2972" xr:uid="{0D7F231B-B3CA-408F-8D1E-2C89464FA2DF}"/>
    <cellStyle name="Normal 2 6 2 10 2" xfId="12867" xr:uid="{6FEA4B78-163D-47B0-A26C-305C02536D5B}"/>
    <cellStyle name="Normal 2 6 2 10 2 2" xfId="29288" xr:uid="{B60405BB-DA17-4969-B93D-4E104985F3A0}"/>
    <cellStyle name="Normal 2 6 2 10 3" xfId="22099" xr:uid="{2BC33AF3-342D-4B38-8AB3-084C0C049669}"/>
    <cellStyle name="Normal 2 6 2 2" xfId="3555" xr:uid="{90EB56C0-A504-425A-BB61-8BA81478FF0B}"/>
    <cellStyle name="Normal 2 6 2 2 2" xfId="6451" xr:uid="{61AC392D-CD84-4E95-8D44-DDF58759A046}"/>
    <cellStyle name="Normal 2 6 2 2 2 2" xfId="16215" xr:uid="{774EC674-7CB4-45AE-8E0A-BE07F23B2689}"/>
    <cellStyle name="Normal 2 6 2 2 2 2 2" xfId="32584" xr:uid="{19943513-D325-41BF-BD8B-ED9C9A3EEB46}"/>
    <cellStyle name="Normal 2 6 2 2 2 3" xfId="25285" xr:uid="{AA380B74-4238-4773-A208-46E1605DDC6D}"/>
    <cellStyle name="Normal 2 6 2 2 3" xfId="13409" xr:uid="{AAA4AC1B-3371-4B9A-B20F-B40792E1C926}"/>
    <cellStyle name="Normal 2 6 2 2 3 2" xfId="29822" xr:uid="{1BBD3645-9F4A-4D6D-9611-595C1060CF92}"/>
    <cellStyle name="Normal 2 6 2 2 4" xfId="22619" xr:uid="{F0705D59-2E99-44D5-9543-A7CB6916CFFD}"/>
    <cellStyle name="Normal 2 6 2 3" xfId="4109" xr:uid="{D50AEFB1-120F-4DB6-A995-DD49EC907E6F}"/>
    <cellStyle name="Normal 2 6 2 3 2" xfId="6978" xr:uid="{055722BE-41EC-4881-A4AE-3E95977C28AA}"/>
    <cellStyle name="Normal 2 6 2 3 2 2" xfId="16742" xr:uid="{30CA2450-FE22-4328-9BD5-D0578B5F2912}"/>
    <cellStyle name="Normal 2 6 2 3 2 2 2" xfId="33111" xr:uid="{01CDCB9A-B9FC-4D1F-ABB6-9EC12F7E48BF}"/>
    <cellStyle name="Normal 2 6 2 3 2 3" xfId="25799" xr:uid="{2393FFEA-C610-476B-87E5-59C1EE50E2C0}"/>
    <cellStyle name="Normal 2 6 2 3 3" xfId="13937" xr:uid="{B8E218F9-5FBE-4947-993A-D2A365E8D33F}"/>
    <cellStyle name="Normal 2 6 2 3 3 2" xfId="30348" xr:uid="{E516BF69-20A0-464F-B38E-43A5FA40ABEC}"/>
    <cellStyle name="Normal 2 6 2 3 4" xfId="23133" xr:uid="{E7D4543B-878B-43B9-BAA0-83BB929B6690}"/>
    <cellStyle name="Normal 2 6 2 4" xfId="4714" xr:uid="{ED964F8F-1E92-4138-B744-BC8C72DCCA03}"/>
    <cellStyle name="Normal 2 6 2 4 2" xfId="7545" xr:uid="{161F578C-0931-42C1-A1A7-D68606B19B6F}"/>
    <cellStyle name="Normal 2 6 2 4 2 2" xfId="17309" xr:uid="{DD885436-09AA-4966-944F-427290DA0ABF}"/>
    <cellStyle name="Normal 2 6 2 4 2 2 2" xfId="33674" xr:uid="{57BD9074-3A18-42F2-BF18-948E60958C51}"/>
    <cellStyle name="Normal 2 6 2 4 2 3" xfId="26340" xr:uid="{C808218A-559B-4119-BEF2-5A2E378D9F46}"/>
    <cellStyle name="Normal 2 6 2 4 3" xfId="14506" xr:uid="{56E21F90-F9C1-4929-9270-A55E36631CE6}"/>
    <cellStyle name="Normal 2 6 2 4 3 2" xfId="30913" xr:uid="{8E5DB451-C1C1-43C5-9B42-A91226FBE8E6}"/>
    <cellStyle name="Normal 2 6 2 4 4" xfId="23671" xr:uid="{F3C3C9BE-DABE-46C8-8CE3-3BB94271D60C}"/>
    <cellStyle name="Normal 2 6 2 5" xfId="5265" xr:uid="{8026ADD3-837D-413B-B3E2-7F2BB7566514}"/>
    <cellStyle name="Normal 2 6 2 5 2" xfId="8096" xr:uid="{632B5E84-C9F4-4AB9-B143-333BC2E3B8A5}"/>
    <cellStyle name="Normal 2 6 2 5 2 2" xfId="17860" xr:uid="{FFD2934B-D1D4-42E2-B605-52CEF7FA5A10}"/>
    <cellStyle name="Normal 2 6 2 5 2 2 2" xfId="34225" xr:uid="{7E250B2A-2CBA-4BF3-BBA1-B4C9616C0ED6}"/>
    <cellStyle name="Normal 2 6 2 5 2 3" xfId="26891" xr:uid="{2F6CB79E-9046-4B0B-997A-69848495D6C7}"/>
    <cellStyle name="Normal 2 6 2 5 3" xfId="15057" xr:uid="{9EDD6FED-854C-4A32-9598-D1BD22A9ED9F}"/>
    <cellStyle name="Normal 2 6 2 5 3 2" xfId="31464" xr:uid="{0229716A-7C58-466B-9F1A-5CA7E4BBB8CF}"/>
    <cellStyle name="Normal 2 6 2 5 4" xfId="24196" xr:uid="{F0E02BAD-8278-4EFD-9FFF-3E90E84BC2F4}"/>
    <cellStyle name="Normal 2 6 2 6" xfId="5835" xr:uid="{0B8F26BF-AF17-4390-AA37-EE181D6D5CDF}"/>
    <cellStyle name="Normal 2 6 2 6 2" xfId="15628" xr:uid="{155E9488-B16D-4A86-97F2-91ACFBDE2443}"/>
    <cellStyle name="Normal 2 6 2 6 2 2" xfId="32029" xr:uid="{6EADD20D-0519-48A0-B3E4-65A71CA55073}"/>
    <cellStyle name="Normal 2 6 2 6 3" xfId="24737" xr:uid="{771267D6-E145-4755-901A-A09CAE16D116}"/>
    <cellStyle name="Normal 2 6 2 7" xfId="8649" xr:uid="{F7D9AD72-2F82-4CDC-AF86-BF97BEFA4ECE}"/>
    <cellStyle name="Normal 2 6 2 7 2" xfId="18413" xr:uid="{02E94309-11D4-4EFB-8A0D-5E69C33E6CFA}"/>
    <cellStyle name="Normal 2 6 2 7 2 2" xfId="34777" xr:uid="{134F4AB6-B226-4CD8-994A-8CA2E9F71B17}"/>
    <cellStyle name="Normal 2 6 2 7 3" xfId="27441" xr:uid="{E9D203E1-899E-459B-B518-197C6FD8645D}"/>
    <cellStyle name="Normal 2 6 2 8" xfId="9191" xr:uid="{072F9422-7C17-4727-A6BF-9747B8056CA8}"/>
    <cellStyle name="Normal 2 6 2 8 2" xfId="18955" xr:uid="{E40AB7CF-9B36-485A-BA59-8051570425EE}"/>
    <cellStyle name="Normal 2 6 2 8 2 2" xfId="35309" xr:uid="{D93AFA85-4AC5-4079-BD09-8F31C186B788}"/>
    <cellStyle name="Normal 2 6 2 8 3" xfId="27972" xr:uid="{D6BD40A4-2EA0-4C69-B016-CF4AC011B4D7}"/>
    <cellStyle name="Normal 2 6 2 9" xfId="9739" xr:uid="{15C6EAE1-2D1E-4174-A281-F3026F93A02C}"/>
    <cellStyle name="Normal 2 6 2 9 2" xfId="19503" xr:uid="{BC455E6E-1D28-4AF8-82FD-EB2BD5B3AD97}"/>
    <cellStyle name="Normal 2 6 2 9 2 2" xfId="35857" xr:uid="{203928B8-1CAC-48E5-9300-4D5C364CD93A}"/>
    <cellStyle name="Normal 2 6 2 9 3" xfId="28520" xr:uid="{8EB20D71-2BE6-4C62-BB64-6D10EDFA5D82}"/>
    <cellStyle name="Normal 2 6 3" xfId="3300" xr:uid="{1496DB53-02EA-4B36-9706-A89F1A6529E2}"/>
    <cellStyle name="Normal 2 6 3 2" xfId="6194" xr:uid="{A1B1F874-6539-4C47-93C0-BE866179437E}"/>
    <cellStyle name="Normal 2 6 3 2 2" xfId="15958" xr:uid="{CDE0BEEE-06E1-4A77-BF64-F8B48FE82F38}"/>
    <cellStyle name="Normal 2 6 3 2 2 2" xfId="32327" xr:uid="{903004EE-B27E-4FC4-B338-DB244FDB90F1}"/>
    <cellStyle name="Normal 2 6 3 2 3" xfId="25028" xr:uid="{331607C9-F27F-4E3D-BDA2-71EF4B4BF0F1}"/>
    <cellStyle name="Normal 2 6 3 3" xfId="13153" xr:uid="{912CFE9A-1A94-4C21-A1AA-08F5B08FDA17}"/>
    <cellStyle name="Normal 2 6 3 3 2" xfId="29566" xr:uid="{B94556AE-EDB3-4EE7-ABDC-507D0ACDF3A0}"/>
    <cellStyle name="Normal 2 6 3 4" xfId="22367" xr:uid="{DB38C7B3-FBC7-4B2D-97F5-1D1750259090}"/>
    <cellStyle name="Normal 2 6 4" xfId="3853" xr:uid="{401E60F5-586D-4E64-964B-C95AAC2703C5}"/>
    <cellStyle name="Normal 2 6 4 2" xfId="6721" xr:uid="{C031E0A1-BB81-410B-A603-0D77637F4457}"/>
    <cellStyle name="Normal 2 6 4 2 2" xfId="16485" xr:uid="{FC64BD73-AAE6-4CFB-80BD-B7314B1BF833}"/>
    <cellStyle name="Normal 2 6 4 2 2 2" xfId="32854" xr:uid="{0C2DD69F-0DE2-4C59-8214-CD4B667FB764}"/>
    <cellStyle name="Normal 2 6 4 2 3" xfId="25542" xr:uid="{4D18EC8E-6E37-4FA8-8E99-C79D1594C2E5}"/>
    <cellStyle name="Normal 2 6 4 3" xfId="13680" xr:uid="{B8C9510C-5F24-4C7B-9A71-6B5158C6FF6B}"/>
    <cellStyle name="Normal 2 6 4 3 2" xfId="30091" xr:uid="{B7C12450-ADBB-4068-9161-2F37C3108373}"/>
    <cellStyle name="Normal 2 6 4 4" xfId="22876" xr:uid="{32452BE7-7279-4C72-935E-5B7D49A03944}"/>
    <cellStyle name="Normal 2 6 5" xfId="4435" xr:uid="{66DDCF13-4BE6-498D-9BFB-7C8718D8163D}"/>
    <cellStyle name="Normal 2 6 5 2" xfId="7283" xr:uid="{297B1C85-8CB4-485E-8A97-3548AA6430D1}"/>
    <cellStyle name="Normal 2 6 5 2 2" xfId="17047" xr:uid="{60410726-BDAB-4C6F-8E98-0973266EDC97}"/>
    <cellStyle name="Normal 2 6 5 2 2 2" xfId="33416" xr:uid="{092EABF8-A472-45A2-8217-DEA0C3D1D2B7}"/>
    <cellStyle name="Normal 2 6 5 2 3" xfId="26082" xr:uid="{4B167478-B7A0-4313-B1B6-D95D7DC000B4}"/>
    <cellStyle name="Normal 2 6 5 3" xfId="14244" xr:uid="{42FF8E85-DC3F-4F79-B2DD-30D7B71DDA2E}"/>
    <cellStyle name="Normal 2 6 5 3 2" xfId="30655" xr:uid="{0426A562-7EFA-4AAB-9258-5592202B8F1D}"/>
    <cellStyle name="Normal 2 6 5 4" xfId="23413" xr:uid="{AACEC4E9-6E45-4B74-8B6C-9FDC217A594A}"/>
    <cellStyle name="Normal 2 6 6" xfId="5008" xr:uid="{13C27F5E-A682-4FCA-8509-777F480F45B4}"/>
    <cellStyle name="Normal 2 6 6 2" xfId="7838" xr:uid="{3CB71E9D-A163-48B3-A3CF-DD87EEF062DF}"/>
    <cellStyle name="Normal 2 6 6 2 2" xfId="17602" xr:uid="{250273C6-6D9E-4001-9121-EA19EC13E8B1}"/>
    <cellStyle name="Normal 2 6 6 2 2 2" xfId="33967" xr:uid="{3941C858-7173-4E85-85F6-ED0315CC3E7B}"/>
    <cellStyle name="Normal 2 6 6 2 3" xfId="26633" xr:uid="{6ED25A94-E72D-41C4-A619-AE0A164ABC38}"/>
    <cellStyle name="Normal 2 6 6 3" xfId="14799" xr:uid="{4B819720-C37B-4E6F-ACAD-C6D69CBA1730}"/>
    <cellStyle name="Normal 2 6 6 3 2" xfId="31206" xr:uid="{139F9D2A-3B72-45EF-8FAA-611EFE119BA8}"/>
    <cellStyle name="Normal 2 6 6 4" xfId="23938" xr:uid="{C2BEA6C5-FFD4-4E8D-800F-8B1A4CEC7730}"/>
    <cellStyle name="Normal 2 6 7" xfId="5575" xr:uid="{BD078028-772F-4632-BC3C-B442A4A37808}"/>
    <cellStyle name="Normal 2 6 7 2" xfId="15367" xr:uid="{2B9A57C8-6916-4840-9E1A-7C1DC50E5628}"/>
    <cellStyle name="Normal 2 6 7 2 2" xfId="31771" xr:uid="{C5F44F43-B8CF-4C37-8169-2E74850A6853}"/>
    <cellStyle name="Normal 2 6 7 3" xfId="24480" xr:uid="{8739BA56-BF8D-4382-B863-189DB5BED176}"/>
    <cellStyle name="Normal 2 6 8" xfId="8391" xr:uid="{89ABE9CC-31DC-4D1B-BFA9-E038DAB8C418}"/>
    <cellStyle name="Normal 2 6 8 2" xfId="18155" xr:uid="{688CCFE5-C68D-4C02-A538-DFB7038DBAB8}"/>
    <cellStyle name="Normal 2 6 8 2 2" xfId="34519" xr:uid="{CB5B0656-AA78-46F9-91D8-744D700415BB}"/>
    <cellStyle name="Normal 2 6 8 3" xfId="27184" xr:uid="{551B6AE2-EE4B-4F5F-A3A9-666F261ADAC5}"/>
    <cellStyle name="Normal 2 6 9" xfId="8927" xr:uid="{7AA6C6EC-D4D3-4E9E-92B2-75130FC2F41C}"/>
    <cellStyle name="Normal 2 6 9 2" xfId="18691" xr:uid="{93D60910-6DFC-47D6-B408-C4E91DB23D47}"/>
    <cellStyle name="Normal 2 6 9 2 2" xfId="35049" xr:uid="{85C9077B-F534-447F-A759-D5503DCDB897}"/>
    <cellStyle name="Normal 2 6 9 3" xfId="27712" xr:uid="{F7045173-8750-4187-B471-771CF4977670}"/>
    <cellStyle name="Normal 2 7" xfId="2029" xr:uid="{B38C84DA-8B07-4B5F-B406-EDECDCE7781F}"/>
    <cellStyle name="Normal 2 7 2" xfId="9910" xr:uid="{099CB7C6-98DF-492F-9263-6034A500127F}"/>
    <cellStyle name="Normal 2 7 2 2" xfId="36303" xr:uid="{DD0E738C-5420-4CC9-809A-E08BB18B807F}"/>
    <cellStyle name="Normal 2 7 3" xfId="11505" xr:uid="{0AFA9A18-86A2-4D90-A10D-B5A4552A3799}"/>
    <cellStyle name="Normal 2 7 4" xfId="36304" xr:uid="{172D2D7A-BFAD-45AD-989A-1B3E994FD10A}"/>
    <cellStyle name="Normal 2 8" xfId="10311" xr:uid="{F16DF438-3173-4D74-B9B8-F48BDDCF2520}"/>
    <cellStyle name="Normal 2 8 2" xfId="36305" xr:uid="{A7B112DA-CF75-4935-9566-02B3C3E1696D}"/>
    <cellStyle name="Normal 2 9" xfId="10374" xr:uid="{BDB77341-11AE-485D-B843-E5666BDFF312}"/>
    <cellStyle name="Normal 2 9 2" xfId="36306" xr:uid="{CE359EAD-5768-4B36-AD4B-9904650E93EB}"/>
    <cellStyle name="Normal 2_2011 ASSET - Remix Retail update  กย. 54" xfId="1997" xr:uid="{B21193E4-55E2-48F8-B0DE-4D44E459B175}"/>
    <cellStyle name="Normal 20" xfId="718" xr:uid="{00000000-0005-0000-0000-0000D6020000}"/>
    <cellStyle name="Normal 20 2" xfId="719" xr:uid="{00000000-0005-0000-0000-0000D7020000}"/>
    <cellStyle name="Normal 20 2 2" xfId="720" xr:uid="{00000000-0005-0000-0000-0000D8020000}"/>
    <cellStyle name="Normal 20 2 2 2" xfId="2653" xr:uid="{8BD5FEBF-2A58-4DDF-AE4E-9BF778B75A82}"/>
    <cellStyle name="Normal 20 2 2 2 2" xfId="11275" xr:uid="{21CC8627-2930-4B57-9D44-BEB6304BF094}"/>
    <cellStyle name="Normal 20 2 2 3" xfId="10868" xr:uid="{9BE06994-356D-4440-A1E1-849324EAF669}"/>
    <cellStyle name="Normal 20 2 2 4" xfId="2269" xr:uid="{B7227439-1285-481E-8444-8BC37AE6CF18}"/>
    <cellStyle name="Normal 20 2 3" xfId="2652" xr:uid="{663BD7F0-F189-4B40-9BA5-138D647446E5}"/>
    <cellStyle name="Normal 20 2 3 2" xfId="11276" xr:uid="{5A280B55-A92B-4F66-AF3A-72009893E09A}"/>
    <cellStyle name="Normal 20 2 4" xfId="10867" xr:uid="{2A765826-F0FD-47AC-A33F-1E47AC993A1F}"/>
    <cellStyle name="Normal 20 2 5" xfId="12010" xr:uid="{CDBB45FE-C2EE-4A2E-9769-58FEBC637126}"/>
    <cellStyle name="Normal 20 2 5 2" xfId="28869" xr:uid="{2E0D1B0C-A738-4935-BEE4-5A45BFDEDEDA}"/>
    <cellStyle name="Normal 20 2 6" xfId="1172" xr:uid="{68EEE34A-513A-455C-9D0D-5B852C6A464A}"/>
    <cellStyle name="Normal 20 2 7" xfId="36307" xr:uid="{680A1669-7E51-4F4D-84D9-8BC13BD54E81}"/>
    <cellStyle name="Normal 20 3" xfId="721" xr:uid="{00000000-0005-0000-0000-0000D9020000}"/>
    <cellStyle name="Normal 20 3 2" xfId="11277" xr:uid="{16770FEC-30C5-41EC-A705-4D1778576225}"/>
    <cellStyle name="Normal 20 3 3" xfId="10869" xr:uid="{507D3272-CB20-4DC3-955C-684686C86EF9}"/>
    <cellStyle name="Normal 20 3 4" xfId="2220" xr:uid="{72F96751-7968-4FF0-AF76-A5766F4BF60C}"/>
    <cellStyle name="Normal 20 4" xfId="2651" xr:uid="{C8990BAB-51D6-4E48-8261-CEC8E2FD6D13}"/>
    <cellStyle name="Normal 20 4 2" xfId="11278" xr:uid="{24B39B1B-1AA3-45D0-9111-8A4EB2DEF3B8}"/>
    <cellStyle name="Normal 20 5" xfId="10320" xr:uid="{B69571DE-D249-4862-8484-E44FCA43D412}"/>
    <cellStyle name="Normal 20 6" xfId="10866" xr:uid="{42134016-4140-4F09-A15C-A677B251C6BF}"/>
    <cellStyle name="Normal 20 7" xfId="2005" xr:uid="{7FA17364-8BE0-43F3-8896-60FCB4BC5FC2}"/>
    <cellStyle name="Normal 20 7 2" xfId="36308" xr:uid="{B8013A44-1C0C-4855-9B97-2A29DB1E01E5}"/>
    <cellStyle name="Normal 21" xfId="722" xr:uid="{00000000-0005-0000-0000-0000DA020000}"/>
    <cellStyle name="Normal 21 2" xfId="723" xr:uid="{00000000-0005-0000-0000-0000DB020000}"/>
    <cellStyle name="Normal 21 2 2" xfId="11279" xr:uid="{311B0F4D-EDA4-4E84-9A58-17F1C2A76832}"/>
    <cellStyle name="Normal 21 2 3" xfId="10871" xr:uid="{60C8A16A-4C4B-4087-8A77-E4C5ECC51A74}"/>
    <cellStyle name="Normal 21 2 4" xfId="2270" xr:uid="{09C1C9BA-6DCB-4A96-A3F8-15CD06681027}"/>
    <cellStyle name="Normal 21 2 4 2" xfId="36309" xr:uid="{BE5680D2-E300-4807-A947-7A04741005F4}"/>
    <cellStyle name="Normal 21 3" xfId="2230" xr:uid="{3E72699F-326D-4A38-9651-A1CAE0A1AAEF}"/>
    <cellStyle name="Normal 21 3 2" xfId="11280" xr:uid="{9704B8AD-C323-4DC8-B027-6F84DD112A53}"/>
    <cellStyle name="Normal 21 3 3" xfId="12272" xr:uid="{516B058B-4E0F-4CEC-A74E-1D7A39F691DE}"/>
    <cellStyle name="Normal 21 3 3 2" xfId="28926" xr:uid="{7B50A3AE-CC92-4E21-9C4E-52A5CF1E7D55}"/>
    <cellStyle name="Normal 21 3 4" xfId="21761" xr:uid="{104FEEAF-4755-4C6B-9E28-151066E5E884}"/>
    <cellStyle name="Normal 21 4" xfId="2654" xr:uid="{FE933A91-A27A-4778-A5E2-4D6F28262C9A}"/>
    <cellStyle name="Normal 21 5" xfId="10870" xr:uid="{B9D0B1CA-EB03-462A-84AA-048DAB077D57}"/>
    <cellStyle name="Normal 21 6" xfId="1252" xr:uid="{D4E06426-42E7-41A6-BF8F-31BFFBA0029B}"/>
    <cellStyle name="Normal 21 6 2" xfId="36310" xr:uid="{C45A5D01-FBCB-4506-AAAE-7ABF68751FE0}"/>
    <cellStyle name="Normal 22" xfId="724" xr:uid="{00000000-0005-0000-0000-0000DC020000}"/>
    <cellStyle name="Normal 22 2" xfId="725" xr:uid="{00000000-0005-0000-0000-0000DD020000}"/>
    <cellStyle name="Normal 22 2 2" xfId="11281" xr:uid="{4734172D-5FFA-4EA7-A109-8F7D73E55C88}"/>
    <cellStyle name="Normal 22 2 3" xfId="10873" xr:uid="{A1813FCD-B403-4B5C-9047-0CA46E6C900F}"/>
    <cellStyle name="Normal 22 2 4" xfId="2281" xr:uid="{E7F45DFB-3B7B-4FB7-8730-3ED9098A77B3}"/>
    <cellStyle name="Normal 22 2 4 2" xfId="36311" xr:uid="{1FFCC8D4-8FF2-46F4-9A23-E01EC78020BB}"/>
    <cellStyle name="Normal 22 3" xfId="11282" xr:uid="{D79A60A3-5954-44DE-B884-1CB0A6772928}"/>
    <cellStyle name="Normal 22 4" xfId="10872" xr:uid="{32FC599B-DB82-4858-A473-B5771309AAF9}"/>
    <cellStyle name="Normal 22 5" xfId="11839" xr:uid="{09194BFA-2D2C-4D52-94F9-8FEC926A1167}"/>
    <cellStyle name="Normal 22 6" xfId="1733" xr:uid="{016B81AE-2B86-486C-AB55-AF0869811372}"/>
    <cellStyle name="Normal 22 6 2" xfId="36312" xr:uid="{87BCBFF4-EF15-4399-BD67-1A6D1E247E75}"/>
    <cellStyle name="Normal 23" xfId="726" xr:uid="{00000000-0005-0000-0000-0000DE020000}"/>
    <cellStyle name="Normal 23 2" xfId="727" xr:uid="{00000000-0005-0000-0000-0000DF020000}"/>
    <cellStyle name="Normal 23 2 2" xfId="2657" xr:uid="{057D1981-B446-4B14-88B4-87CAFD249F08}"/>
    <cellStyle name="Normal 23 2 2 2" xfId="11283" xr:uid="{B0BE3EAE-C20F-415B-9B30-9580AB44195F}"/>
    <cellStyle name="Normal 23 2 3" xfId="10875" xr:uid="{9D6E5829-6D0A-4163-8DBD-4735BDF49930}"/>
    <cellStyle name="Normal 23 2 4" xfId="1499" xr:uid="{F87D6088-ED5D-4191-A878-AE2350EC70B3}"/>
    <cellStyle name="Normal 23 3" xfId="2656" xr:uid="{6FD9678D-38C1-46BC-8AD0-5167B3D65548}"/>
    <cellStyle name="Normal 23 3 2" xfId="11284" xr:uid="{8D91B1CB-0DB0-4EC8-89DA-D058B8836739}"/>
    <cellStyle name="Normal 23 4" xfId="10874" xr:uid="{09F1794E-2F03-479F-8365-AFC20ABE7A22}"/>
    <cellStyle name="Normal 23 5" xfId="2082" xr:uid="{6A88856E-A273-4D47-90DB-B06BFC8CA630}"/>
    <cellStyle name="Normal 23 5 2" xfId="36313" xr:uid="{05D6FFC7-A1AA-456D-A373-4BCE34BA570A}"/>
    <cellStyle name="Normal 24" xfId="728" xr:uid="{00000000-0005-0000-0000-0000E0020000}"/>
    <cellStyle name="Normal 24 2" xfId="729" xr:uid="{00000000-0005-0000-0000-0000E1020000}"/>
    <cellStyle name="Normal 24 2 2" xfId="11285" xr:uid="{E9F36899-68A6-4B9C-A85B-FD8F75CD3D6D}"/>
    <cellStyle name="Normal 24 2 3" xfId="10877" xr:uid="{8F0964FD-39E3-4D04-BDEC-090D773252A9}"/>
    <cellStyle name="Normal 24 2 4" xfId="2283" xr:uid="{E6F27C62-21A0-43EF-A702-C01C942B22F5}"/>
    <cellStyle name="Normal 24 3" xfId="2658" xr:uid="{E3BF20B7-2CC9-4398-8195-2FDB57E6CF56}"/>
    <cellStyle name="Normal 24 3 2" xfId="11286" xr:uid="{BC2326F1-5DC4-4CB0-B5AE-BF8A9B9D2ED5}"/>
    <cellStyle name="Normal 24 4" xfId="10876" xr:uid="{5BC77A4C-A999-4401-81A8-EC44C8B45953}"/>
    <cellStyle name="Normal 24 5" xfId="1941" xr:uid="{4858608C-08D8-445E-B9A1-C1FD55421056}"/>
    <cellStyle name="Normal 25" xfId="730" xr:uid="{00000000-0005-0000-0000-0000E2020000}"/>
    <cellStyle name="Normal 25 2" xfId="731" xr:uid="{00000000-0005-0000-0000-0000E3020000}"/>
    <cellStyle name="Normal 25 2 2" xfId="2660" xr:uid="{35317B65-B0D9-4AB8-B8AC-0F56393CFADC}"/>
    <cellStyle name="Normal 25 2 2 2" xfId="11287" xr:uid="{F51371C7-D3B1-4BD5-A9AF-14FADD0705E8}"/>
    <cellStyle name="Normal 25 2 3" xfId="10879" xr:uid="{4DF33526-50AF-4F50-A3D2-2EB117287B23}"/>
    <cellStyle name="Normal 25 2 4" xfId="1379" xr:uid="{72160308-27E0-409C-BB6D-CB083C32191B}"/>
    <cellStyle name="Normal 25 3" xfId="2659" xr:uid="{E49CDB19-18E3-447E-A696-6C307AB7C7BA}"/>
    <cellStyle name="Normal 25 3 2" xfId="11288" xr:uid="{299B3E15-44BF-4175-A709-8588919B0A78}"/>
    <cellStyle name="Normal 25 4" xfId="10878" xr:uid="{1B6DC36D-1A37-4846-AA75-514F2C3405E9}"/>
    <cellStyle name="Normal 25 5" xfId="1922" xr:uid="{07472B50-1C64-4BCE-B154-368505DC3CA9}"/>
    <cellStyle name="Normal 26" xfId="732" xr:uid="{00000000-0005-0000-0000-0000E4020000}"/>
    <cellStyle name="Normal 26 2" xfId="733" xr:uid="{00000000-0005-0000-0000-0000E5020000}"/>
    <cellStyle name="Normal 26 2 2" xfId="11289" xr:uid="{54279005-E1DA-4C55-8411-8267DEBD9089}"/>
    <cellStyle name="Normal 26 2 3" xfId="10881" xr:uid="{85AFAB9A-ECEC-446F-A75E-BFD4B347D956}"/>
    <cellStyle name="Normal 26 2 4" xfId="2662" xr:uid="{52881398-22DB-4C13-83B8-4C03B8DA558F}"/>
    <cellStyle name="Normal 26 3" xfId="2661" xr:uid="{68A16350-DEF5-4C68-9B88-DE64837D6540}"/>
    <cellStyle name="Normal 26 3 2" xfId="11290" xr:uid="{3C886441-BAE1-404B-B1E0-B413A9D45C95}"/>
    <cellStyle name="Normal 26 4" xfId="10159" xr:uid="{03D7A959-B632-4EAA-9533-B50E17857E24}"/>
    <cellStyle name="Normal 26 5" xfId="10880" xr:uid="{511B5FDB-0270-447C-8881-ACB53EA4137B}"/>
    <cellStyle name="Normal 26 6" xfId="11889" xr:uid="{3A1B3D66-19E8-4591-91D1-E36F4177AFDE}"/>
    <cellStyle name="Normal 26 7" xfId="1404" xr:uid="{26DC4624-E765-49F4-9B5B-3DA6539BCF9F}"/>
    <cellStyle name="Normal 27" xfId="734" xr:uid="{00000000-0005-0000-0000-0000E6020000}"/>
    <cellStyle name="Normal 27 10" xfId="9483" xr:uid="{B969A5B4-ECB8-4485-A839-41BE5FDAA73A}"/>
    <cellStyle name="Normal 27 10 2" xfId="19247" xr:uid="{344FAE31-131C-4F48-A325-9E5FB9093DFD}"/>
    <cellStyle name="Normal 27 10 2 2" xfId="35601" xr:uid="{3368DFA9-5127-4D3F-A1F8-C251232D8F76}"/>
    <cellStyle name="Normal 27 10 3" xfId="28264" xr:uid="{5BBE409D-AB74-4224-AD11-604F2AB816CF}"/>
    <cellStyle name="Normal 27 11" xfId="2663" xr:uid="{A5E0331B-40FA-4B11-BE8C-F854FA2D716E}"/>
    <cellStyle name="Normal 27 11 2" xfId="12627" xr:uid="{A55ABD1A-518A-4F91-ABCD-655F5D042359}"/>
    <cellStyle name="Normal 27 11 2 2" xfId="29063" xr:uid="{AAF2BBB2-D15E-4FBD-9ED4-C0F1256C0ECE}"/>
    <cellStyle name="Normal 27 11 3" xfId="21884" xr:uid="{F69B4865-3A96-4745-AB6E-A7A2813165AA}"/>
    <cellStyle name="Normal 27 12" xfId="10243" xr:uid="{3108AED0-FDDA-47DA-87BE-BBD6268A504E}"/>
    <cellStyle name="Normal 27 13" xfId="10882" xr:uid="{4F1541FC-4338-497D-83FF-94B3CDE977E4}"/>
    <cellStyle name="Normal 27 14" xfId="1661" xr:uid="{701C105E-DC89-438E-8E19-284F0DFC4753}"/>
    <cellStyle name="Normal 27 2" xfId="735" xr:uid="{00000000-0005-0000-0000-0000E7020000}"/>
    <cellStyle name="Normal 27 2 10" xfId="10883" xr:uid="{EC7FDEFA-2314-4CA8-BB2E-E99E48DF243F}"/>
    <cellStyle name="Normal 27 2 11" xfId="12868" xr:uid="{A9BEA66C-DD51-4EA8-8269-E1A0DCAD018B}"/>
    <cellStyle name="Normal 27 2 11 2" xfId="29289" xr:uid="{2A921AB1-B50B-437D-842F-DDED56C74C63}"/>
    <cellStyle name="Normal 27 2 12" xfId="2973" xr:uid="{18792857-D55A-43D7-B254-226AE6A98969}"/>
    <cellStyle name="Normal 27 2 2" xfId="3556" xr:uid="{2A0587D4-9ED1-404F-911C-E3E1B151F3B9}"/>
    <cellStyle name="Normal 27 2 2 2" xfId="6452" xr:uid="{43062A51-5AA7-4B54-A76C-40F7F86DC2CE}"/>
    <cellStyle name="Normal 27 2 2 2 2" xfId="16216" xr:uid="{4D312266-7C7A-4BAE-8DBA-01A50AB17E88}"/>
    <cellStyle name="Normal 27 2 2 2 2 2" xfId="32585" xr:uid="{C5F565D7-100F-4395-973E-08EA351F6C5B}"/>
    <cellStyle name="Normal 27 2 2 2 3" xfId="25286" xr:uid="{C2BCA3EC-FD5C-4A86-83E2-00C2E627A894}"/>
    <cellStyle name="Normal 27 2 2 3" xfId="11291" xr:uid="{15921621-CF01-4094-B276-82F707C2E543}"/>
    <cellStyle name="Normal 27 2 2 4" xfId="13410" xr:uid="{FFA83C9B-2F9D-4ADE-97F3-6D71697C5BB8}"/>
    <cellStyle name="Normal 27 2 2 4 2" xfId="29823" xr:uid="{1F4805AD-072E-48E5-A57A-BA832D56068E}"/>
    <cellStyle name="Normal 27 2 2 5" xfId="22620" xr:uid="{61CDB276-CEF7-4C1C-B807-3B1E20D56754}"/>
    <cellStyle name="Normal 27 2 3" xfId="4110" xr:uid="{E26F4566-F5C4-4D8F-8672-28AFE2BD9A0C}"/>
    <cellStyle name="Normal 27 2 3 2" xfId="6979" xr:uid="{8C7F137D-B974-46C5-B226-54991C790910}"/>
    <cellStyle name="Normal 27 2 3 2 2" xfId="16743" xr:uid="{55DD2BBF-DF5E-4F24-B9C1-9F27BAC973F1}"/>
    <cellStyle name="Normal 27 2 3 2 2 2" xfId="33112" xr:uid="{7ACD12FA-58B0-417C-B8B0-07CD546146D7}"/>
    <cellStyle name="Normal 27 2 3 2 3" xfId="25800" xr:uid="{53B78E2C-5853-4F20-8777-BC7CA04AB44D}"/>
    <cellStyle name="Normal 27 2 3 3" xfId="13938" xr:uid="{590BC145-9738-4DDE-8D19-07766750B355}"/>
    <cellStyle name="Normal 27 2 3 3 2" xfId="30349" xr:uid="{6A950440-5016-4436-B249-E4AE9D0E3265}"/>
    <cellStyle name="Normal 27 2 3 4" xfId="23134" xr:uid="{1C94D5D5-143B-4372-B3A3-A89EEFA613B6}"/>
    <cellStyle name="Normal 27 2 4" xfId="4715" xr:uid="{AFD811A9-07C5-4B4A-83F0-1E22EA5561E7}"/>
    <cellStyle name="Normal 27 2 4 2" xfId="7546" xr:uid="{1699AFB5-C063-4D02-8B29-EA64CFCFB8C0}"/>
    <cellStyle name="Normal 27 2 4 2 2" xfId="17310" xr:uid="{8BA82692-4E6D-42C2-96F7-2255290246BE}"/>
    <cellStyle name="Normal 27 2 4 2 2 2" xfId="33675" xr:uid="{E22D2531-EF62-4FBF-830D-BEA0092EC270}"/>
    <cellStyle name="Normal 27 2 4 2 3" xfId="26341" xr:uid="{695863B6-E0E4-4864-8827-B9C9A97C45FE}"/>
    <cellStyle name="Normal 27 2 4 3" xfId="14507" xr:uid="{78350C39-977D-4A69-A47F-BD6C18EF230A}"/>
    <cellStyle name="Normal 27 2 4 3 2" xfId="30914" xr:uid="{FE21B7FB-09F0-453A-88DA-0C8C2948AEC7}"/>
    <cellStyle name="Normal 27 2 4 4" xfId="23672" xr:uid="{BFD3042B-1272-404A-9482-0EC1E0C95CB9}"/>
    <cellStyle name="Normal 27 2 5" xfId="5266" xr:uid="{E9E675BD-4AB7-4C5F-8CD4-FD7CF7778A65}"/>
    <cellStyle name="Normal 27 2 5 2" xfId="8097" xr:uid="{73F7C5DB-AA76-4DBE-9C39-7DDDDEF8CDB0}"/>
    <cellStyle name="Normal 27 2 5 2 2" xfId="17861" xr:uid="{D36D1783-C20E-4C51-9A5E-6A1FFD8A9409}"/>
    <cellStyle name="Normal 27 2 5 2 2 2" xfId="34226" xr:uid="{6D4B32BE-7AD2-4DC3-B19E-B0DFF2916AC9}"/>
    <cellStyle name="Normal 27 2 5 2 3" xfId="26892" xr:uid="{02763D3B-B600-4E85-B37F-E3D5E7A50076}"/>
    <cellStyle name="Normal 27 2 5 3" xfId="15058" xr:uid="{C83C8ECE-CB9D-47F4-B226-61B342FC3330}"/>
    <cellStyle name="Normal 27 2 5 3 2" xfId="31465" xr:uid="{05CE3797-766A-49CA-84AE-B1BCB61AD33E}"/>
    <cellStyle name="Normal 27 2 5 4" xfId="24197" xr:uid="{618AF691-FEE1-446B-99CA-2EF244E9C1B5}"/>
    <cellStyle name="Normal 27 2 6" xfId="5836" xr:uid="{D56EB7C2-6A7D-4B10-85D5-F6A5ADEE8B5A}"/>
    <cellStyle name="Normal 27 2 6 2" xfId="15629" xr:uid="{B7F1DB80-ED54-43AB-B001-4FC2A722D16B}"/>
    <cellStyle name="Normal 27 2 6 2 2" xfId="32030" xr:uid="{E4199566-FD3E-4817-A47C-8E9C2EE4BE63}"/>
    <cellStyle name="Normal 27 2 6 3" xfId="24738" xr:uid="{B4F4990E-0915-4CAB-9953-9C1703BC6DBE}"/>
    <cellStyle name="Normal 27 2 7" xfId="8650" xr:uid="{B1C807DF-EC4B-4C5E-AD9E-FB93FBA99293}"/>
    <cellStyle name="Normal 27 2 7 2" xfId="18414" xr:uid="{66555766-CFA2-4C26-9880-444F43222BF9}"/>
    <cellStyle name="Normal 27 2 7 2 2" xfId="34778" xr:uid="{C0A46BC8-D38B-4EC0-9015-A20BDCE298DE}"/>
    <cellStyle name="Normal 27 2 7 3" xfId="27442" xr:uid="{77853B76-82A1-471B-8738-7AD4D76BC7DD}"/>
    <cellStyle name="Normal 27 2 8" xfId="9192" xr:uid="{9BCF774E-690D-4369-A8F8-F96D0E066EF8}"/>
    <cellStyle name="Normal 27 2 8 2" xfId="18956" xr:uid="{DCD0F46F-3366-4D51-B567-9FC7CB24BBB3}"/>
    <cellStyle name="Normal 27 2 8 2 2" xfId="35310" xr:uid="{08E0D2E4-30C1-469A-98AE-9118D3FFF82D}"/>
    <cellStyle name="Normal 27 2 8 3" xfId="27973" xr:uid="{130E1D33-DE3C-48DB-97D5-BDFB129CFE1F}"/>
    <cellStyle name="Normal 27 2 9" xfId="9740" xr:uid="{A3C3DB8B-A91E-436D-B7A9-4142928142F8}"/>
    <cellStyle name="Normal 27 2 9 2" xfId="19504" xr:uid="{167FF9E1-3FAF-4B9B-932F-F2D51CA99AE9}"/>
    <cellStyle name="Normal 27 2 9 2 2" xfId="35858" xr:uid="{62E75483-70E0-4563-B6A8-6BAFEC853DA4}"/>
    <cellStyle name="Normal 27 2 9 3" xfId="28521" xr:uid="{29C21F56-E36E-4879-84AE-A929E8347301}"/>
    <cellStyle name="Normal 27 3" xfId="3301" xr:uid="{FA9877DB-A24A-4DE0-A9AF-C50BBA58D152}"/>
    <cellStyle name="Normal 27 3 2" xfId="6195" xr:uid="{6278587C-0F92-4795-A90E-DDD07862F196}"/>
    <cellStyle name="Normal 27 3 2 2" xfId="15959" xr:uid="{1074BF7E-1D9F-4CA3-9560-3E1FD7FD3520}"/>
    <cellStyle name="Normal 27 3 2 2 2" xfId="32328" xr:uid="{B5B815BF-9FEB-4E5F-9571-8DE7BA1E42F6}"/>
    <cellStyle name="Normal 27 3 2 3" xfId="25029" xr:uid="{421E74E8-F24C-4916-8A0A-9E1157843723}"/>
    <cellStyle name="Normal 27 3 3" xfId="11292" xr:uid="{E97F2F34-B7AB-4D4C-8F6C-E46ABAADEA8B}"/>
    <cellStyle name="Normal 27 3 4" xfId="13154" xr:uid="{CC0482DD-9033-4F16-B87E-BB88CD429AE6}"/>
    <cellStyle name="Normal 27 3 4 2" xfId="29567" xr:uid="{D4D877DA-AF7B-4618-B9B5-2EDCED66AD87}"/>
    <cellStyle name="Normal 27 3 5" xfId="22368" xr:uid="{61195BD9-C8F9-4411-8247-B2A42C9B2B56}"/>
    <cellStyle name="Normal 27 4" xfId="3854" xr:uid="{C944D297-B234-4779-BF45-D5135E141E94}"/>
    <cellStyle name="Normal 27 4 2" xfId="6722" xr:uid="{659402B6-4EA9-41D0-B3FB-E66FE3937FAD}"/>
    <cellStyle name="Normal 27 4 2 2" xfId="16486" xr:uid="{E4DB7B55-760A-4BBB-B22C-72C92EC69DFE}"/>
    <cellStyle name="Normal 27 4 2 2 2" xfId="32855" xr:uid="{456878DB-FE50-4A15-95C9-6865AC3F8BDF}"/>
    <cellStyle name="Normal 27 4 2 3" xfId="25543" xr:uid="{9C38FA6D-4708-49F6-9943-DBB97BE6B966}"/>
    <cellStyle name="Normal 27 4 3" xfId="13681" xr:uid="{655D6811-C440-4098-8AA4-39A874DF6C10}"/>
    <cellStyle name="Normal 27 4 3 2" xfId="30092" xr:uid="{B38ACBFB-AD4E-4CF0-A273-D5726842DE69}"/>
    <cellStyle name="Normal 27 4 4" xfId="22877" xr:uid="{C6A8D07C-56F9-4491-97F2-D9EE83E9A439}"/>
    <cellStyle name="Normal 27 5" xfId="4436" xr:uid="{3A7DAD79-1E1C-4D63-9C72-7E971B69A604}"/>
    <cellStyle name="Normal 27 5 2" xfId="7284" xr:uid="{89110FA3-703C-4937-BD20-8339B7BC11F4}"/>
    <cellStyle name="Normal 27 5 2 2" xfId="17048" xr:uid="{F80EC346-26FE-458A-BB76-4D918FC121C5}"/>
    <cellStyle name="Normal 27 5 2 2 2" xfId="33417" xr:uid="{3381D0AB-A000-4CA2-B683-08490F938FCB}"/>
    <cellStyle name="Normal 27 5 2 3" xfId="26083" xr:uid="{F07C63CB-DC91-411C-83F5-BADABD6E4B11}"/>
    <cellStyle name="Normal 27 5 3" xfId="14245" xr:uid="{E7951F43-B5C7-488C-B256-5679FF9587D3}"/>
    <cellStyle name="Normal 27 5 3 2" xfId="30656" xr:uid="{ABDC6CA4-D9B8-44D4-BA6F-F202C238A5BD}"/>
    <cellStyle name="Normal 27 5 4" xfId="23414" xr:uid="{94E95ABA-4F80-4F75-BE4D-7AE3499ECF47}"/>
    <cellStyle name="Normal 27 6" xfId="5009" xr:uid="{2669F5A1-3A69-4FE5-8829-A9D932C3C790}"/>
    <cellStyle name="Normal 27 6 2" xfId="7839" xr:uid="{1D581878-4D11-4A5C-AA3A-C5F98CBE34A7}"/>
    <cellStyle name="Normal 27 6 2 2" xfId="17603" xr:uid="{41129B3B-E94B-47E2-824D-086F4FDE7662}"/>
    <cellStyle name="Normal 27 6 2 2 2" xfId="33968" xr:uid="{1554D08C-5F73-4AB4-961E-66DD6598C47C}"/>
    <cellStyle name="Normal 27 6 2 3" xfId="26634" xr:uid="{0E09A5B3-078A-498B-9570-A10697FDFAA6}"/>
    <cellStyle name="Normal 27 6 3" xfId="14800" xr:uid="{74225AA5-EC23-4EDD-9F91-88867E046A7A}"/>
    <cellStyle name="Normal 27 6 3 2" xfId="31207" xr:uid="{764F067E-91EB-400E-B3D9-B964837C548D}"/>
    <cellStyle name="Normal 27 6 4" xfId="23939" xr:uid="{F72AB004-C53F-47FF-81EC-EDBA75149C42}"/>
    <cellStyle name="Normal 27 7" xfId="5577" xr:uid="{D82DD30F-6DF1-4600-A5F3-174915B056C6}"/>
    <cellStyle name="Normal 27 7 2" xfId="15369" xr:uid="{B708AD0A-72DC-4AFF-9AEB-EA7C7DF5353E}"/>
    <cellStyle name="Normal 27 7 2 2" xfId="31772" xr:uid="{F2EC9819-CB96-4D1E-ADC1-0CD77E91C227}"/>
    <cellStyle name="Normal 27 7 3" xfId="24481" xr:uid="{4D31957B-589F-49FF-BA21-AA33DC8E26B4}"/>
    <cellStyle name="Normal 27 8" xfId="8392" xr:uid="{51DC6767-A6CF-4854-8F49-08946ECB9E4B}"/>
    <cellStyle name="Normal 27 8 2" xfId="18156" xr:uid="{AFB56278-5064-4E85-B480-1B876B0FF284}"/>
    <cellStyle name="Normal 27 8 2 2" xfId="34520" xr:uid="{5118FCC1-DF0F-4079-90CE-A8F16ABCB342}"/>
    <cellStyle name="Normal 27 8 3" xfId="27185" xr:uid="{C1CCD73D-1725-4FCC-8336-763E81BE268D}"/>
    <cellStyle name="Normal 27 9" xfId="8928" xr:uid="{1EA1DE2D-9D51-46DA-9FE4-2D300C3932C3}"/>
    <cellStyle name="Normal 27 9 2" xfId="18692" xr:uid="{C66EC367-3370-46A6-8BDF-CAAFCF915BB4}"/>
    <cellStyle name="Normal 27 9 2 2" xfId="35050" xr:uid="{7B643255-C35A-4112-AF68-AD07D9C5984C}"/>
    <cellStyle name="Normal 27 9 3" xfId="27713" xr:uid="{DE2961B9-75CE-461D-9E37-B63457995E3C}"/>
    <cellStyle name="Normal 28" xfId="736" xr:uid="{00000000-0005-0000-0000-0000E8020000}"/>
    <cellStyle name="Normal 28 2" xfId="737" xr:uid="{00000000-0005-0000-0000-0000E9020000}"/>
    <cellStyle name="Normal 28 2 2" xfId="2666" xr:uid="{8F5A63F1-C731-4DC6-AE48-E074145AB464}"/>
    <cellStyle name="Normal 28 2 2 2" xfId="11293" xr:uid="{FCF8C081-CF02-41EE-9E79-D98C97602F0B}"/>
    <cellStyle name="Normal 28 2 3" xfId="10885" xr:uid="{15B946D4-2D6E-4E87-B86F-92C98AD66D58}"/>
    <cellStyle name="Normal 28 2 4" xfId="2665" xr:uid="{B1CAC9D4-7129-46AC-AE0A-709105A301E2}"/>
    <cellStyle name="Normal 28 3" xfId="2667" xr:uid="{00F96B65-706A-4876-8B03-37E96CB32530}"/>
    <cellStyle name="Normal 28 3 2" xfId="11294" xr:uid="{A9023248-6C6D-4A74-B5B9-214520D02295}"/>
    <cellStyle name="Normal 28 4" xfId="2664" xr:uid="{5362DB96-BF3D-4311-BEF0-550102C1BBF2}"/>
    <cellStyle name="Normal 28 5" xfId="10884" xr:uid="{0514BFBC-A838-4F48-B353-9CDE7BE80699}"/>
    <cellStyle name="Normal 28 6" xfId="1741" xr:uid="{CCB9856C-3743-484B-A31D-89DD881F25E4}"/>
    <cellStyle name="Normal 28 7" xfId="21023" xr:uid="{F1145B8E-ECC1-4FA4-8C2D-0F98E3D7C195}"/>
    <cellStyle name="Normal 29" xfId="738" xr:uid="{00000000-0005-0000-0000-0000EA020000}"/>
    <cellStyle name="Normal 29 2" xfId="2669" xr:uid="{DF87C389-9A2D-435B-A631-79E97F199012}"/>
    <cellStyle name="Normal 29 3" xfId="2668" xr:uid="{34A23550-8228-415C-A400-E32EEB8C0347}"/>
    <cellStyle name="Normal 29 4" xfId="10886" xr:uid="{F31B524C-95DE-4D70-BAB0-D4B9F2949CB6}"/>
    <cellStyle name="Normal 29 5" xfId="1325" xr:uid="{FFD1FE45-40E3-4284-BCF2-A7137B453581}"/>
    <cellStyle name="Normal 3" xfId="191" xr:uid="{00000000-0005-0000-0000-0000EB020000}"/>
    <cellStyle name="Normal 3 10" xfId="8264" xr:uid="{CC7F409D-F1CD-4C8D-975E-0B34B26C54AF}"/>
    <cellStyle name="Normal 3 10 2" xfId="18028" xr:uid="{592F3B8A-4DA4-4C09-A424-8452257012A0}"/>
    <cellStyle name="Normal 3 10 2 2" xfId="34392" xr:uid="{7727DFB7-FE71-4C36-8868-0E76F3AA2D84}"/>
    <cellStyle name="Normal 3 10 3" xfId="27057" xr:uid="{61E35188-0E64-4FB8-99CB-45BBFE45A8BC}"/>
    <cellStyle name="Normal 3 11" xfId="8800" xr:uid="{974C8C9B-2CF3-4E3B-8CFA-FE243C3929C8}"/>
    <cellStyle name="Normal 3 11 2" xfId="18564" xr:uid="{EC9C8E9B-5F67-4F4A-8195-6AFCB2D202E5}"/>
    <cellStyle name="Normal 3 11 2 2" xfId="34922" xr:uid="{211B8716-4919-47F4-A954-C74026AC9AA4}"/>
    <cellStyle name="Normal 3 11 3" xfId="27585" xr:uid="{005372E2-F3F6-4A27-897A-8221D3F54081}"/>
    <cellStyle name="Normal 3 11 3 2" xfId="36314" xr:uid="{E6BD5FC6-91EB-4597-A2D1-A4F2545AFB28}"/>
    <cellStyle name="Normal 3 11 4" xfId="36315" xr:uid="{2363ED6A-0D45-42DF-8ECB-A05EB34AC123}"/>
    <cellStyle name="Normal 3 12" xfId="9356" xr:uid="{3E2D1344-34B6-419F-BCF5-3A5290F3B889}"/>
    <cellStyle name="Normal 3 12 2" xfId="19120" xr:uid="{6927D2C2-2C0A-450D-9995-6410C6252BDF}"/>
    <cellStyle name="Normal 3 12 2 2" xfId="35474" xr:uid="{CFB2170F-1487-479A-9513-5FBC66AAA881}"/>
    <cellStyle name="Normal 3 12 3" xfId="28137" xr:uid="{80321372-B4D6-4A01-8C39-300E5F10AB20}"/>
    <cellStyle name="Normal 3 13" xfId="9911" xr:uid="{784361FC-A85B-4DE3-8257-E9F66BD8E16A}"/>
    <cellStyle name="Normal 3 14" xfId="10316" xr:uid="{BEDE4DDF-4D9A-47B4-9DC4-E0905E1DEF32}"/>
    <cellStyle name="Normal 3 15" xfId="10385" xr:uid="{F41F6E7B-2A1C-47F2-9937-622BF02326F7}"/>
    <cellStyle name="Normal 3 16" xfId="1872" xr:uid="{519BBA79-6390-4582-9A81-A0910D7704CD}"/>
    <cellStyle name="Normal 3 2" xfId="740" xr:uid="{00000000-0005-0000-0000-0000EC020000}"/>
    <cellStyle name="Normal 3 2 10" xfId="5010" xr:uid="{320967FC-80C0-4E54-A680-AE450380C15F}"/>
    <cellStyle name="Normal 3 2 10 2" xfId="7840" xr:uid="{CAC6C7A0-F811-4037-ACF0-C77D295F684C}"/>
    <cellStyle name="Normal 3 2 10 2 2" xfId="17604" xr:uid="{891FC9C3-9AE9-4F18-9327-C5A3A65EF9B0}"/>
    <cellStyle name="Normal 3 2 10 2 2 2" xfId="33969" xr:uid="{990E09F0-4415-4532-961A-62C9D8B2E4AB}"/>
    <cellStyle name="Normal 3 2 10 2 3" xfId="26635" xr:uid="{70303B15-EF65-4F36-8D99-0DC8DAD4D926}"/>
    <cellStyle name="Normal 3 2 10 3" xfId="14801" xr:uid="{D821663B-FBCA-432D-8AE9-6D361F475200}"/>
    <cellStyle name="Normal 3 2 10 3 2" xfId="31208" xr:uid="{0D72D03B-DBDC-4F4B-9E10-AABFFF87DDE4}"/>
    <cellStyle name="Normal 3 2 10 4" xfId="23940" xr:uid="{9091F79F-CDCA-4CB9-A1B7-BA85AED66C20}"/>
    <cellStyle name="Normal 3 2 11" xfId="5578" xr:uid="{05122151-FD37-491F-AD91-C5D8DA224ADC}"/>
    <cellStyle name="Normal 3 2 11 2" xfId="15370" xr:uid="{8625BF74-893D-4D57-84DE-EC07A3C5B643}"/>
    <cellStyle name="Normal 3 2 11 2 2" xfId="31773" xr:uid="{58355ACC-0B26-42F4-8FA8-ACDB7E01CA87}"/>
    <cellStyle name="Normal 3 2 11 3" xfId="24482" xr:uid="{04373991-F842-4D31-91AE-6518A929B03A}"/>
    <cellStyle name="Normal 3 2 12" xfId="8393" xr:uid="{C2C89114-C9F7-4D1A-B625-C4E1B542F261}"/>
    <cellStyle name="Normal 3 2 12 2" xfId="18157" xr:uid="{BAAA6D1F-895A-4303-BB43-789E81D97EBF}"/>
    <cellStyle name="Normal 3 2 12 2 2" xfId="34521" xr:uid="{9369F4E0-880C-426D-9F33-0793E18BD6BB}"/>
    <cellStyle name="Normal 3 2 12 3" xfId="27186" xr:uid="{B241A727-98C5-4D7E-AAC0-6F13A728FEC4}"/>
    <cellStyle name="Normal 3 2 13" xfId="8929" xr:uid="{15C15F73-B9FC-443D-A962-048B2C92D7D7}"/>
    <cellStyle name="Normal 3 2 13 2" xfId="18693" xr:uid="{ED92819A-8503-469C-BB21-EF9454588AAD}"/>
    <cellStyle name="Normal 3 2 13 2 2" xfId="35051" xr:uid="{EAA114A3-F4F4-40AD-956C-45771364D98B}"/>
    <cellStyle name="Normal 3 2 13 3" xfId="27714" xr:uid="{B3DA5C1E-0723-4F56-99A3-89C3D440951C}"/>
    <cellStyle name="Normal 3 2 14" xfId="9484" xr:uid="{70CB569A-E4BD-43E4-B57B-9B82ECB812EB}"/>
    <cellStyle name="Normal 3 2 14 2" xfId="19248" xr:uid="{8A84AABA-5886-4FDF-B6EF-DE7C444942C5}"/>
    <cellStyle name="Normal 3 2 14 2 2" xfId="35602" xr:uid="{76284A7A-D456-43CC-AC55-E5C2ACB1BC3D}"/>
    <cellStyle name="Normal 3 2 14 3" xfId="28265" xr:uid="{73DDA28E-8F48-4C62-95C4-8E80AE7B28ED}"/>
    <cellStyle name="Normal 3 2 15" xfId="2670" xr:uid="{CEB9EFB2-5075-42DE-9F14-0D832956146B}"/>
    <cellStyle name="Normal 3 2 15 2" xfId="12629" xr:uid="{9472C9D4-F8EA-40C6-9569-7194FCD79CF4}"/>
    <cellStyle name="Normal 3 2 15 2 2" xfId="29064" xr:uid="{2930EFA6-CC06-4E6A-9EFD-30B34C36F8F0}"/>
    <cellStyle name="Normal 3 2 15 3" xfId="21885" xr:uid="{119E87E1-80B6-4654-A798-E0494B71AF51}"/>
    <cellStyle name="Normal 3 2 16" xfId="10887" xr:uid="{0A237742-1522-47A1-B01B-F14C64542BFF}"/>
    <cellStyle name="Normal 3 2 17" xfId="1606" xr:uid="{8E8101D0-2C48-4EA7-9C0C-9F7DB04000CD}"/>
    <cellStyle name="Normal 3 2 2" xfId="1036" xr:uid="{14556A0F-39C4-4AAA-9B38-6F68CA164013}"/>
    <cellStyle name="Normal 3 2 2 10" xfId="8394" xr:uid="{C7B7E661-8704-4A63-ADA8-8305F222CF4A}"/>
    <cellStyle name="Normal 3 2 2 10 2" xfId="18158" xr:uid="{2B2F0E81-2B20-4529-943A-5041003060F1}"/>
    <cellStyle name="Normal 3 2 2 10 2 2" xfId="34522" xr:uid="{D13512DB-224F-444F-A791-7441834869E9}"/>
    <cellStyle name="Normal 3 2 2 10 3" xfId="27187" xr:uid="{3D5F48E7-A036-4068-AA78-36A610DEF293}"/>
    <cellStyle name="Normal 3 2 2 11" xfId="8930" xr:uid="{88E16897-760D-4878-91C8-91366491A8CE}"/>
    <cellStyle name="Normal 3 2 2 11 2" xfId="18694" xr:uid="{2F001105-BF9B-4173-A4E0-E7CEAD0BD264}"/>
    <cellStyle name="Normal 3 2 2 11 2 2" xfId="35052" xr:uid="{1E824808-F51C-4400-9B74-411D9E53BD99}"/>
    <cellStyle name="Normal 3 2 2 11 3" xfId="27715" xr:uid="{6240822E-B197-4B2D-931A-7FC3465794C6}"/>
    <cellStyle name="Normal 3 2 2 12" xfId="9485" xr:uid="{A88D861C-3A98-4620-88B3-8F448B415299}"/>
    <cellStyle name="Normal 3 2 2 12 2" xfId="19249" xr:uid="{5110816A-C90D-4FCC-A7A1-C32C62A3F87C}"/>
    <cellStyle name="Normal 3 2 2 12 2 2" xfId="35603" xr:uid="{FA255116-00EB-4F23-96B6-F12D83B6A856}"/>
    <cellStyle name="Normal 3 2 2 12 3" xfId="28266" xr:uid="{BEB2F02A-6DD3-4A04-96CB-2A191E2850B7}"/>
    <cellStyle name="Normal 3 2 2 13" xfId="2671" xr:uid="{824E4AEE-E96F-4EB1-8F2E-8D1ED5A05188}"/>
    <cellStyle name="Normal 3 2 2 13 2" xfId="12630" xr:uid="{11254C4E-59A3-4BBD-9FE6-0B78B8E4A4F5}"/>
    <cellStyle name="Normal 3 2 2 13 2 2" xfId="29065" xr:uid="{50C6A2E5-A315-468A-ABE1-C99115459AFC}"/>
    <cellStyle name="Normal 3 2 2 13 3" xfId="21886" xr:uid="{D4662810-8AC6-4E2A-BAFD-99956AF6F85A}"/>
    <cellStyle name="Normal 3 2 2 14" xfId="10262" xr:uid="{4D61F401-2D40-4E08-87E9-C760BA31CBDF}"/>
    <cellStyle name="Normal 3 2 2 15" xfId="1524" xr:uid="{2FD99269-16F7-4DF4-A5A5-501ACCCCEF86}"/>
    <cellStyle name="Normal 3 2 2 15 2" xfId="36316" xr:uid="{81EFEF09-E264-4856-921B-9538BFE0AF19}"/>
    <cellStyle name="Normal 3 2 2 2" xfId="2324" xr:uid="{4259E20B-3418-441A-8D4D-92043D4096B0}"/>
    <cellStyle name="Normal 3 2 2 2 10" xfId="8931" xr:uid="{3D5C2266-D05A-457F-9939-5B1DC5BA8527}"/>
    <cellStyle name="Normal 3 2 2 2 10 2" xfId="18695" xr:uid="{3D757378-51E7-4782-B571-B45F94877BBE}"/>
    <cellStyle name="Normal 3 2 2 2 10 2 2" xfId="35053" xr:uid="{559150FF-30C6-43A8-AC35-70616387E81D}"/>
    <cellStyle name="Normal 3 2 2 2 10 3" xfId="27716" xr:uid="{350AC953-26DA-40DF-89D0-7232CF8ECDD7}"/>
    <cellStyle name="Normal 3 2 2 2 11" xfId="9486" xr:uid="{6EE3D684-A4B1-4150-A955-E66B59C9A661}"/>
    <cellStyle name="Normal 3 2 2 2 11 2" xfId="19250" xr:uid="{7E70F069-4C67-401C-81B9-A72B6E7EEBE3}"/>
    <cellStyle name="Normal 3 2 2 2 11 2 2" xfId="35604" xr:uid="{56E5978D-474C-4542-AB67-F2280383888A}"/>
    <cellStyle name="Normal 3 2 2 2 11 3" xfId="28267" xr:uid="{96C61500-F857-46CA-9D35-52EFD8DA8588}"/>
    <cellStyle name="Normal 3 2 2 2 12" xfId="2672" xr:uid="{6C64465C-FA91-4A24-B148-ADD3492A41FC}"/>
    <cellStyle name="Normal 3 2 2 2 12 2" xfId="12631" xr:uid="{76A7E067-D80C-4973-8814-C47A94A75A16}"/>
    <cellStyle name="Normal 3 2 2 2 12 2 2" xfId="29066" xr:uid="{CF487A3D-2F63-43F3-A30E-F82FB4A9C6EE}"/>
    <cellStyle name="Normal 3 2 2 2 12 3" xfId="21887" xr:uid="{17371B2B-8151-48D9-8656-F8E46EB85E67}"/>
    <cellStyle name="Normal 3 2 2 2 13" xfId="21267" xr:uid="{952F4C0B-5EC8-4918-8D6F-A24EAA3E16ED}"/>
    <cellStyle name="Normal 3 2 2 2 2" xfId="2673" xr:uid="{561FDDAD-AD15-4D2D-B80E-F357230F2491}"/>
    <cellStyle name="Normal 3 2 2 2 2 10" xfId="9487" xr:uid="{3CBD0002-F135-49CC-BB19-321EA72F9189}"/>
    <cellStyle name="Normal 3 2 2 2 2 10 2" xfId="19251" xr:uid="{0796CDE5-5EE7-4454-B051-F0F77CA46E93}"/>
    <cellStyle name="Normal 3 2 2 2 2 10 2 2" xfId="35605" xr:uid="{0FAA7F49-FC2D-477A-BB7F-3F80536E964D}"/>
    <cellStyle name="Normal 3 2 2 2 2 10 3" xfId="28268" xr:uid="{B27EA0F9-2577-4322-BAF6-A3A25F965769}"/>
    <cellStyle name="Normal 3 2 2 2 2 11" xfId="12632" xr:uid="{7D9E364C-BDE5-451B-B6E4-A3F748B5BE2E}"/>
    <cellStyle name="Normal 3 2 2 2 2 11 2" xfId="29067" xr:uid="{2D7E1F24-8D08-4F93-9EEC-81A097C25C66}"/>
    <cellStyle name="Normal 3 2 2 2 2 12" xfId="21888" xr:uid="{9659284D-2112-425F-ABFD-C58F7A6B7DED}"/>
    <cellStyle name="Normal 3 2 2 2 2 2" xfId="2977" xr:uid="{7144173C-2D8E-4760-9C37-2483BAD86BB6}"/>
    <cellStyle name="Normal 3 2 2 2 2 2 10" xfId="12872" xr:uid="{AFE1E6CD-0307-46A2-B728-D00D391E683D}"/>
    <cellStyle name="Normal 3 2 2 2 2 2 10 2" xfId="29293" xr:uid="{AA46E709-12FC-40F2-9776-5EFA5168B546}"/>
    <cellStyle name="Normal 3 2 2 2 2 2 11" xfId="22103" xr:uid="{320B7893-723D-472F-9F4B-BC14DD5C7219}"/>
    <cellStyle name="Normal 3 2 2 2 2 2 2" xfId="3560" xr:uid="{E6331254-89A7-4195-85AF-DECD0277E10F}"/>
    <cellStyle name="Normal 3 2 2 2 2 2 2 2" xfId="6456" xr:uid="{F4C80253-068F-4EB5-889E-B6110FEDE9EF}"/>
    <cellStyle name="Normal 3 2 2 2 2 2 2 2 2" xfId="16220" xr:uid="{A45A6A94-B48D-4F00-8188-843FAA14BDB2}"/>
    <cellStyle name="Normal 3 2 2 2 2 2 2 2 2 2" xfId="32589" xr:uid="{5508DE9C-FABE-4176-A1CF-055256A47CF0}"/>
    <cellStyle name="Normal 3 2 2 2 2 2 2 2 3" xfId="25290" xr:uid="{42653FBD-B441-4A1E-B942-E8F877AF49F4}"/>
    <cellStyle name="Normal 3 2 2 2 2 2 2 3" xfId="13414" xr:uid="{0E9C7F4D-78F0-471C-88F4-2F8BDC601786}"/>
    <cellStyle name="Normal 3 2 2 2 2 2 2 3 2" xfId="29827" xr:uid="{F6AEA2C2-526F-446F-9B87-FA1549473ECB}"/>
    <cellStyle name="Normal 3 2 2 2 2 2 2 4" xfId="22624" xr:uid="{E68D9164-B761-4D18-9E3E-B0D7DCF04D5F}"/>
    <cellStyle name="Normal 3 2 2 2 2 2 3" xfId="4114" xr:uid="{1EC98AC8-7D5D-41E8-96F9-9C772D6980DE}"/>
    <cellStyle name="Normal 3 2 2 2 2 2 3 2" xfId="6983" xr:uid="{113C8CDC-7FF6-4F0E-A9F2-276C27DD1927}"/>
    <cellStyle name="Normal 3 2 2 2 2 2 3 2 2" xfId="16747" xr:uid="{6801F5A2-A7DF-4117-B350-447FB4357149}"/>
    <cellStyle name="Normal 3 2 2 2 2 2 3 2 2 2" xfId="33116" xr:uid="{7BE96D36-40BA-4BEF-816F-089E6AAF7F50}"/>
    <cellStyle name="Normal 3 2 2 2 2 2 3 2 3" xfId="25804" xr:uid="{F197F1EF-B76D-4B70-B4F5-E884CCE8DF70}"/>
    <cellStyle name="Normal 3 2 2 2 2 2 3 3" xfId="13942" xr:uid="{FA05812B-24E5-47AF-B6AE-C31CDFCEE372}"/>
    <cellStyle name="Normal 3 2 2 2 2 2 3 3 2" xfId="30353" xr:uid="{92D8D5E8-3862-4E9F-97AA-23FFFDF56A97}"/>
    <cellStyle name="Normal 3 2 2 2 2 2 3 4" xfId="23138" xr:uid="{FAF40EF9-A593-4526-9ED8-88806D72C0D8}"/>
    <cellStyle name="Normal 3 2 2 2 2 2 4" xfId="4719" xr:uid="{6A509C9A-8F29-4F0C-BF63-D6663A51899B}"/>
    <cellStyle name="Normal 3 2 2 2 2 2 4 2" xfId="7550" xr:uid="{06B00DD2-B525-4816-82D8-C2873D3C3D76}"/>
    <cellStyle name="Normal 3 2 2 2 2 2 4 2 2" xfId="17314" xr:uid="{2EF6F162-8DB0-4D22-B875-B8F534AE6F78}"/>
    <cellStyle name="Normal 3 2 2 2 2 2 4 2 2 2" xfId="33679" xr:uid="{06B0E15D-8667-466B-BBF1-CBE8081C5F4B}"/>
    <cellStyle name="Normal 3 2 2 2 2 2 4 2 3" xfId="26345" xr:uid="{A28ACDA3-D272-4E07-9FFB-B07CB3CF6C2F}"/>
    <cellStyle name="Normal 3 2 2 2 2 2 4 3" xfId="14511" xr:uid="{DB852FBA-733A-4AD2-A834-3F62EA2B9F50}"/>
    <cellStyle name="Normal 3 2 2 2 2 2 4 3 2" xfId="30918" xr:uid="{086736CD-C6A9-44C5-B9A9-C3C58BB891F6}"/>
    <cellStyle name="Normal 3 2 2 2 2 2 4 4" xfId="23676" xr:uid="{4F9B1113-9D96-4330-9548-2F968D18F950}"/>
    <cellStyle name="Normal 3 2 2 2 2 2 5" xfId="5270" xr:uid="{9CAD4C4D-82AA-4F49-87D3-63D6FEEFF3F6}"/>
    <cellStyle name="Normal 3 2 2 2 2 2 5 2" xfId="8101" xr:uid="{AEB83AF7-6091-4D66-8C9B-8DF4245865F8}"/>
    <cellStyle name="Normal 3 2 2 2 2 2 5 2 2" xfId="17865" xr:uid="{FC96B710-CBBD-4080-9FC4-F2B69171ECF2}"/>
    <cellStyle name="Normal 3 2 2 2 2 2 5 2 2 2" xfId="34230" xr:uid="{F6A5498C-89F8-4B9A-B4FB-D09955BCB5C2}"/>
    <cellStyle name="Normal 3 2 2 2 2 2 5 2 3" xfId="26896" xr:uid="{90BADB7D-FC24-4472-AB29-54F9ACA4A536}"/>
    <cellStyle name="Normal 3 2 2 2 2 2 5 3" xfId="15062" xr:uid="{6AEB318E-DC8F-4374-A4F5-ED2B5EAEFE81}"/>
    <cellStyle name="Normal 3 2 2 2 2 2 5 3 2" xfId="31469" xr:uid="{5E2E17E2-CCF3-45EA-BD07-3C6C46F5B8A6}"/>
    <cellStyle name="Normal 3 2 2 2 2 2 5 4" xfId="24201" xr:uid="{536A17E1-FA81-442E-862B-9D1327BCABD8}"/>
    <cellStyle name="Normal 3 2 2 2 2 2 6" xfId="5840" xr:uid="{F0F366DF-04EF-4FDC-88D7-C26B0B604EBF}"/>
    <cellStyle name="Normal 3 2 2 2 2 2 6 2" xfId="15633" xr:uid="{A3C975BE-7C80-489B-B41D-BA1237BEB4D6}"/>
    <cellStyle name="Normal 3 2 2 2 2 2 6 2 2" xfId="32034" xr:uid="{A0509C25-B842-4BA3-BD63-DB1668E8C1BD}"/>
    <cellStyle name="Normal 3 2 2 2 2 2 6 3" xfId="24742" xr:uid="{EC542DBD-B1C6-4BD0-9555-05BD967989A4}"/>
    <cellStyle name="Normal 3 2 2 2 2 2 7" xfId="8654" xr:uid="{6A65390E-0F41-403E-BEF9-03C8BB216CF5}"/>
    <cellStyle name="Normal 3 2 2 2 2 2 7 2" xfId="18418" xr:uid="{940C4084-2142-46E7-A8A3-ADEF9B6123BD}"/>
    <cellStyle name="Normal 3 2 2 2 2 2 7 2 2" xfId="34782" xr:uid="{754646B2-2BFE-4A47-AA9E-33C6A97FAC0F}"/>
    <cellStyle name="Normal 3 2 2 2 2 2 7 3" xfId="27446" xr:uid="{18281DB7-A15F-4BC9-8A4B-03F965C583B1}"/>
    <cellStyle name="Normal 3 2 2 2 2 2 8" xfId="9196" xr:uid="{D9DCCBD1-CC28-4219-9A94-CBA030CF8B3E}"/>
    <cellStyle name="Normal 3 2 2 2 2 2 8 2" xfId="18960" xr:uid="{E43C0A10-2093-41E5-B96C-3A518AF375AB}"/>
    <cellStyle name="Normal 3 2 2 2 2 2 8 2 2" xfId="35314" xr:uid="{33A2A132-405C-4C06-9E25-24013B7D89C9}"/>
    <cellStyle name="Normal 3 2 2 2 2 2 8 3" xfId="27977" xr:uid="{F219220C-56FC-4A11-B704-158ADB23351E}"/>
    <cellStyle name="Normal 3 2 2 2 2 2 9" xfId="9744" xr:uid="{461CB778-A378-4820-803E-8F475D1D87DC}"/>
    <cellStyle name="Normal 3 2 2 2 2 2 9 2" xfId="19508" xr:uid="{7F6A93D1-6948-4C27-AE70-F09AAAE4E771}"/>
    <cellStyle name="Normal 3 2 2 2 2 2 9 2 2" xfId="35862" xr:uid="{F0EF4F4B-7FE3-4763-B98D-D4E329930971}"/>
    <cellStyle name="Normal 3 2 2 2 2 2 9 3" xfId="28525" xr:uid="{A7062658-1981-4E05-9F5A-9D4BE9811B18}"/>
    <cellStyle name="Normal 3 2 2 2 2 3" xfId="3305" xr:uid="{03FEC2BE-514E-4A87-98F1-290C7E749074}"/>
    <cellStyle name="Normal 3 2 2 2 2 3 2" xfId="6199" xr:uid="{E90454A1-2072-4FD6-B02B-CA7198DFCFC6}"/>
    <cellStyle name="Normal 3 2 2 2 2 3 2 2" xfId="15963" xr:uid="{F2096C69-F820-42FA-990C-6339069F974F}"/>
    <cellStyle name="Normal 3 2 2 2 2 3 2 2 2" xfId="32332" xr:uid="{37B41C97-E062-47C1-B46F-552FD0872B09}"/>
    <cellStyle name="Normal 3 2 2 2 2 3 2 3" xfId="25033" xr:uid="{F673C2AD-BE95-4719-A0E4-7BFD20522C20}"/>
    <cellStyle name="Normal 3 2 2 2 2 3 3" xfId="13158" xr:uid="{EB0732EA-E0BE-4774-8D89-332DE2A1CB58}"/>
    <cellStyle name="Normal 3 2 2 2 2 3 3 2" xfId="29571" xr:uid="{71346C76-E4B2-4EB9-9317-A52B9227D21D}"/>
    <cellStyle name="Normal 3 2 2 2 2 3 4" xfId="22372" xr:uid="{83F6CB1D-CBF0-405D-881B-B404214E4C0F}"/>
    <cellStyle name="Normal 3 2 2 2 2 4" xfId="3858" xr:uid="{EF292026-FAD6-4D02-9423-7FCDA55CDF9A}"/>
    <cellStyle name="Normal 3 2 2 2 2 4 2" xfId="6726" xr:uid="{155645C5-F6FE-4080-BEFE-576390FFB852}"/>
    <cellStyle name="Normal 3 2 2 2 2 4 2 2" xfId="16490" xr:uid="{8CBC802B-B268-467B-8986-F72BF4CC3A8F}"/>
    <cellStyle name="Normal 3 2 2 2 2 4 2 2 2" xfId="32859" xr:uid="{32566835-A33E-4B55-8F89-8BF6C0571E1A}"/>
    <cellStyle name="Normal 3 2 2 2 2 4 2 3" xfId="25547" xr:uid="{B47C000B-C279-4F36-8E99-B55F4263D12D}"/>
    <cellStyle name="Normal 3 2 2 2 2 4 3" xfId="13685" xr:uid="{29C272C5-32F7-4164-BDDA-BE58392912DD}"/>
    <cellStyle name="Normal 3 2 2 2 2 4 3 2" xfId="30096" xr:uid="{C09B0522-E563-4461-8E86-4BD2438DDCD1}"/>
    <cellStyle name="Normal 3 2 2 2 2 4 4" xfId="22881" xr:uid="{E069130D-3111-43C1-BA75-BEABCB2BEC45}"/>
    <cellStyle name="Normal 3 2 2 2 2 5" xfId="4440" xr:uid="{5FB1D57C-3EA0-490A-BBD7-25C8BC11A0F7}"/>
    <cellStyle name="Normal 3 2 2 2 2 5 2" xfId="7288" xr:uid="{7CF6ADBC-6967-4A42-994E-052FFD05F85E}"/>
    <cellStyle name="Normal 3 2 2 2 2 5 2 2" xfId="17052" xr:uid="{E2732B23-0235-439E-A9B9-4D1D33560EE1}"/>
    <cellStyle name="Normal 3 2 2 2 2 5 2 2 2" xfId="33421" xr:uid="{9ADC5F6C-4858-42C5-971A-60933C24E207}"/>
    <cellStyle name="Normal 3 2 2 2 2 5 2 3" xfId="26087" xr:uid="{8CA9EF08-133C-4BA0-BB57-8F8DAD54E66E}"/>
    <cellStyle name="Normal 3 2 2 2 2 5 3" xfId="14249" xr:uid="{533D59B7-FF3A-4F0D-8CEC-F9E3487960CB}"/>
    <cellStyle name="Normal 3 2 2 2 2 5 3 2" xfId="30660" xr:uid="{FBF22CE7-359F-4FFB-9850-67FFE7ED4162}"/>
    <cellStyle name="Normal 3 2 2 2 2 5 4" xfId="23418" xr:uid="{06F71B96-876A-4F98-8782-A2D34D01F767}"/>
    <cellStyle name="Normal 3 2 2 2 2 6" xfId="5013" xr:uid="{8F732EA9-5DF2-4D27-81A3-200BC83D6968}"/>
    <cellStyle name="Normal 3 2 2 2 2 6 2" xfId="7843" xr:uid="{0E0A2016-8577-4087-BEE5-BB57326AF86C}"/>
    <cellStyle name="Normal 3 2 2 2 2 6 2 2" xfId="17607" xr:uid="{F2424ED7-B2EC-4666-8D2D-99A73A5E3DA6}"/>
    <cellStyle name="Normal 3 2 2 2 2 6 2 2 2" xfId="33972" xr:uid="{8ADF7291-77BD-4CE3-A2ED-19D4A2772BCF}"/>
    <cellStyle name="Normal 3 2 2 2 2 6 2 3" xfId="26638" xr:uid="{10BE3C87-9F6E-4A16-9C01-27216139253A}"/>
    <cellStyle name="Normal 3 2 2 2 2 6 3" xfId="14804" xr:uid="{EE2B04A4-6836-4922-B4E6-960DCB1DCF30}"/>
    <cellStyle name="Normal 3 2 2 2 2 6 3 2" xfId="31211" xr:uid="{1F15451C-3026-4B53-B14D-FA5A7BA736A1}"/>
    <cellStyle name="Normal 3 2 2 2 2 6 4" xfId="23943" xr:uid="{E7735085-B149-49C4-825C-A08645C5206B}"/>
    <cellStyle name="Normal 3 2 2 2 2 7" xfId="5581" xr:uid="{6951BA8A-BA27-4F4C-B04D-F0EF8B2A1E98}"/>
    <cellStyle name="Normal 3 2 2 2 2 7 2" xfId="15373" xr:uid="{C9C75527-12D5-46B9-BC8C-3191EAB71FD8}"/>
    <cellStyle name="Normal 3 2 2 2 2 7 2 2" xfId="31776" xr:uid="{7BADF413-85DD-4EE1-839E-9DEE758B91F9}"/>
    <cellStyle name="Normal 3 2 2 2 2 7 3" xfId="24485" xr:uid="{9FD1525D-6E8C-431E-864F-C8D1C9806C23}"/>
    <cellStyle name="Normal 3 2 2 2 2 8" xfId="8396" xr:uid="{78AE8C39-59F5-425E-A6BD-FB898B35A5DC}"/>
    <cellStyle name="Normal 3 2 2 2 2 8 2" xfId="18160" xr:uid="{42538DA3-A6B3-405A-A590-5EB5137FDEB9}"/>
    <cellStyle name="Normal 3 2 2 2 2 8 2 2" xfId="34524" xr:uid="{A7524A27-75C0-4BDA-A635-3911141D353A}"/>
    <cellStyle name="Normal 3 2 2 2 2 8 3" xfId="27189" xr:uid="{6F4184D0-C813-4285-BEDE-58B1307C986D}"/>
    <cellStyle name="Normal 3 2 2 2 2 9" xfId="8932" xr:uid="{29B1DFA3-61FD-4090-B616-2B7F8947E0C7}"/>
    <cellStyle name="Normal 3 2 2 2 2 9 2" xfId="18696" xr:uid="{82024D1F-099B-4A1C-B379-257632AE7905}"/>
    <cellStyle name="Normal 3 2 2 2 2 9 2 2" xfId="35054" xr:uid="{EF0080B4-8254-4AB7-83A6-3E782F53B8F7}"/>
    <cellStyle name="Normal 3 2 2 2 2 9 3" xfId="27717" xr:uid="{59134FCF-FD7A-4411-AEC9-F6F3A00021B5}"/>
    <cellStyle name="Normal 3 2 2 2 3" xfId="2976" xr:uid="{1717A130-2110-4ED5-9BC7-1D6F40A0B455}"/>
    <cellStyle name="Normal 3 2 2 2 3 10" xfId="12871" xr:uid="{3F6D5575-92F0-41E1-8EEF-3B9DB81E5AE1}"/>
    <cellStyle name="Normal 3 2 2 2 3 10 2" xfId="29292" xr:uid="{CA346E56-0C74-46FA-84A4-EEA169F57E95}"/>
    <cellStyle name="Normal 3 2 2 2 3 11" xfId="22102" xr:uid="{901E652F-04A4-473F-BD95-DB48B056F75C}"/>
    <cellStyle name="Normal 3 2 2 2 3 2" xfId="3559" xr:uid="{6F974A6A-0DC4-4830-A8DA-4AB982B8D2EC}"/>
    <cellStyle name="Normal 3 2 2 2 3 2 2" xfId="6455" xr:uid="{4F0631C4-C562-40D7-9696-B0DA9CC60346}"/>
    <cellStyle name="Normal 3 2 2 2 3 2 2 2" xfId="16219" xr:uid="{BF3597D7-4667-4161-AACD-E881D2811AF8}"/>
    <cellStyle name="Normal 3 2 2 2 3 2 2 2 2" xfId="32588" xr:uid="{C7CFF8A8-CF89-4A63-8EB6-300C039484C1}"/>
    <cellStyle name="Normal 3 2 2 2 3 2 2 3" xfId="25289" xr:uid="{2DEB9EF0-C20C-483F-8D95-FCF2C30840F2}"/>
    <cellStyle name="Normal 3 2 2 2 3 2 3" xfId="13413" xr:uid="{1E3280EF-CF60-4376-B053-9BCE4D812DE4}"/>
    <cellStyle name="Normal 3 2 2 2 3 2 3 2" xfId="29826" xr:uid="{1B0B7878-B560-410E-8056-46460ADD34C1}"/>
    <cellStyle name="Normal 3 2 2 2 3 2 4" xfId="22623" xr:uid="{D40D90D3-8320-4635-B823-B8614FFE89C4}"/>
    <cellStyle name="Normal 3 2 2 2 3 3" xfId="4113" xr:uid="{2A63DC22-64A3-4C2E-8007-086E7D818E1C}"/>
    <cellStyle name="Normal 3 2 2 2 3 3 2" xfId="6982" xr:uid="{F5C28EDE-28C7-4F28-8E7E-D87F97128D48}"/>
    <cellStyle name="Normal 3 2 2 2 3 3 2 2" xfId="16746" xr:uid="{99A80DD3-0759-4EE2-8426-A89D6F65A522}"/>
    <cellStyle name="Normal 3 2 2 2 3 3 2 2 2" xfId="33115" xr:uid="{733788E3-79D8-4073-B760-878B9E431D7E}"/>
    <cellStyle name="Normal 3 2 2 2 3 3 2 3" xfId="25803" xr:uid="{324B39A6-3E65-41DA-8137-0352F2D7F097}"/>
    <cellStyle name="Normal 3 2 2 2 3 3 3" xfId="13941" xr:uid="{4E7AB117-199C-4BAA-BD27-1F3780CA022A}"/>
    <cellStyle name="Normal 3 2 2 2 3 3 3 2" xfId="30352" xr:uid="{3626A478-3820-42FF-8BF4-88C54CC1CF07}"/>
    <cellStyle name="Normal 3 2 2 2 3 3 4" xfId="23137" xr:uid="{FD2161DF-8C00-4CE2-8D71-6ADF59EE3FC2}"/>
    <cellStyle name="Normal 3 2 2 2 3 4" xfId="4718" xr:uid="{7395BDD1-71D4-4EA7-BA8C-4DB5E9574A60}"/>
    <cellStyle name="Normal 3 2 2 2 3 4 2" xfId="7549" xr:uid="{8D0C1B4F-4F67-428C-A424-5D24B4284170}"/>
    <cellStyle name="Normal 3 2 2 2 3 4 2 2" xfId="17313" xr:uid="{F42D12AD-263D-4455-A897-7528F312F3EE}"/>
    <cellStyle name="Normal 3 2 2 2 3 4 2 2 2" xfId="33678" xr:uid="{97472D64-EC85-4AC0-AD57-D124C74C72F3}"/>
    <cellStyle name="Normal 3 2 2 2 3 4 2 3" xfId="26344" xr:uid="{52997A1C-49B8-4906-B416-9716CE960B9B}"/>
    <cellStyle name="Normal 3 2 2 2 3 4 3" xfId="14510" xr:uid="{64578B57-EDAF-41C3-B0DC-CFFF7F8DCA51}"/>
    <cellStyle name="Normal 3 2 2 2 3 4 3 2" xfId="30917" xr:uid="{514252ED-1FA3-4D21-975D-D745602ED86C}"/>
    <cellStyle name="Normal 3 2 2 2 3 4 4" xfId="23675" xr:uid="{0D7689BE-70AA-4169-94B8-2C20965B4F34}"/>
    <cellStyle name="Normal 3 2 2 2 3 5" xfId="5269" xr:uid="{32A3C0B5-1A33-4D92-B32B-A5F6ACEF8F3B}"/>
    <cellStyle name="Normal 3 2 2 2 3 5 2" xfId="8100" xr:uid="{79940711-9B59-47C1-8D48-F750F0053287}"/>
    <cellStyle name="Normal 3 2 2 2 3 5 2 2" xfId="17864" xr:uid="{39865A46-9445-4B76-930A-CB717CC2089F}"/>
    <cellStyle name="Normal 3 2 2 2 3 5 2 2 2" xfId="34229" xr:uid="{53D2797B-67CA-4D42-87B0-303F475D8069}"/>
    <cellStyle name="Normal 3 2 2 2 3 5 2 3" xfId="26895" xr:uid="{FFE21D57-E097-4C37-901D-503B33B42B52}"/>
    <cellStyle name="Normal 3 2 2 2 3 5 3" xfId="15061" xr:uid="{165823D2-294C-4F35-8F7C-A2F9231B518F}"/>
    <cellStyle name="Normal 3 2 2 2 3 5 3 2" xfId="31468" xr:uid="{DAC74F05-24CD-46C7-8AA6-6981233D7944}"/>
    <cellStyle name="Normal 3 2 2 2 3 5 4" xfId="24200" xr:uid="{C97726E5-2988-4095-BC69-DAEA32DEA858}"/>
    <cellStyle name="Normal 3 2 2 2 3 6" xfId="5839" xr:uid="{52EFD547-6EBE-4228-B1CE-17B21C16768D}"/>
    <cellStyle name="Normal 3 2 2 2 3 6 2" xfId="15632" xr:uid="{0B8AFE76-37AE-4654-90FC-57528FCFE6AB}"/>
    <cellStyle name="Normal 3 2 2 2 3 6 2 2" xfId="32033" xr:uid="{7A3E3916-61D7-43F1-9042-A3725C27FC2F}"/>
    <cellStyle name="Normal 3 2 2 2 3 6 3" xfId="24741" xr:uid="{6C325F9F-D6F6-4E54-91B1-4B3A1AC4970E}"/>
    <cellStyle name="Normal 3 2 2 2 3 7" xfId="8653" xr:uid="{B09FFEBA-6A15-4959-BAA1-6A18BFE0D147}"/>
    <cellStyle name="Normal 3 2 2 2 3 7 2" xfId="18417" xr:uid="{E276AE14-6C15-4751-B11B-237D4DBD902E}"/>
    <cellStyle name="Normal 3 2 2 2 3 7 2 2" xfId="34781" xr:uid="{4513974D-DFCB-468E-AD2C-D813EB9757EE}"/>
    <cellStyle name="Normal 3 2 2 2 3 7 3" xfId="27445" xr:uid="{610815AC-4B89-4D57-8B35-DABA748A6795}"/>
    <cellStyle name="Normal 3 2 2 2 3 8" xfId="9195" xr:uid="{D03AD486-F61D-4EEE-9670-288D77F38791}"/>
    <cellStyle name="Normal 3 2 2 2 3 8 2" xfId="18959" xr:uid="{C3DD4B17-5A9D-4EDF-AFC2-961BA7721039}"/>
    <cellStyle name="Normal 3 2 2 2 3 8 2 2" xfId="35313" xr:uid="{20C9BF96-7416-43D8-92E1-265DFEA8D084}"/>
    <cellStyle name="Normal 3 2 2 2 3 8 3" xfId="27976" xr:uid="{8F24BC3C-8A9E-4033-8FEC-96B9CCAF51E9}"/>
    <cellStyle name="Normal 3 2 2 2 3 9" xfId="9743" xr:uid="{D5CD20CC-E1A8-4F70-A8A2-C52E987D172E}"/>
    <cellStyle name="Normal 3 2 2 2 3 9 2" xfId="19507" xr:uid="{33AE4471-F0AF-41D8-889C-22416D093867}"/>
    <cellStyle name="Normal 3 2 2 2 3 9 2 2" xfId="35861" xr:uid="{7CA96312-B613-4239-9071-124AB5669301}"/>
    <cellStyle name="Normal 3 2 2 2 3 9 3" xfId="28524" xr:uid="{451E63D1-48C2-4503-BC70-49E22E9EBC18}"/>
    <cellStyle name="Normal 3 2 2 2 4" xfId="3304" xr:uid="{318EA379-91E2-4835-AE1A-27AD15ABDC87}"/>
    <cellStyle name="Normal 3 2 2 2 4 2" xfId="6198" xr:uid="{CDEF1617-B0DF-4355-A552-BBD27370F826}"/>
    <cellStyle name="Normal 3 2 2 2 4 2 2" xfId="15962" xr:uid="{22DC999D-4DD3-4995-860A-C0253612A45B}"/>
    <cellStyle name="Normal 3 2 2 2 4 2 2 2" xfId="32331" xr:uid="{6D447782-8FA6-4EFE-A7F3-6D502E2B6DBA}"/>
    <cellStyle name="Normal 3 2 2 2 4 2 3" xfId="25032" xr:uid="{C42D1986-CA69-453B-9D66-8C7446700F57}"/>
    <cellStyle name="Normal 3 2 2 2 4 3" xfId="13157" xr:uid="{9499BF96-6FD8-4D80-97F7-67267B99C13C}"/>
    <cellStyle name="Normal 3 2 2 2 4 3 2" xfId="29570" xr:uid="{84D40E23-43EB-49FD-BB9A-67E847704021}"/>
    <cellStyle name="Normal 3 2 2 2 4 4" xfId="22371" xr:uid="{A9D4E070-6820-4F7A-AE85-C7AC20FE5FEC}"/>
    <cellStyle name="Normal 3 2 2 2 5" xfId="3857" xr:uid="{D926DA03-4C68-4F54-8428-9B181A31D68B}"/>
    <cellStyle name="Normal 3 2 2 2 5 2" xfId="6725" xr:uid="{F9A398FB-5BD9-40F5-91B3-B90A502A7C7B}"/>
    <cellStyle name="Normal 3 2 2 2 5 2 2" xfId="16489" xr:uid="{F01611B6-0525-45F5-B19E-1BCE8CA73065}"/>
    <cellStyle name="Normal 3 2 2 2 5 2 2 2" xfId="32858" xr:uid="{951D59CC-4680-41A4-AA47-5294B4299FF9}"/>
    <cellStyle name="Normal 3 2 2 2 5 2 3" xfId="25546" xr:uid="{D3A06CF1-E107-4CAE-AA72-5DE0E491978C}"/>
    <cellStyle name="Normal 3 2 2 2 5 3" xfId="13684" xr:uid="{C4898754-23D0-41C3-BDDB-67C14C12513C}"/>
    <cellStyle name="Normal 3 2 2 2 5 3 2" xfId="30095" xr:uid="{2721C35C-B7C4-4B86-AC27-F9C4FF2C29EC}"/>
    <cellStyle name="Normal 3 2 2 2 5 4" xfId="22880" xr:uid="{1C00EBE7-4425-47E3-8CE4-D78F54AAD008}"/>
    <cellStyle name="Normal 3 2 2 2 6" xfId="4439" xr:uid="{DB93C302-C6DE-44B7-B411-CFB481B99D6E}"/>
    <cellStyle name="Normal 3 2 2 2 6 2" xfId="7287" xr:uid="{8B07EFA1-C31E-436A-9314-1391DA343E55}"/>
    <cellStyle name="Normal 3 2 2 2 6 2 2" xfId="17051" xr:uid="{7312F710-52E7-46FA-9B75-8DF2A5C7311D}"/>
    <cellStyle name="Normal 3 2 2 2 6 2 2 2" xfId="33420" xr:uid="{D40FF0E7-CD21-4B06-95EF-E78C838E37E0}"/>
    <cellStyle name="Normal 3 2 2 2 6 2 3" xfId="26086" xr:uid="{581B92D0-3572-4427-A177-2860D0C2DC75}"/>
    <cellStyle name="Normal 3 2 2 2 6 3" xfId="14248" xr:uid="{7C14851F-7E21-420B-84FC-13F09F68F8BA}"/>
    <cellStyle name="Normal 3 2 2 2 6 3 2" xfId="30659" xr:uid="{F142FCD9-D582-451B-9D14-74C031664D48}"/>
    <cellStyle name="Normal 3 2 2 2 6 4" xfId="23417" xr:uid="{0E9D0C40-AACE-49B8-B10E-A0580FBA296F}"/>
    <cellStyle name="Normal 3 2 2 2 7" xfId="5012" xr:uid="{076B52E6-DFC9-48FB-99D7-7781A86DE6DA}"/>
    <cellStyle name="Normal 3 2 2 2 7 2" xfId="7842" xr:uid="{3534BABA-EA2D-4716-950D-6BE79AB66886}"/>
    <cellStyle name="Normal 3 2 2 2 7 2 2" xfId="17606" xr:uid="{F01A3411-960D-42CF-8792-51624EA5B9A4}"/>
    <cellStyle name="Normal 3 2 2 2 7 2 2 2" xfId="33971" xr:uid="{849097D3-FBF9-4690-993A-0C171076F36C}"/>
    <cellStyle name="Normal 3 2 2 2 7 2 3" xfId="26637" xr:uid="{B9D6B432-09BF-4CA4-9992-7F6B870C1E9B}"/>
    <cellStyle name="Normal 3 2 2 2 7 3" xfId="14803" xr:uid="{85A7F7AA-4826-4DD1-AF10-C9A74F6C2937}"/>
    <cellStyle name="Normal 3 2 2 2 7 3 2" xfId="31210" xr:uid="{4DFF150C-5E9B-4713-80A4-83A94ACCD26D}"/>
    <cellStyle name="Normal 3 2 2 2 7 4" xfId="23942" xr:uid="{E9FC56C8-DCF5-4FA0-A065-649C1A0D339C}"/>
    <cellStyle name="Normal 3 2 2 2 8" xfId="5580" xr:uid="{87618088-19DF-4A6B-A4DF-DAF531F8E353}"/>
    <cellStyle name="Normal 3 2 2 2 8 2" xfId="15372" xr:uid="{2BCE4599-54E2-4202-AED9-89989524BE4D}"/>
    <cellStyle name="Normal 3 2 2 2 8 2 2" xfId="31775" xr:uid="{DE565481-7CC2-4B6C-8DF6-B86077FB8AEA}"/>
    <cellStyle name="Normal 3 2 2 2 8 3" xfId="24484" xr:uid="{6D125B36-E9C1-4C4F-88A3-61A111D337BC}"/>
    <cellStyle name="Normal 3 2 2 2 9" xfId="8395" xr:uid="{63211E44-245B-481E-A887-55DC1701091A}"/>
    <cellStyle name="Normal 3 2 2 2 9 2" xfId="18159" xr:uid="{1C38281A-88FB-495D-AC60-8578BAEE8193}"/>
    <cellStyle name="Normal 3 2 2 2 9 2 2" xfId="34523" xr:uid="{E0CF2719-7095-423F-A187-C69F49F83D1D}"/>
    <cellStyle name="Normal 3 2 2 2 9 3" xfId="27188" xr:uid="{94CAA3D8-4CDC-4F32-A8E2-206BE2EA739E}"/>
    <cellStyle name="Normal 3 2 2 3" xfId="2674" xr:uid="{CBFCD353-1E22-4FD8-8E20-166BEE01CE41}"/>
    <cellStyle name="Normal 3 2 2 3 10" xfId="9488" xr:uid="{27B1CCAD-C87D-489F-96FD-9CFB2F7D569E}"/>
    <cellStyle name="Normal 3 2 2 3 10 2" xfId="19252" xr:uid="{1F0D68E0-F8D5-4052-A5D5-63EFDF4B27AA}"/>
    <cellStyle name="Normal 3 2 2 3 10 2 2" xfId="35606" xr:uid="{4BEB6C3D-BB34-45FD-8E97-F8E0896A3CB8}"/>
    <cellStyle name="Normal 3 2 2 3 10 3" xfId="28269" xr:uid="{E95B4702-69A0-4618-BB70-E756DACB608F}"/>
    <cellStyle name="Normal 3 2 2 3 11" xfId="12633" xr:uid="{DB3AF356-36B6-468F-816F-FB989FE93F9D}"/>
    <cellStyle name="Normal 3 2 2 3 11 2" xfId="29068" xr:uid="{2F590DCE-8353-43F3-9A8B-CFE4119062AE}"/>
    <cellStyle name="Normal 3 2 2 3 12" xfId="21889" xr:uid="{23FE1BCB-FD04-444E-9F25-C946C225575D}"/>
    <cellStyle name="Normal 3 2 2 3 2" xfId="2978" xr:uid="{B1B2C13D-DB0B-43F1-A85A-92929058E182}"/>
    <cellStyle name="Normal 3 2 2 3 2 10" xfId="12873" xr:uid="{E9DC8400-9BBE-41AF-87DE-7DBA742CF513}"/>
    <cellStyle name="Normal 3 2 2 3 2 10 2" xfId="29294" xr:uid="{64DBAD87-D2DA-4F4C-92D7-10678D4FA5D8}"/>
    <cellStyle name="Normal 3 2 2 3 2 11" xfId="22104" xr:uid="{A8BD25CF-802D-4D9E-8EF4-6ACE109E9507}"/>
    <cellStyle name="Normal 3 2 2 3 2 2" xfId="3561" xr:uid="{8961ED9C-DD6C-4EAC-94FD-BB9E1F2C30A7}"/>
    <cellStyle name="Normal 3 2 2 3 2 2 2" xfId="6457" xr:uid="{9B37BFA3-6591-455B-B9C8-343B697C415D}"/>
    <cellStyle name="Normal 3 2 2 3 2 2 2 2" xfId="16221" xr:uid="{D940C046-D2FF-4E59-87B5-6F8DA54E0AFF}"/>
    <cellStyle name="Normal 3 2 2 3 2 2 2 2 2" xfId="32590" xr:uid="{1522D400-6854-4CDF-9FEB-56D3C4E2D020}"/>
    <cellStyle name="Normal 3 2 2 3 2 2 2 3" xfId="25291" xr:uid="{13D98C27-0487-4949-98A7-24F072C73B22}"/>
    <cellStyle name="Normal 3 2 2 3 2 2 3" xfId="13415" xr:uid="{0F2AD62F-E461-4BF8-8F6B-56A86084A3B7}"/>
    <cellStyle name="Normal 3 2 2 3 2 2 3 2" xfId="29828" xr:uid="{72A4AE00-AB13-41CC-B306-CB3D6E7FF8D8}"/>
    <cellStyle name="Normal 3 2 2 3 2 2 4" xfId="22625" xr:uid="{26F1205F-C63B-4FA0-9B70-055973FA0E76}"/>
    <cellStyle name="Normal 3 2 2 3 2 3" xfId="4115" xr:uid="{86AFB490-274F-4659-8E3D-30AD07447DC0}"/>
    <cellStyle name="Normal 3 2 2 3 2 3 2" xfId="6984" xr:uid="{0AD0D421-A8F5-4763-B758-CAEB74E3BA7F}"/>
    <cellStyle name="Normal 3 2 2 3 2 3 2 2" xfId="16748" xr:uid="{73884E14-6F80-468C-A6E5-C3B919CD2272}"/>
    <cellStyle name="Normal 3 2 2 3 2 3 2 2 2" xfId="33117" xr:uid="{403E52F5-4CDE-4028-98D9-A3F1523F634F}"/>
    <cellStyle name="Normal 3 2 2 3 2 3 2 3" xfId="25805" xr:uid="{4658C61C-D511-4476-8536-9E1B5C44C6B2}"/>
    <cellStyle name="Normal 3 2 2 3 2 3 3" xfId="13943" xr:uid="{62FE5267-2A22-4CB0-B481-5A4FCA0371FC}"/>
    <cellStyle name="Normal 3 2 2 3 2 3 3 2" xfId="30354" xr:uid="{DCC2EB13-B1D3-421B-AFD9-987F4F3F8707}"/>
    <cellStyle name="Normal 3 2 2 3 2 3 4" xfId="23139" xr:uid="{7DE34CE3-4FE9-4825-9703-ACA96D780565}"/>
    <cellStyle name="Normal 3 2 2 3 2 4" xfId="4720" xr:uid="{1061A02C-78DD-420C-A847-21E9F14D995C}"/>
    <cellStyle name="Normal 3 2 2 3 2 4 2" xfId="7551" xr:uid="{8360A4A3-3758-4FFE-B49F-3216DD2D0147}"/>
    <cellStyle name="Normal 3 2 2 3 2 4 2 2" xfId="17315" xr:uid="{75EAC84A-4E8E-43E5-94EC-B7D2C7C49DDD}"/>
    <cellStyle name="Normal 3 2 2 3 2 4 2 2 2" xfId="33680" xr:uid="{80A28854-45F2-4616-9E4C-CD5E4DFA8472}"/>
    <cellStyle name="Normal 3 2 2 3 2 4 2 3" xfId="26346" xr:uid="{5AF29EE2-50AB-4682-81B5-9730970F6991}"/>
    <cellStyle name="Normal 3 2 2 3 2 4 3" xfId="14512" xr:uid="{83DD7D53-797B-4580-B02F-E961529D3F40}"/>
    <cellStyle name="Normal 3 2 2 3 2 4 3 2" xfId="30919" xr:uid="{E6F5E124-6C87-4E77-BA9A-CC2449681E62}"/>
    <cellStyle name="Normal 3 2 2 3 2 4 4" xfId="23677" xr:uid="{C490DC04-3F0F-4489-A1C2-2EE4069DFCCC}"/>
    <cellStyle name="Normal 3 2 2 3 2 5" xfId="5271" xr:uid="{F0742B1A-5FE4-49D8-97CF-1993D45E97A1}"/>
    <cellStyle name="Normal 3 2 2 3 2 5 2" xfId="8102" xr:uid="{2C7BB752-547D-4DBD-80A6-DA26D1911914}"/>
    <cellStyle name="Normal 3 2 2 3 2 5 2 2" xfId="17866" xr:uid="{8A20E9F4-6BB0-48D0-B2D6-6483DD067980}"/>
    <cellStyle name="Normal 3 2 2 3 2 5 2 2 2" xfId="34231" xr:uid="{E93D5683-96FA-4064-9998-0CED620E85E0}"/>
    <cellStyle name="Normal 3 2 2 3 2 5 2 3" xfId="26897" xr:uid="{0B4B8D73-1A57-45AE-9516-D550A91724CC}"/>
    <cellStyle name="Normal 3 2 2 3 2 5 3" xfId="15063" xr:uid="{0014DD6C-EFB9-4CD6-8E13-997B5395697E}"/>
    <cellStyle name="Normal 3 2 2 3 2 5 3 2" xfId="31470" xr:uid="{29134240-F650-46FE-A911-77274701B8F9}"/>
    <cellStyle name="Normal 3 2 2 3 2 5 4" xfId="24202" xr:uid="{1EE8DED4-964E-4876-A6E1-316604360DF0}"/>
    <cellStyle name="Normal 3 2 2 3 2 6" xfId="5841" xr:uid="{2FDB3F28-8E9D-4C83-918C-F3D6CDF9750D}"/>
    <cellStyle name="Normal 3 2 2 3 2 6 2" xfId="15634" xr:uid="{01C02478-85E3-43A1-A9BB-69572A615389}"/>
    <cellStyle name="Normal 3 2 2 3 2 6 2 2" xfId="32035" xr:uid="{11FA4DF4-9838-4D79-A698-2631378E328C}"/>
    <cellStyle name="Normal 3 2 2 3 2 6 3" xfId="24743" xr:uid="{147FB1B4-D69E-4697-BDAA-2BA3036F6253}"/>
    <cellStyle name="Normal 3 2 2 3 2 7" xfId="8655" xr:uid="{D5441051-97F8-4CC2-897D-5D38B9E96152}"/>
    <cellStyle name="Normal 3 2 2 3 2 7 2" xfId="18419" xr:uid="{7651882C-9B73-4ED5-9446-CEC518B35179}"/>
    <cellStyle name="Normal 3 2 2 3 2 7 2 2" xfId="34783" xr:uid="{D0C9F88E-C7E1-40F5-9559-BFA592A51C1E}"/>
    <cellStyle name="Normal 3 2 2 3 2 7 3" xfId="27447" xr:uid="{8975C95D-EF78-4D26-8AB2-8388F8FC54C0}"/>
    <cellStyle name="Normal 3 2 2 3 2 8" xfId="9197" xr:uid="{D56C157C-3345-45A3-804F-E6F340C10CDB}"/>
    <cellStyle name="Normal 3 2 2 3 2 8 2" xfId="18961" xr:uid="{A5F6D1B6-05E9-4D49-8D0A-5AADB5896904}"/>
    <cellStyle name="Normal 3 2 2 3 2 8 2 2" xfId="35315" xr:uid="{034484A9-CA49-4A2E-9233-6ED73298C34D}"/>
    <cellStyle name="Normal 3 2 2 3 2 8 3" xfId="27978" xr:uid="{A329E65A-CFA5-4DBE-A8DA-3C3C26840313}"/>
    <cellStyle name="Normal 3 2 2 3 2 9" xfId="9745" xr:uid="{37C208AC-1DFB-48DB-90D8-6C8C9A7E5853}"/>
    <cellStyle name="Normal 3 2 2 3 2 9 2" xfId="19509" xr:uid="{754667BE-3100-4952-B67F-130B99001FB5}"/>
    <cellStyle name="Normal 3 2 2 3 2 9 2 2" xfId="35863" xr:uid="{1C6D269B-2FB6-4D65-850D-09CD88EB08FA}"/>
    <cellStyle name="Normal 3 2 2 3 2 9 3" xfId="28526" xr:uid="{240A4CEF-7249-4858-BB52-0FF9A6F0AFDF}"/>
    <cellStyle name="Normal 3 2 2 3 3" xfId="3306" xr:uid="{464E3430-C924-4FB6-8D83-CE1A2AF6045B}"/>
    <cellStyle name="Normal 3 2 2 3 3 2" xfId="6200" xr:uid="{70B9128B-C648-4CBC-BFD2-ABDBFECED4C6}"/>
    <cellStyle name="Normal 3 2 2 3 3 2 2" xfId="15964" xr:uid="{03E41EC7-5F2C-44A6-ACF7-B32B02761E3E}"/>
    <cellStyle name="Normal 3 2 2 3 3 2 2 2" xfId="32333" xr:uid="{1EADB32D-410E-4A12-9B93-ED6F1CF20FF0}"/>
    <cellStyle name="Normal 3 2 2 3 3 2 3" xfId="25034" xr:uid="{490AB88B-5F8B-4AB2-AB2D-6C25B4E322C4}"/>
    <cellStyle name="Normal 3 2 2 3 3 3" xfId="13159" xr:uid="{B3EF6461-7AFE-44C8-B95E-03F80A9A2A97}"/>
    <cellStyle name="Normal 3 2 2 3 3 3 2" xfId="29572" xr:uid="{3C9051B8-EE6F-4AA0-B680-AC30344C907C}"/>
    <cellStyle name="Normal 3 2 2 3 3 4" xfId="22373" xr:uid="{0A20F8E6-7087-421A-9DEF-FCBA7E8B4888}"/>
    <cellStyle name="Normal 3 2 2 3 4" xfId="3859" xr:uid="{75713DEE-2F11-4D90-B5F2-EE2D41CD9F4B}"/>
    <cellStyle name="Normal 3 2 2 3 4 2" xfId="6727" xr:uid="{E2B1DC87-745F-46AD-8367-5F21DBA1C684}"/>
    <cellStyle name="Normal 3 2 2 3 4 2 2" xfId="16491" xr:uid="{42A42EF4-4B0F-4506-B3F1-BBA371FE9B9E}"/>
    <cellStyle name="Normal 3 2 2 3 4 2 2 2" xfId="32860" xr:uid="{CE2FA842-70BB-4D61-B985-B282A01E70CC}"/>
    <cellStyle name="Normal 3 2 2 3 4 2 3" xfId="25548" xr:uid="{1CDA73C9-5C7F-41C9-B86F-5EEEA5379854}"/>
    <cellStyle name="Normal 3 2 2 3 4 3" xfId="13686" xr:uid="{9ABA6F0E-9273-464A-818B-BE3B3EA85FCA}"/>
    <cellStyle name="Normal 3 2 2 3 4 3 2" xfId="30097" xr:uid="{E76D2387-764A-469F-A58F-128CA2AC922A}"/>
    <cellStyle name="Normal 3 2 2 3 4 4" xfId="22882" xr:uid="{4757A0FC-A0E7-441C-8E4F-AAAFBFE07EC0}"/>
    <cellStyle name="Normal 3 2 2 3 5" xfId="4441" xr:uid="{AB7ED982-149B-47E5-8225-5209DFCA3FBC}"/>
    <cellStyle name="Normal 3 2 2 3 5 2" xfId="7289" xr:uid="{2F9D6FD7-246B-4D5F-B282-9FA177688658}"/>
    <cellStyle name="Normal 3 2 2 3 5 2 2" xfId="17053" xr:uid="{CB06FE64-7E4C-4916-8212-249E3BB06F3B}"/>
    <cellStyle name="Normal 3 2 2 3 5 2 2 2" xfId="33422" xr:uid="{30B71393-B929-4228-8178-D3D50789BB89}"/>
    <cellStyle name="Normal 3 2 2 3 5 2 3" xfId="26088" xr:uid="{4B01023D-C357-4C10-BB03-CBE082FAE72C}"/>
    <cellStyle name="Normal 3 2 2 3 5 3" xfId="14250" xr:uid="{46F295CC-E2C3-409F-B58C-FEEABAF235F3}"/>
    <cellStyle name="Normal 3 2 2 3 5 3 2" xfId="30661" xr:uid="{8D2EF4DD-5B94-49F1-B16B-95ECC0FBD1D5}"/>
    <cellStyle name="Normal 3 2 2 3 5 4" xfId="23419" xr:uid="{2B321770-BE09-41EA-8ECF-90DE0091F498}"/>
    <cellStyle name="Normal 3 2 2 3 6" xfId="5014" xr:uid="{EFB2B9E5-5779-42F0-AA3B-790DBC0385C9}"/>
    <cellStyle name="Normal 3 2 2 3 6 2" xfId="7844" xr:uid="{EF43BD99-DDB8-4827-B21C-E377AC46C878}"/>
    <cellStyle name="Normal 3 2 2 3 6 2 2" xfId="17608" xr:uid="{63665F4A-DE49-42EA-B93B-631B8D6FF184}"/>
    <cellStyle name="Normal 3 2 2 3 6 2 2 2" xfId="33973" xr:uid="{8DAE70A6-EFA4-46A4-941D-97C190C2C423}"/>
    <cellStyle name="Normal 3 2 2 3 6 2 3" xfId="26639" xr:uid="{6FBF2F26-22F2-4781-9A7C-4FBEABE224FD}"/>
    <cellStyle name="Normal 3 2 2 3 6 3" xfId="14805" xr:uid="{A4DE60F6-1D1D-433A-B02F-7AACA46BA700}"/>
    <cellStyle name="Normal 3 2 2 3 6 3 2" xfId="31212" xr:uid="{4DF21366-D16E-4D4A-B14C-9AE884FCBEE1}"/>
    <cellStyle name="Normal 3 2 2 3 6 4" xfId="23944" xr:uid="{65AD9614-E215-49FF-A5E1-5250A7D44197}"/>
    <cellStyle name="Normal 3 2 2 3 7" xfId="5582" xr:uid="{15450D97-BACB-4658-B603-F0E3F82B2452}"/>
    <cellStyle name="Normal 3 2 2 3 7 2" xfId="15374" xr:uid="{B42C2A4E-30C4-4DB2-867F-D5438ADF6AAF}"/>
    <cellStyle name="Normal 3 2 2 3 7 2 2" xfId="31777" xr:uid="{75CFA635-AF45-490E-ABFA-68FA7C3BA54C}"/>
    <cellStyle name="Normal 3 2 2 3 7 3" xfId="24486" xr:uid="{5EF0FDB5-C5F5-46F7-8018-593A37532A0A}"/>
    <cellStyle name="Normal 3 2 2 3 8" xfId="8397" xr:uid="{793FB673-9F5A-4BF2-AFED-EBD781042C5A}"/>
    <cellStyle name="Normal 3 2 2 3 8 2" xfId="18161" xr:uid="{F3175D43-D5EF-47C2-B29F-F2D54D7CBD97}"/>
    <cellStyle name="Normal 3 2 2 3 8 2 2" xfId="34525" xr:uid="{73E9053A-4573-426E-9DFE-6F3DCC84A667}"/>
    <cellStyle name="Normal 3 2 2 3 8 3" xfId="27190" xr:uid="{2711483F-E0BC-42B8-8A34-5B67626A72BF}"/>
    <cellStyle name="Normal 3 2 2 3 9" xfId="8933" xr:uid="{1DE0113A-091D-47FF-BFA5-6EAAC0BC602F}"/>
    <cellStyle name="Normal 3 2 2 3 9 2" xfId="18697" xr:uid="{99217D77-C675-4EBC-BF86-AFA00D0D5F06}"/>
    <cellStyle name="Normal 3 2 2 3 9 2 2" xfId="35055" xr:uid="{CF4F1CDA-DFCA-40B3-97B6-212918041EB3}"/>
    <cellStyle name="Normal 3 2 2 3 9 3" xfId="27718" xr:uid="{1A6D8A1B-A7B5-40CF-9F63-019479DECFA1}"/>
    <cellStyle name="Normal 3 2 2 4" xfId="2975" xr:uid="{86CD2CD9-BA88-49FE-B3E7-6B4855AA22FA}"/>
    <cellStyle name="Normal 3 2 2 4 10" xfId="12870" xr:uid="{98A394A0-A0DF-4D58-B464-AB6F780729A1}"/>
    <cellStyle name="Normal 3 2 2 4 10 2" xfId="29291" xr:uid="{B27FEFDD-CD38-42E7-9D17-2C14180F6CC1}"/>
    <cellStyle name="Normal 3 2 2 4 11" xfId="22101" xr:uid="{AFAC84BD-0C34-44D8-97B9-DE7CB004E765}"/>
    <cellStyle name="Normal 3 2 2 4 2" xfId="3558" xr:uid="{9FA18467-244D-44AA-95B2-254D82E11EE0}"/>
    <cellStyle name="Normal 3 2 2 4 2 2" xfId="6454" xr:uid="{598FA5F7-D9F8-4BDC-8320-4822D4D10FE6}"/>
    <cellStyle name="Normal 3 2 2 4 2 2 2" xfId="16218" xr:uid="{0F42CB6E-D19A-43A2-B975-6333DE7F1DE4}"/>
    <cellStyle name="Normal 3 2 2 4 2 2 2 2" xfId="32587" xr:uid="{C7B56E3F-E373-4494-97B1-FF1BA3EF7DB8}"/>
    <cellStyle name="Normal 3 2 2 4 2 2 3" xfId="25288" xr:uid="{E31E4D93-AE12-446A-BAFA-B188B1D6C58A}"/>
    <cellStyle name="Normal 3 2 2 4 2 3" xfId="13412" xr:uid="{37674C18-EB18-4415-B467-78CA970F2BE9}"/>
    <cellStyle name="Normal 3 2 2 4 2 3 2" xfId="29825" xr:uid="{78D060D8-A85E-41D9-9B4E-5584001EB420}"/>
    <cellStyle name="Normal 3 2 2 4 2 4" xfId="22622" xr:uid="{E0996CE7-1872-4E46-A9A6-76771EF5D402}"/>
    <cellStyle name="Normal 3 2 2 4 3" xfId="4112" xr:uid="{84BFC214-C095-4B5A-9661-8F9EA651014B}"/>
    <cellStyle name="Normal 3 2 2 4 3 2" xfId="6981" xr:uid="{0F18B914-DBE4-4C39-A525-A243F7904589}"/>
    <cellStyle name="Normal 3 2 2 4 3 2 2" xfId="16745" xr:uid="{43E7A816-B0E9-4F78-ADD2-5B8CA34A73B5}"/>
    <cellStyle name="Normal 3 2 2 4 3 2 2 2" xfId="33114" xr:uid="{F70896C4-22EE-4E85-806F-0B713013474A}"/>
    <cellStyle name="Normal 3 2 2 4 3 2 3" xfId="25802" xr:uid="{164ADB35-D196-463F-A7FD-8B08CFB2FE2C}"/>
    <cellStyle name="Normal 3 2 2 4 3 3" xfId="13940" xr:uid="{9F548416-CAE3-4421-B4E6-AF469447FF50}"/>
    <cellStyle name="Normal 3 2 2 4 3 3 2" xfId="30351" xr:uid="{9DCB346E-4939-47E1-A5DA-B356F718CD55}"/>
    <cellStyle name="Normal 3 2 2 4 3 4" xfId="23136" xr:uid="{0E3EBA69-4B5E-44AB-BDEB-E19243C37598}"/>
    <cellStyle name="Normal 3 2 2 4 4" xfId="4717" xr:uid="{0FD487CE-677D-497C-B2D1-D18384678B74}"/>
    <cellStyle name="Normal 3 2 2 4 4 2" xfId="7548" xr:uid="{6B9FCD2D-4867-4721-B274-F409BE7C0781}"/>
    <cellStyle name="Normal 3 2 2 4 4 2 2" xfId="17312" xr:uid="{17EE3E32-79C3-4251-A26E-146A40BB8BD4}"/>
    <cellStyle name="Normal 3 2 2 4 4 2 2 2" xfId="33677" xr:uid="{813FAB0B-4719-4494-9B84-5F7596521983}"/>
    <cellStyle name="Normal 3 2 2 4 4 2 3" xfId="26343" xr:uid="{AF606B3D-A75D-4547-A50C-30FD68F40F83}"/>
    <cellStyle name="Normal 3 2 2 4 4 3" xfId="14509" xr:uid="{2E85C734-E293-4FDC-A1EB-A977A2F714D8}"/>
    <cellStyle name="Normal 3 2 2 4 4 3 2" xfId="30916" xr:uid="{407D01E4-70AA-4347-8A97-6AB35B7972A7}"/>
    <cellStyle name="Normal 3 2 2 4 4 4" xfId="23674" xr:uid="{AE6945F1-9144-40D9-AE6F-444B695962C1}"/>
    <cellStyle name="Normal 3 2 2 4 5" xfId="5268" xr:uid="{B44B75DD-1AA8-4DFC-825E-E64EC072ACA9}"/>
    <cellStyle name="Normal 3 2 2 4 5 2" xfId="8099" xr:uid="{61CBBF5B-21C7-4886-AB2E-4546AE90AF7C}"/>
    <cellStyle name="Normal 3 2 2 4 5 2 2" xfId="17863" xr:uid="{D570CFDF-526F-428F-AB9F-B8AE90ABCF87}"/>
    <cellStyle name="Normal 3 2 2 4 5 2 2 2" xfId="34228" xr:uid="{024D29A8-E68F-4799-A9E0-80FBEB17A80E}"/>
    <cellStyle name="Normal 3 2 2 4 5 2 3" xfId="26894" xr:uid="{FDFCBE66-9A0E-47B2-97E5-49AA78FB2CB9}"/>
    <cellStyle name="Normal 3 2 2 4 5 3" xfId="15060" xr:uid="{26017222-8BF0-4340-911C-F39CF09EC7B1}"/>
    <cellStyle name="Normal 3 2 2 4 5 3 2" xfId="31467" xr:uid="{DA7FF764-D7DF-42E4-91A8-F6083B8BC8B4}"/>
    <cellStyle name="Normal 3 2 2 4 5 4" xfId="24199" xr:uid="{0D1975D0-227A-4876-99B2-50D7BFD814AF}"/>
    <cellStyle name="Normal 3 2 2 4 6" xfId="5838" xr:uid="{7AE1CC1D-673C-4CA3-8849-013618F7107A}"/>
    <cellStyle name="Normal 3 2 2 4 6 2" xfId="15631" xr:uid="{DE9E1613-5683-49E6-A7D6-843050303A2B}"/>
    <cellStyle name="Normal 3 2 2 4 6 2 2" xfId="32032" xr:uid="{922AB1F2-881C-4A81-BF50-65DBA59A7F0E}"/>
    <cellStyle name="Normal 3 2 2 4 6 3" xfId="24740" xr:uid="{57B1ECAC-7DAA-4A47-9A79-AAD94EA5DB2E}"/>
    <cellStyle name="Normal 3 2 2 4 7" xfId="8652" xr:uid="{1BC5C15E-1964-47F5-BECB-A29AD7FC5FEC}"/>
    <cellStyle name="Normal 3 2 2 4 7 2" xfId="18416" xr:uid="{E39EEE6A-A256-41C6-AED2-3CC2F662C610}"/>
    <cellStyle name="Normal 3 2 2 4 7 2 2" xfId="34780" xr:uid="{791497B6-4BF0-4946-9ED9-23F300963ED5}"/>
    <cellStyle name="Normal 3 2 2 4 7 3" xfId="27444" xr:uid="{F23C959F-D3B1-4996-BF67-CC582A8EF94B}"/>
    <cellStyle name="Normal 3 2 2 4 8" xfId="9194" xr:uid="{06937F60-0CE5-43A2-A481-6424377FC50A}"/>
    <cellStyle name="Normal 3 2 2 4 8 2" xfId="18958" xr:uid="{89F093BF-18A3-407B-9FBE-23239A5A034A}"/>
    <cellStyle name="Normal 3 2 2 4 8 2 2" xfId="35312" xr:uid="{5A186819-6629-4C87-B1DB-D9B6468EFA6F}"/>
    <cellStyle name="Normal 3 2 2 4 8 3" xfId="27975" xr:uid="{C5B3CA34-9B76-4FE8-A1C3-AD58832E9B3C}"/>
    <cellStyle name="Normal 3 2 2 4 9" xfId="9742" xr:uid="{7F008BBC-41C5-491C-B61C-C3516C845B09}"/>
    <cellStyle name="Normal 3 2 2 4 9 2" xfId="19506" xr:uid="{4C04B68F-9CD3-45AE-91E2-E94D79E308AA}"/>
    <cellStyle name="Normal 3 2 2 4 9 2 2" xfId="35860" xr:uid="{9557E823-0CC6-4C3B-9A1C-EC85D878F345}"/>
    <cellStyle name="Normal 3 2 2 4 9 3" xfId="28523" xr:uid="{FA8B784D-6C97-4147-9B3B-1A593078217C}"/>
    <cellStyle name="Normal 3 2 2 5" xfId="3303" xr:uid="{76E97099-22B6-4786-950F-51680BD91EB3}"/>
    <cellStyle name="Normal 3 2 2 5 2" xfId="6197" xr:uid="{194BE10A-A499-4681-BB4A-9E4A6C2FFBC3}"/>
    <cellStyle name="Normal 3 2 2 5 2 2" xfId="15961" xr:uid="{CD9475DA-6357-49D7-A588-537F0EAE1385}"/>
    <cellStyle name="Normal 3 2 2 5 2 2 2" xfId="32330" xr:uid="{B02DD4A3-9725-4C66-B4FB-96D6594BECBC}"/>
    <cellStyle name="Normal 3 2 2 5 2 3" xfId="25031" xr:uid="{A5DDCDCD-316B-47F6-BCB8-C6CF03F58AE1}"/>
    <cellStyle name="Normal 3 2 2 5 3" xfId="13156" xr:uid="{F9A8856F-0194-4791-A155-59D06A6636FB}"/>
    <cellStyle name="Normal 3 2 2 5 3 2" xfId="29569" xr:uid="{4A108AE3-03BF-4AFB-957B-9F50C616407D}"/>
    <cellStyle name="Normal 3 2 2 5 4" xfId="22370" xr:uid="{7D73F348-B1AF-46CB-A88D-0E7EBE6B78A9}"/>
    <cellStyle name="Normal 3 2 2 6" xfId="3856" xr:uid="{FE0E9D53-8921-400E-B368-6A63742650D6}"/>
    <cellStyle name="Normal 3 2 2 6 2" xfId="6724" xr:uid="{D1C479AD-772D-4B83-9FB1-3139BF2AE2CA}"/>
    <cellStyle name="Normal 3 2 2 6 2 2" xfId="16488" xr:uid="{14A13274-C77B-43A2-8841-20B605776759}"/>
    <cellStyle name="Normal 3 2 2 6 2 2 2" xfId="32857" xr:uid="{FC5C4C2E-DDB7-4020-AD6E-19D9155F4953}"/>
    <cellStyle name="Normal 3 2 2 6 2 3" xfId="25545" xr:uid="{8F90816D-F55C-41F3-A3A9-A73979813E0B}"/>
    <cellStyle name="Normal 3 2 2 6 3" xfId="13683" xr:uid="{CFB247A5-044C-4DE7-B4D9-D674ABAF5B0C}"/>
    <cellStyle name="Normal 3 2 2 6 3 2" xfId="30094" xr:uid="{1A3BF373-14CE-4583-A140-CD5CDD38F3C0}"/>
    <cellStyle name="Normal 3 2 2 6 4" xfId="22879" xr:uid="{C615EB83-CAA2-4F56-9A00-BCD6E5A88D04}"/>
    <cellStyle name="Normal 3 2 2 7" xfId="4438" xr:uid="{20204BA3-7AFF-4122-A024-B578F306CD83}"/>
    <cellStyle name="Normal 3 2 2 7 2" xfId="7286" xr:uid="{C3765FAB-D770-401E-9086-6D55974B3324}"/>
    <cellStyle name="Normal 3 2 2 7 2 2" xfId="17050" xr:uid="{1C905079-139D-423E-9900-1513412A289C}"/>
    <cellStyle name="Normal 3 2 2 7 2 2 2" xfId="33419" xr:uid="{C4E8C649-4529-415F-8657-F131F47AB102}"/>
    <cellStyle name="Normal 3 2 2 7 2 3" xfId="26085" xr:uid="{518965CD-9F0B-4213-BF0C-139E30207D08}"/>
    <cellStyle name="Normal 3 2 2 7 3" xfId="14247" xr:uid="{9E7C0BD8-C124-4B8E-AAAA-BB657517D8D6}"/>
    <cellStyle name="Normal 3 2 2 7 3 2" xfId="30658" xr:uid="{0CCD0814-2B60-4563-9CC9-926EC2C92B2F}"/>
    <cellStyle name="Normal 3 2 2 7 4" xfId="23416" xr:uid="{D4F602DC-FDC4-4A64-8644-2241A07A457B}"/>
    <cellStyle name="Normal 3 2 2 8" xfId="5011" xr:uid="{FE1F7904-3734-4EFE-82F1-7E7114E740CA}"/>
    <cellStyle name="Normal 3 2 2 8 2" xfId="7841" xr:uid="{1BB72513-AFAE-4E4E-A8CB-46BACEC4CC70}"/>
    <cellStyle name="Normal 3 2 2 8 2 2" xfId="17605" xr:uid="{4EEE0C80-F72D-44A3-82AA-3C2E26A24850}"/>
    <cellStyle name="Normal 3 2 2 8 2 2 2" xfId="33970" xr:uid="{E97B03EB-D06D-40C0-9560-875C9979D12D}"/>
    <cellStyle name="Normal 3 2 2 8 2 3" xfId="26636" xr:uid="{997EC1FE-8B78-4DB1-A74F-E962D5A1624A}"/>
    <cellStyle name="Normal 3 2 2 8 3" xfId="14802" xr:uid="{2EDD89D0-B0D1-4170-9843-03B25B40302C}"/>
    <cellStyle name="Normal 3 2 2 8 3 2" xfId="31209" xr:uid="{E1B3AABF-6B66-4173-88C2-40FE92795467}"/>
    <cellStyle name="Normal 3 2 2 8 4" xfId="23941" xr:uid="{5B39A46C-8095-4DE2-9D03-33ABACB2D4F4}"/>
    <cellStyle name="Normal 3 2 2 9" xfId="5579" xr:uid="{3A4BBA39-CA11-4BB1-A5B7-151EF3707AC0}"/>
    <cellStyle name="Normal 3 2 2 9 2" xfId="15371" xr:uid="{D5F615BD-5BAC-49DE-A810-84DEAEC7FE5F}"/>
    <cellStyle name="Normal 3 2 2 9 2 2" xfId="31774" xr:uid="{672DF6A2-3D29-461A-807C-0306B08DB286}"/>
    <cellStyle name="Normal 3 2 2 9 3" xfId="24483" xr:uid="{1FD074B2-73C6-4E71-984D-36D887948C26}"/>
    <cellStyle name="Normal 3 2 3" xfId="1625" xr:uid="{4C88A7C9-7D29-4D9C-82AA-5FA179D118A4}"/>
    <cellStyle name="Normal 3 2 3 10" xfId="8934" xr:uid="{D8730F31-B890-4F85-8960-2FEC349BE8C9}"/>
    <cellStyle name="Normal 3 2 3 10 2" xfId="18698" xr:uid="{69A4812B-22C3-409B-A199-8CE160674490}"/>
    <cellStyle name="Normal 3 2 3 10 2 2" xfId="35056" xr:uid="{48CA18A0-00C8-4FCC-B450-6CB947A3801F}"/>
    <cellStyle name="Normal 3 2 3 10 3" xfId="27719" xr:uid="{A78F3E7A-98C1-4B92-B1F8-D05ADCE18C13}"/>
    <cellStyle name="Normal 3 2 3 11" xfId="9489" xr:uid="{1AFF1B39-64E0-420A-8004-9C95C1286C53}"/>
    <cellStyle name="Normal 3 2 3 11 2" xfId="19253" xr:uid="{E6F9E0EB-7B80-42C2-84D9-E02551D58C05}"/>
    <cellStyle name="Normal 3 2 3 11 2 2" xfId="35607" xr:uid="{AAEF5DFE-50D9-4163-9E9B-254B6BF2EB42}"/>
    <cellStyle name="Normal 3 2 3 11 3" xfId="28270" xr:uid="{B7A91B5E-4852-455F-88D3-77EB00ADCF4C}"/>
    <cellStyle name="Normal 3 2 3 12" xfId="2675" xr:uid="{6A9CF5AA-907C-4708-BCCC-49D72D5374A2}"/>
    <cellStyle name="Normal 3 2 3 12 2" xfId="12634" xr:uid="{3493FF24-510E-4DAE-AC09-434631B2DD57}"/>
    <cellStyle name="Normal 3 2 3 12 2 2" xfId="29069" xr:uid="{96B047DB-2AF4-4B42-AB1B-DC2812169A36}"/>
    <cellStyle name="Normal 3 2 3 12 3" xfId="21890" xr:uid="{31CFF540-5AFB-423F-A19F-B2B46F90129C}"/>
    <cellStyle name="Normal 3 2 3 13" xfId="10198" xr:uid="{8F1E89FA-3217-4341-A12D-68646A49A14A}"/>
    <cellStyle name="Normal 3 2 3 14" xfId="36317" xr:uid="{5D96150A-B638-460C-B56E-A786263F529C}"/>
    <cellStyle name="Normal 3 2 3 15" xfId="21143" xr:uid="{99699052-40B4-4138-843D-F663B5D5547C}"/>
    <cellStyle name="Normal 3 2 3 2" xfId="2676" xr:uid="{BC3807A5-F665-48ED-8BBF-46906C60036C}"/>
    <cellStyle name="Normal 3 2 3 2 10" xfId="9490" xr:uid="{E93FA419-8E39-48E3-AC60-62EA20124B36}"/>
    <cellStyle name="Normal 3 2 3 2 10 2" xfId="19254" xr:uid="{1AA3D6A0-1E63-4BE0-9ADA-3E233AF5943C}"/>
    <cellStyle name="Normal 3 2 3 2 10 2 2" xfId="35608" xr:uid="{FCD43376-0939-41AD-ACBC-383D8A130AD2}"/>
    <cellStyle name="Normal 3 2 3 2 10 3" xfId="28271" xr:uid="{A05CCC73-EE38-44A2-9B9B-82A5994F21DB}"/>
    <cellStyle name="Normal 3 2 3 2 11" xfId="12635" xr:uid="{05A78BF8-BCF8-45DC-B642-3D231CE57057}"/>
    <cellStyle name="Normal 3 2 3 2 11 2" xfId="29070" xr:uid="{308B47E4-F086-4BFC-AB87-7C7D232FC61C}"/>
    <cellStyle name="Normal 3 2 3 2 12" xfId="21891" xr:uid="{8BF398DA-8A4C-4105-845E-F557588F4883}"/>
    <cellStyle name="Normal 3 2 3 2 2" xfId="2980" xr:uid="{0515F284-C51A-45A0-9942-BEE36CA7C8D3}"/>
    <cellStyle name="Normal 3 2 3 2 2 10" xfId="12875" xr:uid="{E2E09C18-2E29-4CDE-8446-E128F51F1EB7}"/>
    <cellStyle name="Normal 3 2 3 2 2 10 2" xfId="29296" xr:uid="{879F4612-EB5E-4D97-9B30-244B96C3E68E}"/>
    <cellStyle name="Normal 3 2 3 2 2 11" xfId="22106" xr:uid="{5AFD3D94-D14D-4C1B-B9CF-32A02D08ACBB}"/>
    <cellStyle name="Normal 3 2 3 2 2 2" xfId="3563" xr:uid="{2BC60B6B-66B4-4150-97F1-A92C9DB3E4D0}"/>
    <cellStyle name="Normal 3 2 3 2 2 2 2" xfId="6459" xr:uid="{EC72F70C-69DE-4DF2-B854-0CCABD47A7DD}"/>
    <cellStyle name="Normal 3 2 3 2 2 2 2 2" xfId="16223" xr:uid="{CAA81539-D848-4194-B745-9B20D1223D7A}"/>
    <cellStyle name="Normal 3 2 3 2 2 2 2 2 2" xfId="32592" xr:uid="{D0CE7E49-5272-4DE1-9D76-EF5EAF71904E}"/>
    <cellStyle name="Normal 3 2 3 2 2 2 2 3" xfId="25293" xr:uid="{2EE89820-9E5F-4FF0-A4A0-F8A2BF420554}"/>
    <cellStyle name="Normal 3 2 3 2 2 2 3" xfId="13417" xr:uid="{BCCA2592-897D-4324-A497-F8C72C23AE82}"/>
    <cellStyle name="Normal 3 2 3 2 2 2 3 2" xfId="29830" xr:uid="{6560E322-AB84-4F84-97A2-FA9BF8FA5AF2}"/>
    <cellStyle name="Normal 3 2 3 2 2 2 4" xfId="22627" xr:uid="{FF742B6F-9898-49A5-84C0-509D05E9398D}"/>
    <cellStyle name="Normal 3 2 3 2 2 3" xfId="4117" xr:uid="{2D33BC49-281F-4B53-95A8-7F55370EE8C2}"/>
    <cellStyle name="Normal 3 2 3 2 2 3 2" xfId="6986" xr:uid="{33AC2D5C-D215-456E-A4FD-32BB11776261}"/>
    <cellStyle name="Normal 3 2 3 2 2 3 2 2" xfId="16750" xr:uid="{1F44B515-26D6-4924-B548-8FA3CD09AF2B}"/>
    <cellStyle name="Normal 3 2 3 2 2 3 2 2 2" xfId="33119" xr:uid="{1452AA2F-37B3-495B-B2EC-786615CF992B}"/>
    <cellStyle name="Normal 3 2 3 2 2 3 2 3" xfId="25807" xr:uid="{5B04114D-6E27-4A0F-898A-A3E4576290E6}"/>
    <cellStyle name="Normal 3 2 3 2 2 3 3" xfId="13945" xr:uid="{323BBA1C-33D3-4CD9-8012-92D9324E27BA}"/>
    <cellStyle name="Normal 3 2 3 2 2 3 3 2" xfId="30356" xr:uid="{45EA3575-F838-4FF9-8186-F3D2A7DB3779}"/>
    <cellStyle name="Normal 3 2 3 2 2 3 4" xfId="23141" xr:uid="{35B84D84-AB4B-4D68-986F-D250B6AD2A9E}"/>
    <cellStyle name="Normal 3 2 3 2 2 4" xfId="4722" xr:uid="{153FECA9-21E4-4CC4-914E-CF40E8F972C2}"/>
    <cellStyle name="Normal 3 2 3 2 2 4 2" xfId="7553" xr:uid="{40911108-F04E-41AA-BA5E-72366D847270}"/>
    <cellStyle name="Normal 3 2 3 2 2 4 2 2" xfId="17317" xr:uid="{C9999BED-5C5A-4F8D-A681-31F5697E7FED}"/>
    <cellStyle name="Normal 3 2 3 2 2 4 2 2 2" xfId="33682" xr:uid="{50423F7A-69D4-4B0D-A7D0-4D06C8FE2515}"/>
    <cellStyle name="Normal 3 2 3 2 2 4 2 3" xfId="26348" xr:uid="{F2DEEC00-7D1C-4A99-85BA-E5CDA19A369F}"/>
    <cellStyle name="Normal 3 2 3 2 2 4 3" xfId="14514" xr:uid="{F9464436-8F22-46DC-9042-FD472ACE05A5}"/>
    <cellStyle name="Normal 3 2 3 2 2 4 3 2" xfId="30921" xr:uid="{2DE52724-87AC-4F75-918F-BE9D17F3117D}"/>
    <cellStyle name="Normal 3 2 3 2 2 4 4" xfId="23679" xr:uid="{1FD62967-AC53-48C0-B919-AE47BFBA9345}"/>
    <cellStyle name="Normal 3 2 3 2 2 5" xfId="5273" xr:uid="{9E18F04D-708F-437F-B11F-B59520ED246C}"/>
    <cellStyle name="Normal 3 2 3 2 2 5 2" xfId="8104" xr:uid="{80A6C14B-954B-4DB0-9528-B20A373D8E29}"/>
    <cellStyle name="Normal 3 2 3 2 2 5 2 2" xfId="17868" xr:uid="{F06860AD-9F14-45E0-918D-BF1367827589}"/>
    <cellStyle name="Normal 3 2 3 2 2 5 2 2 2" xfId="34233" xr:uid="{0788E989-61A2-4BF0-9829-2AC7EF955959}"/>
    <cellStyle name="Normal 3 2 3 2 2 5 2 3" xfId="26899" xr:uid="{3017C449-F777-40AB-99A1-4FED560FB71D}"/>
    <cellStyle name="Normal 3 2 3 2 2 5 3" xfId="15065" xr:uid="{7FAEBF1A-CBE3-4424-8358-4E0A051DED3A}"/>
    <cellStyle name="Normal 3 2 3 2 2 5 3 2" xfId="31472" xr:uid="{0718E388-9B00-4E37-BCB9-5227B8011F29}"/>
    <cellStyle name="Normal 3 2 3 2 2 5 4" xfId="24204" xr:uid="{DD0CD416-0B8F-493C-B63E-9E62EBA3F2F5}"/>
    <cellStyle name="Normal 3 2 3 2 2 6" xfId="5843" xr:uid="{85E99413-0DF4-46CA-AE25-5EB82376AA63}"/>
    <cellStyle name="Normal 3 2 3 2 2 6 2" xfId="15636" xr:uid="{AEFF6C53-3668-4226-A9FC-F329F8909A4A}"/>
    <cellStyle name="Normal 3 2 3 2 2 6 2 2" xfId="32037" xr:uid="{B3025617-2627-4FB2-8D39-C942968856A9}"/>
    <cellStyle name="Normal 3 2 3 2 2 6 3" xfId="24745" xr:uid="{9A3864DF-4B48-4375-8362-FE7C705F69AB}"/>
    <cellStyle name="Normal 3 2 3 2 2 7" xfId="8657" xr:uid="{B9A80047-74EB-4AE0-BDC0-8B5FDC7862E2}"/>
    <cellStyle name="Normal 3 2 3 2 2 7 2" xfId="18421" xr:uid="{5C8D57D9-DAA9-4516-95D0-ED635654AA39}"/>
    <cellStyle name="Normal 3 2 3 2 2 7 2 2" xfId="34785" xr:uid="{2627F2C4-72D3-44E7-AFCE-456447CF8456}"/>
    <cellStyle name="Normal 3 2 3 2 2 7 3" xfId="27449" xr:uid="{C878C66E-A63C-4EF3-B791-4EEB349F723C}"/>
    <cellStyle name="Normal 3 2 3 2 2 8" xfId="9199" xr:uid="{20DBFFE2-A292-4D89-BE3C-46938B89196D}"/>
    <cellStyle name="Normal 3 2 3 2 2 8 2" xfId="18963" xr:uid="{A42C2FA0-E26D-4D01-942A-7E73822316D7}"/>
    <cellStyle name="Normal 3 2 3 2 2 8 2 2" xfId="35317" xr:uid="{2EC12837-2F1E-4C14-B223-792C5F7833F9}"/>
    <cellStyle name="Normal 3 2 3 2 2 8 3" xfId="27980" xr:uid="{E326B85F-928A-45E4-A85D-E7AA7A7FC5F9}"/>
    <cellStyle name="Normal 3 2 3 2 2 9" xfId="9747" xr:uid="{7D1E2824-372D-4015-A536-D37DB6556A93}"/>
    <cellStyle name="Normal 3 2 3 2 2 9 2" xfId="19511" xr:uid="{24868B8D-1A27-4029-A6B2-38E30B89258F}"/>
    <cellStyle name="Normal 3 2 3 2 2 9 2 2" xfId="35865" xr:uid="{0C84DF9F-56DE-48A2-AAF7-43A5F92CE9E6}"/>
    <cellStyle name="Normal 3 2 3 2 2 9 3" xfId="28528" xr:uid="{0EE3EFDE-6F84-430A-9D60-A2D471608CE9}"/>
    <cellStyle name="Normal 3 2 3 2 3" xfId="3308" xr:uid="{63A6635D-6F7A-4280-A870-FCD389FA76D0}"/>
    <cellStyle name="Normal 3 2 3 2 3 2" xfId="6202" xr:uid="{0BAE8A5D-8CC9-4DC1-9431-5763AFEDB56C}"/>
    <cellStyle name="Normal 3 2 3 2 3 2 2" xfId="15966" xr:uid="{3DDEE0E3-B39E-4FD8-895A-0D4EB773DF5F}"/>
    <cellStyle name="Normal 3 2 3 2 3 2 2 2" xfId="32335" xr:uid="{925DB4A6-DE6A-4F32-A2F4-769BC2AEAE4B}"/>
    <cellStyle name="Normal 3 2 3 2 3 2 3" xfId="25036" xr:uid="{BF0A6B13-F352-493B-8694-6228D9C41F37}"/>
    <cellStyle name="Normal 3 2 3 2 3 3" xfId="13161" xr:uid="{15F8F661-763A-4672-A97E-E9736F1CA87E}"/>
    <cellStyle name="Normal 3 2 3 2 3 3 2" xfId="29574" xr:uid="{8403D97C-8FC3-4620-B626-8BAF68C6D822}"/>
    <cellStyle name="Normal 3 2 3 2 3 4" xfId="22375" xr:uid="{17A114C3-8BA6-4038-9EA1-10AF7F1EC929}"/>
    <cellStyle name="Normal 3 2 3 2 4" xfId="3861" xr:uid="{5369EB84-7C5B-47DB-803C-C3606E190122}"/>
    <cellStyle name="Normal 3 2 3 2 4 2" xfId="6729" xr:uid="{CD2B093E-F4BC-4467-BDE4-96FAA1284612}"/>
    <cellStyle name="Normal 3 2 3 2 4 2 2" xfId="16493" xr:uid="{C82F2807-6F6F-44A8-9B1D-E285A8517FA5}"/>
    <cellStyle name="Normal 3 2 3 2 4 2 2 2" xfId="32862" xr:uid="{548958EB-6326-43F5-A99A-B7FC7E33FEA9}"/>
    <cellStyle name="Normal 3 2 3 2 4 2 3" xfId="25550" xr:uid="{74C9B740-4A94-4739-A771-7C20EA25D61D}"/>
    <cellStyle name="Normal 3 2 3 2 4 3" xfId="13688" xr:uid="{AA4FE76D-A358-481F-AB6B-30DF31CA021B}"/>
    <cellStyle name="Normal 3 2 3 2 4 3 2" xfId="30099" xr:uid="{3276F4E7-ACC4-49B6-AFD9-F545C79070D5}"/>
    <cellStyle name="Normal 3 2 3 2 4 4" xfId="22884" xr:uid="{9C936B7B-076C-4EF1-9773-00B844A125E7}"/>
    <cellStyle name="Normal 3 2 3 2 5" xfId="4443" xr:uid="{C1C3BC09-92D0-4BEC-AA62-D2F894E516CF}"/>
    <cellStyle name="Normal 3 2 3 2 5 2" xfId="7291" xr:uid="{3C63B3DB-9046-434F-AE9F-F07D0004B410}"/>
    <cellStyle name="Normal 3 2 3 2 5 2 2" xfId="17055" xr:uid="{B34F13DD-689C-4308-8784-B5D46D80BAA9}"/>
    <cellStyle name="Normal 3 2 3 2 5 2 2 2" xfId="33424" xr:uid="{D5F5942D-C13A-4515-B865-338E1DE7EAB8}"/>
    <cellStyle name="Normal 3 2 3 2 5 2 3" xfId="26090" xr:uid="{1B00737A-1174-40FC-AD11-5562E4EF1AE5}"/>
    <cellStyle name="Normal 3 2 3 2 5 3" xfId="14252" xr:uid="{43D78F87-4B37-4217-81CB-6B20EABED08C}"/>
    <cellStyle name="Normal 3 2 3 2 5 3 2" xfId="30663" xr:uid="{FDF98CD1-FE7B-4085-B7A9-C7C58FB86739}"/>
    <cellStyle name="Normal 3 2 3 2 5 4" xfId="23421" xr:uid="{8651FF7C-4F57-40F5-84E9-507B6C23A064}"/>
    <cellStyle name="Normal 3 2 3 2 6" xfId="5016" xr:uid="{5DF032E8-2DD3-416F-A34E-B2B774D43BB3}"/>
    <cellStyle name="Normal 3 2 3 2 6 2" xfId="7846" xr:uid="{5102D112-E6AE-446A-8B95-BE83B05AC81C}"/>
    <cellStyle name="Normal 3 2 3 2 6 2 2" xfId="17610" xr:uid="{3B8EEE61-5AB6-4710-B586-C4923F505D8D}"/>
    <cellStyle name="Normal 3 2 3 2 6 2 2 2" xfId="33975" xr:uid="{9E616926-C691-4875-B1C4-5A21BFED9856}"/>
    <cellStyle name="Normal 3 2 3 2 6 2 3" xfId="26641" xr:uid="{B0BEF446-7F56-4540-9133-43077457B394}"/>
    <cellStyle name="Normal 3 2 3 2 6 3" xfId="14807" xr:uid="{6C04324F-1298-4A0E-AD4F-790C84D082A6}"/>
    <cellStyle name="Normal 3 2 3 2 6 3 2" xfId="31214" xr:uid="{C9EE1DA8-7E58-4742-A4B4-0F9336BD31E3}"/>
    <cellStyle name="Normal 3 2 3 2 6 4" xfId="23946" xr:uid="{C9E6FDF7-B095-40AE-9175-6337DF86F1D7}"/>
    <cellStyle name="Normal 3 2 3 2 7" xfId="5584" xr:uid="{98EFC54E-6174-43F8-AEB9-5A0721C0B72E}"/>
    <cellStyle name="Normal 3 2 3 2 7 2" xfId="15376" xr:uid="{34D04E4A-2EFF-4AF9-A31F-275326DE2D3D}"/>
    <cellStyle name="Normal 3 2 3 2 7 2 2" xfId="31779" xr:uid="{A1D69E1C-44A9-417A-9070-6852B3EC5B94}"/>
    <cellStyle name="Normal 3 2 3 2 7 3" xfId="24488" xr:uid="{A01634F6-3239-4A9D-9AA0-B7FE30CD934F}"/>
    <cellStyle name="Normal 3 2 3 2 8" xfId="8399" xr:uid="{071032A9-21A3-4086-90D1-3992D72F7B4B}"/>
    <cellStyle name="Normal 3 2 3 2 8 2" xfId="18163" xr:uid="{D004A54B-2F9A-4192-A5AA-B9D777B54BF5}"/>
    <cellStyle name="Normal 3 2 3 2 8 2 2" xfId="34527" xr:uid="{ED0F0A39-36F1-4E67-841A-B05E4ECD823D}"/>
    <cellStyle name="Normal 3 2 3 2 8 3" xfId="27192" xr:uid="{812121D2-D2C2-4615-85EC-F8E502A77A94}"/>
    <cellStyle name="Normal 3 2 3 2 9" xfId="8935" xr:uid="{F8AEEFBE-7F32-40B7-83FA-235DA77E6573}"/>
    <cellStyle name="Normal 3 2 3 2 9 2" xfId="18699" xr:uid="{E70795A4-B48A-4848-AB3F-1A7C9BC63606}"/>
    <cellStyle name="Normal 3 2 3 2 9 2 2" xfId="35057" xr:uid="{5F7068B3-078B-4D96-87CF-6F345015B4BA}"/>
    <cellStyle name="Normal 3 2 3 2 9 3" xfId="27720" xr:uid="{BAD390AA-56F4-4276-83D9-563AFCE90178}"/>
    <cellStyle name="Normal 3 2 3 3" xfId="2979" xr:uid="{0910EABD-B457-45D5-A270-9313C240A3A6}"/>
    <cellStyle name="Normal 3 2 3 3 10" xfId="12874" xr:uid="{64BE2E03-8A1E-4B84-840C-C96B0B75BC70}"/>
    <cellStyle name="Normal 3 2 3 3 10 2" xfId="29295" xr:uid="{53FC1155-500B-4996-88AE-4A8131100D25}"/>
    <cellStyle name="Normal 3 2 3 3 11" xfId="22105" xr:uid="{3784CAC8-1D71-48A4-88E0-8EC81D5158B7}"/>
    <cellStyle name="Normal 3 2 3 3 2" xfId="3562" xr:uid="{FB22122D-136C-4F69-A9A4-3F3D60B96C27}"/>
    <cellStyle name="Normal 3 2 3 3 2 2" xfId="6458" xr:uid="{36644501-738E-4C69-8DF5-FF7B1467D10E}"/>
    <cellStyle name="Normal 3 2 3 3 2 2 2" xfId="16222" xr:uid="{6D7127EF-2639-43CC-B89B-91DE479A7DFE}"/>
    <cellStyle name="Normal 3 2 3 3 2 2 2 2" xfId="32591" xr:uid="{41EE563E-D67F-4485-B129-F8C73AB11CEA}"/>
    <cellStyle name="Normal 3 2 3 3 2 2 3" xfId="25292" xr:uid="{2CD6E9C2-A738-4A75-A141-9365C81F07E3}"/>
    <cellStyle name="Normal 3 2 3 3 2 3" xfId="13416" xr:uid="{06DB71E0-5B0F-40B1-9B44-9D5480292AB5}"/>
    <cellStyle name="Normal 3 2 3 3 2 3 2" xfId="29829" xr:uid="{E4FC0059-58D4-4A5C-AB28-F970017B60BD}"/>
    <cellStyle name="Normal 3 2 3 3 2 4" xfId="22626" xr:uid="{9D3F5754-343C-4B23-8225-B0ABC6CC6138}"/>
    <cellStyle name="Normal 3 2 3 3 3" xfId="4116" xr:uid="{A49824F5-B675-49D7-A680-8E5A583D733F}"/>
    <cellStyle name="Normal 3 2 3 3 3 2" xfId="6985" xr:uid="{5592F75A-5A97-4760-B63A-D63407F8CC94}"/>
    <cellStyle name="Normal 3 2 3 3 3 2 2" xfId="16749" xr:uid="{0ABB17E9-271B-459E-BCB8-A5EEB82F6E47}"/>
    <cellStyle name="Normal 3 2 3 3 3 2 2 2" xfId="33118" xr:uid="{33D2F2BC-A3DC-451C-BF64-66A849DD291A}"/>
    <cellStyle name="Normal 3 2 3 3 3 2 3" xfId="25806" xr:uid="{FCDA55FD-F14B-4F1D-8980-5BEB327F150C}"/>
    <cellStyle name="Normal 3 2 3 3 3 3" xfId="13944" xr:uid="{50CA1647-E571-48D7-B3B8-95639649093A}"/>
    <cellStyle name="Normal 3 2 3 3 3 3 2" xfId="30355" xr:uid="{6D626D02-72A0-47EF-9901-F301C6680F4D}"/>
    <cellStyle name="Normal 3 2 3 3 3 4" xfId="23140" xr:uid="{002E4A2C-940E-449B-88B4-C0CB3E41CA01}"/>
    <cellStyle name="Normal 3 2 3 3 4" xfId="4721" xr:uid="{0E60D16A-8005-402A-98C6-6B6FDAE03854}"/>
    <cellStyle name="Normal 3 2 3 3 4 2" xfId="7552" xr:uid="{5D7461E2-6040-4B8A-BC10-0B15DCBE63E5}"/>
    <cellStyle name="Normal 3 2 3 3 4 2 2" xfId="17316" xr:uid="{FA436C6B-53FE-4366-8961-FC2C79879BCC}"/>
    <cellStyle name="Normal 3 2 3 3 4 2 2 2" xfId="33681" xr:uid="{14C686B4-DE50-4599-B5B6-A8BB01EE197F}"/>
    <cellStyle name="Normal 3 2 3 3 4 2 3" xfId="26347" xr:uid="{DE580F83-0824-4760-8070-CA5CD0E57BBD}"/>
    <cellStyle name="Normal 3 2 3 3 4 3" xfId="14513" xr:uid="{972877B6-1CBB-44B3-8DD7-30DA61FF3223}"/>
    <cellStyle name="Normal 3 2 3 3 4 3 2" xfId="30920" xr:uid="{A3F6DE76-A43E-4CD8-85CB-20B17B747723}"/>
    <cellStyle name="Normal 3 2 3 3 4 4" xfId="23678" xr:uid="{9EDAD0EA-2CD5-4EB2-A200-ED93B1CB97EC}"/>
    <cellStyle name="Normal 3 2 3 3 5" xfId="5272" xr:uid="{F4E2A23B-1E1C-463B-9FAA-35443C127AC7}"/>
    <cellStyle name="Normal 3 2 3 3 5 2" xfId="8103" xr:uid="{ED778F2F-5B6B-445A-809D-6BE7E0E4C845}"/>
    <cellStyle name="Normal 3 2 3 3 5 2 2" xfId="17867" xr:uid="{19653063-483E-4E6E-8940-8338E2F3DFE7}"/>
    <cellStyle name="Normal 3 2 3 3 5 2 2 2" xfId="34232" xr:uid="{CABD25C9-32D2-4169-A091-13518825B843}"/>
    <cellStyle name="Normal 3 2 3 3 5 2 3" xfId="26898" xr:uid="{DE98387A-7088-4490-BF85-F3B233C07A2C}"/>
    <cellStyle name="Normal 3 2 3 3 5 3" xfId="15064" xr:uid="{EA339C0E-B3CC-447D-9F08-2BDBE7C6CCB9}"/>
    <cellStyle name="Normal 3 2 3 3 5 3 2" xfId="31471" xr:uid="{7D33FC7F-724B-4FAF-AFB7-1EDC2CFBA8E1}"/>
    <cellStyle name="Normal 3 2 3 3 5 4" xfId="24203" xr:uid="{B5A3DD73-6E3F-409B-BA4C-3EB2C5D03FB2}"/>
    <cellStyle name="Normal 3 2 3 3 6" xfId="5842" xr:uid="{9FB0A42C-A3FB-46CC-950A-EA09701BC8FF}"/>
    <cellStyle name="Normal 3 2 3 3 6 2" xfId="15635" xr:uid="{EDB25E15-E0F7-4F21-8053-55D1CE5B131F}"/>
    <cellStyle name="Normal 3 2 3 3 6 2 2" xfId="32036" xr:uid="{C43B9AEF-972A-4F11-9433-063E5E78D0CB}"/>
    <cellStyle name="Normal 3 2 3 3 6 3" xfId="24744" xr:uid="{E3650F5E-0E90-4390-A96F-BBAF0368FA1B}"/>
    <cellStyle name="Normal 3 2 3 3 7" xfId="8656" xr:uid="{C022AB6B-D5A8-416C-8538-2685D2C376E4}"/>
    <cellStyle name="Normal 3 2 3 3 7 2" xfId="18420" xr:uid="{D39C3C81-F00A-4663-9354-8911B04F08D3}"/>
    <cellStyle name="Normal 3 2 3 3 7 2 2" xfId="34784" xr:uid="{FD35DDC8-26A1-4104-812A-C625359DBDFD}"/>
    <cellStyle name="Normal 3 2 3 3 7 3" xfId="27448" xr:uid="{314A4A7F-2876-487D-81D0-07519553F945}"/>
    <cellStyle name="Normal 3 2 3 3 8" xfId="9198" xr:uid="{914EFAAC-D93D-4E01-8CE6-07E0CEEE4920}"/>
    <cellStyle name="Normal 3 2 3 3 8 2" xfId="18962" xr:uid="{65889BB6-6F16-41B7-8C1C-25EBD2352A30}"/>
    <cellStyle name="Normal 3 2 3 3 8 2 2" xfId="35316" xr:uid="{FA294F2E-6652-4007-9900-0ACD171E7274}"/>
    <cellStyle name="Normal 3 2 3 3 8 3" xfId="27979" xr:uid="{3400CF96-9CE6-4DA6-9C57-6983701F19A6}"/>
    <cellStyle name="Normal 3 2 3 3 9" xfId="9746" xr:uid="{586F4A44-B648-4221-BC7B-4CA417BD2F6D}"/>
    <cellStyle name="Normal 3 2 3 3 9 2" xfId="19510" xr:uid="{C2B81769-7E4C-4AD8-AAEA-85E7D2E2F6E5}"/>
    <cellStyle name="Normal 3 2 3 3 9 2 2" xfId="35864" xr:uid="{4C3F277E-B567-4211-BC66-AEB166F2529C}"/>
    <cellStyle name="Normal 3 2 3 3 9 3" xfId="28527" xr:uid="{BC268774-58DB-4BD1-8AE1-36F1FD9592BE}"/>
    <cellStyle name="Normal 3 2 3 4" xfId="3307" xr:uid="{72309890-C77D-4530-8DEB-4349311B4B86}"/>
    <cellStyle name="Normal 3 2 3 4 2" xfId="6201" xr:uid="{2303C06B-A246-4076-A4A7-60BCFA37C5D8}"/>
    <cellStyle name="Normal 3 2 3 4 2 2" xfId="15965" xr:uid="{04A7AA28-98DF-456A-AF63-42E6499322CD}"/>
    <cellStyle name="Normal 3 2 3 4 2 2 2" xfId="32334" xr:uid="{FD0A7CE0-F3D7-4E60-83C2-4DB028255DDF}"/>
    <cellStyle name="Normal 3 2 3 4 2 3" xfId="25035" xr:uid="{F4A76676-338E-4FB8-BD89-BCACA80BD8D4}"/>
    <cellStyle name="Normal 3 2 3 4 3" xfId="13160" xr:uid="{707FCF79-68F1-4371-AEE8-2CAE7C61357F}"/>
    <cellStyle name="Normal 3 2 3 4 3 2" xfId="29573" xr:uid="{8DB825F8-3D25-4D5A-8AD8-911A05E30BD4}"/>
    <cellStyle name="Normal 3 2 3 4 4" xfId="22374" xr:uid="{5F0077E8-1D2C-4422-846E-F742311A845D}"/>
    <cellStyle name="Normal 3 2 3 5" xfId="3860" xr:uid="{D0C33A31-A4D1-4B3E-B5F9-58079E118009}"/>
    <cellStyle name="Normal 3 2 3 5 2" xfId="6728" xr:uid="{2886B7F2-744D-464C-BB9C-D7B30C909935}"/>
    <cellStyle name="Normal 3 2 3 5 2 2" xfId="16492" xr:uid="{08D9DC3A-7EF6-4BE4-822E-386A11D753BE}"/>
    <cellStyle name="Normal 3 2 3 5 2 2 2" xfId="32861" xr:uid="{D281920E-AB58-4915-B29F-E617EAE2CF80}"/>
    <cellStyle name="Normal 3 2 3 5 2 3" xfId="25549" xr:uid="{F3E16795-688A-4164-8695-7FAFD4969CC5}"/>
    <cellStyle name="Normal 3 2 3 5 3" xfId="13687" xr:uid="{DE9C0AE9-A3EE-40F3-89CC-35676DF9B7A0}"/>
    <cellStyle name="Normal 3 2 3 5 3 2" xfId="30098" xr:uid="{ED651CB3-1F5E-4ABA-B05A-455964F3554E}"/>
    <cellStyle name="Normal 3 2 3 5 4" xfId="22883" xr:uid="{79C4B786-1BB6-42DA-A5D5-A1D14B6AF9E1}"/>
    <cellStyle name="Normal 3 2 3 6" xfId="4442" xr:uid="{454FE130-C4C5-4F7A-B671-9FB9EFFE0465}"/>
    <cellStyle name="Normal 3 2 3 6 2" xfId="7290" xr:uid="{46D4C790-37D2-4012-8094-4C6B09D70994}"/>
    <cellStyle name="Normal 3 2 3 6 2 2" xfId="17054" xr:uid="{D970BF45-EE8F-4FA9-9C05-53190F22CC0F}"/>
    <cellStyle name="Normal 3 2 3 6 2 2 2" xfId="33423" xr:uid="{084C1B87-8BD0-4AC8-AD12-53A8C9CDB7B7}"/>
    <cellStyle name="Normal 3 2 3 6 2 3" xfId="26089" xr:uid="{03942648-607A-4575-84EE-5C0FBF3B731B}"/>
    <cellStyle name="Normal 3 2 3 6 3" xfId="14251" xr:uid="{8CB6348C-E36F-4362-848D-AA12563CC22C}"/>
    <cellStyle name="Normal 3 2 3 6 3 2" xfId="30662" xr:uid="{B47B5B03-FBC4-4000-B940-1DCF832668A7}"/>
    <cellStyle name="Normal 3 2 3 6 4" xfId="23420" xr:uid="{8F14B631-C13D-4B92-A0D9-33C9681A431B}"/>
    <cellStyle name="Normal 3 2 3 7" xfId="5015" xr:uid="{2956A433-1A8D-416A-970A-2DD6B8953673}"/>
    <cellStyle name="Normal 3 2 3 7 2" xfId="7845" xr:uid="{236B9A50-31A6-4655-99AB-BB96FC66593E}"/>
    <cellStyle name="Normal 3 2 3 7 2 2" xfId="17609" xr:uid="{D6003CEA-6373-4064-8E3E-CFF7EDB6C974}"/>
    <cellStyle name="Normal 3 2 3 7 2 2 2" xfId="33974" xr:uid="{6BD5258A-555F-4639-A699-84D7DEAA71B5}"/>
    <cellStyle name="Normal 3 2 3 7 2 3" xfId="26640" xr:uid="{6FD488B8-D15D-4BB1-B12C-C992C14170BF}"/>
    <cellStyle name="Normal 3 2 3 7 3" xfId="14806" xr:uid="{84FC3508-55BD-42B6-9D41-9562CA1E2AC8}"/>
    <cellStyle name="Normal 3 2 3 7 3 2" xfId="31213" xr:uid="{CE8250FF-CE30-49D0-8E73-6D27B3CBA722}"/>
    <cellStyle name="Normal 3 2 3 7 4" xfId="23945" xr:uid="{D522B5AA-8E76-44AE-99B3-DC2ED3136C24}"/>
    <cellStyle name="Normal 3 2 3 8" xfId="5583" xr:uid="{24AF8254-575E-4AE5-B85C-D4A445C7E423}"/>
    <cellStyle name="Normal 3 2 3 8 2" xfId="15375" xr:uid="{32405F3F-CB17-41ED-8789-56B574F62C06}"/>
    <cellStyle name="Normal 3 2 3 8 2 2" xfId="31778" xr:uid="{48602C42-628A-4366-8D11-2575070CACD1}"/>
    <cellStyle name="Normal 3 2 3 8 3" xfId="24487" xr:uid="{3A2A39CA-7140-48C7-9D96-AE9357AC25AD}"/>
    <cellStyle name="Normal 3 2 3 9" xfId="8398" xr:uid="{73693A7B-549B-4A8E-B774-0D5BC66D549A}"/>
    <cellStyle name="Normal 3 2 3 9 2" xfId="18162" xr:uid="{C341826F-793F-4D95-9500-858E12FB3F20}"/>
    <cellStyle name="Normal 3 2 3 9 2 2" xfId="34526" xr:uid="{C38BB944-359D-4F68-8219-E93183DB2B77}"/>
    <cellStyle name="Normal 3 2 3 9 3" xfId="27191" xr:uid="{9B7F02EA-E85A-45FE-8216-7EE752A00DB2}"/>
    <cellStyle name="Normal 3 2 4" xfId="1351" xr:uid="{49A910D2-A880-44C2-8810-DE0F7904AC3F}"/>
    <cellStyle name="Normal 3 2 4 10" xfId="8936" xr:uid="{7A1828D1-CD99-47AB-A028-189DAAA83B46}"/>
    <cellStyle name="Normal 3 2 4 10 2" xfId="18700" xr:uid="{A30C0ECF-D140-4A6B-9678-1C2800E157E5}"/>
    <cellStyle name="Normal 3 2 4 10 2 2" xfId="35058" xr:uid="{94C47409-C2AB-4320-A1C8-B770E8668848}"/>
    <cellStyle name="Normal 3 2 4 10 3" xfId="27721" xr:uid="{C95AB873-A059-4CB8-87D3-A01060E55F64}"/>
    <cellStyle name="Normal 3 2 4 11" xfId="9491" xr:uid="{42111FA0-249B-41ED-8EF8-1CD9BD9325B0}"/>
    <cellStyle name="Normal 3 2 4 11 2" xfId="19255" xr:uid="{F12B32E2-C639-4A26-A86B-2D84C5864F9F}"/>
    <cellStyle name="Normal 3 2 4 11 2 2" xfId="35609" xr:uid="{1AF8D2E3-728A-4FFA-99A0-CEA801AB5906}"/>
    <cellStyle name="Normal 3 2 4 11 3" xfId="28272" xr:uid="{D59BAE56-4F41-42C7-8B5B-4E63700C0312}"/>
    <cellStyle name="Normal 3 2 4 12" xfId="2677" xr:uid="{FC7226AB-A0F3-494F-8857-2ECB7445A0D6}"/>
    <cellStyle name="Normal 3 2 4 12 2" xfId="12636" xr:uid="{6926CDFE-F901-431B-86E7-A1640845DEC9}"/>
    <cellStyle name="Normal 3 2 4 12 2 2" xfId="29071" xr:uid="{6818883B-F6B3-4E2A-8D13-59EA1A06C4E7}"/>
    <cellStyle name="Normal 3 2 4 12 3" xfId="21892" xr:uid="{C7BEB94B-468D-4944-A8AD-CE1538A25A74}"/>
    <cellStyle name="Normal 3 2 4 13" xfId="36318" xr:uid="{95FC997D-C052-4427-9DF0-50865B22C5B9}"/>
    <cellStyle name="Normal 3 2 4 2" xfId="2678" xr:uid="{1DB918E3-D042-4214-86D5-6BB74C905B5D}"/>
    <cellStyle name="Normal 3 2 4 2 10" xfId="9492" xr:uid="{B272FDDB-89E4-4867-B132-18C097419C42}"/>
    <cellStyle name="Normal 3 2 4 2 10 2" xfId="19256" xr:uid="{97E7D778-67BF-406C-B225-181CDC99AD13}"/>
    <cellStyle name="Normal 3 2 4 2 10 2 2" xfId="35610" xr:uid="{10AFD8DE-4C5C-4286-8CE3-76919FA5A294}"/>
    <cellStyle name="Normal 3 2 4 2 10 3" xfId="28273" xr:uid="{953B9188-AE0F-4A8B-A525-352ABDAA9B2B}"/>
    <cellStyle name="Normal 3 2 4 2 11" xfId="12637" xr:uid="{35C7E547-94CC-46EF-92DB-6D9923F13E89}"/>
    <cellStyle name="Normal 3 2 4 2 11 2" xfId="29072" xr:uid="{3199B785-E4CD-4DCA-B03D-FFA8BE348C8A}"/>
    <cellStyle name="Normal 3 2 4 2 12" xfId="21893" xr:uid="{FBEA0C36-D5F6-4E83-8AB3-B33AACE4F272}"/>
    <cellStyle name="Normal 3 2 4 2 2" xfId="2982" xr:uid="{FC5D5140-BD0C-4EB5-BB95-423D79D7FC36}"/>
    <cellStyle name="Normal 3 2 4 2 2 10" xfId="12877" xr:uid="{516663E0-AA53-4616-B293-D0F55BC05663}"/>
    <cellStyle name="Normal 3 2 4 2 2 10 2" xfId="29298" xr:uid="{94955889-F2B4-4ADD-B073-E86994C0F94D}"/>
    <cellStyle name="Normal 3 2 4 2 2 11" xfId="22108" xr:uid="{4A941207-B336-4EFB-8F2A-3A83C4C1066E}"/>
    <cellStyle name="Normal 3 2 4 2 2 2" xfId="3565" xr:uid="{B7C34A7F-57A7-4850-B3DA-86DD8020263C}"/>
    <cellStyle name="Normal 3 2 4 2 2 2 2" xfId="6461" xr:uid="{B90D2BC2-9B45-450B-A135-D5A6E98A37B5}"/>
    <cellStyle name="Normal 3 2 4 2 2 2 2 2" xfId="16225" xr:uid="{4B282197-A125-4EDA-AD58-3CB6FDC83703}"/>
    <cellStyle name="Normal 3 2 4 2 2 2 2 2 2" xfId="32594" xr:uid="{AF87B191-AB80-492B-AAB3-809B23106CF0}"/>
    <cellStyle name="Normal 3 2 4 2 2 2 2 3" xfId="25295" xr:uid="{E1359DB7-E3C9-434F-A2D0-7BBA1EFB87B1}"/>
    <cellStyle name="Normal 3 2 4 2 2 2 3" xfId="13419" xr:uid="{6CFF8F5B-9E9C-481D-A506-7BFBCF4A23E1}"/>
    <cellStyle name="Normal 3 2 4 2 2 2 3 2" xfId="29832" xr:uid="{34E4DDB0-0C88-4B9A-B7E0-727F11F0515D}"/>
    <cellStyle name="Normal 3 2 4 2 2 2 4" xfId="22629" xr:uid="{BC07233D-18AF-44C7-B912-2361E6EAD6A2}"/>
    <cellStyle name="Normal 3 2 4 2 2 3" xfId="4119" xr:uid="{17D4D44E-E043-4418-850B-A3AF40A181A1}"/>
    <cellStyle name="Normal 3 2 4 2 2 3 2" xfId="6988" xr:uid="{860030F0-3721-4987-8C14-9735CDE61F2F}"/>
    <cellStyle name="Normal 3 2 4 2 2 3 2 2" xfId="16752" xr:uid="{91D07770-6B17-43E3-8A0F-3414D7BDBC4B}"/>
    <cellStyle name="Normal 3 2 4 2 2 3 2 2 2" xfId="33121" xr:uid="{E58E7BB6-948B-4417-B9A1-BF6C8BB05522}"/>
    <cellStyle name="Normal 3 2 4 2 2 3 2 3" xfId="25809" xr:uid="{618A4D38-93F5-40C0-BFD3-0C4A2BD19565}"/>
    <cellStyle name="Normal 3 2 4 2 2 3 3" xfId="13947" xr:uid="{5820267B-2A73-454C-AF05-30A8AC9D7C24}"/>
    <cellStyle name="Normal 3 2 4 2 2 3 3 2" xfId="30358" xr:uid="{3D571369-8BB8-4D22-A22A-B0B389C7687D}"/>
    <cellStyle name="Normal 3 2 4 2 2 3 4" xfId="23143" xr:uid="{D728C7CF-8EED-48CF-A06A-7C94E0E58149}"/>
    <cellStyle name="Normal 3 2 4 2 2 4" xfId="4724" xr:uid="{CF6A4C27-5C0C-4A3F-86EB-E2BDAF10F5A9}"/>
    <cellStyle name="Normal 3 2 4 2 2 4 2" xfId="7555" xr:uid="{866B377F-27D6-4EEE-96FF-282117B97052}"/>
    <cellStyle name="Normal 3 2 4 2 2 4 2 2" xfId="17319" xr:uid="{C3479D79-A974-4839-A600-D552F1158416}"/>
    <cellStyle name="Normal 3 2 4 2 2 4 2 2 2" xfId="33684" xr:uid="{76BCF6A0-BDAE-4788-908E-706C5F58D2B5}"/>
    <cellStyle name="Normal 3 2 4 2 2 4 2 3" xfId="26350" xr:uid="{274E2557-7090-4EE1-AD3C-AD8698E61EF8}"/>
    <cellStyle name="Normal 3 2 4 2 2 4 3" xfId="14516" xr:uid="{A93DA133-1286-4B52-A5B5-BA2376F87BCC}"/>
    <cellStyle name="Normal 3 2 4 2 2 4 3 2" xfId="30923" xr:uid="{80CF71E0-395B-4932-97B0-8AC0BD6362DE}"/>
    <cellStyle name="Normal 3 2 4 2 2 4 4" xfId="23681" xr:uid="{36733364-4EE5-4A5D-8C8E-DFC2D65682CF}"/>
    <cellStyle name="Normal 3 2 4 2 2 5" xfId="5275" xr:uid="{E788C1B6-98C7-4FE7-917E-D0305E956D7F}"/>
    <cellStyle name="Normal 3 2 4 2 2 5 2" xfId="8106" xr:uid="{814E99CC-5F2D-48ED-8108-89715C3F918B}"/>
    <cellStyle name="Normal 3 2 4 2 2 5 2 2" xfId="17870" xr:uid="{7AA44DAB-5579-4737-A2A4-5A99AD78E318}"/>
    <cellStyle name="Normal 3 2 4 2 2 5 2 2 2" xfId="34235" xr:uid="{0BDD8AFB-471E-4590-8F03-2CBC245375F3}"/>
    <cellStyle name="Normal 3 2 4 2 2 5 2 3" xfId="26901" xr:uid="{8ADDB79A-D80E-4F46-BBBF-7BEF2BD0E792}"/>
    <cellStyle name="Normal 3 2 4 2 2 5 3" xfId="15067" xr:uid="{8AFECF41-1686-4C9A-BB1D-9752D4A01D39}"/>
    <cellStyle name="Normal 3 2 4 2 2 5 3 2" xfId="31474" xr:uid="{C0D3A033-3A1C-43D9-836B-989112110DF5}"/>
    <cellStyle name="Normal 3 2 4 2 2 5 4" xfId="24206" xr:uid="{D3881DDF-39D6-4181-9DDD-FEAB752C11FB}"/>
    <cellStyle name="Normal 3 2 4 2 2 6" xfId="5845" xr:uid="{3D2DC873-5806-4DB9-A180-9FCC9ECDE2A7}"/>
    <cellStyle name="Normal 3 2 4 2 2 6 2" xfId="15638" xr:uid="{BAF80C9A-7802-41C2-A441-5E9DA0BCE837}"/>
    <cellStyle name="Normal 3 2 4 2 2 6 2 2" xfId="32039" xr:uid="{E4DF2D55-5307-43C7-8E50-8D1516CE0248}"/>
    <cellStyle name="Normal 3 2 4 2 2 6 3" xfId="24747" xr:uid="{E98E6BE3-8275-4EEE-8DEC-25B4B12AD71F}"/>
    <cellStyle name="Normal 3 2 4 2 2 7" xfId="8659" xr:uid="{CB677D65-8C15-4B26-A58E-72DEFF2AB2AF}"/>
    <cellStyle name="Normal 3 2 4 2 2 7 2" xfId="18423" xr:uid="{DE7A6D24-95B8-4262-BCC7-9F397477B0C9}"/>
    <cellStyle name="Normal 3 2 4 2 2 7 2 2" xfId="34787" xr:uid="{FB873C1A-4066-403E-BA30-D1142322C37C}"/>
    <cellStyle name="Normal 3 2 4 2 2 7 3" xfId="27451" xr:uid="{74001C8B-C3B8-4F69-92A7-08BB47815A97}"/>
    <cellStyle name="Normal 3 2 4 2 2 8" xfId="9201" xr:uid="{4C4204ED-B918-454D-BA2D-9AE419405C28}"/>
    <cellStyle name="Normal 3 2 4 2 2 8 2" xfId="18965" xr:uid="{41CCBD5C-7332-4853-9A97-E7A6FA63130D}"/>
    <cellStyle name="Normal 3 2 4 2 2 8 2 2" xfId="35319" xr:uid="{E9559166-715B-44FD-98C3-CEF6922B8DBC}"/>
    <cellStyle name="Normal 3 2 4 2 2 8 3" xfId="27982" xr:uid="{5B85DECF-4C53-43F8-B411-AA859BC2ED5F}"/>
    <cellStyle name="Normal 3 2 4 2 2 9" xfId="9749" xr:uid="{1FD41A7B-9BF4-41EF-BC95-EC8849299990}"/>
    <cellStyle name="Normal 3 2 4 2 2 9 2" xfId="19513" xr:uid="{1F683144-FE39-4653-9A23-DC0F6F6C9FD3}"/>
    <cellStyle name="Normal 3 2 4 2 2 9 2 2" xfId="35867" xr:uid="{D70915F5-4C56-48E9-90C7-625FBBA55462}"/>
    <cellStyle name="Normal 3 2 4 2 2 9 3" xfId="28530" xr:uid="{FE95FFE5-3BFE-436F-B572-8D46BAE559BC}"/>
    <cellStyle name="Normal 3 2 4 2 3" xfId="3310" xr:uid="{1E36B976-4B40-4409-9CF5-D4A3BAB3F5DB}"/>
    <cellStyle name="Normal 3 2 4 2 3 2" xfId="6204" xr:uid="{3D1E44C3-146E-4D63-8B07-5EFD46DFCDF0}"/>
    <cellStyle name="Normal 3 2 4 2 3 2 2" xfId="15968" xr:uid="{D1035DAF-592E-4B95-A625-E31591FE1894}"/>
    <cellStyle name="Normal 3 2 4 2 3 2 2 2" xfId="32337" xr:uid="{D84846DA-899C-4574-9F3E-7DAFB342FE79}"/>
    <cellStyle name="Normal 3 2 4 2 3 2 3" xfId="25038" xr:uid="{A86A6CE1-7B5B-47E4-865F-940CA8CF97DC}"/>
    <cellStyle name="Normal 3 2 4 2 3 3" xfId="13163" xr:uid="{5B10800A-C3FB-4799-90E4-28D4643A4239}"/>
    <cellStyle name="Normal 3 2 4 2 3 3 2" xfId="29576" xr:uid="{AEE598E6-3217-4293-A8B4-67AD4C720887}"/>
    <cellStyle name="Normal 3 2 4 2 3 4" xfId="22377" xr:uid="{EFDA95EA-AD3E-48FA-A4AF-898A92685256}"/>
    <cellStyle name="Normal 3 2 4 2 4" xfId="3863" xr:uid="{0CF7081D-CF1E-45AE-A0C2-D1AB505399FA}"/>
    <cellStyle name="Normal 3 2 4 2 4 2" xfId="6731" xr:uid="{59D8CB9F-FBC1-4682-BF8E-E01436817531}"/>
    <cellStyle name="Normal 3 2 4 2 4 2 2" xfId="16495" xr:uid="{1C69440E-A6D7-4D1F-ACFF-581C9FD2C963}"/>
    <cellStyle name="Normal 3 2 4 2 4 2 2 2" xfId="32864" xr:uid="{44B7B45A-C158-42DF-A783-AB06608F92A2}"/>
    <cellStyle name="Normal 3 2 4 2 4 2 3" xfId="25552" xr:uid="{CA2879A3-96DD-4848-8B85-56E561F930AC}"/>
    <cellStyle name="Normal 3 2 4 2 4 3" xfId="13690" xr:uid="{54A73C50-89A7-4C05-8042-AD917FF8DF04}"/>
    <cellStyle name="Normal 3 2 4 2 4 3 2" xfId="30101" xr:uid="{2666E7B5-5A1E-4E8F-A6D3-5D440CE85FAE}"/>
    <cellStyle name="Normal 3 2 4 2 4 4" xfId="22886" xr:uid="{384EFA4E-A3A9-401E-BE9E-061C85EC5AE7}"/>
    <cellStyle name="Normal 3 2 4 2 5" xfId="4445" xr:uid="{B9F15EE6-2382-4518-A446-1E2F82502764}"/>
    <cellStyle name="Normal 3 2 4 2 5 2" xfId="7293" xr:uid="{3796BC76-43E0-4442-AB09-AE4CEDF8C53C}"/>
    <cellStyle name="Normal 3 2 4 2 5 2 2" xfId="17057" xr:uid="{4D4F1CB4-45D9-4706-8569-4F2FF0229338}"/>
    <cellStyle name="Normal 3 2 4 2 5 2 2 2" xfId="33426" xr:uid="{5E46C1A9-23B9-4A1F-8601-66718E2103D2}"/>
    <cellStyle name="Normal 3 2 4 2 5 2 3" xfId="26092" xr:uid="{1C73215C-90E0-4B97-B642-DC6561771737}"/>
    <cellStyle name="Normal 3 2 4 2 5 3" xfId="14254" xr:uid="{CFF13FEF-6F7F-4A70-828F-6EC2796F2F07}"/>
    <cellStyle name="Normal 3 2 4 2 5 3 2" xfId="30665" xr:uid="{57F19536-915E-437C-8115-E8A8E55893FD}"/>
    <cellStyle name="Normal 3 2 4 2 5 4" xfId="23423" xr:uid="{6960033D-BC4D-4CCA-8AFA-44C3E3BF7632}"/>
    <cellStyle name="Normal 3 2 4 2 6" xfId="5018" xr:uid="{290181F7-25EC-4643-B4BC-156404311EB4}"/>
    <cellStyle name="Normal 3 2 4 2 6 2" xfId="7848" xr:uid="{511357A8-D6F9-4FB7-8C77-76BA11FC79CD}"/>
    <cellStyle name="Normal 3 2 4 2 6 2 2" xfId="17612" xr:uid="{CF51796F-E6D7-4D3C-A24D-5F7EE310B5B7}"/>
    <cellStyle name="Normal 3 2 4 2 6 2 2 2" xfId="33977" xr:uid="{ABDE77C9-A5E6-461C-9917-2896126444A5}"/>
    <cellStyle name="Normal 3 2 4 2 6 2 3" xfId="26643" xr:uid="{ABB879C8-C337-465E-B567-E5035F8657AA}"/>
    <cellStyle name="Normal 3 2 4 2 6 3" xfId="14809" xr:uid="{7A92B8CA-08AC-47A7-87F9-2BC0E465BC45}"/>
    <cellStyle name="Normal 3 2 4 2 6 3 2" xfId="31216" xr:uid="{B3D40E58-2A4F-4FAB-9DB9-2B2893BCDAAD}"/>
    <cellStyle name="Normal 3 2 4 2 6 4" xfId="23948" xr:uid="{6E642714-E240-4BCD-B804-A20415CBD284}"/>
    <cellStyle name="Normal 3 2 4 2 7" xfId="5586" xr:uid="{E4043F58-9D68-42B2-953F-6275D8B0EF53}"/>
    <cellStyle name="Normal 3 2 4 2 7 2" xfId="15378" xr:uid="{3E1EF8E1-995C-458A-BE22-4ED20E09C90C}"/>
    <cellStyle name="Normal 3 2 4 2 7 2 2" xfId="31781" xr:uid="{AA53FD61-C4B2-493B-9990-ACD2EB4F748C}"/>
    <cellStyle name="Normal 3 2 4 2 7 3" xfId="24490" xr:uid="{B401E3B1-49D9-43E1-BEE5-3402FD592D2D}"/>
    <cellStyle name="Normal 3 2 4 2 8" xfId="8401" xr:uid="{0E5DAF7A-6387-47B0-811E-7D5228D4AD65}"/>
    <cellStyle name="Normal 3 2 4 2 8 2" xfId="18165" xr:uid="{45590470-8D39-4020-B588-F95511645824}"/>
    <cellStyle name="Normal 3 2 4 2 8 2 2" xfId="34529" xr:uid="{45246F39-CD10-44F2-AC3C-121881CAEC39}"/>
    <cellStyle name="Normal 3 2 4 2 8 3" xfId="27194" xr:uid="{1EAE1904-5B25-42D7-889E-95DD2D055E9B}"/>
    <cellStyle name="Normal 3 2 4 2 9" xfId="8937" xr:uid="{9B82F673-61E0-48F5-B95D-F57EECAA5761}"/>
    <cellStyle name="Normal 3 2 4 2 9 2" xfId="18701" xr:uid="{866AA79C-2DFD-4872-A4D3-71BCEA106B89}"/>
    <cellStyle name="Normal 3 2 4 2 9 2 2" xfId="35059" xr:uid="{684C92E9-C80E-4EBE-B185-C333492113B8}"/>
    <cellStyle name="Normal 3 2 4 2 9 3" xfId="27722" xr:uid="{93848A1D-358C-48BF-BA6C-B504C8F415DC}"/>
    <cellStyle name="Normal 3 2 4 3" xfId="2981" xr:uid="{22A964E5-EF9E-47B9-9A44-EB46B5EF53B6}"/>
    <cellStyle name="Normal 3 2 4 3 10" xfId="12876" xr:uid="{CBFC2C76-304C-4817-84E9-C632197DB2B7}"/>
    <cellStyle name="Normal 3 2 4 3 10 2" xfId="29297" xr:uid="{557C8819-EF10-47D4-8CE3-743B1F5B61E0}"/>
    <cellStyle name="Normal 3 2 4 3 11" xfId="22107" xr:uid="{FCECF31A-99D2-4F16-B6F2-CA1BDBD8FF40}"/>
    <cellStyle name="Normal 3 2 4 3 2" xfId="3564" xr:uid="{511A6624-E418-4A2D-9CF5-838F966AE9F5}"/>
    <cellStyle name="Normal 3 2 4 3 2 2" xfId="6460" xr:uid="{01B040FE-DD73-4722-B304-7D3CB3D3993D}"/>
    <cellStyle name="Normal 3 2 4 3 2 2 2" xfId="16224" xr:uid="{8769FEB2-EE8E-4E4D-AE18-70BEED5B89C6}"/>
    <cellStyle name="Normal 3 2 4 3 2 2 2 2" xfId="32593" xr:uid="{DE7FC9A8-08CB-4107-B289-4321DB0139BF}"/>
    <cellStyle name="Normal 3 2 4 3 2 2 3" xfId="25294" xr:uid="{D6517956-738F-41A6-AECD-680C64B7AD37}"/>
    <cellStyle name="Normal 3 2 4 3 2 3" xfId="13418" xr:uid="{C68B1BA5-56C4-4EC3-96AA-D68BDA4EEA0F}"/>
    <cellStyle name="Normal 3 2 4 3 2 3 2" xfId="29831" xr:uid="{38D7D984-DE53-4B9D-88D2-B0BEEECC70EB}"/>
    <cellStyle name="Normal 3 2 4 3 2 4" xfId="22628" xr:uid="{AA75CFA7-C242-4E8B-9495-DE776E49D077}"/>
    <cellStyle name="Normal 3 2 4 3 3" xfId="4118" xr:uid="{BE70F2D7-1A55-4F6F-A9BA-9DEBE1274F7E}"/>
    <cellStyle name="Normal 3 2 4 3 3 2" xfId="6987" xr:uid="{A229FB61-C399-466A-99EA-0F83940BFF14}"/>
    <cellStyle name="Normal 3 2 4 3 3 2 2" xfId="16751" xr:uid="{8C134376-7E79-43B3-BBA6-52A177A8530A}"/>
    <cellStyle name="Normal 3 2 4 3 3 2 2 2" xfId="33120" xr:uid="{D458A709-386D-414C-98EC-1E3957982A67}"/>
    <cellStyle name="Normal 3 2 4 3 3 2 3" xfId="25808" xr:uid="{E32877AB-FB4B-4EFB-9BEC-F29E693B5070}"/>
    <cellStyle name="Normal 3 2 4 3 3 3" xfId="13946" xr:uid="{DAAF1067-FF80-4334-9FDA-F60677184515}"/>
    <cellStyle name="Normal 3 2 4 3 3 3 2" xfId="30357" xr:uid="{0B17B57F-40DD-47EC-BB66-7F516816A642}"/>
    <cellStyle name="Normal 3 2 4 3 3 4" xfId="23142" xr:uid="{6EEF933D-36A0-4784-AE74-2C55CB42C465}"/>
    <cellStyle name="Normal 3 2 4 3 4" xfId="4723" xr:uid="{BDDAB05E-1472-4CFD-98F3-DED7868BAFEE}"/>
    <cellStyle name="Normal 3 2 4 3 4 2" xfId="7554" xr:uid="{A035664A-5DF2-48DE-8D9A-A74F229BCF44}"/>
    <cellStyle name="Normal 3 2 4 3 4 2 2" xfId="17318" xr:uid="{EBA74994-A19F-4B4A-842B-B96473454DA7}"/>
    <cellStyle name="Normal 3 2 4 3 4 2 2 2" xfId="33683" xr:uid="{4F4DF236-B3B1-48F3-B068-3FA2E119AFE9}"/>
    <cellStyle name="Normal 3 2 4 3 4 2 3" xfId="26349" xr:uid="{2CE10821-A768-4067-8BCD-335B2B1CDDD1}"/>
    <cellStyle name="Normal 3 2 4 3 4 3" xfId="14515" xr:uid="{CA08591F-76C1-42E1-95B5-57D5664F857D}"/>
    <cellStyle name="Normal 3 2 4 3 4 3 2" xfId="30922" xr:uid="{0CBB9043-670A-4DE5-8F58-C1C36D55602D}"/>
    <cellStyle name="Normal 3 2 4 3 4 4" xfId="23680" xr:uid="{0B69E094-7D4C-492E-A128-BFB51D367E3D}"/>
    <cellStyle name="Normal 3 2 4 3 5" xfId="5274" xr:uid="{31CF8AE2-4B41-44A6-A824-572F1FC67FA9}"/>
    <cellStyle name="Normal 3 2 4 3 5 2" xfId="8105" xr:uid="{99DD093D-016E-45DA-934E-DEA2AA5B2AF2}"/>
    <cellStyle name="Normal 3 2 4 3 5 2 2" xfId="17869" xr:uid="{938A8063-C204-4CC6-8AD0-3645DECBC209}"/>
    <cellStyle name="Normal 3 2 4 3 5 2 2 2" xfId="34234" xr:uid="{9960CDB3-9EE4-403E-A5F8-CA88C176B4A0}"/>
    <cellStyle name="Normal 3 2 4 3 5 2 3" xfId="26900" xr:uid="{B3A188DA-02F2-433F-BEA8-14ADC2F1040B}"/>
    <cellStyle name="Normal 3 2 4 3 5 3" xfId="15066" xr:uid="{D5E735C8-BE6A-46D8-B213-5FFC326F67F7}"/>
    <cellStyle name="Normal 3 2 4 3 5 3 2" xfId="31473" xr:uid="{950C2C7B-A534-4BD6-BB90-B027AAE431E9}"/>
    <cellStyle name="Normal 3 2 4 3 5 4" xfId="24205" xr:uid="{D22DF4DF-A618-4BB5-863A-3778D8F350C3}"/>
    <cellStyle name="Normal 3 2 4 3 6" xfId="5844" xr:uid="{770E05DD-3AA9-4284-A386-2826ABE140D7}"/>
    <cellStyle name="Normal 3 2 4 3 6 2" xfId="15637" xr:uid="{79A2709A-6550-4BDD-B919-77B2F59C6B42}"/>
    <cellStyle name="Normal 3 2 4 3 6 2 2" xfId="32038" xr:uid="{8EEAF568-006F-4F0E-B25C-D37EE29183BC}"/>
    <cellStyle name="Normal 3 2 4 3 6 3" xfId="24746" xr:uid="{CD14AA80-488F-4904-9555-383183573480}"/>
    <cellStyle name="Normal 3 2 4 3 7" xfId="8658" xr:uid="{6CF7A8B4-AB7C-4982-95B9-75AAF5C642D2}"/>
    <cellStyle name="Normal 3 2 4 3 7 2" xfId="18422" xr:uid="{6B7D685E-421C-4858-B11F-11846DBCBFA3}"/>
    <cellStyle name="Normal 3 2 4 3 7 2 2" xfId="34786" xr:uid="{D76FFABF-8473-4739-BC84-3FAB92A20B5A}"/>
    <cellStyle name="Normal 3 2 4 3 7 3" xfId="27450" xr:uid="{474171A4-9E7C-494A-8FAF-7297A263D922}"/>
    <cellStyle name="Normal 3 2 4 3 8" xfId="9200" xr:uid="{5D2E3224-6E2C-40BB-B9C6-8FDEC0152784}"/>
    <cellStyle name="Normal 3 2 4 3 8 2" xfId="18964" xr:uid="{BF33FD5E-93F2-41F8-9266-604C6357C59A}"/>
    <cellStyle name="Normal 3 2 4 3 8 2 2" xfId="35318" xr:uid="{A4B6FE62-CABF-4930-8556-E1102C628580}"/>
    <cellStyle name="Normal 3 2 4 3 8 3" xfId="27981" xr:uid="{261E561E-0A76-4D11-81F4-FA9B367B4537}"/>
    <cellStyle name="Normal 3 2 4 3 9" xfId="9748" xr:uid="{26536ECC-6982-4401-8EA2-F8AD249AAC17}"/>
    <cellStyle name="Normal 3 2 4 3 9 2" xfId="19512" xr:uid="{E991AC5F-40DE-42FC-A624-66B03711AF6C}"/>
    <cellStyle name="Normal 3 2 4 3 9 2 2" xfId="35866" xr:uid="{0F871500-F74D-4049-89B5-32692F0BC332}"/>
    <cellStyle name="Normal 3 2 4 3 9 3" xfId="28529" xr:uid="{3C4F0B0D-3795-4CAF-90D2-ECF93AC32007}"/>
    <cellStyle name="Normal 3 2 4 4" xfId="3309" xr:uid="{08362C6B-BACA-4E99-9E9E-B749297013FE}"/>
    <cellStyle name="Normal 3 2 4 4 2" xfId="6203" xr:uid="{48CA3572-441B-4E14-A3DF-E7F95AFF1809}"/>
    <cellStyle name="Normal 3 2 4 4 2 2" xfId="15967" xr:uid="{DE2CEC25-D925-4B9C-8ADD-90BA4ED5A918}"/>
    <cellStyle name="Normal 3 2 4 4 2 2 2" xfId="32336" xr:uid="{B2EFD50B-6DA4-446E-B52C-17B4F96C6EE9}"/>
    <cellStyle name="Normal 3 2 4 4 2 3" xfId="25037" xr:uid="{14E58D24-A8F0-40E7-803F-4FE3BFD12395}"/>
    <cellStyle name="Normal 3 2 4 4 3" xfId="13162" xr:uid="{9E6CCAC9-4829-4398-A676-84C32EB90530}"/>
    <cellStyle name="Normal 3 2 4 4 3 2" xfId="29575" xr:uid="{B363F957-89A1-4EF4-A200-E2A0C0CAC75E}"/>
    <cellStyle name="Normal 3 2 4 4 4" xfId="22376" xr:uid="{85ED62D6-0B91-4A6A-99DF-DF31717D5B0D}"/>
    <cellStyle name="Normal 3 2 4 5" xfId="3862" xr:uid="{0709DF2C-313A-4EBE-A72E-1A6C52EBF95C}"/>
    <cellStyle name="Normal 3 2 4 5 2" xfId="6730" xr:uid="{A70F7522-3894-4663-A8F1-3DFEE4136DC1}"/>
    <cellStyle name="Normal 3 2 4 5 2 2" xfId="16494" xr:uid="{033492FB-1D6D-4146-9857-FFDB79AA1AA5}"/>
    <cellStyle name="Normal 3 2 4 5 2 2 2" xfId="32863" xr:uid="{1A4B651E-59E4-4AF6-B664-3831A9BCFA39}"/>
    <cellStyle name="Normal 3 2 4 5 2 3" xfId="25551" xr:uid="{B7B2CDC5-1C68-4C45-ABBA-E7286C74A6E7}"/>
    <cellStyle name="Normal 3 2 4 5 3" xfId="13689" xr:uid="{BA4656E3-5A77-4CEE-A092-61A047B5BD66}"/>
    <cellStyle name="Normal 3 2 4 5 3 2" xfId="30100" xr:uid="{EFD753BE-DF7D-460A-A576-9AF7D2E90D82}"/>
    <cellStyle name="Normal 3 2 4 5 4" xfId="22885" xr:uid="{55B91F7B-7A17-4330-88E5-C5EA90F0F880}"/>
    <cellStyle name="Normal 3 2 4 6" xfId="4444" xr:uid="{A1777A1A-B283-442E-B97D-9AD544EFF361}"/>
    <cellStyle name="Normal 3 2 4 6 2" xfId="7292" xr:uid="{669B8AFB-25DE-498B-B0A4-0D68596755E3}"/>
    <cellStyle name="Normal 3 2 4 6 2 2" xfId="17056" xr:uid="{CB89C86F-DE8D-42D5-B723-6847212ED454}"/>
    <cellStyle name="Normal 3 2 4 6 2 2 2" xfId="33425" xr:uid="{48B8B0E7-D865-47DC-8F1F-1CCEAFC16548}"/>
    <cellStyle name="Normal 3 2 4 6 2 3" xfId="26091" xr:uid="{C0257A40-5B2E-4283-ADAD-651A1E5D6B32}"/>
    <cellStyle name="Normal 3 2 4 6 3" xfId="14253" xr:uid="{82D7EFDB-2045-4B97-BC74-C617CA30AEB4}"/>
    <cellStyle name="Normal 3 2 4 6 3 2" xfId="30664" xr:uid="{0AC36BEF-3D3A-4EDD-B740-051C41262462}"/>
    <cellStyle name="Normal 3 2 4 6 4" xfId="23422" xr:uid="{4D101EA1-7BE2-49B0-8185-C213E34C06AD}"/>
    <cellStyle name="Normal 3 2 4 7" xfId="5017" xr:uid="{2B28579B-8CC6-41E8-B6D1-67D67E0058C8}"/>
    <cellStyle name="Normal 3 2 4 7 2" xfId="7847" xr:uid="{DBAD5359-AAF5-4E78-ACED-02611B8413C0}"/>
    <cellStyle name="Normal 3 2 4 7 2 2" xfId="17611" xr:uid="{24B4E8FF-9726-4DED-BF33-9467099829FF}"/>
    <cellStyle name="Normal 3 2 4 7 2 2 2" xfId="33976" xr:uid="{7925EBA9-D57B-4F37-A34D-D352E7A71BD0}"/>
    <cellStyle name="Normal 3 2 4 7 2 3" xfId="26642" xr:uid="{DFD38937-8658-4747-A787-DEFDA3123B6F}"/>
    <cellStyle name="Normal 3 2 4 7 3" xfId="14808" xr:uid="{92447DC0-9B4A-4FC9-B9A9-8E97685B7CC3}"/>
    <cellStyle name="Normal 3 2 4 7 3 2" xfId="31215" xr:uid="{7F53A3A1-CB4E-493B-ADB0-45C8AFEBE467}"/>
    <cellStyle name="Normal 3 2 4 7 4" xfId="23947" xr:uid="{6B0ED22F-F3D3-4D89-A4C2-1159B6548FD9}"/>
    <cellStyle name="Normal 3 2 4 8" xfId="5585" xr:uid="{750BA7DE-71DF-413F-BC40-2CB44168B1B1}"/>
    <cellStyle name="Normal 3 2 4 8 2" xfId="15377" xr:uid="{2C7EBCAC-7D96-44BD-8E84-D2F3C4704F2C}"/>
    <cellStyle name="Normal 3 2 4 8 2 2" xfId="31780" xr:uid="{1B25D5C2-F242-4211-A2EC-D0E1198C5BFA}"/>
    <cellStyle name="Normal 3 2 4 8 3" xfId="24489" xr:uid="{0F0C4702-729E-4B8E-A9ED-39E00A8233A6}"/>
    <cellStyle name="Normal 3 2 4 9" xfId="8400" xr:uid="{BDBB156A-EE4B-4191-99DD-1E8F322BD474}"/>
    <cellStyle name="Normal 3 2 4 9 2" xfId="18164" xr:uid="{CA76FA50-F4C7-4E7A-B7AC-D8A2DE20B9FA}"/>
    <cellStyle name="Normal 3 2 4 9 2 2" xfId="34528" xr:uid="{D96643C8-BD57-4433-BF49-B757ED8D3458}"/>
    <cellStyle name="Normal 3 2 4 9 3" xfId="27193" xr:uid="{4862CC85-26F0-4A2D-84D9-CA4A64442E59}"/>
    <cellStyle name="Normal 3 2 5" xfId="1425" xr:uid="{A26EE644-0551-417C-86EF-6CC1D5D8D686}"/>
    <cellStyle name="Normal 3 2 5 10" xfId="9493" xr:uid="{87E6C341-943D-47B6-87D8-F90A5FEDF933}"/>
    <cellStyle name="Normal 3 2 5 10 2" xfId="19257" xr:uid="{F017FC0E-4CE2-4970-B5E2-A974CCC542AB}"/>
    <cellStyle name="Normal 3 2 5 10 2 2" xfId="35611" xr:uid="{7D7CD324-6AAC-4ACC-B173-4A4E6366FCAD}"/>
    <cellStyle name="Normal 3 2 5 10 3" xfId="28274" xr:uid="{C06A3160-6A57-44CD-AA6E-569746678D7D}"/>
    <cellStyle name="Normal 3 2 5 11" xfId="2679" xr:uid="{2762D58F-8AA7-40BA-B546-C0BD055955BE}"/>
    <cellStyle name="Normal 3 2 5 11 2" xfId="12638" xr:uid="{B821BD55-E103-4966-BFD7-C13DBDD60F99}"/>
    <cellStyle name="Normal 3 2 5 11 2 2" xfId="29073" xr:uid="{BA77E1BA-EB1A-4067-87B2-341B687F6389}"/>
    <cellStyle name="Normal 3 2 5 11 3" xfId="21894" xr:uid="{0867B67F-D0F9-4F90-8A5A-AF227F78D1D0}"/>
    <cellStyle name="Normal 3 2 5 2" xfId="2983" xr:uid="{FBB780D1-38E8-4304-B0F8-796E72A457E6}"/>
    <cellStyle name="Normal 3 2 5 2 10" xfId="12878" xr:uid="{B20BA455-0064-45C8-B6E9-82F00A159B2B}"/>
    <cellStyle name="Normal 3 2 5 2 10 2" xfId="29299" xr:uid="{3B9D0975-F5BA-4622-BD6F-4F6C3167ACC2}"/>
    <cellStyle name="Normal 3 2 5 2 11" xfId="22109" xr:uid="{43A0C13D-1FCA-4058-B182-2201F37FF11B}"/>
    <cellStyle name="Normal 3 2 5 2 2" xfId="3566" xr:uid="{150B2814-4C82-4DB1-849B-24A79CF8491D}"/>
    <cellStyle name="Normal 3 2 5 2 2 2" xfId="6462" xr:uid="{5CA44E5C-191A-4759-8172-F23ADBC277E9}"/>
    <cellStyle name="Normal 3 2 5 2 2 2 2" xfId="16226" xr:uid="{CA67C03B-5D79-42E9-9AE7-F7952D2EEC4C}"/>
    <cellStyle name="Normal 3 2 5 2 2 2 2 2" xfId="32595" xr:uid="{5330DE05-4498-40AD-A37D-391258482FC2}"/>
    <cellStyle name="Normal 3 2 5 2 2 2 3" xfId="25296" xr:uid="{9D03D3D1-D459-4516-A942-61054CF79582}"/>
    <cellStyle name="Normal 3 2 5 2 2 3" xfId="13420" xr:uid="{5A019E0E-F482-4EAD-B7D5-EE2C9F6BEC80}"/>
    <cellStyle name="Normal 3 2 5 2 2 3 2" xfId="29833" xr:uid="{16A80B8E-058D-45F2-A722-7FE2EB7A7720}"/>
    <cellStyle name="Normal 3 2 5 2 2 4" xfId="22630" xr:uid="{CD675CBC-0A51-494D-80BE-DE143AE4BE7B}"/>
    <cellStyle name="Normal 3 2 5 2 3" xfId="4120" xr:uid="{26B35B5B-547E-42EB-8A97-90258BBDFC2F}"/>
    <cellStyle name="Normal 3 2 5 2 3 2" xfId="6989" xr:uid="{7A3095D0-4388-4C26-900C-B95B4FB3C5E6}"/>
    <cellStyle name="Normal 3 2 5 2 3 2 2" xfId="16753" xr:uid="{BB8405C5-EAC4-4CEA-87BD-F66C24E42C6D}"/>
    <cellStyle name="Normal 3 2 5 2 3 2 2 2" xfId="33122" xr:uid="{F1A1EEB1-46C1-4BEB-84FE-83223B114F56}"/>
    <cellStyle name="Normal 3 2 5 2 3 2 3" xfId="25810" xr:uid="{FA53C0DD-8FA4-4D27-AFE4-14704F13325C}"/>
    <cellStyle name="Normal 3 2 5 2 3 3" xfId="13948" xr:uid="{FE3F8CC5-4D64-4D62-B252-154A1F10E849}"/>
    <cellStyle name="Normal 3 2 5 2 3 3 2" xfId="30359" xr:uid="{B39867E9-7BCC-42FF-BEE2-D602471DE101}"/>
    <cellStyle name="Normal 3 2 5 2 3 4" xfId="23144" xr:uid="{CDC6BA8F-2946-46B5-93D2-0813D80F2089}"/>
    <cellStyle name="Normal 3 2 5 2 4" xfId="4725" xr:uid="{8CBBF18E-3A95-4DB6-9A9B-5E29E1D01F8F}"/>
    <cellStyle name="Normal 3 2 5 2 4 2" xfId="7556" xr:uid="{6BC1EBC9-6C5A-4DC0-A66C-6940D0669F5D}"/>
    <cellStyle name="Normal 3 2 5 2 4 2 2" xfId="17320" xr:uid="{2D18CEED-4A4A-4270-AD6F-CE3C60778B52}"/>
    <cellStyle name="Normal 3 2 5 2 4 2 2 2" xfId="33685" xr:uid="{218949B6-2D79-45A1-A433-11376B82ED0C}"/>
    <cellStyle name="Normal 3 2 5 2 4 2 3" xfId="26351" xr:uid="{6ED652AD-6D47-4C7F-9324-7F93EA08A240}"/>
    <cellStyle name="Normal 3 2 5 2 4 3" xfId="14517" xr:uid="{80457545-702C-44E5-924A-0B76C82DAD59}"/>
    <cellStyle name="Normal 3 2 5 2 4 3 2" xfId="30924" xr:uid="{8588B67A-EBF8-41DE-8591-7C8B5BEECA3E}"/>
    <cellStyle name="Normal 3 2 5 2 4 4" xfId="23682" xr:uid="{E0D772FF-1E62-4A34-8317-37B2D188334F}"/>
    <cellStyle name="Normal 3 2 5 2 5" xfId="5276" xr:uid="{CD67AB1D-C4D3-4D4B-850A-3060AFF0A6A9}"/>
    <cellStyle name="Normal 3 2 5 2 5 2" xfId="8107" xr:uid="{1E5B5323-1DFF-4023-AC84-54A12FA74A26}"/>
    <cellStyle name="Normal 3 2 5 2 5 2 2" xfId="17871" xr:uid="{20212A34-F6B5-44B9-8F07-2067B40E0AD4}"/>
    <cellStyle name="Normal 3 2 5 2 5 2 2 2" xfId="34236" xr:uid="{CE135626-38A1-495C-BEAC-D1F3900E9FBC}"/>
    <cellStyle name="Normal 3 2 5 2 5 2 3" xfId="26902" xr:uid="{AB5AC043-CCBE-40AD-AB7A-56C97AF8BF5A}"/>
    <cellStyle name="Normal 3 2 5 2 5 3" xfId="15068" xr:uid="{B3937D0C-DFE9-453E-B35D-4187368B955B}"/>
    <cellStyle name="Normal 3 2 5 2 5 3 2" xfId="31475" xr:uid="{C5CEE76B-4AC5-4829-8F6E-E5EA07515CB2}"/>
    <cellStyle name="Normal 3 2 5 2 5 4" xfId="24207" xr:uid="{21DB260A-9034-4C0E-984D-963232F82DCD}"/>
    <cellStyle name="Normal 3 2 5 2 6" xfId="5846" xr:uid="{FB660A84-89C6-4E9C-BAD6-17BB443FFDCB}"/>
    <cellStyle name="Normal 3 2 5 2 6 2" xfId="15639" xr:uid="{0457004D-D7DA-47B1-B087-8C3D9D8FFC47}"/>
    <cellStyle name="Normal 3 2 5 2 6 2 2" xfId="32040" xr:uid="{139E6B0A-7D08-41B7-B0C4-9659B79C7A87}"/>
    <cellStyle name="Normal 3 2 5 2 6 3" xfId="24748" xr:uid="{D1F5FC09-1B0B-49C7-BA74-B1BA9C17DC3F}"/>
    <cellStyle name="Normal 3 2 5 2 7" xfId="8660" xr:uid="{AF552A18-A8AF-4AB7-AAA3-466EBFF5BAC4}"/>
    <cellStyle name="Normal 3 2 5 2 7 2" xfId="18424" xr:uid="{0874D679-855F-4B86-9098-E997C74C4D54}"/>
    <cellStyle name="Normal 3 2 5 2 7 2 2" xfId="34788" xr:uid="{360CB2D8-052C-4E8A-9D94-EAE186E1DADA}"/>
    <cellStyle name="Normal 3 2 5 2 7 3" xfId="27452" xr:uid="{C465CD72-696F-4ECB-96ED-F28517DA5449}"/>
    <cellStyle name="Normal 3 2 5 2 8" xfId="9202" xr:uid="{0379DF68-C8EE-4B6B-B8B8-856A62E5865B}"/>
    <cellStyle name="Normal 3 2 5 2 8 2" xfId="18966" xr:uid="{47E6F786-9F93-4733-9186-97EB0A5F6E00}"/>
    <cellStyle name="Normal 3 2 5 2 8 2 2" xfId="35320" xr:uid="{A5CEDAE1-E760-4EBF-A4A4-9AED6510C0F3}"/>
    <cellStyle name="Normal 3 2 5 2 8 3" xfId="27983" xr:uid="{0CB36F49-1ACD-4DDD-84B9-2BA3F46CDAD7}"/>
    <cellStyle name="Normal 3 2 5 2 9" xfId="9750" xr:uid="{236FA190-6782-470B-B5B8-F46BEEA8B199}"/>
    <cellStyle name="Normal 3 2 5 2 9 2" xfId="19514" xr:uid="{4E4715B4-6E2B-4E76-9B3C-FE1667B57459}"/>
    <cellStyle name="Normal 3 2 5 2 9 2 2" xfId="35868" xr:uid="{DFA0D53B-E9CC-455D-9AFF-CA75E77EAAD7}"/>
    <cellStyle name="Normal 3 2 5 2 9 3" xfId="28531" xr:uid="{94D25FFD-4915-4D08-823C-21EABF18BD55}"/>
    <cellStyle name="Normal 3 2 5 3" xfId="3311" xr:uid="{63DE7B89-D6D5-4AFC-96AB-E6DAE33A9913}"/>
    <cellStyle name="Normal 3 2 5 3 2" xfId="6205" xr:uid="{7BF7E10E-8D13-4CB0-9E47-17471FF4871B}"/>
    <cellStyle name="Normal 3 2 5 3 2 2" xfId="15969" xr:uid="{AC242A30-F916-45D9-94FA-048CC793C240}"/>
    <cellStyle name="Normal 3 2 5 3 2 2 2" xfId="32338" xr:uid="{8510EB4A-5743-4B29-BB04-98DC19AE3243}"/>
    <cellStyle name="Normal 3 2 5 3 2 3" xfId="25039" xr:uid="{4490BDBB-CFE9-4591-B3ED-F6E0E3E34BA9}"/>
    <cellStyle name="Normal 3 2 5 3 3" xfId="13164" xr:uid="{A5319B3D-FC87-4D61-A4B3-A569720AA4B4}"/>
    <cellStyle name="Normal 3 2 5 3 3 2" xfId="29577" xr:uid="{663A9614-B186-48C6-B9FC-4C7408903BA3}"/>
    <cellStyle name="Normal 3 2 5 3 4" xfId="22378" xr:uid="{853331BF-23B3-429C-BDAF-E497913D3835}"/>
    <cellStyle name="Normal 3 2 5 4" xfId="3864" xr:uid="{2B570C02-D0E4-41D5-8118-EE99FB56C9EB}"/>
    <cellStyle name="Normal 3 2 5 4 2" xfId="6732" xr:uid="{4865D6CD-0B73-484F-96A6-5E3FC07954CA}"/>
    <cellStyle name="Normal 3 2 5 4 2 2" xfId="16496" xr:uid="{6CC22BF8-C36C-4004-857F-63BE9CA03FBF}"/>
    <cellStyle name="Normal 3 2 5 4 2 2 2" xfId="32865" xr:uid="{D7617B2B-A107-40F6-93CC-0E53330FC493}"/>
    <cellStyle name="Normal 3 2 5 4 2 3" xfId="25553" xr:uid="{40ADCB2C-D97E-477D-ADC7-FE5E435BE8FE}"/>
    <cellStyle name="Normal 3 2 5 4 3" xfId="13691" xr:uid="{6DE0D511-0D3A-4B9C-AD78-FEEE590116EE}"/>
    <cellStyle name="Normal 3 2 5 4 3 2" xfId="30102" xr:uid="{E5BA623C-DACB-4019-88F0-0851EBB138FA}"/>
    <cellStyle name="Normal 3 2 5 4 4" xfId="22887" xr:uid="{64FEEE71-0B4C-4CE7-AE2D-7BD484FDCB9C}"/>
    <cellStyle name="Normal 3 2 5 5" xfId="4446" xr:uid="{C978DC8E-DBB6-4F3D-AFB9-79ACA63B372F}"/>
    <cellStyle name="Normal 3 2 5 5 2" xfId="7294" xr:uid="{1206C95D-D7E8-4679-BB66-F8DB3CF5B905}"/>
    <cellStyle name="Normal 3 2 5 5 2 2" xfId="17058" xr:uid="{0AE6C76B-1FFB-4CF5-9FCE-02D2AD3D1642}"/>
    <cellStyle name="Normal 3 2 5 5 2 2 2" xfId="33427" xr:uid="{BC43EC9E-C709-4C88-AC37-78BB9D801650}"/>
    <cellStyle name="Normal 3 2 5 5 2 3" xfId="26093" xr:uid="{A125DF2A-6C9B-4688-866A-64314884C894}"/>
    <cellStyle name="Normal 3 2 5 5 3" xfId="14255" xr:uid="{6621ADD2-AA73-41BE-942C-22B402151339}"/>
    <cellStyle name="Normal 3 2 5 5 3 2" xfId="30666" xr:uid="{3BA83361-89A4-4C7F-8258-D3B7655510E3}"/>
    <cellStyle name="Normal 3 2 5 5 4" xfId="23424" xr:uid="{16C723B6-9DB8-429F-9A87-F5D3D5BCD3C3}"/>
    <cellStyle name="Normal 3 2 5 6" xfId="5019" xr:uid="{14F8B7E2-EED0-4219-8316-220FD54860AE}"/>
    <cellStyle name="Normal 3 2 5 6 2" xfId="7849" xr:uid="{A6671B30-0D92-4B6D-B5FA-1A1ECA3096FD}"/>
    <cellStyle name="Normal 3 2 5 6 2 2" xfId="17613" xr:uid="{89053DA6-0A47-4FB0-AA4C-5B493192DE97}"/>
    <cellStyle name="Normal 3 2 5 6 2 2 2" xfId="33978" xr:uid="{C595F434-D663-4DBC-9ED8-F8544CDC68CE}"/>
    <cellStyle name="Normal 3 2 5 6 2 3" xfId="26644" xr:uid="{0F6A4638-EB12-4F35-9EED-29EE5771FC26}"/>
    <cellStyle name="Normal 3 2 5 6 3" xfId="14810" xr:uid="{87EC881C-3EEF-4AD1-B299-F16F787B7A7D}"/>
    <cellStyle name="Normal 3 2 5 6 3 2" xfId="31217" xr:uid="{DF8D52B2-BACB-4929-B5C4-0573FCD3672A}"/>
    <cellStyle name="Normal 3 2 5 6 4" xfId="23949" xr:uid="{E64AD09B-9828-4169-99D7-4592D4702BE6}"/>
    <cellStyle name="Normal 3 2 5 7" xfId="5587" xr:uid="{D17A0E38-2DE5-4F02-98BF-356E43B0617E}"/>
    <cellStyle name="Normal 3 2 5 7 2" xfId="15379" xr:uid="{1DAEE365-5514-4DAC-9060-0D195C0E103F}"/>
    <cellStyle name="Normal 3 2 5 7 2 2" xfId="31782" xr:uid="{B73650F0-C299-424D-BA96-6FDA5D2E864D}"/>
    <cellStyle name="Normal 3 2 5 7 3" xfId="24491" xr:uid="{12626780-B290-4232-A6C0-167E1A33DF5B}"/>
    <cellStyle name="Normal 3 2 5 8" xfId="8402" xr:uid="{3540FF6E-F474-4B02-9E93-A35C3CF0B901}"/>
    <cellStyle name="Normal 3 2 5 8 2" xfId="18166" xr:uid="{C52D9CED-A649-49C7-8023-55544B296FC9}"/>
    <cellStyle name="Normal 3 2 5 8 2 2" xfId="34530" xr:uid="{3A9ED443-0C77-475F-84F0-CD9CACB7F2A7}"/>
    <cellStyle name="Normal 3 2 5 8 3" xfId="27195" xr:uid="{1CEAA567-9DC8-4615-9211-235E79FA6F89}"/>
    <cellStyle name="Normal 3 2 5 9" xfId="8938" xr:uid="{08911DCA-CBD2-4FE3-BCB9-83C4C72F42C9}"/>
    <cellStyle name="Normal 3 2 5 9 2" xfId="18702" xr:uid="{E19C4FF8-DA08-4A53-8979-5E9E41C3C2AC}"/>
    <cellStyle name="Normal 3 2 5 9 2 2" xfId="35060" xr:uid="{96011052-8567-465F-A1A7-B1E46BCE829E}"/>
    <cellStyle name="Normal 3 2 5 9 3" xfId="27723" xr:uid="{13F0814C-4FCB-4779-8F13-2F01B00DAA6D}"/>
    <cellStyle name="Normal 3 2 6" xfId="2378" xr:uid="{B2BFFBB0-6EBD-4F7B-A177-7119AB5D3945}"/>
    <cellStyle name="Normal 3 2 6 10" xfId="2974" xr:uid="{8210B63C-7ED6-4D5D-B9C0-C0AC2ABCFD6D}"/>
    <cellStyle name="Normal 3 2 6 10 2" xfId="12869" xr:uid="{98A5BD18-E3DE-4B1E-AA76-A14E09B94DD1}"/>
    <cellStyle name="Normal 3 2 6 10 2 2" xfId="29290" xr:uid="{A7EB0947-CC63-4B7A-AE1F-3A90B7C61956}"/>
    <cellStyle name="Normal 3 2 6 10 3" xfId="22100" xr:uid="{E31CBF25-1C27-47B1-B51D-3E555ADC4629}"/>
    <cellStyle name="Normal 3 2 6 2" xfId="3557" xr:uid="{4C4A7774-1EDA-4330-A473-009ACA1217F0}"/>
    <cellStyle name="Normal 3 2 6 2 2" xfId="6453" xr:uid="{2C4EF0A5-0422-4A9B-B626-9521A480E8C2}"/>
    <cellStyle name="Normal 3 2 6 2 2 2" xfId="16217" xr:uid="{4254495C-8E93-453D-B42D-D2D1BCCEFBF0}"/>
    <cellStyle name="Normal 3 2 6 2 2 2 2" xfId="32586" xr:uid="{6B0DF7A8-9B9D-4AE8-BC5D-C1E56A3CDA91}"/>
    <cellStyle name="Normal 3 2 6 2 2 3" xfId="25287" xr:uid="{CA914B11-5A1D-4653-945A-F1744D373736}"/>
    <cellStyle name="Normal 3 2 6 2 3" xfId="13411" xr:uid="{8BB48A83-B40C-40D7-B6F1-951E150E1345}"/>
    <cellStyle name="Normal 3 2 6 2 3 2" xfId="29824" xr:uid="{7FAF167D-6A54-4B24-851A-F96C58A8AF36}"/>
    <cellStyle name="Normal 3 2 6 2 4" xfId="22621" xr:uid="{90BC39B2-B899-4429-9A65-1319499ABE8C}"/>
    <cellStyle name="Normal 3 2 6 3" xfId="4111" xr:uid="{006493BC-CA77-487F-B314-460501147DD1}"/>
    <cellStyle name="Normal 3 2 6 3 2" xfId="6980" xr:uid="{6C1DB876-FD0B-4223-AC1C-80D6360F6942}"/>
    <cellStyle name="Normal 3 2 6 3 2 2" xfId="16744" xr:uid="{68BCB788-C5DE-450B-80C0-430320CF8675}"/>
    <cellStyle name="Normal 3 2 6 3 2 2 2" xfId="33113" xr:uid="{2003AF9E-A5FF-4187-B04D-EA4629FD1B93}"/>
    <cellStyle name="Normal 3 2 6 3 2 3" xfId="25801" xr:uid="{175B2CAC-857F-4C00-A24A-42DC3FD903DC}"/>
    <cellStyle name="Normal 3 2 6 3 3" xfId="13939" xr:uid="{EB35E422-D931-4AA6-9BAE-D36FF1FFE876}"/>
    <cellStyle name="Normal 3 2 6 3 3 2" xfId="30350" xr:uid="{FB92EDF4-6DDE-4E8A-AF2E-F83B513E4041}"/>
    <cellStyle name="Normal 3 2 6 3 4" xfId="23135" xr:uid="{F38068F4-2272-477F-9533-D502393A556D}"/>
    <cellStyle name="Normal 3 2 6 4" xfId="4716" xr:uid="{F96C9B8D-1F2B-4C85-927B-8769E09B12A8}"/>
    <cellStyle name="Normal 3 2 6 4 2" xfId="7547" xr:uid="{9F1326F2-1E34-4FA4-874F-4590817EC1C9}"/>
    <cellStyle name="Normal 3 2 6 4 2 2" xfId="17311" xr:uid="{627472C0-C6B6-409C-95E8-7CED432FF6C8}"/>
    <cellStyle name="Normal 3 2 6 4 2 2 2" xfId="33676" xr:uid="{9633C75F-2D4F-487A-A753-FACF2C643FD3}"/>
    <cellStyle name="Normal 3 2 6 4 2 3" xfId="26342" xr:uid="{07CF703A-393F-4502-B7E1-FD669B84146A}"/>
    <cellStyle name="Normal 3 2 6 4 3" xfId="14508" xr:uid="{F0606404-5032-4653-87A9-95CAF3DE4B67}"/>
    <cellStyle name="Normal 3 2 6 4 3 2" xfId="30915" xr:uid="{60E81D26-2A58-4069-B893-EA83934629F7}"/>
    <cellStyle name="Normal 3 2 6 4 4" xfId="23673" xr:uid="{05B8B35E-C0DB-4EC7-A48E-94CF4E723B80}"/>
    <cellStyle name="Normal 3 2 6 5" xfId="5267" xr:uid="{62AAD125-B275-4E06-A526-4BC2CBB6AB83}"/>
    <cellStyle name="Normal 3 2 6 5 2" xfId="8098" xr:uid="{9FB80B68-57C6-47CB-98AE-D63FAC6A40C4}"/>
    <cellStyle name="Normal 3 2 6 5 2 2" xfId="17862" xr:uid="{B4D5B219-D62E-40B8-B22E-705CC563E25B}"/>
    <cellStyle name="Normal 3 2 6 5 2 2 2" xfId="34227" xr:uid="{F8DA3C75-4016-41D0-8D3C-851ECBBE77D2}"/>
    <cellStyle name="Normal 3 2 6 5 2 3" xfId="26893" xr:uid="{9940164B-4BCF-4F2E-93F1-B147099A8CD2}"/>
    <cellStyle name="Normal 3 2 6 5 3" xfId="15059" xr:uid="{39698B06-EB82-4182-B5B7-B9274F78EB5E}"/>
    <cellStyle name="Normal 3 2 6 5 3 2" xfId="31466" xr:uid="{063C3F5D-CCC8-45C8-996B-7E624BBB754C}"/>
    <cellStyle name="Normal 3 2 6 5 4" xfId="24198" xr:uid="{EE46ABA7-4E99-4928-839B-314218BC6277}"/>
    <cellStyle name="Normal 3 2 6 6" xfId="5837" xr:uid="{9CACBEC7-6582-4E2B-9750-840930BCBF8B}"/>
    <cellStyle name="Normal 3 2 6 6 2" xfId="15630" xr:uid="{62E87420-6D12-4810-A10B-0A1D4AE80012}"/>
    <cellStyle name="Normal 3 2 6 6 2 2" xfId="32031" xr:uid="{895AFEA6-61B5-4C7E-9D69-EDEB21B7CD47}"/>
    <cellStyle name="Normal 3 2 6 6 3" xfId="24739" xr:uid="{EDBF5862-A352-41A7-B2C6-85951E5ABAF2}"/>
    <cellStyle name="Normal 3 2 6 7" xfId="8651" xr:uid="{602D893B-717C-4040-80D3-7E446A80A105}"/>
    <cellStyle name="Normal 3 2 6 7 2" xfId="18415" xr:uid="{7D03F1FB-A4F6-4A9A-9EDF-414446F46BC2}"/>
    <cellStyle name="Normal 3 2 6 7 2 2" xfId="34779" xr:uid="{2D03A3F6-DF89-4690-8687-346EC93ADD65}"/>
    <cellStyle name="Normal 3 2 6 7 3" xfId="27443" xr:uid="{BDBC38F9-A804-4733-970F-C7E6FE2052A0}"/>
    <cellStyle name="Normal 3 2 6 8" xfId="9193" xr:uid="{E6E4DE96-3175-4773-AEA0-2B1037F34AE8}"/>
    <cellStyle name="Normal 3 2 6 8 2" xfId="18957" xr:uid="{793372B0-EBD6-49D8-B599-95404BCCDF28}"/>
    <cellStyle name="Normal 3 2 6 8 2 2" xfId="35311" xr:uid="{989970DB-FA99-4E6F-B5A4-E459F849D26F}"/>
    <cellStyle name="Normal 3 2 6 8 3" xfId="27974" xr:uid="{AEF99FF0-25CD-4F7E-908D-8986C4B0B2DC}"/>
    <cellStyle name="Normal 3 2 6 9" xfId="9741" xr:uid="{12D231BF-E757-4685-A72D-EE59B301535D}"/>
    <cellStyle name="Normal 3 2 6 9 2" xfId="19505" xr:uid="{9DE06182-40A7-4126-82CC-D525FBCED66E}"/>
    <cellStyle name="Normal 3 2 6 9 2 2" xfId="35859" xr:uid="{C9C66B49-B079-4CBE-B863-579D0AF11E9A}"/>
    <cellStyle name="Normal 3 2 6 9 3" xfId="28522" xr:uid="{A7FCA141-E753-420F-BEB8-90108E4C2A3C}"/>
    <cellStyle name="Normal 3 2 7" xfId="3302" xr:uid="{1A9630E4-C59E-41C2-8C43-A3B53E65FCEB}"/>
    <cellStyle name="Normal 3 2 7 2" xfId="6196" xr:uid="{F86E0415-3428-4D7C-B502-76C2E26247AB}"/>
    <cellStyle name="Normal 3 2 7 2 2" xfId="15960" xr:uid="{8D4F61F8-5D34-4C8B-853C-271FB4708EA2}"/>
    <cellStyle name="Normal 3 2 7 2 2 2" xfId="32329" xr:uid="{72A1FF45-8AE0-491B-8743-998F2B26A7D5}"/>
    <cellStyle name="Normal 3 2 7 2 3" xfId="25030" xr:uid="{AD6DD08B-DFC1-428F-BD2E-5AE352318D7D}"/>
    <cellStyle name="Normal 3 2 7 3" xfId="13155" xr:uid="{0949DA9C-A7AE-451C-A38F-B2321D6DC2B4}"/>
    <cellStyle name="Normal 3 2 7 3 2" xfId="29568" xr:uid="{9322CA67-233F-4D03-BF95-1B0BB3E9754B}"/>
    <cellStyle name="Normal 3 2 7 4" xfId="22369" xr:uid="{1CBEE08C-FC3E-473A-B0CB-DB5154454286}"/>
    <cellStyle name="Normal 3 2 8" xfId="3855" xr:uid="{DE120358-9F16-492C-AB6D-A3D57F058F8D}"/>
    <cellStyle name="Normal 3 2 8 2" xfId="6723" xr:uid="{670D704D-5B0E-45B3-B219-5D45EE537477}"/>
    <cellStyle name="Normal 3 2 8 2 2" xfId="16487" xr:uid="{202A88EA-A797-4DE3-9B91-1591062FB03A}"/>
    <cellStyle name="Normal 3 2 8 2 2 2" xfId="32856" xr:uid="{225CCA0E-CED0-41C2-8197-EA252DBF9B01}"/>
    <cellStyle name="Normal 3 2 8 2 3" xfId="25544" xr:uid="{AB4E6BD4-DD0E-4320-B7C0-F3A5712CC499}"/>
    <cellStyle name="Normal 3 2 8 3" xfId="13682" xr:uid="{B82AFE93-98B3-4F2B-ADD8-81DE5C269A65}"/>
    <cellStyle name="Normal 3 2 8 3 2" xfId="30093" xr:uid="{9F1AEB1D-43F9-4506-B78B-AD4F225E0E82}"/>
    <cellStyle name="Normal 3 2 8 4" xfId="22878" xr:uid="{1DB14EC3-743F-43FA-A17D-859079BCDE35}"/>
    <cellStyle name="Normal 3 2 9" xfId="4437" xr:uid="{2F1FD7F9-393C-4BE9-9FA6-8E396334B31F}"/>
    <cellStyle name="Normal 3 2 9 2" xfId="7285" xr:uid="{21C9737C-5A9A-4464-87D8-3E19670CD1AA}"/>
    <cellStyle name="Normal 3 2 9 2 2" xfId="17049" xr:uid="{9CB0A4B0-90C5-45BF-B04B-CBB76D7F49EE}"/>
    <cellStyle name="Normal 3 2 9 2 2 2" xfId="33418" xr:uid="{989E3D2C-814B-4931-866B-2D6051848C9A}"/>
    <cellStyle name="Normal 3 2 9 2 3" xfId="26084" xr:uid="{7A04CF5F-33EC-44F7-AA61-DA1307BD05F1}"/>
    <cellStyle name="Normal 3 2 9 3" xfId="14246" xr:uid="{625B7ED7-C188-4D9F-8FBF-D24544CF68E2}"/>
    <cellStyle name="Normal 3 2 9 3 2" xfId="30657" xr:uid="{77A1686F-25B6-4014-A898-81E2E376DAF9}"/>
    <cellStyle name="Normal 3 2 9 4" xfId="23415" xr:uid="{E52F7C73-0384-4F45-A7EB-828F4A4F7345}"/>
    <cellStyle name="Normal 3 3" xfId="741" xr:uid="{00000000-0005-0000-0000-0000ED020000}"/>
    <cellStyle name="Normal 3 3 2" xfId="742" xr:uid="{00000000-0005-0000-0000-0000EE020000}"/>
    <cellStyle name="Normal 3 3 2 2" xfId="1835" xr:uid="{D5E08989-1924-413C-9D7C-1D0A40FC3C00}"/>
    <cellStyle name="Normal 3 3 2 2 2" xfId="11295" xr:uid="{92BE8522-0631-4E89-814C-F7730F04B314}"/>
    <cellStyle name="Normal 3 3 2 2 3" xfId="12185" xr:uid="{50724FF5-B045-4157-BC14-C0CD61B04379}"/>
    <cellStyle name="Normal 3 3 2 2 3 2" xfId="28906" xr:uid="{51569584-F02D-4219-A77A-7BEF7EFB2C5C}"/>
    <cellStyle name="Normal 3 3 2 2 4" xfId="21746" xr:uid="{6645E009-AF85-4BDD-9A9A-A360A6D113F1}"/>
    <cellStyle name="Normal 3 3 2 3" xfId="6005" xr:uid="{36EDD9D9-394A-43BD-8435-03020025CC76}"/>
    <cellStyle name="Normal 3 3 2 3 2" xfId="21366" xr:uid="{3701BC15-ABF6-4966-9CC5-4B0C4657C1FB}"/>
    <cellStyle name="Normal 3 3 2 4" xfId="36319" xr:uid="{5D2FF644-1730-4A21-91A2-6BE0363F452F}"/>
    <cellStyle name="Normal 3 3 3" xfId="2131" xr:uid="{99E0B0B9-FE94-4A63-BFA0-2ED986836288}"/>
    <cellStyle name="Normal 3 3 3 2" xfId="11296" xr:uid="{831F1C07-9224-4BBB-AF03-725F72F03D74}"/>
    <cellStyle name="Normal 3 3 4" xfId="1750" xr:uid="{6F045C17-7C48-4DA6-B3A8-A03F5B5F7872}"/>
    <cellStyle name="Normal 3 3 4 2" xfId="2273" xr:uid="{E330894D-2457-419C-9296-B493617878F0}"/>
    <cellStyle name="Normal 3 3 4 2 2" xfId="12300" xr:uid="{8C696DAF-F89A-4292-BE39-A1D19758BCCE}"/>
    <cellStyle name="Normal 3 3 4 2 2 2" xfId="28927" xr:uid="{8818FFDF-813B-467E-AAAD-C52F6D9282D4}"/>
    <cellStyle name="Normal 3 3 4 2 3" xfId="21762" xr:uid="{CBF8716E-48BB-4785-AF70-1AABECB0CC2B}"/>
    <cellStyle name="Normal 3 3 5" xfId="2126" xr:uid="{7D1F061A-BC8B-4EA0-B49A-51B508C1F0D3}"/>
    <cellStyle name="Normal 3 3 5 2" xfId="12085" xr:uid="{702EB9B2-C89F-4256-AE36-634575A18552}"/>
    <cellStyle name="Normal 3 3 5 2 2" xfId="28882" xr:uid="{F393217A-1FE2-49A3-AFF7-674E4ABA91E6}"/>
    <cellStyle name="Normal 3 3 5 3" xfId="21730" xr:uid="{38BF98A3-C8EA-462F-A6A0-FAF40CEA8C94}"/>
    <cellStyle name="Normal 3 3 6" xfId="2680" xr:uid="{CC9F493A-CA42-4CFD-A392-8468F0D9311C}"/>
    <cellStyle name="Normal 3 3 6 2" xfId="21317" xr:uid="{DD6D2A8F-26F2-41D4-8111-08C593E05E94}"/>
    <cellStyle name="Normal 3 3 7" xfId="1825" xr:uid="{E77F4E72-A409-4610-A280-7464F1C788B8}"/>
    <cellStyle name="Normal 3 4" xfId="743" xr:uid="{00000000-0005-0000-0000-0000EF020000}"/>
    <cellStyle name="Normal 3 4 10" xfId="10889" xr:uid="{16EB872E-243E-4AD4-9B5D-605EA89F399D}"/>
    <cellStyle name="Normal 3 4 11" xfId="1233" xr:uid="{A8CCF8B4-CF33-4192-9B88-4D4824FCFA37}"/>
    <cellStyle name="Normal 3 4 12" xfId="21033" xr:uid="{8C1E8147-CDDD-4158-AF97-FF0FDDFF8DA5}"/>
    <cellStyle name="Normal 3 4 2" xfId="2275" xr:uid="{7EA52582-A327-4ED9-93A5-72F8CF5B2881}"/>
    <cellStyle name="Normal 3 4 2 2" xfId="6324" xr:uid="{065780C3-068D-437D-BF0F-1145E0018E8A}"/>
    <cellStyle name="Normal 3 4 2 2 2" xfId="16088" xr:uid="{65AFC2BD-270E-4417-97B9-5F0A9553F717}"/>
    <cellStyle name="Normal 3 4 2 2 2 2" xfId="32457" xr:uid="{87C48B42-879C-490E-A03F-2A052034779A}"/>
    <cellStyle name="Normal 3 4 2 2 3" xfId="25158" xr:uid="{B9C33F83-8070-41E5-BFE6-0D366EE4454D}"/>
    <cellStyle name="Normal 3 4 2 3" xfId="11297" xr:uid="{AB948DFE-B9CF-411B-BFFA-B4BDD454C7BD}"/>
    <cellStyle name="Normal 3 4 2 4" xfId="12302" xr:uid="{226AF403-0158-4278-93DD-868E9A5AB118}"/>
    <cellStyle name="Normal 3 4 2 4 2" xfId="28929" xr:uid="{D7F4B5A4-ABBD-4CFE-96B8-EB4CEB0A2536}"/>
    <cellStyle name="Normal 3 4 2 5" xfId="21764" xr:uid="{881FCD9C-C1D5-4563-A07E-1DDCD725B2E6}"/>
    <cellStyle name="Normal 3 4 2 6" xfId="36320" xr:uid="{E7E6A409-B023-4396-98CE-60FFDECCCC13}"/>
    <cellStyle name="Normal 3 4 3" xfId="2135" xr:uid="{44AACBB5-A5D7-4681-80AA-2196F8D52B5B}"/>
    <cellStyle name="Normal 3 4 3 2" xfId="1917" xr:uid="{5BE70325-9835-454E-871A-BEF3DACFBE2D}"/>
    <cellStyle name="Normal 3 4 3 2 2" xfId="6851" xr:uid="{D84882F7-DD30-48B9-8379-514A70FB4282}"/>
    <cellStyle name="Normal 3 4 3 2 2 2" xfId="16615" xr:uid="{7452E58F-2989-46EA-94CE-5F1B8D074620}"/>
    <cellStyle name="Normal 3 4 3 2 2 2 2" xfId="32984" xr:uid="{05068ED4-F4ED-4F82-9422-956600AA1A84}"/>
    <cellStyle name="Normal 3 4 3 2 2 3" xfId="25672" xr:uid="{B8D0E584-B5D0-4D13-BD84-F789877D25F7}"/>
    <cellStyle name="Normal 3 4 3 2 3" xfId="21054" xr:uid="{4AEDE845-0160-45DA-BA5C-C9419773309E}"/>
    <cellStyle name="Normal 3 4 3 3" xfId="1304" xr:uid="{D48DED63-42F2-4DDF-A574-D8D29A2470E7}"/>
    <cellStyle name="Normal 3 4 3 3 2" xfId="21065" xr:uid="{CF6672B9-4DAA-4E2E-A2E0-DA07EE3B864A}"/>
    <cellStyle name="Normal 3 4 3 4" xfId="1550" xr:uid="{2353A68E-A39E-49CF-81DC-2136EBDA078C}"/>
    <cellStyle name="Normal 3 4 3 4 2" xfId="21076" xr:uid="{3393E99B-A5FD-4D3D-98B2-371056B006EC}"/>
    <cellStyle name="Normal 3 4 3 5" xfId="3982" xr:uid="{437E62B8-05A1-4164-AF93-0E0DCF75EF29}"/>
    <cellStyle name="Normal 3 4 3 5 2" xfId="13810" xr:uid="{B3AEE86F-7F4F-4D0E-9711-27558DF4CCDE}"/>
    <cellStyle name="Normal 3 4 3 5 2 2" xfId="30221" xr:uid="{9D554621-421C-47ED-83FA-0A041D5E6334}"/>
    <cellStyle name="Normal 3 4 3 5 3" xfId="23006" xr:uid="{EFCA8541-FCE3-4274-8233-0DFDBCFEAD6F}"/>
    <cellStyle name="Normal 3 4 3 6" xfId="10247" xr:uid="{8A85D59A-8EFF-4B3E-971A-05C082696BC0}"/>
    <cellStyle name="Normal 3 4 3 7" xfId="21045" xr:uid="{D801B186-C031-4D9A-B7E6-9ADA9BA0E6D3}"/>
    <cellStyle name="Normal 3 4 4" xfId="1617" xr:uid="{8FBCD1B9-3EFE-4459-90AA-C6146E3FF84F}"/>
    <cellStyle name="Normal 3 4 4 2" xfId="7418" xr:uid="{179F56A2-2111-41F8-A334-4D1CB772D3F5}"/>
    <cellStyle name="Normal 3 4 4 2 2" xfId="17182" xr:uid="{EBDBC15B-381D-45DE-A680-3EF90695238A}"/>
    <cellStyle name="Normal 3 4 4 2 2 2" xfId="33547" xr:uid="{843E9731-4E31-4B4B-9419-B95D33B61712}"/>
    <cellStyle name="Normal 3 4 4 2 3" xfId="26213" xr:uid="{01FA0BB7-B097-4D6C-946B-5DC34365DB7C}"/>
    <cellStyle name="Normal 3 4 4 3" xfId="4587" xr:uid="{9AEAF222-C49F-44EE-A8B1-66C72E98ADF7}"/>
    <cellStyle name="Normal 3 4 4 3 2" xfId="14379" xr:uid="{0941F6B2-F5D8-4BDA-8ADD-D9AEEBEBB965}"/>
    <cellStyle name="Normal 3 4 4 3 2 2" xfId="30786" xr:uid="{9B2A4A42-C80C-45D4-8155-7A4061162A02}"/>
    <cellStyle name="Normal 3 4 4 3 3" xfId="23544" xr:uid="{AA5ABADF-D52D-43B9-816A-973C559AA88E}"/>
    <cellStyle name="Normal 3 4 5" xfId="2010" xr:uid="{E951CFA3-CB83-483D-B739-5AC5BFD4AFDF}"/>
    <cellStyle name="Normal 3 4 5 2" xfId="1870" xr:uid="{25D89A54-445A-43B2-BECD-8B70BC8028A8}"/>
    <cellStyle name="Normal 3 4 5 2 2" xfId="7969" xr:uid="{210E16C0-616D-402B-8511-764A482BDC49}"/>
    <cellStyle name="Normal 3 4 5 2 2 2" xfId="17733" xr:uid="{86A3072C-A42D-45FE-BCCB-FDC8854FD9A8}"/>
    <cellStyle name="Normal 3 4 5 2 2 2 2" xfId="34098" xr:uid="{4CE24647-7F63-43AA-9F88-15A61295DD5D}"/>
    <cellStyle name="Normal 3 4 5 2 2 3" xfId="26764" xr:uid="{5DB38079-AA42-45DE-9BD3-E74A3D70DAA9}"/>
    <cellStyle name="Normal 3 4 5 2 3" xfId="21050" xr:uid="{7A4E21B6-45A7-4E77-BB2A-86AAD5A12472}"/>
    <cellStyle name="Normal 3 4 5 3" xfId="1222" xr:uid="{0A841213-79BC-4266-B5C8-F51F42058526}"/>
    <cellStyle name="Normal 3 4 5 3 2" xfId="21061" xr:uid="{17C96BB4-2F64-444A-B155-734EDB3D0D40}"/>
    <cellStyle name="Normal 3 4 5 4" xfId="2197" xr:uid="{6627DF2B-C21A-41C0-AFCC-C5AAB9A06DFA}"/>
    <cellStyle name="Normal 3 4 5 4 2" xfId="21072" xr:uid="{738E6147-B5EC-4D06-81BF-92CDA63FCD30}"/>
    <cellStyle name="Normal 3 4 5 5" xfId="5138" xr:uid="{F1749838-49E4-4A41-93A5-AB28A1C2FE15}"/>
    <cellStyle name="Normal 3 4 5 5 2" xfId="14930" xr:uid="{44E9969E-5C64-46D0-9367-25DB825B885E}"/>
    <cellStyle name="Normal 3 4 5 5 2 2" xfId="31337" xr:uid="{53F4246C-024A-493E-855B-9F86C920AF73}"/>
    <cellStyle name="Normal 3 4 5 5 3" xfId="24069" xr:uid="{98BE056E-BC0F-44C3-9104-5BE2C4C68749}"/>
    <cellStyle name="Normal 3 4 5 6" xfId="21041" xr:uid="{A1815744-515E-46E4-9AA3-B6224715B632}"/>
    <cellStyle name="Normal 3 4 6" xfId="5708" xr:uid="{D8FA3577-3956-4E15-91DF-875116E150A6}"/>
    <cellStyle name="Normal 3 4 6 2" xfId="15501" xr:uid="{A37EDF93-B5D6-4788-9AA7-79236D5160A0}"/>
    <cellStyle name="Normal 3 4 6 2 2" xfId="31902" xr:uid="{EE141D07-4D0F-4261-AB02-B166C6B23D69}"/>
    <cellStyle name="Normal 3 4 6 3" xfId="24610" xr:uid="{442A993C-DBD9-4D60-BE2D-41C1BBB2F9BA}"/>
    <cellStyle name="Normal 3 4 7" xfId="8522" xr:uid="{C2A9CDBF-BFE6-4DCD-9AD2-554AE7B7B5D7}"/>
    <cellStyle name="Normal 3 4 7 2" xfId="18286" xr:uid="{C9958241-BB6E-401C-93BC-826F727E3437}"/>
    <cellStyle name="Normal 3 4 7 2 2" xfId="34650" xr:uid="{D93D8ABB-8DBD-4387-BBE9-40BBF5A64372}"/>
    <cellStyle name="Normal 3 4 7 3" xfId="27314" xr:uid="{FE8A2237-0D9B-4E41-AE1A-8602F15B3742}"/>
    <cellStyle name="Normal 3 4 8" xfId="9064" xr:uid="{0EAB11C7-B69C-4D88-A6D7-4C94629AA11B}"/>
    <cellStyle name="Normal 3 4 8 2" xfId="18828" xr:uid="{53016BD5-5F6D-47A9-862F-816C26722D22}"/>
    <cellStyle name="Normal 3 4 8 2 2" xfId="35182" xr:uid="{3315BDA5-7202-4D45-AB54-72F6493DB566}"/>
    <cellStyle name="Normal 3 4 8 3" xfId="27845" xr:uid="{CFD62EC6-34DA-4A53-B3CC-D07F0D95D15E}"/>
    <cellStyle name="Normal 3 4 9" xfId="9612" xr:uid="{F4ED15D5-A07D-4A85-9BF2-C3A80C766CE1}"/>
    <cellStyle name="Normal 3 4 9 2" xfId="19376" xr:uid="{C883A474-59A7-4060-B477-E584D6A09E5B}"/>
    <cellStyle name="Normal 3 4 9 2 2" xfId="35730" xr:uid="{A7BE5CE1-C7DE-4655-B3E1-574218DF76D7}"/>
    <cellStyle name="Normal 3 4 9 3" xfId="28393" xr:uid="{B7274F82-422A-47A1-A8B1-F6FB2AB39794}"/>
    <cellStyle name="Normal 3 5" xfId="1029" xr:uid="{3079B4D0-841F-4B73-B0BA-7766A088FF29}"/>
    <cellStyle name="Normal 3 5 2" xfId="6067" xr:uid="{D34D2394-5A7B-4412-A77E-C97EE0D7CCEC}"/>
    <cellStyle name="Normal 3 5 2 2" xfId="15831" xr:uid="{DE0B2A9E-89B6-4E7F-9C73-5E675B59D0A0}"/>
    <cellStyle name="Normal 3 5 2 2 2" xfId="32200" xr:uid="{DB9A88DE-43B1-4DD8-BF16-DA7D4948C6A1}"/>
    <cellStyle name="Normal 3 5 2 3" xfId="24904" xr:uid="{40692766-FC44-49B4-80F6-88F55640B00F}"/>
    <cellStyle name="Normal 3 5 3" xfId="3173" xr:uid="{D4153E96-A625-4747-B7EA-FE86E2EBB879}"/>
    <cellStyle name="Normal 3 5 3 2" xfId="13026" xr:uid="{F8FC0BB1-051F-4A18-BDE1-21342BF4F496}"/>
    <cellStyle name="Normal 3 5 3 2 2" xfId="29439" xr:uid="{3297A30A-F960-42F2-AE27-A772AD7D3586}"/>
    <cellStyle name="Normal 3 5 3 3" xfId="22245" xr:uid="{E1D34529-F117-4A52-B107-0AF4203013B4}"/>
    <cellStyle name="Normal 3 5 4" xfId="10499" xr:uid="{FDB39920-F6E7-4F3A-BA60-4465000E6FDD}"/>
    <cellStyle name="Normal 3 5 5" xfId="1969" xr:uid="{4E4B910E-0A4D-49F7-A74D-74EEB098CC9F}"/>
    <cellStyle name="Normal 3 5 5 2" xfId="36321" xr:uid="{5114771E-5749-4C7D-8CA0-AE0CB83FC1C5}"/>
    <cellStyle name="Normal 3 6" xfId="1762" xr:uid="{8089A34C-0D37-46E6-A8A7-B0392ABD0ECE}"/>
    <cellStyle name="Normal 3 6 2" xfId="6594" xr:uid="{596193B8-7011-4FBE-B89A-967BD29E2771}"/>
    <cellStyle name="Normal 3 6 2 2" xfId="16358" xr:uid="{B03DE70B-C387-4BA4-819D-FB3A1CC81E50}"/>
    <cellStyle name="Normal 3 6 2 2 2" xfId="32727" xr:uid="{AF316E02-266E-490A-81FA-8C162E4FDE38}"/>
    <cellStyle name="Normal 3 6 2 3" xfId="25415" xr:uid="{D1DA8F28-9CE0-4B22-A056-A4DCC28AEF9A}"/>
    <cellStyle name="Normal 3 6 3" xfId="3728" xr:uid="{94541511-FA81-470D-8C7C-92F5A4DB4FCC}"/>
    <cellStyle name="Normal 3 6 3 2" xfId="13555" xr:uid="{19697F76-F110-409D-8B81-2253DD5C595D}"/>
    <cellStyle name="Normal 3 6 3 2 2" xfId="29966" xr:uid="{A0C00C50-29FB-4385-AE4A-8D888A0CC841}"/>
    <cellStyle name="Normal 3 6 3 3" xfId="22754" xr:uid="{6DE3C240-BF6D-4C58-A856-FC59634B5E89}"/>
    <cellStyle name="Normal 3 6 4" xfId="10197" xr:uid="{895A26B9-176F-4E01-942A-CF6AA39F590D}"/>
    <cellStyle name="Normal 3 7" xfId="1188" xr:uid="{18876BAB-8A49-4E6E-A85D-73E285B79141}"/>
    <cellStyle name="Normal 3 7 2" xfId="7156" xr:uid="{DA9011CE-CAF4-4188-AA7E-15F3206965B2}"/>
    <cellStyle name="Normal 3 7 2 2" xfId="16920" xr:uid="{E07ED8FE-1208-49E4-995D-68B13CBD08E5}"/>
    <cellStyle name="Normal 3 7 2 2 2" xfId="33289" xr:uid="{E23F3E90-E300-48C5-9AAD-2FA66CFEE959}"/>
    <cellStyle name="Normal 3 7 2 3" xfId="25955" xr:uid="{6412069A-5C31-4C80-8D34-51CFFE7F5D0A}"/>
    <cellStyle name="Normal 3 7 3" xfId="4291" xr:uid="{E5476016-630F-4CDA-B082-A4039A5CFCDD}"/>
    <cellStyle name="Normal 3 7 3 2" xfId="14118" xr:uid="{23F0BA1E-6E34-46DC-B320-709420CDE7AC}"/>
    <cellStyle name="Normal 3 7 3 2 2" xfId="30529" xr:uid="{04D03171-6615-4644-A5B1-4C83FA62CB69}"/>
    <cellStyle name="Normal 3 7 3 3" xfId="23287" xr:uid="{754C6F0E-45D5-44F2-A8F7-EBC6B251ECF3}"/>
    <cellStyle name="Normal 3 8" xfId="4881" xr:uid="{54F93748-325C-44BB-B956-0417744CF609}"/>
    <cellStyle name="Normal 3 8 2" xfId="7711" xr:uid="{95314708-4CA2-4BEC-B54E-E360EC7B8D2B}"/>
    <cellStyle name="Normal 3 8 2 2" xfId="17475" xr:uid="{0E386AE6-0C92-45D2-8D4C-CEFE2F798CB4}"/>
    <cellStyle name="Normal 3 8 2 2 2" xfId="33840" xr:uid="{39CA7541-20FF-4D0B-B363-C0369C4BDF61}"/>
    <cellStyle name="Normal 3 8 2 3" xfId="26506" xr:uid="{F7D29512-AA2B-4AF3-A9C2-9D530801D45E}"/>
    <cellStyle name="Normal 3 8 3" xfId="14672" xr:uid="{0625D53D-AF13-4447-9354-07DA1DC67A63}"/>
    <cellStyle name="Normal 3 8 3 2" xfId="31079" xr:uid="{F5029FA9-BFB2-4105-99C5-C1E2116596AD}"/>
    <cellStyle name="Normal 3 8 4" xfId="23811" xr:uid="{CB45709A-BB70-49A9-9914-8CB83C447912}"/>
    <cellStyle name="Normal 3 9" xfId="5433" xr:uid="{011D1947-F559-4199-8121-E4F9E024E886}"/>
    <cellStyle name="Normal 3 9 2" xfId="15225" xr:uid="{B230BC9D-91D8-45A3-B884-E59DD9BDE15F}"/>
    <cellStyle name="Normal 3 9 2 2" xfId="31632" xr:uid="{91038689-2D70-46E7-B7CB-021456FD7756}"/>
    <cellStyle name="Normal 3 9 3" xfId="24352" xr:uid="{58AF4A7D-3977-4F89-BCE0-63EE3BDCA07A}"/>
    <cellStyle name="Normal 3_F001" xfId="739" xr:uid="{00000000-0005-0000-0000-0000F0020000}"/>
    <cellStyle name="Normal 30" xfId="744" xr:uid="{00000000-0005-0000-0000-0000F1020000}"/>
    <cellStyle name="Normal 30 2" xfId="2682" xr:uid="{A5D5C4E6-2B91-4BCB-A405-CCEA886958C4}"/>
    <cellStyle name="Normal 30 2 2" xfId="11298" xr:uid="{7291EA8E-0354-4518-8697-F78D29E8B82E}"/>
    <cellStyle name="Normal 30 3" xfId="2681" xr:uid="{A867AF15-E184-4ED1-83FE-0C4AB27D9201}"/>
    <cellStyle name="Normal 30 4" xfId="10890" xr:uid="{E2C68E42-4AB6-4020-80E3-2035C634931A}"/>
    <cellStyle name="Normal 30 5" xfId="2210" xr:uid="{6573214B-2D40-469F-A188-B43293E3395D}"/>
    <cellStyle name="Normal 31" xfId="745" xr:uid="{00000000-0005-0000-0000-0000F2020000}"/>
    <cellStyle name="Normal 31 2" xfId="2684" xr:uid="{FBC6D74D-545E-4D8B-8E20-A5B3CDFCC870}"/>
    <cellStyle name="Normal 31 2 2" xfId="11299" xr:uid="{A62986C9-B1D0-4888-9495-5D972087BD74}"/>
    <cellStyle name="Normal 31 3" xfId="2683" xr:uid="{8E22B7E1-0A0E-46BA-8BA3-8FE2C384E529}"/>
    <cellStyle name="Normal 31 4" xfId="10891" xr:uid="{93C8E124-A110-4283-82C1-272A3F020026}"/>
    <cellStyle name="Normal 31 5" xfId="11924" xr:uid="{4AC27664-8238-448E-8334-6018B91AABA3}"/>
    <cellStyle name="Normal 31 6" xfId="1200" xr:uid="{09003996-A279-4513-A5A4-FF4C4B8183F4}"/>
    <cellStyle name="Normal 32" xfId="746" xr:uid="{00000000-0005-0000-0000-0000F3020000}"/>
    <cellStyle name="Normal 32 2" xfId="2686" xr:uid="{5771739D-A056-4A09-88DA-4135E1743AAC}"/>
    <cellStyle name="Normal 32 3" xfId="2685" xr:uid="{C0A5C750-BB21-4184-B40E-907F4A559DDE}"/>
    <cellStyle name="Normal 32 4" xfId="10892" xr:uid="{13F8E770-90B1-4337-ABBE-3B1D6225C5C9}"/>
    <cellStyle name="Normal 32 5" xfId="1935" xr:uid="{31A0424D-A6F4-40F3-91ED-CCFFC20AD293}"/>
    <cellStyle name="Normal 33" xfId="747" xr:uid="{00000000-0005-0000-0000-0000F4020000}"/>
    <cellStyle name="Normal 33 2" xfId="2688" xr:uid="{DBC40F27-1F5E-4686-A27C-20B52BA40A90}"/>
    <cellStyle name="Normal 33 2 2" xfId="11300" xr:uid="{4D76DF14-E73D-4C9C-88FE-F9BF2B547853}"/>
    <cellStyle name="Normal 33 3" xfId="2687" xr:uid="{FBEF1C4C-3B62-45EA-BDC2-76F59AE158B6}"/>
    <cellStyle name="Normal 33 4" xfId="10893" xr:uid="{2F042D41-2E68-49FE-948A-BDFCAAB77591}"/>
    <cellStyle name="Normal 33 5" xfId="2284" xr:uid="{BD4A6FBA-800B-4A37-A591-296F325A87DA}"/>
    <cellStyle name="Normal 34" xfId="748" xr:uid="{00000000-0005-0000-0000-0000F5020000}"/>
    <cellStyle name="Normal 34 2" xfId="1855" xr:uid="{65FCE221-C83D-45E6-92A1-5B5D1236C0B8}"/>
    <cellStyle name="Normal 34 2 2" xfId="11301" xr:uid="{2CEDD3CE-54CB-4C0D-B081-B850B9FED3E4}"/>
    <cellStyle name="Normal 34 2 2 2" xfId="21435" xr:uid="{E20EAD33-D06A-42B1-AFA4-E97B766B7E13}"/>
    <cellStyle name="Normal 34 2 3" xfId="2690" xr:uid="{EE7D77EA-7E3F-4796-9BFE-1F55CB21A505}"/>
    <cellStyle name="Normal 34 3" xfId="2689" xr:uid="{D808B4BD-4E5D-4576-9858-0F270FFA1838}"/>
    <cellStyle name="Normal 34 4" xfId="10894" xr:uid="{2B08E3C4-4A54-4773-B4E0-08BA1D5AEF33}"/>
    <cellStyle name="Normal 34 4 2" xfId="21404" xr:uid="{A20E8FEE-847A-40E9-B8FA-83B4BAECAE29}"/>
    <cellStyle name="Normal 34 5" xfId="12348" xr:uid="{6007FAC3-12F5-4E47-AC47-AAB8BAF77302}"/>
    <cellStyle name="Normal 34 6" xfId="2328" xr:uid="{138AE9BF-6DE0-4116-BE34-484D5091E45F}"/>
    <cellStyle name="Normal 35" xfId="749" xr:uid="{00000000-0005-0000-0000-0000F6020000}"/>
    <cellStyle name="Normal 35 2" xfId="2692" xr:uid="{1BD1AA33-93D8-4A12-9FBE-A6F8180BE38C}"/>
    <cellStyle name="Normal 35 2 2" xfId="11302" xr:uid="{53B13011-A51E-4E6E-A594-42A8A2858096}"/>
    <cellStyle name="Normal 35 3" xfId="2691" xr:uid="{495DE14F-FD57-4BE2-A692-E450DC694A45}"/>
    <cellStyle name="Normal 35 4" xfId="10895" xr:uid="{53F4A537-B295-4DB4-A4FE-139870790D40}"/>
    <cellStyle name="Normal 35 5" xfId="12350" xr:uid="{F5A21B61-096B-464D-BF6A-3E061B247038}"/>
    <cellStyle name="Normal 35 6" xfId="2330" xr:uid="{3A99441F-310F-4732-A8BA-6E2BC23A2C1B}"/>
    <cellStyle name="Normal 358" xfId="1328" xr:uid="{4C01E0D3-20A3-460F-95C4-D74BEFEC2480}"/>
    <cellStyle name="Normal 358 2" xfId="21174" xr:uid="{368D1E2A-2F69-480E-92CF-39D0993A4EF7}"/>
    <cellStyle name="Normal 36" xfId="750" xr:uid="{00000000-0005-0000-0000-0000F7020000}"/>
    <cellStyle name="Normal 36 2" xfId="2694" xr:uid="{473D06EA-4997-4751-B2AD-88E92BFA3995}"/>
    <cellStyle name="Normal 36 2 2" xfId="11303" xr:uid="{56EC4BFE-FD2E-4784-9015-5628971C3DAA}"/>
    <cellStyle name="Normal 36 3" xfId="2693" xr:uid="{C6CDA5F7-CEC4-4477-80F5-F78BDF01E433}"/>
    <cellStyle name="Normal 36 4" xfId="10896" xr:uid="{28482C22-EB07-42E8-86E8-3D789DD5C2E3}"/>
    <cellStyle name="Normal 36 5" xfId="12395" xr:uid="{AC3C5567-C9F2-4E74-B47B-42FFD7D6CC46}"/>
    <cellStyle name="Normal 36 6" xfId="2382" xr:uid="{4DFC4FAC-9301-4CFF-B2B6-35D55D0C76BE}"/>
    <cellStyle name="Normal 37" xfId="751" xr:uid="{00000000-0005-0000-0000-0000F8020000}"/>
    <cellStyle name="Normal 37 2" xfId="1858" xr:uid="{BAA9A58D-275D-4FFF-AB3C-1DA7C5CCB6F4}"/>
    <cellStyle name="Normal 37 2 2" xfId="11304" xr:uid="{73190ECD-F64B-44D0-B8A3-3A105304586A}"/>
    <cellStyle name="Normal 37 2 2 2" xfId="21436" xr:uid="{FF7AE4C4-6AC4-454F-9499-232C7032A81E}"/>
    <cellStyle name="Normal 37 2 3" xfId="2695" xr:uid="{02E08ECE-2003-4730-8DAF-7DCF7F16FB9F}"/>
    <cellStyle name="Normal 37 3" xfId="2432" xr:uid="{0BFFFF41-72EE-4E7C-83F8-D7B160EC14BC}"/>
    <cellStyle name="Normal 37 4" xfId="10897" xr:uid="{3772FCAB-B2FA-4D88-96BF-2317A8BB575E}"/>
    <cellStyle name="Normal 37 4 2" xfId="21405" xr:uid="{D1B18216-7AD8-4C8E-992D-D3D28AC95E61}"/>
    <cellStyle name="Normal 37 5" xfId="12434" xr:uid="{C9CA5FED-F6AA-4CFB-9AEC-95C60A482D8C}"/>
    <cellStyle name="Normal 37 6" xfId="2421" xr:uid="{DD0F3062-1411-4BCF-9CFE-C9AFB7BA9BEE}"/>
    <cellStyle name="Normal 38" xfId="752" xr:uid="{00000000-0005-0000-0000-0000F9020000}"/>
    <cellStyle name="Normal 38 2" xfId="1859" xr:uid="{68CBD11D-8E1B-46BD-839F-DCFB2F700863}"/>
    <cellStyle name="Normal 38 2 2" xfId="11305" xr:uid="{26D2EDF5-2959-4873-B845-318D04FC7EE8}"/>
    <cellStyle name="Normal 38 2 2 2" xfId="21437" xr:uid="{3CA8027C-69D7-46B0-B1BC-8C9316144232}"/>
    <cellStyle name="Normal 38 2 3" xfId="2697" xr:uid="{7F377C62-8124-43F9-972E-343FBEAAD8C4}"/>
    <cellStyle name="Normal 38 3" xfId="2696" xr:uid="{B362E323-FADC-4E44-836A-9E4D0412B78A}"/>
    <cellStyle name="Normal 38 4" xfId="10898" xr:uid="{A6A624FE-8227-4477-804A-52E754FCAD0D}"/>
    <cellStyle name="Normal 38 4 2" xfId="21406" xr:uid="{C2D2216F-3507-4C55-BB2B-971E34C79EC0}"/>
    <cellStyle name="Normal 38 5" xfId="12465" xr:uid="{522F50C3-9BD3-4FC4-AB48-E7D76BF79744}"/>
    <cellStyle name="Normal 38 6" xfId="2462" xr:uid="{3EB18E34-FDE1-42F6-A10D-C63916528A97}"/>
    <cellStyle name="Normal 39" xfId="753" xr:uid="{00000000-0005-0000-0000-0000FA020000}"/>
    <cellStyle name="Normal 39 2" xfId="1860" xr:uid="{DA44CF6A-A78C-43F1-9BF8-C7E7CFDA0AAB}"/>
    <cellStyle name="Normal 39 2 2" xfId="11306" xr:uid="{58E84DEF-90A3-4223-A797-DFF1442A0C85}"/>
    <cellStyle name="Normal 39 2 2 2" xfId="21438" xr:uid="{34D8F877-F2ED-4693-9451-BB08D680A934}"/>
    <cellStyle name="Normal 39 2 3" xfId="2699" xr:uid="{56AE1407-EB60-479B-ABF7-836435417ED3}"/>
    <cellStyle name="Normal 39 3" xfId="10899" xr:uid="{A688EC80-2115-4877-87A4-DE17CFB36730}"/>
    <cellStyle name="Normal 39 3 2" xfId="21407" xr:uid="{6FD14FD4-F8D5-4B07-BA78-E5C4D458A907}"/>
    <cellStyle name="Normal 39 4" xfId="2698" xr:uid="{C003CC3E-F16F-440E-8265-435D6C0180E3}"/>
    <cellStyle name="Normal 4" xfId="184" xr:uid="{00000000-0005-0000-0000-0000FB020000}"/>
    <cellStyle name="Normal 4 10" xfId="1084" xr:uid="{198234DA-47A4-4529-B2DD-5AA5E18B0072}"/>
    <cellStyle name="Normal 4 10 2" xfId="11509" xr:uid="{50D96819-FA34-4A41-84E0-6D8971546451}"/>
    <cellStyle name="Normal 4 11" xfId="11768" xr:uid="{C21C06C5-6357-4274-96AE-10A93DEA2580}"/>
    <cellStyle name="Normal 4 12" xfId="2321" xr:uid="{91E757C3-4189-457E-8FAC-901407AEEA8B}"/>
    <cellStyle name="Normal 4 13" xfId="2033" xr:uid="{30C8EB7C-FA0E-4114-BD4F-A54B840A2FF4}"/>
    <cellStyle name="Normal 4 14" xfId="11678" xr:uid="{3EBE42FD-0CF0-4770-94BF-BAE389D97ED9}"/>
    <cellStyle name="Normal 4 2" xfId="262" xr:uid="{00000000-0005-0000-0000-0000FC020000}"/>
    <cellStyle name="Normal 4 2 10" xfId="5589" xr:uid="{AF19F7CF-5837-4D5E-A5A3-2C42604E3942}"/>
    <cellStyle name="Normal 4 2 10 2" xfId="15381" xr:uid="{4C227385-D4D3-4212-89D9-A2474A046B85}"/>
    <cellStyle name="Normal 4 2 10 2 2" xfId="31783" xr:uid="{8564F3A6-0AD6-49C8-ACC1-2E19D3789D83}"/>
    <cellStyle name="Normal 4 2 10 3" xfId="24492" xr:uid="{FA8CCFD5-1930-4799-9C89-4C90D6A78FB4}"/>
    <cellStyle name="Normal 4 2 11" xfId="8403" xr:uid="{D5F3A68C-918F-49F1-99CD-2A2497CFC580}"/>
    <cellStyle name="Normal 4 2 11 2" xfId="18167" xr:uid="{83858BE5-5261-45D1-B95D-EE4B949F86A0}"/>
    <cellStyle name="Normal 4 2 11 2 2" xfId="34531" xr:uid="{68E8B825-AA2D-4A46-A954-0ADB0C37CE21}"/>
    <cellStyle name="Normal 4 2 11 3" xfId="27196" xr:uid="{31AA0884-4D84-4D34-8EEE-41B47B6F6C6D}"/>
    <cellStyle name="Normal 4 2 12" xfId="8939" xr:uid="{ACA4A6F7-7D7E-43CF-A4A3-9022DE3795F6}"/>
    <cellStyle name="Normal 4 2 12 2" xfId="18703" xr:uid="{3765763A-DCFB-45CB-BE20-B81BB2AD0970}"/>
    <cellStyle name="Normal 4 2 12 2 2" xfId="35061" xr:uid="{D5307C38-2B07-4E23-BA2C-764B7ED1383A}"/>
    <cellStyle name="Normal 4 2 12 3" xfId="27724" xr:uid="{18133426-5C03-4B39-88BA-8C29F716F071}"/>
    <cellStyle name="Normal 4 2 13" xfId="9494" xr:uid="{5EA7CF59-4F32-487D-AEC1-1CEE7FBD1DFD}"/>
    <cellStyle name="Normal 4 2 13 2" xfId="19258" xr:uid="{FB3CCC5F-57CA-4446-9A57-529DD81463A5}"/>
    <cellStyle name="Normal 4 2 13 2 2" xfId="35612" xr:uid="{AAFC524D-44BA-4528-BB1E-DF063C7347AD}"/>
    <cellStyle name="Normal 4 2 13 3" xfId="28275" xr:uid="{2FA07B25-145B-411A-B35F-CBFE7F2D98DD}"/>
    <cellStyle name="Normal 4 2 14" xfId="10566" xr:uid="{BDDDBC96-E6B0-4740-A70D-025AD700866D}"/>
    <cellStyle name="Normal 4 2 15" xfId="11769" xr:uid="{836741ED-B324-436B-A3FA-4340A64F6583}"/>
    <cellStyle name="Normal 4 2 16" xfId="11836" xr:uid="{A4EF84DA-56E3-43A6-906B-D345DC47CE2A}"/>
    <cellStyle name="Normal 4 2 16 2" xfId="28855" xr:uid="{FD1DADC0-14B1-4098-B916-020AD08AAA80}"/>
    <cellStyle name="Normal 4 2 17" xfId="1722" xr:uid="{63DCF3FA-DDD2-4E31-9D73-CA3DA7417543}"/>
    <cellStyle name="Normal 4 2 2" xfId="756" xr:uid="{00000000-0005-0000-0000-0000FD020000}"/>
    <cellStyle name="Normal 4 2 2 10" xfId="8404" xr:uid="{671CBA3C-887C-44B0-9F27-2D8823897770}"/>
    <cellStyle name="Normal 4 2 2 10 2" xfId="18168" xr:uid="{CACD065C-87C5-49CE-ADBC-8163241FFC33}"/>
    <cellStyle name="Normal 4 2 2 10 2 2" xfId="34532" xr:uid="{B14DB56B-0180-47E6-9F30-E105135FAC1E}"/>
    <cellStyle name="Normal 4 2 2 10 3" xfId="27197" xr:uid="{686DCE4F-95BB-4014-9225-8E53541B2A10}"/>
    <cellStyle name="Normal 4 2 2 11" xfId="8940" xr:uid="{FB19180D-A052-467C-9524-0063A6BF08A8}"/>
    <cellStyle name="Normal 4 2 2 11 2" xfId="18704" xr:uid="{ACC380D9-8F84-47EB-AE29-EB0F259DA357}"/>
    <cellStyle name="Normal 4 2 2 11 2 2" xfId="35062" xr:uid="{74B5AD21-8A53-4F7C-AC5D-68ED500EFC4C}"/>
    <cellStyle name="Normal 4 2 2 11 3" xfId="27725" xr:uid="{B6D34CB8-CB24-4D2E-A96E-CC1014763FB8}"/>
    <cellStyle name="Normal 4 2 2 12" xfId="9495" xr:uid="{121889C1-AEA9-44C8-A0E7-1CC79020B0A9}"/>
    <cellStyle name="Normal 4 2 2 12 2" xfId="19259" xr:uid="{F714C5CB-1860-4A1E-964A-3D64CAB53495}"/>
    <cellStyle name="Normal 4 2 2 12 2 2" xfId="35613" xr:uid="{BB0040E8-FCA2-4481-A35B-BB506111D639}"/>
    <cellStyle name="Normal 4 2 2 12 3" xfId="28276" xr:uid="{9FF25399-1A99-4714-AD26-477ACA6AC1B5}"/>
    <cellStyle name="Normal 4 2 2 13" xfId="10900" xr:uid="{5A981584-DB8D-40DD-A4AE-05790F522F6B}"/>
    <cellStyle name="Normal 4 2 2 14" xfId="1805" xr:uid="{0AD104F9-ADB2-4E58-81CC-FC4BA8A0DE6C}"/>
    <cellStyle name="Normal 4 2 2 15" xfId="21102" xr:uid="{AF55F12C-7D78-44C1-BA5E-48749637338F}"/>
    <cellStyle name="Normal 4 2 2 2" xfId="1633" xr:uid="{CF2ED7EC-459D-4955-9E0B-E85D209850D7}"/>
    <cellStyle name="Normal 4 2 2 2 10" xfId="8941" xr:uid="{E5DF59E3-4258-41B3-B746-67DBE095AA6B}"/>
    <cellStyle name="Normal 4 2 2 2 10 2" xfId="18705" xr:uid="{282304CE-8053-46D6-9447-673C4E66A7EB}"/>
    <cellStyle name="Normal 4 2 2 2 10 2 2" xfId="35063" xr:uid="{EEBC5570-FD84-4CA5-A50E-155379E14151}"/>
    <cellStyle name="Normal 4 2 2 2 10 3" xfId="27726" xr:uid="{F65F86A5-5C9E-4F46-876E-AE9EA95A51A4}"/>
    <cellStyle name="Normal 4 2 2 2 11" xfId="9496" xr:uid="{19D07A31-9DA6-4E6D-8934-198B810BC421}"/>
    <cellStyle name="Normal 4 2 2 2 11 2" xfId="19260" xr:uid="{E2291A94-83B7-4AC4-93A6-4D3A7AAE57BC}"/>
    <cellStyle name="Normal 4 2 2 2 11 2 2" xfId="35614" xr:uid="{6D54B82E-0AEA-4BD4-AB54-22EB65936231}"/>
    <cellStyle name="Normal 4 2 2 2 11 3" xfId="28277" xr:uid="{C8F473B0-A900-4C4F-B0DC-BD0E40902AFC}"/>
    <cellStyle name="Normal 4 2 2 2 12" xfId="2700" xr:uid="{B38B5555-87E9-47C5-AAD4-59B17BC9869C}"/>
    <cellStyle name="Normal 4 2 2 2 12 2" xfId="12639" xr:uid="{8474696D-6917-4162-97EA-6F2767EF0C7F}"/>
    <cellStyle name="Normal 4 2 2 2 12 2 2" xfId="29074" xr:uid="{33FC0F94-E545-4AB3-9386-660047A78E28}"/>
    <cellStyle name="Normal 4 2 2 2 12 3" xfId="21895" xr:uid="{B4DBA466-8C19-449B-8304-AEB5ACBBB7E1}"/>
    <cellStyle name="Normal 4 2 2 2 13" xfId="11307" xr:uid="{2885D068-403C-41AD-9EDF-1052D2D3801C}"/>
    <cellStyle name="Normal 4 2 2 2 14" xfId="21103" xr:uid="{24DA6E4C-9B5F-4640-BAEA-CA6F4E44E5E6}"/>
    <cellStyle name="Normal 4 2 2 2 2" xfId="1712" xr:uid="{518AC4F2-C64C-4439-A812-1B1ABEBEE8BF}"/>
    <cellStyle name="Normal 4 2 2 2 2 10" xfId="9497" xr:uid="{7BBAE39B-DF30-4DC2-B207-B6AFBC14CB5B}"/>
    <cellStyle name="Normal 4 2 2 2 2 10 2" xfId="19261" xr:uid="{B32294F4-2A29-4BF3-8246-ECEACF50CAB2}"/>
    <cellStyle name="Normal 4 2 2 2 2 10 2 2" xfId="35615" xr:uid="{3E8F7BAC-7188-4EA0-A1C1-45FE70B3FA31}"/>
    <cellStyle name="Normal 4 2 2 2 2 10 3" xfId="28278" xr:uid="{14761340-F0C0-45B0-A577-F8EBDD31FA94}"/>
    <cellStyle name="Normal 4 2 2 2 2 11" xfId="2701" xr:uid="{96074F3A-3B36-4B36-8357-0116457C50B4}"/>
    <cellStyle name="Normal 4 2 2 2 2 11 2" xfId="12640" xr:uid="{79701431-F5FD-4579-9243-2A37907DEE05}"/>
    <cellStyle name="Normal 4 2 2 2 2 11 2 2" xfId="29075" xr:uid="{EBF6AE40-F44E-4DA5-88CD-82935D811717}"/>
    <cellStyle name="Normal 4 2 2 2 2 11 3" xfId="21896" xr:uid="{8E1E0087-8393-412F-B567-8627111BB693}"/>
    <cellStyle name="Normal 4 2 2 2 2 12" xfId="21104" xr:uid="{E4FD63C3-FB99-4F95-8EEB-7870C3D9BD2F}"/>
    <cellStyle name="Normal 4 2 2 2 2 2" xfId="2003" xr:uid="{9B5ADD42-21C3-49F0-A1D9-5C915984091B}"/>
    <cellStyle name="Normal 4 2 2 2 2 2 10" xfId="2986" xr:uid="{FAA0259A-132D-413A-81FA-0110988A6DC7}"/>
    <cellStyle name="Normal 4 2 2 2 2 2 10 2" xfId="12881" xr:uid="{A7AD1025-F500-4F8F-9867-4027A661E4C8}"/>
    <cellStyle name="Normal 4 2 2 2 2 2 10 2 2" xfId="29302" xr:uid="{9A69DE3F-5EDC-45A1-9E7A-BB97BD9A784E}"/>
    <cellStyle name="Normal 4 2 2 2 2 2 10 3" xfId="22112" xr:uid="{88A556F5-5277-40CD-8558-A1F1A133608D}"/>
    <cellStyle name="Normal 4 2 2 2 2 2 11" xfId="21105" xr:uid="{9CD753B1-9020-43B4-B6FC-9BC476FDFB5A}"/>
    <cellStyle name="Normal 4 2 2 2 2 2 2" xfId="1980" xr:uid="{E15ED5C4-AD31-4654-A675-492E7BB3B485}"/>
    <cellStyle name="Normal 4 2 2 2 2 2 2 2" xfId="1649" xr:uid="{30307959-C99F-4DE3-B6C1-254E52958AD1}"/>
    <cellStyle name="Normal 4 2 2 2 2 2 2 2 2" xfId="1324" xr:uid="{7F290B9B-3895-4B61-978B-8F4BA3F7D2B1}"/>
    <cellStyle name="Normal 4 2 2 2 2 2 2 2 2 2" xfId="1966" xr:uid="{9E69DB83-2F56-40C5-8734-F70564D3F4CB}"/>
    <cellStyle name="Normal 4 2 2 2 2 2 2 2 2 2 2" xfId="1470" xr:uid="{F08D563F-7943-4EA1-97E9-3082459FB0D0}"/>
    <cellStyle name="Normal 4 2 2 2 2 2 2 2 2 2 2 2" xfId="1563" xr:uid="{4FF5ED8C-697B-4793-844E-55BF78AE8477}"/>
    <cellStyle name="Normal 4 2 2 2 2 2 2 2 2 2 2 2 2" xfId="21154" xr:uid="{9828C7E6-1854-44B2-9959-BF05D1017B98}"/>
    <cellStyle name="Normal 4 2 2 2 2 2 2 2 2 2 2 3" xfId="21110" xr:uid="{5760A0F6-C6D8-4737-9375-4CAA88949EB8}"/>
    <cellStyle name="Normal 4 2 2 2 2 2 2 2 2 2 3" xfId="1753" xr:uid="{7AAE2E07-8D02-49DF-ABCC-098D55974B0E}"/>
    <cellStyle name="Normal 4 2 2 2 2 2 2 2 2 2 3 2" xfId="1185" xr:uid="{03EADE82-16E3-4BC2-A0DE-8DF0CE07DBB9}"/>
    <cellStyle name="Normal 4 2 2 2 2 2 2 2 2 2 3 2 2" xfId="21155" xr:uid="{CF2938D7-33A6-4D92-BFA7-F0091AF0FA4D}"/>
    <cellStyle name="Normal 4 2 2 2 2 2 2 2 2 2 3 3" xfId="21111" xr:uid="{C7F6E46C-E438-4AA1-A6C1-AA76B529AF36}"/>
    <cellStyle name="Normal 4 2 2 2 2 2 2 2 2 2 4" xfId="1573" xr:uid="{BBEAB324-DD16-4588-ADDE-DD2BCF391E27}"/>
    <cellStyle name="Normal 4 2 2 2 2 2 2 2 2 2 4 2" xfId="2098" xr:uid="{98E42A97-45FD-449F-9396-1A112B9585A5}"/>
    <cellStyle name="Normal 4 2 2 2 2 2 2 2 2 2 4 2 2" xfId="21156" xr:uid="{C69B43D3-3BD5-44B0-A151-533AF7635E79}"/>
    <cellStyle name="Normal 4 2 2 2 2 2 2 2 2 2 4 3" xfId="21112" xr:uid="{E4B28484-6B8A-4D45-AA32-541FB84271BC}"/>
    <cellStyle name="Normal 4 2 2 2 2 2 2 2 2 2 5" xfId="1490" xr:uid="{2FADD082-50AF-44A5-8281-3A5D42FBBBFB}"/>
    <cellStyle name="Normal 4 2 2 2 2 2 2 2 2 2 5 2" xfId="21153" xr:uid="{C6D6C976-D32E-402D-B650-EDCB6534AC5C}"/>
    <cellStyle name="Normal 4 2 2 2 2 2 2 2 2 2 6" xfId="21109" xr:uid="{DD2D3E1E-88DB-434A-8DF7-2B96D59B1A5F}"/>
    <cellStyle name="Normal 4 2 2 2 2 2 2 2 2 3" xfId="1352" xr:uid="{46F7E62E-3FC5-43F1-B3E7-8B577D37B768}"/>
    <cellStyle name="Normal 4 2 2 2 2 2 2 2 2 3 2" xfId="21152" xr:uid="{13FDFD3F-CDAD-4C1E-B234-64B9ECBE76C2}"/>
    <cellStyle name="Normal 4 2 2 2 2 2 2 2 2 4" xfId="21108" xr:uid="{808B01CD-D057-4CE4-A411-E71FD935D2AF}"/>
    <cellStyle name="Normal 4 2 2 2 2 2 2 2 3" xfId="2179" xr:uid="{9FDEE2AB-0BFE-436E-8A49-206EFFADC002}"/>
    <cellStyle name="Normal 4 2 2 2 2 2 2 2 3 2" xfId="21151" xr:uid="{F9645684-024D-497D-9DAE-7FB9AF1CE696}"/>
    <cellStyle name="Normal 4 2 2 2 2 2 2 2 4" xfId="6466" xr:uid="{9F99F32D-71DD-4D1F-9093-6F4E8E242150}"/>
    <cellStyle name="Normal 4 2 2 2 2 2 2 2 4 2" xfId="16230" xr:uid="{6CCB36C0-3D2A-4B6A-AFE6-2F82642518E4}"/>
    <cellStyle name="Normal 4 2 2 2 2 2 2 2 4 2 2" xfId="32599" xr:uid="{5CCCF02A-7ED2-4B07-8FCF-2502AA4FA601}"/>
    <cellStyle name="Normal 4 2 2 2 2 2 2 2 4 3" xfId="25300" xr:uid="{86B79BCF-F756-431F-BEBE-0E8099F4B809}"/>
    <cellStyle name="Normal 4 2 2 2 2 2 2 2 5" xfId="21107" xr:uid="{EBBEC80F-251D-493B-9527-CB30E8452F87}"/>
    <cellStyle name="Normal 4 2 2 2 2 2 2 3" xfId="1845" xr:uid="{8CB343D2-7A54-4194-BA8B-210A46C6E1AD}"/>
    <cellStyle name="Normal 4 2 2 2 2 2 2 3 2" xfId="21150" xr:uid="{D3CC9FE3-3D06-423B-94D0-0199A206F248}"/>
    <cellStyle name="Normal 4 2 2 2 2 2 2 4" xfId="3570" xr:uid="{5DD5503C-A84A-4DB1-A1E6-3366D915509F}"/>
    <cellStyle name="Normal 4 2 2 2 2 2 2 4 2" xfId="13424" xr:uid="{89750153-C1EB-4525-9665-C9E697E1AA1B}"/>
    <cellStyle name="Normal 4 2 2 2 2 2 2 4 2 2" xfId="29837" xr:uid="{570E25F1-99A0-4F97-A3BC-08BFD9B1B02D}"/>
    <cellStyle name="Normal 4 2 2 2 2 2 2 4 3" xfId="22634" xr:uid="{7DFF6EA1-B147-4E37-A164-FFDF5556B491}"/>
    <cellStyle name="Normal 4 2 2 2 2 2 2 5" xfId="21106" xr:uid="{6F85CB51-61CE-4321-BA45-44E953924F02}"/>
    <cellStyle name="Normal 4 2 2 2 2 2 3" xfId="2174" xr:uid="{AD2F9C16-9B54-48F1-988E-15F8A23DC402}"/>
    <cellStyle name="Normal 4 2 2 2 2 2 3 2" xfId="6993" xr:uid="{645215E9-AEA6-48B7-AA35-E1159BD30970}"/>
    <cellStyle name="Normal 4 2 2 2 2 2 3 2 2" xfId="16757" xr:uid="{3C39534D-B4A8-43DA-A97B-807715A476C7}"/>
    <cellStyle name="Normal 4 2 2 2 2 2 3 2 2 2" xfId="33126" xr:uid="{E08F4EC0-878B-42BA-992A-3662FF8DAA03}"/>
    <cellStyle name="Normal 4 2 2 2 2 2 3 2 3" xfId="25814" xr:uid="{1F1CA4DB-72F1-47EF-93E4-CF7FACA9A2FF}"/>
    <cellStyle name="Normal 4 2 2 2 2 2 3 3" xfId="4124" xr:uid="{1AA3EDCB-4146-4582-BFCB-E9510873E7F4}"/>
    <cellStyle name="Normal 4 2 2 2 2 2 3 3 2" xfId="13952" xr:uid="{305AC9E3-47CB-4537-98E2-81258CD341E3}"/>
    <cellStyle name="Normal 4 2 2 2 2 2 3 3 2 2" xfId="30363" xr:uid="{9C4EE834-3BDB-4618-8431-08B09C73BD19}"/>
    <cellStyle name="Normal 4 2 2 2 2 2 3 3 3" xfId="23148" xr:uid="{7F6E427A-CEEC-4947-9370-FB1D46BE601D}"/>
    <cellStyle name="Normal 4 2 2 2 2 2 3 4" xfId="21149" xr:uid="{2556F8AD-FC87-4B8C-9868-E7C808C8A001}"/>
    <cellStyle name="Normal 4 2 2 2 2 2 4" xfId="4729" xr:uid="{65D4E89A-2A3C-4238-89BA-560A78DB346B}"/>
    <cellStyle name="Normal 4 2 2 2 2 2 4 2" xfId="7560" xr:uid="{F375C201-7DA3-4EEF-A61C-A8F923085586}"/>
    <cellStyle name="Normal 4 2 2 2 2 2 4 2 2" xfId="17324" xr:uid="{1DA4B31D-F8AD-4BBE-9D8F-8650B1E8F5E9}"/>
    <cellStyle name="Normal 4 2 2 2 2 2 4 2 2 2" xfId="33689" xr:uid="{02228CD4-AEB9-49BC-9DDA-E26A7D7609F0}"/>
    <cellStyle name="Normal 4 2 2 2 2 2 4 2 3" xfId="26355" xr:uid="{003F5211-5673-43ED-ABF0-2DE67C3EA516}"/>
    <cellStyle name="Normal 4 2 2 2 2 2 4 3" xfId="14521" xr:uid="{1212E8FB-28BE-46B6-BC08-C9B0C525EF3F}"/>
    <cellStyle name="Normal 4 2 2 2 2 2 4 3 2" xfId="30928" xr:uid="{ED75DFB4-C84F-48C0-9E0D-00BB135819A0}"/>
    <cellStyle name="Normal 4 2 2 2 2 2 4 4" xfId="23686" xr:uid="{F4ECD8F8-8341-482A-9EAC-8E912600C3A6}"/>
    <cellStyle name="Normal 4 2 2 2 2 2 5" xfId="5280" xr:uid="{066065DC-4140-491E-8515-9A19A6AD18AD}"/>
    <cellStyle name="Normal 4 2 2 2 2 2 5 2" xfId="8111" xr:uid="{01077E29-DDD0-4833-8D8D-56BE6B1F2E24}"/>
    <cellStyle name="Normal 4 2 2 2 2 2 5 2 2" xfId="17875" xr:uid="{055D0CF8-F3A7-449C-99DF-C966332211E4}"/>
    <cellStyle name="Normal 4 2 2 2 2 2 5 2 2 2" xfId="34240" xr:uid="{BB69A66A-B14D-4F75-AB98-073AE29DFD40}"/>
    <cellStyle name="Normal 4 2 2 2 2 2 5 2 3" xfId="26906" xr:uid="{033E1E6C-7D12-49CA-969F-C83C7668B4F0}"/>
    <cellStyle name="Normal 4 2 2 2 2 2 5 3" xfId="15072" xr:uid="{27D3DE8E-F9EC-4D90-A121-6E390570DCA4}"/>
    <cellStyle name="Normal 4 2 2 2 2 2 5 3 2" xfId="31479" xr:uid="{02B910AB-0693-4544-8E58-86137B36643B}"/>
    <cellStyle name="Normal 4 2 2 2 2 2 5 4" xfId="24211" xr:uid="{0A0CF2C8-244F-4F5D-A519-E7B353471D1F}"/>
    <cellStyle name="Normal 4 2 2 2 2 2 6" xfId="5850" xr:uid="{91DF2F70-8538-481E-9B75-8412ED19CEA5}"/>
    <cellStyle name="Normal 4 2 2 2 2 2 6 2" xfId="15643" xr:uid="{AD2BD3FE-D7C9-4354-906E-7256E138A0BE}"/>
    <cellStyle name="Normal 4 2 2 2 2 2 6 2 2" xfId="32044" xr:uid="{C5B96610-C4E8-4193-B1CD-C2204C567F68}"/>
    <cellStyle name="Normal 4 2 2 2 2 2 6 3" xfId="24752" xr:uid="{A563265A-DA46-4CB4-979A-5AA4731E27A4}"/>
    <cellStyle name="Normal 4 2 2 2 2 2 7" xfId="8664" xr:uid="{FC4EDDF2-5907-4798-86BC-478112AE4A12}"/>
    <cellStyle name="Normal 4 2 2 2 2 2 7 2" xfId="18428" xr:uid="{479ED730-3DE2-4F83-A2BA-5F6B70DBACF5}"/>
    <cellStyle name="Normal 4 2 2 2 2 2 7 2 2" xfId="34792" xr:uid="{B0554AA6-5C22-4BAE-B651-67DA5F0930ED}"/>
    <cellStyle name="Normal 4 2 2 2 2 2 7 3" xfId="27456" xr:uid="{BF9019DC-D785-4170-9BAF-55BB38AA22D5}"/>
    <cellStyle name="Normal 4 2 2 2 2 2 8" xfId="9206" xr:uid="{C9A9AB5F-2C0A-4D97-A84C-771F37B0641F}"/>
    <cellStyle name="Normal 4 2 2 2 2 2 8 2" xfId="18970" xr:uid="{10609B71-0CEA-413F-BFAD-64DACA33F0C2}"/>
    <cellStyle name="Normal 4 2 2 2 2 2 8 2 2" xfId="35324" xr:uid="{3C5D2183-AEBC-4C62-B2C7-862BE03A3BE8}"/>
    <cellStyle name="Normal 4 2 2 2 2 2 8 3" xfId="27987" xr:uid="{57617D3C-4356-4505-83A2-834173AF190D}"/>
    <cellStyle name="Normal 4 2 2 2 2 2 9" xfId="9754" xr:uid="{20A721AD-F0B2-44EE-AAE4-FE65CB2703CA}"/>
    <cellStyle name="Normal 4 2 2 2 2 2 9 2" xfId="19518" xr:uid="{553C8AAE-54F4-4638-BB15-B51C18551854}"/>
    <cellStyle name="Normal 4 2 2 2 2 2 9 2 2" xfId="35872" xr:uid="{A26E5614-78F1-47B6-A94F-AAFC2F5F04C3}"/>
    <cellStyle name="Normal 4 2 2 2 2 2 9 3" xfId="28535" xr:uid="{FD20A874-8CC6-4DF8-A22E-99863AA6099F}"/>
    <cellStyle name="Normal 4 2 2 2 2 3" xfId="1397" xr:uid="{E4B41ADA-2BEB-4064-9105-B6D5782377D8}"/>
    <cellStyle name="Normal 4 2 2 2 2 3 2" xfId="6209" xr:uid="{C698AC5B-DD25-49F8-ADBE-7A03CA1F7E9B}"/>
    <cellStyle name="Normal 4 2 2 2 2 3 2 2" xfId="15973" xr:uid="{01832B20-1EF6-47C4-ADCF-82A309F9F566}"/>
    <cellStyle name="Normal 4 2 2 2 2 3 2 2 2" xfId="32342" xr:uid="{DD130DF1-B4D3-4002-87C6-531AD679347B}"/>
    <cellStyle name="Normal 4 2 2 2 2 3 2 3" xfId="25043" xr:uid="{4DCA9E54-CCB1-4340-9B2F-2913AB0A8E9C}"/>
    <cellStyle name="Normal 4 2 2 2 2 3 3" xfId="3315" xr:uid="{5F7EF0E8-1772-4658-8762-49E51B3F7B6C}"/>
    <cellStyle name="Normal 4 2 2 2 2 3 3 2" xfId="13168" xr:uid="{C44108E0-F607-48BD-ACAD-35513CA152DC}"/>
    <cellStyle name="Normal 4 2 2 2 2 3 3 2 2" xfId="29581" xr:uid="{5375CB26-BABB-4914-A200-1CA8B9186560}"/>
    <cellStyle name="Normal 4 2 2 2 2 3 3 3" xfId="22382" xr:uid="{373961C5-6D01-4B95-807B-51A501491A6B}"/>
    <cellStyle name="Normal 4 2 2 2 2 3 4" xfId="21148" xr:uid="{EADB24C8-CA8E-43E2-BF24-A8F6D77E469C}"/>
    <cellStyle name="Normal 4 2 2 2 2 4" xfId="3868" xr:uid="{E5E34949-DB0E-4434-B3B7-CFC39D7C272F}"/>
    <cellStyle name="Normal 4 2 2 2 2 4 2" xfId="6736" xr:uid="{A730A059-02DB-4905-8109-E672AA345FF4}"/>
    <cellStyle name="Normal 4 2 2 2 2 4 2 2" xfId="16500" xr:uid="{A8A03B7F-E916-48A1-A5B7-CD4538DD0BF4}"/>
    <cellStyle name="Normal 4 2 2 2 2 4 2 2 2" xfId="32869" xr:uid="{695F653A-78C2-4E30-97B7-364B86D57484}"/>
    <cellStyle name="Normal 4 2 2 2 2 4 2 3" xfId="25557" xr:uid="{17B5E7F2-FD08-47BF-BEAA-2504075D1874}"/>
    <cellStyle name="Normal 4 2 2 2 2 4 3" xfId="13695" xr:uid="{4439000A-AA8C-4E1E-B2AD-E2BDE34AF1E0}"/>
    <cellStyle name="Normal 4 2 2 2 2 4 3 2" xfId="30106" xr:uid="{F99F2001-600B-4931-9950-C7EBA859965A}"/>
    <cellStyle name="Normal 4 2 2 2 2 4 4" xfId="22891" xr:uid="{F1B97C0F-22FB-4317-9F33-F486123C52EA}"/>
    <cellStyle name="Normal 4 2 2 2 2 5" xfId="4450" xr:uid="{839E50CA-95B9-4D5A-B3FF-C2DA8DBD2AA5}"/>
    <cellStyle name="Normal 4 2 2 2 2 5 2" xfId="7298" xr:uid="{535B61AD-6357-412C-9FC1-62CF675DE07A}"/>
    <cellStyle name="Normal 4 2 2 2 2 5 2 2" xfId="17062" xr:uid="{0CDBEC06-F91E-4BF0-8F66-F965BD2111A8}"/>
    <cellStyle name="Normal 4 2 2 2 2 5 2 2 2" xfId="33431" xr:uid="{1EA4722D-ED3D-49CB-A934-3E7C8DF96DD2}"/>
    <cellStyle name="Normal 4 2 2 2 2 5 2 3" xfId="26097" xr:uid="{D3D293AB-9823-45F3-94C5-EED41A1BC173}"/>
    <cellStyle name="Normal 4 2 2 2 2 5 3" xfId="14259" xr:uid="{0DD3EFEE-325B-4168-99BF-A1A2544B6487}"/>
    <cellStyle name="Normal 4 2 2 2 2 5 3 2" xfId="30670" xr:uid="{F5A483B1-D616-4365-81BA-03DA4D5AAE7A}"/>
    <cellStyle name="Normal 4 2 2 2 2 5 4" xfId="23428" xr:uid="{29EC7D65-E8B8-438A-83CB-114828B80834}"/>
    <cellStyle name="Normal 4 2 2 2 2 6" xfId="5023" xr:uid="{74F8980A-DFF0-46C3-B2BB-367601034472}"/>
    <cellStyle name="Normal 4 2 2 2 2 6 2" xfId="7853" xr:uid="{D270CB9A-C498-4B7F-BEE3-8162A8AE70A4}"/>
    <cellStyle name="Normal 4 2 2 2 2 6 2 2" xfId="17617" xr:uid="{2979B059-1AFE-4608-870E-E74EA3C0CC92}"/>
    <cellStyle name="Normal 4 2 2 2 2 6 2 2 2" xfId="33982" xr:uid="{CDC880AF-4203-4A02-A4C0-69C308FE0917}"/>
    <cellStyle name="Normal 4 2 2 2 2 6 2 3" xfId="26648" xr:uid="{1F5C8664-3418-4EEE-8D77-F709D01EFB9C}"/>
    <cellStyle name="Normal 4 2 2 2 2 6 3" xfId="14814" xr:uid="{37E66B4B-2C75-4CC3-8EA4-44B032245B58}"/>
    <cellStyle name="Normal 4 2 2 2 2 6 3 2" xfId="31221" xr:uid="{ED30B6CC-DB5D-4607-8EE5-2958B2ADD84A}"/>
    <cellStyle name="Normal 4 2 2 2 2 6 4" xfId="23953" xr:uid="{6C00A40E-3ACA-4370-800F-2F5FC4A721E5}"/>
    <cellStyle name="Normal 4 2 2 2 2 7" xfId="5592" xr:uid="{84D88931-5A70-4BAC-B10B-3A30C4E76A73}"/>
    <cellStyle name="Normal 4 2 2 2 2 7 2" xfId="15384" xr:uid="{DF1ADDFA-1650-4368-8284-46AACC20F7BC}"/>
    <cellStyle name="Normal 4 2 2 2 2 7 2 2" xfId="31786" xr:uid="{874001C5-5DC1-4364-A348-3C7F4240086A}"/>
    <cellStyle name="Normal 4 2 2 2 2 7 3" xfId="24495" xr:uid="{E3AF7059-9C97-4EF7-AE87-504B62466F70}"/>
    <cellStyle name="Normal 4 2 2 2 2 8" xfId="8406" xr:uid="{A3C53053-1C49-4B62-BC98-2955A92D9192}"/>
    <cellStyle name="Normal 4 2 2 2 2 8 2" xfId="18170" xr:uid="{57152C0B-6B62-4449-824C-9E92844BBF5E}"/>
    <cellStyle name="Normal 4 2 2 2 2 8 2 2" xfId="34534" xr:uid="{C6CCAFB2-61DD-4362-AB3B-913E2A2B2C16}"/>
    <cellStyle name="Normal 4 2 2 2 2 8 3" xfId="27199" xr:uid="{E6BB095C-2A81-4E1C-9E04-61D2CB24D1EC}"/>
    <cellStyle name="Normal 4 2 2 2 2 9" xfId="8942" xr:uid="{A5B3E158-28A6-4902-ABA1-6A6644BC2512}"/>
    <cellStyle name="Normal 4 2 2 2 2 9 2" xfId="18706" xr:uid="{0C73E8E9-7762-4902-8238-C5879CD90573}"/>
    <cellStyle name="Normal 4 2 2 2 2 9 2 2" xfId="35064" xr:uid="{6386AEA2-117F-4998-9B78-F83725C30CD9}"/>
    <cellStyle name="Normal 4 2 2 2 2 9 3" xfId="27727" xr:uid="{75FF334C-8728-413E-812E-FB60263A1269}"/>
    <cellStyle name="Normal 4 2 2 2 3" xfId="1532" xr:uid="{A73EC885-26FF-4BB5-8FC0-9F1F6D5F22C3}"/>
    <cellStyle name="Normal 4 2 2 2 3 10" xfId="2985" xr:uid="{A2D4898A-4341-4055-BF3C-F2FB76EEADC7}"/>
    <cellStyle name="Normal 4 2 2 2 3 10 2" xfId="12880" xr:uid="{45DA26E6-AF9C-4369-AB46-D66BEC0F71DF}"/>
    <cellStyle name="Normal 4 2 2 2 3 10 2 2" xfId="29301" xr:uid="{C5F7287A-ACB8-47BD-892C-6CA1A64C02CF}"/>
    <cellStyle name="Normal 4 2 2 2 3 10 3" xfId="22111" xr:uid="{837A12F2-F25C-4BD1-9C67-9690BCCB36CF}"/>
    <cellStyle name="Normal 4 2 2 2 3 11" xfId="21147" xr:uid="{87733AC7-B496-48F7-AB2F-E4498B08DA80}"/>
    <cellStyle name="Normal 4 2 2 2 3 2" xfId="3569" xr:uid="{1505E641-CCCB-4AFB-83DF-23C4256FF6FB}"/>
    <cellStyle name="Normal 4 2 2 2 3 2 2" xfId="6465" xr:uid="{62892899-A1E0-40F8-8F0A-E837C0FBF92D}"/>
    <cellStyle name="Normal 4 2 2 2 3 2 2 2" xfId="16229" xr:uid="{E9201246-07F6-4CCC-B4D1-A325A545F97D}"/>
    <cellStyle name="Normal 4 2 2 2 3 2 2 2 2" xfId="32598" xr:uid="{146F9B4D-CF00-4097-A267-B24164C031DA}"/>
    <cellStyle name="Normal 4 2 2 2 3 2 2 3" xfId="25299" xr:uid="{4B821D9D-4568-4C96-AB34-6DD7709C6CF9}"/>
    <cellStyle name="Normal 4 2 2 2 3 2 3" xfId="13423" xr:uid="{A9FF3E94-19B0-46AF-85C1-1F530ECB8DA9}"/>
    <cellStyle name="Normal 4 2 2 2 3 2 3 2" xfId="29836" xr:uid="{D610B928-EB53-469F-86A2-FBE41015E503}"/>
    <cellStyle name="Normal 4 2 2 2 3 2 4" xfId="22633" xr:uid="{4094CB80-C882-4731-8A27-F5C128653AA7}"/>
    <cellStyle name="Normal 4 2 2 2 3 3" xfId="4123" xr:uid="{E7CE6706-3DF2-42B2-8F3C-A8671C4DDDC7}"/>
    <cellStyle name="Normal 4 2 2 2 3 3 2" xfId="6992" xr:uid="{309CF085-6129-40DD-80DA-81C3ED48EC7D}"/>
    <cellStyle name="Normal 4 2 2 2 3 3 2 2" xfId="16756" xr:uid="{D58E51C1-61CB-4D97-83C3-3120B23621A1}"/>
    <cellStyle name="Normal 4 2 2 2 3 3 2 2 2" xfId="33125" xr:uid="{BB40319A-EA21-46B5-BF27-2A38B7192778}"/>
    <cellStyle name="Normal 4 2 2 2 3 3 2 3" xfId="25813" xr:uid="{4520D4DC-4A3B-4FC7-81C1-7AEF8CF0D62B}"/>
    <cellStyle name="Normal 4 2 2 2 3 3 3" xfId="13951" xr:uid="{63360EE9-F77A-451C-A36E-372B218645C6}"/>
    <cellStyle name="Normal 4 2 2 2 3 3 3 2" xfId="30362" xr:uid="{E857B39E-7D77-4A35-8776-7974232EB304}"/>
    <cellStyle name="Normal 4 2 2 2 3 3 4" xfId="23147" xr:uid="{B7FF6694-5955-4A58-890A-F9C2206FD433}"/>
    <cellStyle name="Normal 4 2 2 2 3 4" xfId="4728" xr:uid="{2DC132C9-4691-4FE7-94B9-DBAB614A8F42}"/>
    <cellStyle name="Normal 4 2 2 2 3 4 2" xfId="7559" xr:uid="{5E8254E3-CE1E-4CB0-BCC3-A185A92671F7}"/>
    <cellStyle name="Normal 4 2 2 2 3 4 2 2" xfId="17323" xr:uid="{408AC8B2-2731-494F-A20C-035486084DA7}"/>
    <cellStyle name="Normal 4 2 2 2 3 4 2 2 2" xfId="33688" xr:uid="{AD26C648-8403-471B-AAE0-BC80DAE41A2E}"/>
    <cellStyle name="Normal 4 2 2 2 3 4 2 3" xfId="26354" xr:uid="{B884401F-0D42-4B8A-9165-C27775C43A36}"/>
    <cellStyle name="Normal 4 2 2 2 3 4 3" xfId="14520" xr:uid="{93D177B1-6458-40B6-A9C9-D13D9EC801A3}"/>
    <cellStyle name="Normal 4 2 2 2 3 4 3 2" xfId="30927" xr:uid="{0BB2538D-109C-4A93-BB0D-EE11D5E55AE4}"/>
    <cellStyle name="Normal 4 2 2 2 3 4 4" xfId="23685" xr:uid="{0C8DF99A-3FE0-4E41-A7E7-D9F28F920AFC}"/>
    <cellStyle name="Normal 4 2 2 2 3 5" xfId="5279" xr:uid="{8FC70C58-8D6D-44DC-8EAD-519CDC56CEEF}"/>
    <cellStyle name="Normal 4 2 2 2 3 5 2" xfId="8110" xr:uid="{0C54074E-DEFC-40FB-A9E1-B6C78FFF66DF}"/>
    <cellStyle name="Normal 4 2 2 2 3 5 2 2" xfId="17874" xr:uid="{D92141BF-FC6A-4D07-99C9-625BBCA4E434}"/>
    <cellStyle name="Normal 4 2 2 2 3 5 2 2 2" xfId="34239" xr:uid="{55901252-A038-46F8-87FD-B1E6F2EDE7A3}"/>
    <cellStyle name="Normal 4 2 2 2 3 5 2 3" xfId="26905" xr:uid="{58D10031-EE3A-4AB8-85F8-CBE818275CCB}"/>
    <cellStyle name="Normal 4 2 2 2 3 5 3" xfId="15071" xr:uid="{A9C02751-73F9-4B01-A9DF-32BCDD04CE21}"/>
    <cellStyle name="Normal 4 2 2 2 3 5 3 2" xfId="31478" xr:uid="{9CFF7E82-0914-45F0-A22C-A549209EBE53}"/>
    <cellStyle name="Normal 4 2 2 2 3 5 4" xfId="24210" xr:uid="{290DE056-7FCE-4284-A0B9-8BEB10B51C80}"/>
    <cellStyle name="Normal 4 2 2 2 3 6" xfId="5849" xr:uid="{3C25C110-DBDB-4889-9FBE-E975ABADFA05}"/>
    <cellStyle name="Normal 4 2 2 2 3 6 2" xfId="15642" xr:uid="{27065244-5A53-445F-9812-46DF7055F7F6}"/>
    <cellStyle name="Normal 4 2 2 2 3 6 2 2" xfId="32043" xr:uid="{11480C64-3D1D-4460-ADD2-02D140E0B593}"/>
    <cellStyle name="Normal 4 2 2 2 3 6 3" xfId="24751" xr:uid="{1EB3C03B-AED5-4386-9461-7026324B623C}"/>
    <cellStyle name="Normal 4 2 2 2 3 7" xfId="8663" xr:uid="{FB805D2F-F8DD-4C4C-9965-A5CF3BE4C763}"/>
    <cellStyle name="Normal 4 2 2 2 3 7 2" xfId="18427" xr:uid="{AD49C2FD-3A46-4C91-A035-142ED8CBC8DA}"/>
    <cellStyle name="Normal 4 2 2 2 3 7 2 2" xfId="34791" xr:uid="{7D309887-0FFA-41A8-9271-F24913628E56}"/>
    <cellStyle name="Normal 4 2 2 2 3 7 3" xfId="27455" xr:uid="{97F95FB3-C10B-4C5F-BCB6-1703DCE545C3}"/>
    <cellStyle name="Normal 4 2 2 2 3 8" xfId="9205" xr:uid="{7753EBBE-C004-43D6-BD88-98539500BBDB}"/>
    <cellStyle name="Normal 4 2 2 2 3 8 2" xfId="18969" xr:uid="{C91B3AC5-00D6-4B88-AEE9-2D902C9F06DB}"/>
    <cellStyle name="Normal 4 2 2 2 3 8 2 2" xfId="35323" xr:uid="{311DF401-E3A4-4EA8-AD18-17866F2E8DD6}"/>
    <cellStyle name="Normal 4 2 2 2 3 8 3" xfId="27986" xr:uid="{772DEFC5-D4E4-4797-9960-6A4875446AC0}"/>
    <cellStyle name="Normal 4 2 2 2 3 9" xfId="9753" xr:uid="{E1F1D81B-377A-48C6-86CE-A89956D5376C}"/>
    <cellStyle name="Normal 4 2 2 2 3 9 2" xfId="19517" xr:uid="{E270237F-E7DF-419F-9598-06D774D4F1B9}"/>
    <cellStyle name="Normal 4 2 2 2 3 9 2 2" xfId="35871" xr:uid="{4AC25B08-6032-4FF4-B337-1D92A062C5E4}"/>
    <cellStyle name="Normal 4 2 2 2 3 9 3" xfId="28534" xr:uid="{AF53B95E-0C4F-4761-9D71-41C8C9963E17}"/>
    <cellStyle name="Normal 4 2 2 2 4" xfId="3314" xr:uid="{A170A4BD-33A2-4E65-B9A0-D4DFC17F0B1B}"/>
    <cellStyle name="Normal 4 2 2 2 4 2" xfId="6208" xr:uid="{94E4CB21-5894-4823-B92D-E0ACB509B06D}"/>
    <cellStyle name="Normal 4 2 2 2 4 2 2" xfId="15972" xr:uid="{B04AF6C7-93EE-4039-9FF7-3840678F5AB0}"/>
    <cellStyle name="Normal 4 2 2 2 4 2 2 2" xfId="32341" xr:uid="{390F00A2-F407-4CE9-B819-E8ECA18FFE21}"/>
    <cellStyle name="Normal 4 2 2 2 4 2 3" xfId="25042" xr:uid="{6778ECCA-2402-499E-A6D4-0A88340C5E87}"/>
    <cellStyle name="Normal 4 2 2 2 4 3" xfId="13167" xr:uid="{52AA3728-8103-4F75-B3BF-F94FE44A48A1}"/>
    <cellStyle name="Normal 4 2 2 2 4 3 2" xfId="29580" xr:uid="{D533F7F2-EFC4-4C02-B25F-544C44884D25}"/>
    <cellStyle name="Normal 4 2 2 2 4 4" xfId="22381" xr:uid="{3BF27415-E614-405B-B301-E8A6D0E9102F}"/>
    <cellStyle name="Normal 4 2 2 2 5" xfId="3867" xr:uid="{DA83CE0D-F58B-4BFB-8202-9358F8EA6643}"/>
    <cellStyle name="Normal 4 2 2 2 5 2" xfId="6735" xr:uid="{BAA6CADA-8273-471D-9FE9-9CB906EB1220}"/>
    <cellStyle name="Normal 4 2 2 2 5 2 2" xfId="16499" xr:uid="{99504573-4103-4218-B1A0-C3AE3744910C}"/>
    <cellStyle name="Normal 4 2 2 2 5 2 2 2" xfId="32868" xr:uid="{DD8A755F-DFEA-4985-8203-6476F2ED0AE2}"/>
    <cellStyle name="Normal 4 2 2 2 5 2 3" xfId="25556" xr:uid="{B6890443-599B-4E43-ABF9-C725E0A130BD}"/>
    <cellStyle name="Normal 4 2 2 2 5 3" xfId="13694" xr:uid="{C3AA7905-C760-4C9F-8893-BBF5BE78A55F}"/>
    <cellStyle name="Normal 4 2 2 2 5 3 2" xfId="30105" xr:uid="{CFBACB9A-EFC8-44FD-B814-030252939BD0}"/>
    <cellStyle name="Normal 4 2 2 2 5 4" xfId="22890" xr:uid="{06EDDAE1-543D-460A-AA2D-CFEC8878DCF7}"/>
    <cellStyle name="Normal 4 2 2 2 6" xfId="4449" xr:uid="{E60A41AC-4446-46BC-9082-49A57F222D45}"/>
    <cellStyle name="Normal 4 2 2 2 6 2" xfId="7297" xr:uid="{7E86FD32-61A3-4128-81C3-B1DD7EE3DA27}"/>
    <cellStyle name="Normal 4 2 2 2 6 2 2" xfId="17061" xr:uid="{4683CBD9-D1CA-4607-8295-6744AD8701BD}"/>
    <cellStyle name="Normal 4 2 2 2 6 2 2 2" xfId="33430" xr:uid="{08F34799-7664-4E85-8632-6A1D54163D6A}"/>
    <cellStyle name="Normal 4 2 2 2 6 2 3" xfId="26096" xr:uid="{8D4B81A5-7680-40D6-BDD1-5D6A4FD30E47}"/>
    <cellStyle name="Normal 4 2 2 2 6 3" xfId="14258" xr:uid="{D8A3E30D-FDB1-4F51-B0E2-65E18BD273E4}"/>
    <cellStyle name="Normal 4 2 2 2 6 3 2" xfId="30669" xr:uid="{73290C80-CA3D-486A-9725-D33FA4A03DB4}"/>
    <cellStyle name="Normal 4 2 2 2 6 4" xfId="23427" xr:uid="{184B28E1-820A-4BE6-BF5A-46881E25BA0F}"/>
    <cellStyle name="Normal 4 2 2 2 7" xfId="5022" xr:uid="{DEA167D8-5714-4D7B-B5F8-6662C3711A72}"/>
    <cellStyle name="Normal 4 2 2 2 7 2" xfId="7852" xr:uid="{E8B967C8-D5BD-4EDA-B179-71F4266BED3C}"/>
    <cellStyle name="Normal 4 2 2 2 7 2 2" xfId="17616" xr:uid="{413D5FD2-7098-44D6-82EC-BF6F96D9A642}"/>
    <cellStyle name="Normal 4 2 2 2 7 2 2 2" xfId="33981" xr:uid="{D1FDB69C-8B73-4B8D-A153-FDF557E07C9E}"/>
    <cellStyle name="Normal 4 2 2 2 7 2 3" xfId="26647" xr:uid="{19004A97-B903-462C-9A34-652660CA2E71}"/>
    <cellStyle name="Normal 4 2 2 2 7 3" xfId="14813" xr:uid="{6DE82456-6ED4-4883-8D77-CE46779AF5EE}"/>
    <cellStyle name="Normal 4 2 2 2 7 3 2" xfId="31220" xr:uid="{46ED86AF-889E-4DF5-8DE0-5F1D9B944937}"/>
    <cellStyle name="Normal 4 2 2 2 7 4" xfId="23952" xr:uid="{F9848420-7590-4A3E-9046-9224EFE06D96}"/>
    <cellStyle name="Normal 4 2 2 2 8" xfId="5591" xr:uid="{27659A66-5F45-46FE-8C2D-BA6BDE3980BA}"/>
    <cellStyle name="Normal 4 2 2 2 8 2" xfId="15383" xr:uid="{D21FF942-0006-4BA9-ACD3-EE803A8DEF2F}"/>
    <cellStyle name="Normal 4 2 2 2 8 2 2" xfId="31785" xr:uid="{9CAD1370-1A3B-4E8C-AF09-12A98FEE2AA0}"/>
    <cellStyle name="Normal 4 2 2 2 8 3" xfId="24494" xr:uid="{44D5A357-07AB-4ABD-8D33-08CE6A606380}"/>
    <cellStyle name="Normal 4 2 2 2 9" xfId="8405" xr:uid="{D6072752-6DE0-46FE-8209-09586F70EBA5}"/>
    <cellStyle name="Normal 4 2 2 2 9 2" xfId="18169" xr:uid="{8AE16AAC-8DCE-41F9-ACAD-31D82AEBE826}"/>
    <cellStyle name="Normal 4 2 2 2 9 2 2" xfId="34533" xr:uid="{92F5B527-55CA-4A9A-9E82-CE4C75579FA9}"/>
    <cellStyle name="Normal 4 2 2 2 9 3" xfId="27198" xr:uid="{D8E83C72-BADC-42DB-B14E-3C8E8969F1C2}"/>
    <cellStyle name="Normal 4 2 2 3" xfId="1369" xr:uid="{34F1B256-9506-4079-ABB7-13AE9E10F8AB}"/>
    <cellStyle name="Normal 4 2 2 3 10" xfId="9498" xr:uid="{54A36224-011F-47CF-89F7-3F94F488113D}"/>
    <cellStyle name="Normal 4 2 2 3 10 2" xfId="19262" xr:uid="{AAE19AA5-F222-44CF-B68B-3C436CA6B528}"/>
    <cellStyle name="Normal 4 2 2 3 10 2 2" xfId="35616" xr:uid="{90856D7A-AC4E-4A97-98B6-9471EF92B06B}"/>
    <cellStyle name="Normal 4 2 2 3 10 3" xfId="28279" xr:uid="{97E5D8A9-8CD9-4B11-BE82-F5455AB8CD00}"/>
    <cellStyle name="Normal 4 2 2 3 11" xfId="2702" xr:uid="{01B47A27-ED5B-4780-8365-7CCC87285D1F}"/>
    <cellStyle name="Normal 4 2 2 3 11 2" xfId="12641" xr:uid="{E47FE4CB-2657-4F49-A494-95BEF8CE7669}"/>
    <cellStyle name="Normal 4 2 2 3 11 2 2" xfId="29076" xr:uid="{01A9DE3F-25A5-4FC5-ACC0-89EFB6B996DC}"/>
    <cellStyle name="Normal 4 2 2 3 11 3" xfId="21897" xr:uid="{88EEBAB6-1531-42A6-ABD1-8A06B5096ECE}"/>
    <cellStyle name="Normal 4 2 2 3 12" xfId="21146" xr:uid="{3F9CA3AA-C7D6-4AB9-87D8-452F88462966}"/>
    <cellStyle name="Normal 4 2 2 3 2" xfId="2987" xr:uid="{E17D79D4-0185-478D-90CB-31F1BDAB386D}"/>
    <cellStyle name="Normal 4 2 2 3 2 10" xfId="12882" xr:uid="{24DB4FD5-6668-4584-8985-1C8E28DFEB5B}"/>
    <cellStyle name="Normal 4 2 2 3 2 10 2" xfId="29303" xr:uid="{AD9C04B5-36F3-4AE2-99FD-F43CBE7CD769}"/>
    <cellStyle name="Normal 4 2 2 3 2 11" xfId="22113" xr:uid="{0571E219-9CD5-4702-8BF4-463EE88C8000}"/>
    <cellStyle name="Normal 4 2 2 3 2 2" xfId="3571" xr:uid="{0247D898-357B-4E03-9C6F-4F64665ECC12}"/>
    <cellStyle name="Normal 4 2 2 3 2 2 2" xfId="6467" xr:uid="{0B05EF1C-911A-4516-A65B-65DBAE176D44}"/>
    <cellStyle name="Normal 4 2 2 3 2 2 2 2" xfId="16231" xr:uid="{CFC2BB3A-61EA-44BC-8D62-9EC18A9C617E}"/>
    <cellStyle name="Normal 4 2 2 3 2 2 2 2 2" xfId="32600" xr:uid="{5BDE70A6-05EC-4272-93A6-FDA7884D7392}"/>
    <cellStyle name="Normal 4 2 2 3 2 2 2 3" xfId="25301" xr:uid="{522392E9-722D-4390-A389-113A1CDFA253}"/>
    <cellStyle name="Normal 4 2 2 3 2 2 3" xfId="13425" xr:uid="{5C785BAF-A896-4F51-8FD5-051A7FB8BC1B}"/>
    <cellStyle name="Normal 4 2 2 3 2 2 3 2" xfId="29838" xr:uid="{D72969EF-EE99-409A-8D22-5118E7FA0469}"/>
    <cellStyle name="Normal 4 2 2 3 2 2 4" xfId="22635" xr:uid="{97AA5469-649D-44E6-8226-1BA2D331D879}"/>
    <cellStyle name="Normal 4 2 2 3 2 3" xfId="4125" xr:uid="{6FD71A64-8101-4C63-B473-727E1051445D}"/>
    <cellStyle name="Normal 4 2 2 3 2 3 2" xfId="6994" xr:uid="{CFDC2B15-8094-4CED-8B67-3452886BA888}"/>
    <cellStyle name="Normal 4 2 2 3 2 3 2 2" xfId="16758" xr:uid="{C5CC8742-ABF5-4BB6-8E4D-3EB9899BD3BA}"/>
    <cellStyle name="Normal 4 2 2 3 2 3 2 2 2" xfId="33127" xr:uid="{2AF0C312-C0DB-4DB0-A2D3-DA519A27C7E3}"/>
    <cellStyle name="Normal 4 2 2 3 2 3 2 3" xfId="25815" xr:uid="{E3A7509D-4D87-40FA-9814-0F90345BF16A}"/>
    <cellStyle name="Normal 4 2 2 3 2 3 3" xfId="13953" xr:uid="{A2F96869-7120-4E44-8CEF-0E1D77706BA8}"/>
    <cellStyle name="Normal 4 2 2 3 2 3 3 2" xfId="30364" xr:uid="{BDFD3EC0-2693-43D5-840B-725A280CC906}"/>
    <cellStyle name="Normal 4 2 2 3 2 3 4" xfId="23149" xr:uid="{3D224F9C-E87E-41BB-A86D-7075B98B48CC}"/>
    <cellStyle name="Normal 4 2 2 3 2 4" xfId="4730" xr:uid="{FA2D2FF6-A4B4-4658-87F4-DAF58526F8FC}"/>
    <cellStyle name="Normal 4 2 2 3 2 4 2" xfId="7561" xr:uid="{F8A230F6-1134-464A-A4B3-862BAFB08102}"/>
    <cellStyle name="Normal 4 2 2 3 2 4 2 2" xfId="17325" xr:uid="{9067FE35-41D2-4615-97C9-FCE52A235E66}"/>
    <cellStyle name="Normal 4 2 2 3 2 4 2 2 2" xfId="33690" xr:uid="{E56BADEE-11B1-4D24-9E29-F4908C558DFE}"/>
    <cellStyle name="Normal 4 2 2 3 2 4 2 3" xfId="26356" xr:uid="{146473EC-D8E6-434D-8327-EE7420B8A64D}"/>
    <cellStyle name="Normal 4 2 2 3 2 4 3" xfId="14522" xr:uid="{23773936-9EAB-4701-A9CD-4D15F341A4DA}"/>
    <cellStyle name="Normal 4 2 2 3 2 4 3 2" xfId="30929" xr:uid="{BD48B154-7283-4E9F-B234-8DA1FA846B7B}"/>
    <cellStyle name="Normal 4 2 2 3 2 4 4" xfId="23687" xr:uid="{521435BC-B309-4D6C-8544-F0D3E47E58FE}"/>
    <cellStyle name="Normal 4 2 2 3 2 5" xfId="5281" xr:uid="{2DF3EE6C-C4EF-48CA-980D-66980436ADA1}"/>
    <cellStyle name="Normal 4 2 2 3 2 5 2" xfId="8112" xr:uid="{317A0C3B-24A8-48AA-98D2-9A8F9148D235}"/>
    <cellStyle name="Normal 4 2 2 3 2 5 2 2" xfId="17876" xr:uid="{219FC61B-AB4C-49B6-9F5D-5A963C41E0CA}"/>
    <cellStyle name="Normal 4 2 2 3 2 5 2 2 2" xfId="34241" xr:uid="{5F59A7C0-6554-4AC0-8970-62E19138E888}"/>
    <cellStyle name="Normal 4 2 2 3 2 5 2 3" xfId="26907" xr:uid="{C3BB0D9F-5965-4341-AA18-A4ED7ADBBFE3}"/>
    <cellStyle name="Normal 4 2 2 3 2 5 3" xfId="15073" xr:uid="{9FFEB102-DF92-49E7-9011-439A38356FE3}"/>
    <cellStyle name="Normal 4 2 2 3 2 5 3 2" xfId="31480" xr:uid="{8A56D740-5A5F-47A8-8A4A-C4906C7D2F97}"/>
    <cellStyle name="Normal 4 2 2 3 2 5 4" xfId="24212" xr:uid="{8B234EDB-02A3-4155-A061-B28D86A2F797}"/>
    <cellStyle name="Normal 4 2 2 3 2 6" xfId="5851" xr:uid="{15299B25-866D-4CB4-B996-BD306F3846F8}"/>
    <cellStyle name="Normal 4 2 2 3 2 6 2" xfId="15644" xr:uid="{A7519705-AE37-4B63-ADE5-B0FE4852A5EE}"/>
    <cellStyle name="Normal 4 2 2 3 2 6 2 2" xfId="32045" xr:uid="{46594606-6559-4BC3-B0A3-E7322A1C5747}"/>
    <cellStyle name="Normal 4 2 2 3 2 6 3" xfId="24753" xr:uid="{C64F432E-CF62-4C02-9188-612EADC364BF}"/>
    <cellStyle name="Normal 4 2 2 3 2 7" xfId="8665" xr:uid="{E6F627EB-3DE7-4B0E-B3CD-594BEA9CC8C8}"/>
    <cellStyle name="Normal 4 2 2 3 2 7 2" xfId="18429" xr:uid="{F67DD233-2B3D-4334-87DC-D1A06E941F21}"/>
    <cellStyle name="Normal 4 2 2 3 2 7 2 2" xfId="34793" xr:uid="{60355F8B-808F-4FE7-B814-3BD7A8863814}"/>
    <cellStyle name="Normal 4 2 2 3 2 7 3" xfId="27457" xr:uid="{E48864AC-27C1-4C17-9334-50645B942F85}"/>
    <cellStyle name="Normal 4 2 2 3 2 8" xfId="9207" xr:uid="{EA9B7830-FA4A-4DD9-9FDD-FA0586306266}"/>
    <cellStyle name="Normal 4 2 2 3 2 8 2" xfId="18971" xr:uid="{265C3186-1E99-40E9-9F16-E1079F762E9D}"/>
    <cellStyle name="Normal 4 2 2 3 2 8 2 2" xfId="35325" xr:uid="{89A9C764-927F-4A54-AA96-40D5F0F1ED36}"/>
    <cellStyle name="Normal 4 2 2 3 2 8 3" xfId="27988" xr:uid="{0129C034-C1F9-48F6-9500-F6CEDE33053B}"/>
    <cellStyle name="Normal 4 2 2 3 2 9" xfId="9755" xr:uid="{14C98B80-823D-4CA8-9558-DF24C05674AA}"/>
    <cellStyle name="Normal 4 2 2 3 2 9 2" xfId="19519" xr:uid="{46D39748-3CBA-40B9-8090-261CFB90F546}"/>
    <cellStyle name="Normal 4 2 2 3 2 9 2 2" xfId="35873" xr:uid="{E1C60AEA-2E92-459E-AF3C-24CB4A55AA31}"/>
    <cellStyle name="Normal 4 2 2 3 2 9 3" xfId="28536" xr:uid="{FF034FB2-E396-4787-B430-613BD7D0A27D}"/>
    <cellStyle name="Normal 4 2 2 3 3" xfId="3316" xr:uid="{34972B69-3FEB-41F7-878A-529B69558261}"/>
    <cellStyle name="Normal 4 2 2 3 3 2" xfId="6210" xr:uid="{03D009B5-C599-44D3-A984-62A49350C774}"/>
    <cellStyle name="Normal 4 2 2 3 3 2 2" xfId="15974" xr:uid="{FDD6A11A-D017-4F11-934D-2C0F7A4AC638}"/>
    <cellStyle name="Normal 4 2 2 3 3 2 2 2" xfId="32343" xr:uid="{9045BED2-8262-44FE-B2A4-BA09F3861BE9}"/>
    <cellStyle name="Normal 4 2 2 3 3 2 3" xfId="25044" xr:uid="{7F6B416A-4A6A-4790-9B50-4B171142B049}"/>
    <cellStyle name="Normal 4 2 2 3 3 3" xfId="13169" xr:uid="{618AB5A7-62B9-4673-9AA8-1545B6A5F4B9}"/>
    <cellStyle name="Normal 4 2 2 3 3 3 2" xfId="29582" xr:uid="{58FAE105-80CB-4438-BD45-A3A8A9FF75C1}"/>
    <cellStyle name="Normal 4 2 2 3 3 4" xfId="22383" xr:uid="{46C2BE27-1E51-4B2E-B3D7-4CE54D297589}"/>
    <cellStyle name="Normal 4 2 2 3 4" xfId="3869" xr:uid="{CD2D6309-F65E-430C-8B58-38E741DF1F75}"/>
    <cellStyle name="Normal 4 2 2 3 4 2" xfId="6737" xr:uid="{F7F69716-E645-4B15-A3DB-D3E32E9C67FC}"/>
    <cellStyle name="Normal 4 2 2 3 4 2 2" xfId="16501" xr:uid="{93CE4686-A729-439E-99AF-E7D68B2FFF3F}"/>
    <cellStyle name="Normal 4 2 2 3 4 2 2 2" xfId="32870" xr:uid="{D0A647B8-8DFA-484C-8540-358F32B8E8F5}"/>
    <cellStyle name="Normal 4 2 2 3 4 2 3" xfId="25558" xr:uid="{A7F9AE5B-D5E5-4196-85B7-DCAECFF43F59}"/>
    <cellStyle name="Normal 4 2 2 3 4 3" xfId="13696" xr:uid="{6731A436-6219-4F0F-B589-0FC332FFDB20}"/>
    <cellStyle name="Normal 4 2 2 3 4 3 2" xfId="30107" xr:uid="{F8BB1E42-40F6-4219-88DD-B87A796D3EDE}"/>
    <cellStyle name="Normal 4 2 2 3 4 4" xfId="22892" xr:uid="{1F342067-7CD2-476E-BBA5-11A0A6484A1B}"/>
    <cellStyle name="Normal 4 2 2 3 5" xfId="4451" xr:uid="{4540FB77-9713-4797-A641-90071F803C4B}"/>
    <cellStyle name="Normal 4 2 2 3 5 2" xfId="7299" xr:uid="{FB08833C-5263-47DD-A737-E42748B3AE06}"/>
    <cellStyle name="Normal 4 2 2 3 5 2 2" xfId="17063" xr:uid="{86E87513-94AE-408F-814F-1BBE5C9CD977}"/>
    <cellStyle name="Normal 4 2 2 3 5 2 2 2" xfId="33432" xr:uid="{497E7A4C-AA1A-43C2-B4FD-F745B32A6E46}"/>
    <cellStyle name="Normal 4 2 2 3 5 2 3" xfId="26098" xr:uid="{D5ADA2BB-BE93-4E07-8817-A706826E5153}"/>
    <cellStyle name="Normal 4 2 2 3 5 3" xfId="14260" xr:uid="{D3436E12-CC73-4B71-944D-30283F1C9544}"/>
    <cellStyle name="Normal 4 2 2 3 5 3 2" xfId="30671" xr:uid="{65624E84-D62E-44D8-9CF3-79D9013D68A9}"/>
    <cellStyle name="Normal 4 2 2 3 5 4" xfId="23429" xr:uid="{1EA356DE-0C98-41E3-B37F-1A5B5F922151}"/>
    <cellStyle name="Normal 4 2 2 3 6" xfId="5024" xr:uid="{008E74CA-0073-4185-823B-C3D8CBE8757C}"/>
    <cellStyle name="Normal 4 2 2 3 6 2" xfId="7854" xr:uid="{F7F4D22A-98D8-4C64-9ED1-347D5CE03F1C}"/>
    <cellStyle name="Normal 4 2 2 3 6 2 2" xfId="17618" xr:uid="{2F6543B6-944D-4779-BB68-8BE5C5304029}"/>
    <cellStyle name="Normal 4 2 2 3 6 2 2 2" xfId="33983" xr:uid="{85FE1898-972C-430D-B0D5-D788484192AA}"/>
    <cellStyle name="Normal 4 2 2 3 6 2 3" xfId="26649" xr:uid="{5E7631AF-72E2-4742-9426-ECE9877C0C24}"/>
    <cellStyle name="Normal 4 2 2 3 6 3" xfId="14815" xr:uid="{CD00F515-C2DF-4FB6-980C-A0EDF4429C0B}"/>
    <cellStyle name="Normal 4 2 2 3 6 3 2" xfId="31222" xr:uid="{31E2EC19-3483-4BE8-A4AB-B756FE9BACA4}"/>
    <cellStyle name="Normal 4 2 2 3 6 4" xfId="23954" xr:uid="{814744A1-A225-46D5-BDDD-EC89178D3F39}"/>
    <cellStyle name="Normal 4 2 2 3 7" xfId="5593" xr:uid="{0C76B4D3-5144-4C5E-87A9-13A98681E733}"/>
    <cellStyle name="Normal 4 2 2 3 7 2" xfId="15385" xr:uid="{E339A4A2-6B7F-4E49-8B68-E91DA15C0F7A}"/>
    <cellStyle name="Normal 4 2 2 3 7 2 2" xfId="31787" xr:uid="{3E381438-32D1-4942-97AB-1BCCB810831E}"/>
    <cellStyle name="Normal 4 2 2 3 7 3" xfId="24496" xr:uid="{C003637F-F5DE-499D-B27C-FE117B29E073}"/>
    <cellStyle name="Normal 4 2 2 3 8" xfId="8407" xr:uid="{B06FEC07-0B3C-4DFE-AF80-9E4478E5953E}"/>
    <cellStyle name="Normal 4 2 2 3 8 2" xfId="18171" xr:uid="{E9C7A4A8-80E6-41BB-9E95-122E3EDFA97F}"/>
    <cellStyle name="Normal 4 2 2 3 8 2 2" xfId="34535" xr:uid="{F7FF8986-6214-4F3C-8265-BB4378B221D4}"/>
    <cellStyle name="Normal 4 2 2 3 8 3" xfId="27200" xr:uid="{EA5E3D1D-9B57-4CA9-BB73-E2AEC2C0AC52}"/>
    <cellStyle name="Normal 4 2 2 3 9" xfId="8943" xr:uid="{30272596-CF59-42D1-90F0-74F051D98D4B}"/>
    <cellStyle name="Normal 4 2 2 3 9 2" xfId="18707" xr:uid="{84C2CE87-A4B5-48CE-967B-2FFD00D7BF27}"/>
    <cellStyle name="Normal 4 2 2 3 9 2 2" xfId="35065" xr:uid="{7DBEB193-5D70-4CAD-B122-4BB7ED6AC952}"/>
    <cellStyle name="Normal 4 2 2 3 9 3" xfId="27728" xr:uid="{E62B0AD8-B80F-457C-BD60-D3A6E5155A65}"/>
    <cellStyle name="Normal 4 2 2 4" xfId="1631" xr:uid="{CF6F20EA-4559-496B-B263-38890DF30883}"/>
    <cellStyle name="Normal 4 2 2 4 10" xfId="12009" xr:uid="{3288F5AC-C110-49BF-990B-A0CB991D3550}"/>
    <cellStyle name="Normal 4 2 2 4 10 2" xfId="28868" xr:uid="{2DCDA80D-C502-44A7-85C0-0613DE979658}"/>
    <cellStyle name="Normal 4 2 2 4 11" xfId="21723" xr:uid="{01799D5B-7A04-4F4F-A87E-0525C3E0E568}"/>
    <cellStyle name="Normal 4 2 2 4 2" xfId="3568" xr:uid="{7272107B-0A6A-41E7-836D-11B7DB0256EB}"/>
    <cellStyle name="Normal 4 2 2 4 2 2" xfId="6464" xr:uid="{111F6BDC-AFEF-43BE-AF57-13F42C0C8587}"/>
    <cellStyle name="Normal 4 2 2 4 2 2 2" xfId="16228" xr:uid="{CC18CDFF-0C05-4AFC-A7B5-54CC21AE6A83}"/>
    <cellStyle name="Normal 4 2 2 4 2 2 2 2" xfId="32597" xr:uid="{BD40C386-70C5-4C00-92AC-8DE6BCAF5824}"/>
    <cellStyle name="Normal 4 2 2 4 2 2 3" xfId="25298" xr:uid="{CBAC2E2C-AD50-492F-A402-94CF3B0A0B23}"/>
    <cellStyle name="Normal 4 2 2 4 2 3" xfId="13422" xr:uid="{485C4646-488E-4B21-9CB4-32EB7BA276AD}"/>
    <cellStyle name="Normal 4 2 2 4 2 3 2" xfId="29835" xr:uid="{E316D2D7-277C-499E-8279-71D4C8DDB7E9}"/>
    <cellStyle name="Normal 4 2 2 4 2 4" xfId="22632" xr:uid="{94A36B2A-0FB4-4852-9E37-8892875B7321}"/>
    <cellStyle name="Normal 4 2 2 4 3" xfId="4122" xr:uid="{8A918871-EA44-484D-BA9B-A498C47F0917}"/>
    <cellStyle name="Normal 4 2 2 4 3 2" xfId="6991" xr:uid="{2E8BACA7-093E-49E3-BCF7-693F9509298C}"/>
    <cellStyle name="Normal 4 2 2 4 3 2 2" xfId="16755" xr:uid="{8C94829F-A35F-42C4-B8AE-DA2D514C8326}"/>
    <cellStyle name="Normal 4 2 2 4 3 2 2 2" xfId="33124" xr:uid="{F0002576-6B2A-4703-BFBB-387D2A16313A}"/>
    <cellStyle name="Normal 4 2 2 4 3 2 3" xfId="25812" xr:uid="{CA2B8A95-214F-47F5-8A7E-187029C30848}"/>
    <cellStyle name="Normal 4 2 2 4 3 3" xfId="13950" xr:uid="{70E20307-413C-4D6E-81F5-A71E029B15C7}"/>
    <cellStyle name="Normal 4 2 2 4 3 3 2" xfId="30361" xr:uid="{30D75403-8526-49B0-9E78-FEB0805577DA}"/>
    <cellStyle name="Normal 4 2 2 4 3 4" xfId="23146" xr:uid="{31AA7C45-CAF9-4286-ADD6-88F6E8879E04}"/>
    <cellStyle name="Normal 4 2 2 4 4" xfId="4727" xr:uid="{D643E0AF-4C9B-4CBB-A1DC-1D9911D2D4DB}"/>
    <cellStyle name="Normal 4 2 2 4 4 2" xfId="7558" xr:uid="{B23926A6-BC5F-4C9C-AB7C-2E29FF3C7903}"/>
    <cellStyle name="Normal 4 2 2 4 4 2 2" xfId="17322" xr:uid="{988C6566-B323-409E-9417-89070B073835}"/>
    <cellStyle name="Normal 4 2 2 4 4 2 2 2" xfId="33687" xr:uid="{EE4E2C26-C209-41B5-8534-A33300A1554B}"/>
    <cellStyle name="Normal 4 2 2 4 4 2 3" xfId="26353" xr:uid="{C01A71CA-9FC3-4604-9D42-F957C2C473CB}"/>
    <cellStyle name="Normal 4 2 2 4 4 3" xfId="14519" xr:uid="{B3B2B698-30AE-4E5D-AFAE-4E10ABFD694D}"/>
    <cellStyle name="Normal 4 2 2 4 4 3 2" xfId="30926" xr:uid="{1026FB3E-5340-4B2F-A2AC-74AF7675E33B}"/>
    <cellStyle name="Normal 4 2 2 4 4 4" xfId="23684" xr:uid="{3DF6DFBA-095E-424E-966C-08FA58E60CA2}"/>
    <cellStyle name="Normal 4 2 2 4 5" xfId="5278" xr:uid="{57D65A63-F1B5-460B-9B6E-77C232955080}"/>
    <cellStyle name="Normal 4 2 2 4 5 2" xfId="8109" xr:uid="{2E1EAA13-8902-4CE4-92F6-436C9659C00B}"/>
    <cellStyle name="Normal 4 2 2 4 5 2 2" xfId="17873" xr:uid="{ADFBD9E2-6067-47F0-893D-0C064C2E5BE4}"/>
    <cellStyle name="Normal 4 2 2 4 5 2 2 2" xfId="34238" xr:uid="{27772C82-6805-42ED-AFC6-1D46DE83F06D}"/>
    <cellStyle name="Normal 4 2 2 4 5 2 3" xfId="26904" xr:uid="{A7A2E7FB-71C3-496D-9482-F0919C1FEEF4}"/>
    <cellStyle name="Normal 4 2 2 4 5 3" xfId="15070" xr:uid="{E9D90C88-377E-4A3A-A2C6-DCA0F8B7101C}"/>
    <cellStyle name="Normal 4 2 2 4 5 3 2" xfId="31477" xr:uid="{CDB704CC-93FA-494C-AA59-8385F895CB59}"/>
    <cellStyle name="Normal 4 2 2 4 5 4" xfId="24209" xr:uid="{FBE6DFF1-7632-4E2A-AE4A-16B30B27E708}"/>
    <cellStyle name="Normal 4 2 2 4 6" xfId="5848" xr:uid="{6214A494-9305-46DC-AC52-5A2BCA7855C7}"/>
    <cellStyle name="Normal 4 2 2 4 6 2" xfId="15641" xr:uid="{15A0714D-4908-466E-B073-2C6698DE378F}"/>
    <cellStyle name="Normal 4 2 2 4 6 2 2" xfId="32042" xr:uid="{C5ECEDFB-67C7-431C-B0A0-F7DFA14373F8}"/>
    <cellStyle name="Normal 4 2 2 4 6 3" xfId="24750" xr:uid="{CB49C9DD-23F0-4DE6-8645-BA11C7C369B5}"/>
    <cellStyle name="Normal 4 2 2 4 7" xfId="8662" xr:uid="{6E32ADE7-9554-4752-924F-14FD0D060246}"/>
    <cellStyle name="Normal 4 2 2 4 7 2" xfId="18426" xr:uid="{BE5022BB-120F-4547-90E5-594AC7E52FA2}"/>
    <cellStyle name="Normal 4 2 2 4 7 2 2" xfId="34790" xr:uid="{AA12BC3C-47F3-44C2-B538-C7FC3C8E1F57}"/>
    <cellStyle name="Normal 4 2 2 4 7 3" xfId="27454" xr:uid="{1C5F7623-2D92-48E4-B5D4-92017D987BDC}"/>
    <cellStyle name="Normal 4 2 2 4 8" xfId="9204" xr:uid="{4289EAEA-A144-4BE8-A26D-0302C3BE3DA9}"/>
    <cellStyle name="Normal 4 2 2 4 8 2" xfId="18968" xr:uid="{FDFF333B-817C-4D09-977C-7B75FC5A5630}"/>
    <cellStyle name="Normal 4 2 2 4 8 2 2" xfId="35322" xr:uid="{303DA5CB-2734-41A0-8A11-BE69B1949067}"/>
    <cellStyle name="Normal 4 2 2 4 8 3" xfId="27985" xr:uid="{62F31219-FE49-4A32-B4EE-6C90CF1EAC9E}"/>
    <cellStyle name="Normal 4 2 2 4 9" xfId="9752" xr:uid="{C6553EB3-10AB-4155-8E95-E7C5BD2937B3}"/>
    <cellStyle name="Normal 4 2 2 4 9 2" xfId="19516" xr:uid="{B62C1B92-3998-4A0E-98C3-B7D3FAAED05C}"/>
    <cellStyle name="Normal 4 2 2 4 9 2 2" xfId="35870" xr:uid="{1CE40324-88A6-4753-B2A3-507CB9B4F83E}"/>
    <cellStyle name="Normal 4 2 2 4 9 3" xfId="28533" xr:uid="{80EDDB10-CDBF-4932-889F-586286D206F1}"/>
    <cellStyle name="Normal 4 2 2 5" xfId="2257" xr:uid="{DFE51377-C466-4315-B45C-3908BD0ECA2C}"/>
    <cellStyle name="Normal 4 2 2 5 2" xfId="6207" xr:uid="{B57C7043-CBF7-4E47-8F6D-F3DCA3A78F32}"/>
    <cellStyle name="Normal 4 2 2 5 2 2" xfId="15971" xr:uid="{B2F13776-046A-45EA-8712-BDD88B8D1199}"/>
    <cellStyle name="Normal 4 2 2 5 2 2 2" xfId="32340" xr:uid="{AF0B0449-D0F6-4E1B-AEFC-CA06F4FA9431}"/>
    <cellStyle name="Normal 4 2 2 5 2 3" xfId="25041" xr:uid="{8DFEE754-1B01-4235-91F1-4084F80134BC}"/>
    <cellStyle name="Normal 4 2 2 5 3" xfId="3313" xr:uid="{FDCDB44B-7A03-4EFD-A490-EB6C1313242B}"/>
    <cellStyle name="Normal 4 2 2 5 3 2" xfId="13166" xr:uid="{6494EADE-E26E-4E81-A9C3-648D4C300D6D}"/>
    <cellStyle name="Normal 4 2 2 5 3 2 2" xfId="29579" xr:uid="{89D8D6B1-D0C2-40CB-BBC9-FFFBEAA0EDC6}"/>
    <cellStyle name="Normal 4 2 2 5 3 3" xfId="22380" xr:uid="{6D076C9C-00C9-41F8-A67C-DA15030DF1A0}"/>
    <cellStyle name="Normal 4 2 2 6" xfId="3866" xr:uid="{999860B3-1994-46FF-8D02-3156306A281E}"/>
    <cellStyle name="Normal 4 2 2 6 2" xfId="6734" xr:uid="{3A86A27A-C6A5-4633-A250-9DC9F8711E65}"/>
    <cellStyle name="Normal 4 2 2 6 2 2" xfId="16498" xr:uid="{BCBB1BC3-BC51-467B-B9EA-85965194C88A}"/>
    <cellStyle name="Normal 4 2 2 6 2 2 2" xfId="32867" xr:uid="{1490D6C8-A971-4683-8A93-098F3BDF3219}"/>
    <cellStyle name="Normal 4 2 2 6 2 3" xfId="25555" xr:uid="{128201A0-B62A-4596-BC74-02F4FE94304C}"/>
    <cellStyle name="Normal 4 2 2 6 3" xfId="13693" xr:uid="{3BEA1D58-7083-416C-9870-CCE3185831F0}"/>
    <cellStyle name="Normal 4 2 2 6 3 2" xfId="30104" xr:uid="{CD86AA9F-14E7-4B67-888D-F63DF7A131E6}"/>
    <cellStyle name="Normal 4 2 2 6 4" xfId="22889" xr:uid="{2F76C974-0C38-4FA2-8F62-82838377A8CA}"/>
    <cellStyle name="Normal 4 2 2 7" xfId="4448" xr:uid="{7A26CB85-A34F-4124-9B33-E91E66858BE3}"/>
    <cellStyle name="Normal 4 2 2 7 2" xfId="7296" xr:uid="{84579BA4-7B08-4C70-A814-85BA1CB4EE75}"/>
    <cellStyle name="Normal 4 2 2 7 2 2" xfId="17060" xr:uid="{F16269A8-BAD2-4FFE-B65F-F73F17B6B669}"/>
    <cellStyle name="Normal 4 2 2 7 2 2 2" xfId="33429" xr:uid="{E2632A0C-C5A6-4621-9C3E-D8BB7358C01F}"/>
    <cellStyle name="Normal 4 2 2 7 2 3" xfId="26095" xr:uid="{1DDAD051-670E-46D4-967B-3BD6A3CC58FA}"/>
    <cellStyle name="Normal 4 2 2 7 3" xfId="14257" xr:uid="{D42FCDDA-40C1-4984-AAFD-7D3B6FC39EA9}"/>
    <cellStyle name="Normal 4 2 2 7 3 2" xfId="30668" xr:uid="{56E8FA52-2E81-40E1-9A30-3CE54B9030DA}"/>
    <cellStyle name="Normal 4 2 2 7 4" xfId="23426" xr:uid="{359A4632-4C81-4795-8794-558596A97830}"/>
    <cellStyle name="Normal 4 2 2 8" xfId="5021" xr:uid="{829BA034-F5AD-4C0E-B82A-D62BC150E25F}"/>
    <cellStyle name="Normal 4 2 2 8 2" xfId="7851" xr:uid="{46F04A61-21AF-475D-B603-87A5D45BFE5E}"/>
    <cellStyle name="Normal 4 2 2 8 2 2" xfId="17615" xr:uid="{F920FED8-32B6-401A-8CED-F9C4ADA80DAB}"/>
    <cellStyle name="Normal 4 2 2 8 2 2 2" xfId="33980" xr:uid="{F2074361-2B25-450A-94F2-2E9F44C557E7}"/>
    <cellStyle name="Normal 4 2 2 8 2 3" xfId="26646" xr:uid="{C048A9A4-D7C1-48AA-AE56-2312E24814AE}"/>
    <cellStyle name="Normal 4 2 2 8 3" xfId="14812" xr:uid="{3C2FC52E-79DF-4AB4-875A-800BBCC8B94F}"/>
    <cellStyle name="Normal 4 2 2 8 3 2" xfId="31219" xr:uid="{47586456-DD95-4E9F-AB9C-E08134B76DB1}"/>
    <cellStyle name="Normal 4 2 2 8 4" xfId="23951" xr:uid="{35D74BCE-014D-40DA-B80C-FB1F25872FE5}"/>
    <cellStyle name="Normal 4 2 2 9" xfId="5590" xr:uid="{33274B92-A6ED-421F-8105-9DC9BE890EB4}"/>
    <cellStyle name="Normal 4 2 2 9 2" xfId="15382" xr:uid="{9FF3C921-B042-4A97-B88B-1A869CEBB633}"/>
    <cellStyle name="Normal 4 2 2 9 2 2" xfId="31784" xr:uid="{C6D50A85-FC6B-4D6D-AE6F-B88EE06EC16A}"/>
    <cellStyle name="Normal 4 2 2 9 3" xfId="24493" xr:uid="{5BBB4591-C31A-4D80-A499-1459F84673F6}"/>
    <cellStyle name="Normal 4 2 3" xfId="757" xr:uid="{00000000-0005-0000-0000-0000FE020000}"/>
    <cellStyle name="Normal 4 2 3 10" xfId="8944" xr:uid="{A42FB0FA-97C5-4C5A-9609-080F023EC21D}"/>
    <cellStyle name="Normal 4 2 3 10 2" xfId="18708" xr:uid="{6FF23D46-604F-41D8-9A61-3776538BEFA9}"/>
    <cellStyle name="Normal 4 2 3 10 2 2" xfId="35066" xr:uid="{BE482A5F-9C98-4B2E-A680-2B81DEBC3686}"/>
    <cellStyle name="Normal 4 2 3 10 3" xfId="27729" xr:uid="{7565B209-70EA-4284-B8A5-BB402813D0FB}"/>
    <cellStyle name="Normal 4 2 3 11" xfId="9499" xr:uid="{7DC30545-D2C5-4E8B-AC7D-2151147E8F9D}"/>
    <cellStyle name="Normal 4 2 3 11 2" xfId="19263" xr:uid="{8FFD632D-9353-4EC3-8EA2-5A9D28C861B9}"/>
    <cellStyle name="Normal 4 2 3 11 2 2" xfId="35617" xr:uid="{5AEB20BA-98D0-4A62-8C6F-34AB394611D7}"/>
    <cellStyle name="Normal 4 2 3 11 3" xfId="28280" xr:uid="{A4C851AD-471A-4689-A29D-D319E3246F6F}"/>
    <cellStyle name="Normal 4 2 3 12" xfId="2703" xr:uid="{D8848F21-B8D5-4AB5-B1E7-D9647D5800F1}"/>
    <cellStyle name="Normal 4 2 3 12 2" xfId="12642" xr:uid="{82477745-800E-418D-94E3-0514CB8128F6}"/>
    <cellStyle name="Normal 4 2 3 12 2 2" xfId="29077" xr:uid="{B49AF2EC-058E-4691-A856-08D0EA4B3694}"/>
    <cellStyle name="Normal 4 2 3 12 3" xfId="21898" xr:uid="{493EB32A-A6EE-4652-ACB5-6BC0A62F0E5C}"/>
    <cellStyle name="Normal 4 2 3 13" xfId="10263" xr:uid="{7AE4FD7F-DC12-4966-AB37-45BDD148F152}"/>
    <cellStyle name="Normal 4 2 3 14" xfId="10901" xr:uid="{876CF92D-C7CD-44E0-9C13-A8B27E9A52CA}"/>
    <cellStyle name="Normal 4 2 3 15" xfId="1527" xr:uid="{D71848D9-83AF-4F5C-A46A-9D9221A5123C}"/>
    <cellStyle name="Normal 4 2 3 15 2" xfId="36322" xr:uid="{1D12E1D3-C53A-47A7-A224-239EFA2B250B}"/>
    <cellStyle name="Normal 4 2 3 16" xfId="21145" xr:uid="{1823E17C-2146-4DDD-A11F-ADF1446F8363}"/>
    <cellStyle name="Normal 4 2 3 2" xfId="2704" xr:uid="{44C4FE0F-E2AF-4CCC-9C59-A6BDC274904C}"/>
    <cellStyle name="Normal 4 2 3 2 10" xfId="9500" xr:uid="{BA2CF37C-46B9-4BCD-8F0A-972012EA1BB5}"/>
    <cellStyle name="Normal 4 2 3 2 10 2" xfId="19264" xr:uid="{23D2FD22-0B71-420E-8B7B-D0F6AC01EC8A}"/>
    <cellStyle name="Normal 4 2 3 2 10 2 2" xfId="35618" xr:uid="{465DE5EE-E459-4489-99AB-E1692FC11318}"/>
    <cellStyle name="Normal 4 2 3 2 10 3" xfId="28281" xr:uid="{8A98F584-670D-429B-B498-C753AA28C004}"/>
    <cellStyle name="Normal 4 2 3 2 11" xfId="11308" xr:uid="{BE62157D-CE53-41A7-8072-D58244251DAE}"/>
    <cellStyle name="Normal 4 2 3 2 12" xfId="12643" xr:uid="{0D07626F-AA7E-4B05-850E-EF9099274380}"/>
    <cellStyle name="Normal 4 2 3 2 12 2" xfId="29078" xr:uid="{013CEBBC-B1C4-4B67-8C4D-BCB786DA3BAF}"/>
    <cellStyle name="Normal 4 2 3 2 13" xfId="21899" xr:uid="{4917991F-2744-456F-B444-AE03F7919549}"/>
    <cellStyle name="Normal 4 2 3 2 2" xfId="2989" xr:uid="{050DF17C-7D2F-4A12-9C97-8526B451456E}"/>
    <cellStyle name="Normal 4 2 3 2 2 10" xfId="12884" xr:uid="{A4370F8D-F8FF-4D0F-B9D1-EC4DFF54EA69}"/>
    <cellStyle name="Normal 4 2 3 2 2 10 2" xfId="29305" xr:uid="{6F308555-B7EE-4043-AD96-8F9A10C4B853}"/>
    <cellStyle name="Normal 4 2 3 2 2 11" xfId="22115" xr:uid="{F9D12766-E2CD-4CA9-BF07-95EADE159DAB}"/>
    <cellStyle name="Normal 4 2 3 2 2 2" xfId="3573" xr:uid="{3744B48E-2989-442A-9764-C5D6AF67D03D}"/>
    <cellStyle name="Normal 4 2 3 2 2 2 2" xfId="6469" xr:uid="{4F255EE7-5FF6-4BCF-8E83-71FEF512618E}"/>
    <cellStyle name="Normal 4 2 3 2 2 2 2 2" xfId="16233" xr:uid="{3F03521D-FE53-47D4-90C4-31CE73617F61}"/>
    <cellStyle name="Normal 4 2 3 2 2 2 2 2 2" xfId="32602" xr:uid="{6185B02A-2CC3-482C-88C5-C8CA67E40A84}"/>
    <cellStyle name="Normal 4 2 3 2 2 2 2 3" xfId="25303" xr:uid="{24F0F37D-732E-4EBF-84D1-C35C2AE84106}"/>
    <cellStyle name="Normal 4 2 3 2 2 2 3" xfId="13427" xr:uid="{A5D3706E-00BF-4C34-8630-664F691B4319}"/>
    <cellStyle name="Normal 4 2 3 2 2 2 3 2" xfId="29840" xr:uid="{181B1D98-C129-4954-BE11-915A26D98BCA}"/>
    <cellStyle name="Normal 4 2 3 2 2 2 4" xfId="22637" xr:uid="{2F14EC49-024A-45B9-A72B-6F518B066DFA}"/>
    <cellStyle name="Normal 4 2 3 2 2 3" xfId="4127" xr:uid="{59777C93-C8EC-451C-9FAE-263112B1E5A8}"/>
    <cellStyle name="Normal 4 2 3 2 2 3 2" xfId="6996" xr:uid="{878F0435-170C-4F96-A2E8-7C0B82797B02}"/>
    <cellStyle name="Normal 4 2 3 2 2 3 2 2" xfId="16760" xr:uid="{EC4B347F-9C50-4146-9BCF-21B07BCDFC83}"/>
    <cellStyle name="Normal 4 2 3 2 2 3 2 2 2" xfId="33129" xr:uid="{C0EEF7DD-2539-4A65-A092-784204805867}"/>
    <cellStyle name="Normal 4 2 3 2 2 3 2 3" xfId="25817" xr:uid="{01EE2B4C-4C3A-4DAC-80A3-DA8E759E6C27}"/>
    <cellStyle name="Normal 4 2 3 2 2 3 3" xfId="13955" xr:uid="{54A4AC00-9F68-413D-844D-18B546CC82E0}"/>
    <cellStyle name="Normal 4 2 3 2 2 3 3 2" xfId="30366" xr:uid="{697BA23A-804B-4EC8-9F38-EE329632CDE9}"/>
    <cellStyle name="Normal 4 2 3 2 2 3 4" xfId="23151" xr:uid="{F679DE6A-D908-4257-8ED8-709128458729}"/>
    <cellStyle name="Normal 4 2 3 2 2 4" xfId="4732" xr:uid="{D33B2DE5-D490-4B17-A5A8-42DFD6C3AC3D}"/>
    <cellStyle name="Normal 4 2 3 2 2 4 2" xfId="7563" xr:uid="{F34FB137-E276-4AEE-AF29-89AC9FD07D9E}"/>
    <cellStyle name="Normal 4 2 3 2 2 4 2 2" xfId="17327" xr:uid="{B6A8A508-2283-4E7A-91F7-6CB3F35D1923}"/>
    <cellStyle name="Normal 4 2 3 2 2 4 2 2 2" xfId="33692" xr:uid="{2066A28B-BB08-481F-B57C-BA5FAE6ADB7E}"/>
    <cellStyle name="Normal 4 2 3 2 2 4 2 3" xfId="26358" xr:uid="{53A0C730-1986-4C6C-84FE-9C50B7C22D7F}"/>
    <cellStyle name="Normal 4 2 3 2 2 4 3" xfId="14524" xr:uid="{949282FC-98B1-42D7-BADD-E494296D0875}"/>
    <cellStyle name="Normal 4 2 3 2 2 4 3 2" xfId="30931" xr:uid="{023AD897-865F-4794-8BE7-059BDB1ACC6C}"/>
    <cellStyle name="Normal 4 2 3 2 2 4 4" xfId="23689" xr:uid="{49095479-9D7F-4E79-901E-2226C907232F}"/>
    <cellStyle name="Normal 4 2 3 2 2 5" xfId="5283" xr:uid="{6C3E26C6-C997-47A8-9425-B70B7F68327E}"/>
    <cellStyle name="Normal 4 2 3 2 2 5 2" xfId="8114" xr:uid="{B0550B59-390F-4E10-9F33-D11778C59D48}"/>
    <cellStyle name="Normal 4 2 3 2 2 5 2 2" xfId="17878" xr:uid="{F729C5DB-F961-4D88-8DF4-4A98027130A1}"/>
    <cellStyle name="Normal 4 2 3 2 2 5 2 2 2" xfId="34243" xr:uid="{961F5E57-1960-4493-A068-E4EA48F37903}"/>
    <cellStyle name="Normal 4 2 3 2 2 5 2 3" xfId="26909" xr:uid="{12C9B60F-DB7C-4DAD-B311-AFB1ADA6896F}"/>
    <cellStyle name="Normal 4 2 3 2 2 5 3" xfId="15075" xr:uid="{C3DFEA3C-48D2-4A92-9080-BD54D21C1C29}"/>
    <cellStyle name="Normal 4 2 3 2 2 5 3 2" xfId="31482" xr:uid="{B2031FA1-82F3-48DC-BB3F-D416917B59AC}"/>
    <cellStyle name="Normal 4 2 3 2 2 5 4" xfId="24214" xr:uid="{CC5EEF74-33A2-4DAB-98BA-899CC2C0F214}"/>
    <cellStyle name="Normal 4 2 3 2 2 6" xfId="5853" xr:uid="{011FFA8E-5131-4AE6-8411-AF88C3983374}"/>
    <cellStyle name="Normal 4 2 3 2 2 6 2" xfId="15646" xr:uid="{FC391976-4B80-4D09-9167-DD5189AE8E97}"/>
    <cellStyle name="Normal 4 2 3 2 2 6 2 2" xfId="32047" xr:uid="{056B780B-1EB7-4667-B56F-E80E61E8E47D}"/>
    <cellStyle name="Normal 4 2 3 2 2 6 3" xfId="24755" xr:uid="{E0E97525-CCF7-4DA1-87D3-1999008F05B2}"/>
    <cellStyle name="Normal 4 2 3 2 2 7" xfId="8667" xr:uid="{64D682A3-0F03-426E-911E-47EEF3F14BAC}"/>
    <cellStyle name="Normal 4 2 3 2 2 7 2" xfId="18431" xr:uid="{7F268B1D-F6EB-492F-B551-4A9967E4C287}"/>
    <cellStyle name="Normal 4 2 3 2 2 7 2 2" xfId="34795" xr:uid="{0854C5B5-0BFE-4854-8799-54D44D412FF9}"/>
    <cellStyle name="Normal 4 2 3 2 2 7 3" xfId="27459" xr:uid="{463DD741-1CDA-41E7-B136-8759669F2B18}"/>
    <cellStyle name="Normal 4 2 3 2 2 8" xfId="9209" xr:uid="{FA2CC567-F215-4B17-AA34-A7F2C85F8659}"/>
    <cellStyle name="Normal 4 2 3 2 2 8 2" xfId="18973" xr:uid="{C056E2E3-623C-4791-A1D0-85AAA34D8C59}"/>
    <cellStyle name="Normal 4 2 3 2 2 8 2 2" xfId="35327" xr:uid="{64F09CC9-F56B-4B01-8AE8-986E74FBC4ED}"/>
    <cellStyle name="Normal 4 2 3 2 2 8 3" xfId="27990" xr:uid="{A95705F8-3AF3-4AAB-9F22-37DF6079A331}"/>
    <cellStyle name="Normal 4 2 3 2 2 9" xfId="9757" xr:uid="{EB3E9E03-C646-4179-9B86-DD78E9753E1C}"/>
    <cellStyle name="Normal 4 2 3 2 2 9 2" xfId="19521" xr:uid="{787E1CFA-88D6-4470-92C6-E95ABF218494}"/>
    <cellStyle name="Normal 4 2 3 2 2 9 2 2" xfId="35875" xr:uid="{49AA007D-5B5B-4077-BB29-C78DDD7FA07A}"/>
    <cellStyle name="Normal 4 2 3 2 2 9 3" xfId="28538" xr:uid="{5D7F8FA3-6D94-4861-8AF0-C910D287D7AE}"/>
    <cellStyle name="Normal 4 2 3 2 3" xfId="3318" xr:uid="{46FC7339-D788-4BDB-9066-C98B33D84EA5}"/>
    <cellStyle name="Normal 4 2 3 2 3 2" xfId="6212" xr:uid="{FB600F79-87EC-4E09-867E-C0BD94CDE175}"/>
    <cellStyle name="Normal 4 2 3 2 3 2 2" xfId="15976" xr:uid="{1262B517-016B-4D4A-B7B8-94282DE89955}"/>
    <cellStyle name="Normal 4 2 3 2 3 2 2 2" xfId="32345" xr:uid="{BF54198A-64EF-46CC-96B1-B119547AD69F}"/>
    <cellStyle name="Normal 4 2 3 2 3 2 3" xfId="25046" xr:uid="{7BA3EED2-1434-4284-B724-F3D88DE9CA5E}"/>
    <cellStyle name="Normal 4 2 3 2 3 3" xfId="13171" xr:uid="{3F26AEBF-E246-4461-9D39-8EAD4364555C}"/>
    <cellStyle name="Normal 4 2 3 2 3 3 2" xfId="29584" xr:uid="{D916FD72-399F-4835-81EA-2586810FC8BB}"/>
    <cellStyle name="Normal 4 2 3 2 3 4" xfId="22385" xr:uid="{345F1121-D914-49E1-BCBF-CB2DA2227E7B}"/>
    <cellStyle name="Normal 4 2 3 2 4" xfId="3871" xr:uid="{5C2B0BD5-5563-4F27-AE90-3753E6DE888C}"/>
    <cellStyle name="Normal 4 2 3 2 4 2" xfId="6739" xr:uid="{49BEE6EA-DE75-4240-ACAF-28AE28AB00DD}"/>
    <cellStyle name="Normal 4 2 3 2 4 2 2" xfId="16503" xr:uid="{87092A41-077D-4FA0-8FB9-E2DB414A5380}"/>
    <cellStyle name="Normal 4 2 3 2 4 2 2 2" xfId="32872" xr:uid="{49AD7AD4-1CA6-4E16-9629-46B0C53B690C}"/>
    <cellStyle name="Normal 4 2 3 2 4 2 3" xfId="25560" xr:uid="{7D00FC04-697D-4DFA-81B7-CE83616CCD1C}"/>
    <cellStyle name="Normal 4 2 3 2 4 3" xfId="13698" xr:uid="{71365A66-DFC5-4D84-B9C1-B59FDAE5C666}"/>
    <cellStyle name="Normal 4 2 3 2 4 3 2" xfId="30109" xr:uid="{C1D84E0B-AE33-4A14-B590-8201ABBD0D38}"/>
    <cellStyle name="Normal 4 2 3 2 4 4" xfId="22894" xr:uid="{3A8CFD04-79F8-4B79-B968-9B29B946B3AE}"/>
    <cellStyle name="Normal 4 2 3 2 5" xfId="4453" xr:uid="{477548DF-B2A5-4017-9CF3-D05CE2F0D059}"/>
    <cellStyle name="Normal 4 2 3 2 5 2" xfId="7301" xr:uid="{E7B63EFB-1575-4A71-89B2-285D3A6E6649}"/>
    <cellStyle name="Normal 4 2 3 2 5 2 2" xfId="17065" xr:uid="{CB8DCB3B-FA95-42BA-B576-8EBED0BC5E11}"/>
    <cellStyle name="Normal 4 2 3 2 5 2 2 2" xfId="33434" xr:uid="{52DE807C-687D-49CE-AE75-96163B8CA848}"/>
    <cellStyle name="Normal 4 2 3 2 5 2 3" xfId="26100" xr:uid="{53691B07-99D0-4631-99C8-3797FFD3C604}"/>
    <cellStyle name="Normal 4 2 3 2 5 3" xfId="14262" xr:uid="{F6FCF7A9-8C91-42DF-BCFD-77880BB7916A}"/>
    <cellStyle name="Normal 4 2 3 2 5 3 2" xfId="30673" xr:uid="{74EC2563-9CD4-4806-B452-7CC97FFE2F82}"/>
    <cellStyle name="Normal 4 2 3 2 5 4" xfId="23431" xr:uid="{B461F3B9-4B75-4676-8266-A0FED3457552}"/>
    <cellStyle name="Normal 4 2 3 2 6" xfId="5026" xr:uid="{33E536A8-C3C7-42F5-B5BE-317F851D5B47}"/>
    <cellStyle name="Normal 4 2 3 2 6 2" xfId="7856" xr:uid="{9C1253F2-F053-4DC7-B195-2894796C6017}"/>
    <cellStyle name="Normal 4 2 3 2 6 2 2" xfId="17620" xr:uid="{77E515BB-7EEF-49D4-A897-BA21E9484316}"/>
    <cellStyle name="Normal 4 2 3 2 6 2 2 2" xfId="33985" xr:uid="{64E61101-7EB0-4ECF-8185-DA3D6797DA09}"/>
    <cellStyle name="Normal 4 2 3 2 6 2 3" xfId="26651" xr:uid="{7939770E-EA78-42F5-BC21-F11F5143AF57}"/>
    <cellStyle name="Normal 4 2 3 2 6 3" xfId="14817" xr:uid="{642F7784-F83E-4545-B132-9444906AEB02}"/>
    <cellStyle name="Normal 4 2 3 2 6 3 2" xfId="31224" xr:uid="{325FD42B-134A-44CE-8FE6-57E98D9464F5}"/>
    <cellStyle name="Normal 4 2 3 2 6 4" xfId="23956" xr:uid="{BF4A0D8E-1298-4926-B657-3BEB8B99B789}"/>
    <cellStyle name="Normal 4 2 3 2 7" xfId="5595" xr:uid="{1562FA6D-B781-4E3A-98E4-9C4D371FEA68}"/>
    <cellStyle name="Normal 4 2 3 2 7 2" xfId="15387" xr:uid="{B25F6EE2-7989-4F71-9118-3B3C0C42C2FC}"/>
    <cellStyle name="Normal 4 2 3 2 7 2 2" xfId="31789" xr:uid="{2F46957A-9683-4F04-9542-83B416FD0ECD}"/>
    <cellStyle name="Normal 4 2 3 2 7 3" xfId="24498" xr:uid="{8440ABB6-3930-455A-A4C0-610B34E1912B}"/>
    <cellStyle name="Normal 4 2 3 2 8" xfId="8409" xr:uid="{73731344-B7B4-4DA9-A9B0-0C999475A5D1}"/>
    <cellStyle name="Normal 4 2 3 2 8 2" xfId="18173" xr:uid="{316AED5C-5FAF-44AD-A918-14625CFD57A6}"/>
    <cellStyle name="Normal 4 2 3 2 8 2 2" xfId="34537" xr:uid="{4F381A2B-7F03-437C-8C9D-E79F3572DAE1}"/>
    <cellStyle name="Normal 4 2 3 2 8 3" xfId="27202" xr:uid="{9157B39A-D3B8-4E76-9CDE-63619FF11E2C}"/>
    <cellStyle name="Normal 4 2 3 2 9" xfId="8945" xr:uid="{EED301C5-8C93-4429-820A-11D661D37704}"/>
    <cellStyle name="Normal 4 2 3 2 9 2" xfId="18709" xr:uid="{CEE57F26-4412-4528-892B-2D4D6A7E977D}"/>
    <cellStyle name="Normal 4 2 3 2 9 2 2" xfId="35067" xr:uid="{C8128755-6FAC-4720-AF00-CC475240330B}"/>
    <cellStyle name="Normal 4 2 3 2 9 3" xfId="27730" xr:uid="{45EB8C02-0AEC-4F9C-B91A-92540B2810DD}"/>
    <cellStyle name="Normal 4 2 3 3" xfId="2988" xr:uid="{B59BA264-C31B-44D7-A60B-977BF920D215}"/>
    <cellStyle name="Normal 4 2 3 3 10" xfId="12883" xr:uid="{D8758355-96BC-4035-87EA-BF4F0D7077B5}"/>
    <cellStyle name="Normal 4 2 3 3 10 2" xfId="29304" xr:uid="{21ABF465-C3CA-4E75-AD05-6F786AAF1C07}"/>
    <cellStyle name="Normal 4 2 3 3 11" xfId="22114" xr:uid="{54957A01-5568-4121-B953-D4012CB32D97}"/>
    <cellStyle name="Normal 4 2 3 3 2" xfId="3572" xr:uid="{83937D28-06A2-45A9-B80B-5F25E81E28A4}"/>
    <cellStyle name="Normal 4 2 3 3 2 2" xfId="6468" xr:uid="{1A983EBF-825B-40B7-9440-2BCB96743EF3}"/>
    <cellStyle name="Normal 4 2 3 3 2 2 2" xfId="16232" xr:uid="{FA9EC9FD-2ADF-4A33-BE8B-944FE3ED125E}"/>
    <cellStyle name="Normal 4 2 3 3 2 2 2 2" xfId="32601" xr:uid="{A720BFC2-2880-447E-AE7B-0A3296072333}"/>
    <cellStyle name="Normal 4 2 3 3 2 2 3" xfId="25302" xr:uid="{0DBDDCDB-D52C-4AD2-A6E0-1C1E5DF2F187}"/>
    <cellStyle name="Normal 4 2 3 3 2 3" xfId="13426" xr:uid="{BB615912-8BBF-4787-87A5-D90FC0A17220}"/>
    <cellStyle name="Normal 4 2 3 3 2 3 2" xfId="29839" xr:uid="{E010DC2F-8CB0-4C8C-B9D6-7E9A48464768}"/>
    <cellStyle name="Normal 4 2 3 3 2 4" xfId="22636" xr:uid="{37CBC56E-BB0A-4209-AD21-FCC3E616CF54}"/>
    <cellStyle name="Normal 4 2 3 3 3" xfId="4126" xr:uid="{3F4651A8-D6C6-423C-BB57-649894D96774}"/>
    <cellStyle name="Normal 4 2 3 3 3 2" xfId="6995" xr:uid="{388FFC3B-3107-45D1-A855-C55718BECFCC}"/>
    <cellStyle name="Normal 4 2 3 3 3 2 2" xfId="16759" xr:uid="{336F3698-CE48-47E5-8BC7-51F9C9CDF672}"/>
    <cellStyle name="Normal 4 2 3 3 3 2 2 2" xfId="33128" xr:uid="{28031D16-7521-4A72-8B04-E6813C55EB3B}"/>
    <cellStyle name="Normal 4 2 3 3 3 2 3" xfId="25816" xr:uid="{9A161AB4-D10A-4E4F-BCA9-8F8DBC3451D6}"/>
    <cellStyle name="Normal 4 2 3 3 3 3" xfId="13954" xr:uid="{0CED413F-78A0-4368-808C-56B2CDD8D3F2}"/>
    <cellStyle name="Normal 4 2 3 3 3 3 2" xfId="30365" xr:uid="{B1906B95-1C43-49D1-B978-4A1694F8517F}"/>
    <cellStyle name="Normal 4 2 3 3 3 4" xfId="23150" xr:uid="{68D7DC31-5FF6-41DA-AB5C-34567BE18BC1}"/>
    <cellStyle name="Normal 4 2 3 3 4" xfId="4731" xr:uid="{867C2FC1-FBB5-4A87-8132-BA8704B70D4D}"/>
    <cellStyle name="Normal 4 2 3 3 4 2" xfId="7562" xr:uid="{22C5F2DB-59B1-4A72-8006-D2ADF0671ABC}"/>
    <cellStyle name="Normal 4 2 3 3 4 2 2" xfId="17326" xr:uid="{F2B5731E-4A00-4A28-9F82-3AEB0B8854FA}"/>
    <cellStyle name="Normal 4 2 3 3 4 2 2 2" xfId="33691" xr:uid="{BCD4A032-F97F-44EC-8DAC-FC9954D2B698}"/>
    <cellStyle name="Normal 4 2 3 3 4 2 3" xfId="26357" xr:uid="{D54FB345-6F77-479D-8A43-9A2F0736DA98}"/>
    <cellStyle name="Normal 4 2 3 3 4 3" xfId="14523" xr:uid="{3DFA8826-6051-415B-A8FB-13F23E957594}"/>
    <cellStyle name="Normal 4 2 3 3 4 3 2" xfId="30930" xr:uid="{9DA447DB-BF13-45EC-943A-0B0D2644003A}"/>
    <cellStyle name="Normal 4 2 3 3 4 4" xfId="23688" xr:uid="{957ED6FA-2B3C-4746-AF96-85A988FE5DA7}"/>
    <cellStyle name="Normal 4 2 3 3 5" xfId="5282" xr:uid="{574FEABA-BC22-4931-A64C-CCE6619E3A91}"/>
    <cellStyle name="Normal 4 2 3 3 5 2" xfId="8113" xr:uid="{D3B639F3-0AFF-44AB-82C1-CF7E2E84A71D}"/>
    <cellStyle name="Normal 4 2 3 3 5 2 2" xfId="17877" xr:uid="{C427A7BC-D397-4149-932D-DC00CF48C969}"/>
    <cellStyle name="Normal 4 2 3 3 5 2 2 2" xfId="34242" xr:uid="{F851C6EC-94D2-4D5E-AEBC-18FB633F8611}"/>
    <cellStyle name="Normal 4 2 3 3 5 2 3" xfId="26908" xr:uid="{E108FA53-D268-4108-92F8-2ECE7C2EF04D}"/>
    <cellStyle name="Normal 4 2 3 3 5 3" xfId="15074" xr:uid="{50AFDBF8-7B15-45CF-8D8F-4FDBF42B053F}"/>
    <cellStyle name="Normal 4 2 3 3 5 3 2" xfId="31481" xr:uid="{CB2AFC37-4F66-4663-B01B-F5BF70B21B2C}"/>
    <cellStyle name="Normal 4 2 3 3 5 4" xfId="24213" xr:uid="{702C4BC8-C387-4608-8AFA-FD2AA023E629}"/>
    <cellStyle name="Normal 4 2 3 3 6" xfId="5852" xr:uid="{7E0E1836-53D0-4DDC-AEE8-3C0E56B78CDA}"/>
    <cellStyle name="Normal 4 2 3 3 6 2" xfId="15645" xr:uid="{CEDCD3BA-8B33-43AD-9046-B0F3490E591A}"/>
    <cellStyle name="Normal 4 2 3 3 6 2 2" xfId="32046" xr:uid="{3A2895A3-9970-4F66-A128-733C28EF0D52}"/>
    <cellStyle name="Normal 4 2 3 3 6 3" xfId="24754" xr:uid="{A5FFCD4D-AEE9-4C7E-AC99-30EEDB10DB30}"/>
    <cellStyle name="Normal 4 2 3 3 7" xfId="8666" xr:uid="{2B234CE6-17C6-4080-B06A-CE932EAC33AB}"/>
    <cellStyle name="Normal 4 2 3 3 7 2" xfId="18430" xr:uid="{ED67D999-C6F8-42C0-AB76-4252B44F2989}"/>
    <cellStyle name="Normal 4 2 3 3 7 2 2" xfId="34794" xr:uid="{9D7F0B1B-46B1-4D08-83E1-0A601B40C6B8}"/>
    <cellStyle name="Normal 4 2 3 3 7 3" xfId="27458" xr:uid="{ABB83502-87B2-479A-8A78-721CE5354B53}"/>
    <cellStyle name="Normal 4 2 3 3 8" xfId="9208" xr:uid="{0B92FE1E-AC0F-471A-9868-F321E87B172F}"/>
    <cellStyle name="Normal 4 2 3 3 8 2" xfId="18972" xr:uid="{BC7CD03D-007B-45BB-8CFA-98D809CB60BC}"/>
    <cellStyle name="Normal 4 2 3 3 8 2 2" xfId="35326" xr:uid="{D110E650-DD54-4AF5-890C-20B67BF1C1A1}"/>
    <cellStyle name="Normal 4 2 3 3 8 3" xfId="27989" xr:uid="{920B9F0D-4221-4346-AE82-00B4A6080A0A}"/>
    <cellStyle name="Normal 4 2 3 3 9" xfId="9756" xr:uid="{96EC73ED-D881-43E4-AC28-37A069A07420}"/>
    <cellStyle name="Normal 4 2 3 3 9 2" xfId="19520" xr:uid="{4B55392D-C61F-469D-9D10-34C8F880C6FA}"/>
    <cellStyle name="Normal 4 2 3 3 9 2 2" xfId="35874" xr:uid="{7B5EA2CD-351D-4330-9361-BA4117116730}"/>
    <cellStyle name="Normal 4 2 3 3 9 3" xfId="28537" xr:uid="{8D5309F0-FAA4-4135-BE46-34F854494270}"/>
    <cellStyle name="Normal 4 2 3 4" xfId="3317" xr:uid="{EABD7A38-39F4-43F3-96B1-745332EC09E9}"/>
    <cellStyle name="Normal 4 2 3 4 2" xfId="6211" xr:uid="{88577F2D-442E-41BA-9FED-9BE7A861CAA6}"/>
    <cellStyle name="Normal 4 2 3 4 2 2" xfId="15975" xr:uid="{1BA12AF7-CA58-4525-B770-D547884039A5}"/>
    <cellStyle name="Normal 4 2 3 4 2 2 2" xfId="32344" xr:uid="{A1CA92CD-5AA6-4651-868A-1C634FFE5565}"/>
    <cellStyle name="Normal 4 2 3 4 2 3" xfId="25045" xr:uid="{11C9396B-1D06-4B85-9F66-EEB2FD6D3C46}"/>
    <cellStyle name="Normal 4 2 3 4 3" xfId="13170" xr:uid="{74D208AD-86F0-4267-BCCE-E0CC06EBA924}"/>
    <cellStyle name="Normal 4 2 3 4 3 2" xfId="29583" xr:uid="{42AA9465-A92C-4C21-ACA3-7A43A25A95CC}"/>
    <cellStyle name="Normal 4 2 3 4 4" xfId="22384" xr:uid="{76F59E82-3E73-4F06-854D-387F59635693}"/>
    <cellStyle name="Normal 4 2 3 5" xfId="3870" xr:uid="{666DD3B5-77CC-4609-9486-92F52B56DAD0}"/>
    <cellStyle name="Normal 4 2 3 5 2" xfId="6738" xr:uid="{59F5090C-E540-49F1-A51D-BFD754F10EC3}"/>
    <cellStyle name="Normal 4 2 3 5 2 2" xfId="16502" xr:uid="{1AD5AEE8-4432-446B-84A3-6638B229E5AC}"/>
    <cellStyle name="Normal 4 2 3 5 2 2 2" xfId="32871" xr:uid="{D7239071-3EEC-4C27-A1A9-F6F67F25A35A}"/>
    <cellStyle name="Normal 4 2 3 5 2 3" xfId="25559" xr:uid="{73A7FD5A-2001-4A5B-A163-2CD50CE129CA}"/>
    <cellStyle name="Normal 4 2 3 5 3" xfId="13697" xr:uid="{BF99F45C-8B7C-443A-A66E-C2FD8AA7C398}"/>
    <cellStyle name="Normal 4 2 3 5 3 2" xfId="30108" xr:uid="{FD80BF92-697E-487F-A958-FF8D1913AC99}"/>
    <cellStyle name="Normal 4 2 3 5 4" xfId="22893" xr:uid="{68CD6F93-77EB-4537-B4A2-0E3CFD89A11E}"/>
    <cellStyle name="Normal 4 2 3 6" xfId="4452" xr:uid="{FA493686-2FB2-49E4-A8CB-6E7C758E2342}"/>
    <cellStyle name="Normal 4 2 3 6 2" xfId="7300" xr:uid="{82BA0776-D627-4E57-96EF-A9CA34F2894D}"/>
    <cellStyle name="Normal 4 2 3 6 2 2" xfId="17064" xr:uid="{2ACA7207-1A98-452C-A180-D521A83321E5}"/>
    <cellStyle name="Normal 4 2 3 6 2 2 2" xfId="33433" xr:uid="{92C1C3A1-72C2-44FE-91BA-984263300E7D}"/>
    <cellStyle name="Normal 4 2 3 6 2 3" xfId="26099" xr:uid="{76EF2ECA-DD9F-4103-9562-6DD1FDFBC161}"/>
    <cellStyle name="Normal 4 2 3 6 3" xfId="14261" xr:uid="{500AEBBE-35BA-4BB9-B9CC-B5C4A335977A}"/>
    <cellStyle name="Normal 4 2 3 6 3 2" xfId="30672" xr:uid="{0B9445FC-7334-409A-9276-E79A420B63FC}"/>
    <cellStyle name="Normal 4 2 3 6 4" xfId="23430" xr:uid="{994DD683-0CE7-4EB2-A1A3-080F34F7D25A}"/>
    <cellStyle name="Normal 4 2 3 7" xfId="5025" xr:uid="{58EB39C7-6D14-479E-91C6-79CB74E0B7AB}"/>
    <cellStyle name="Normal 4 2 3 7 2" xfId="7855" xr:uid="{DCF2AB06-1275-4020-B73E-0AF4FD9B49A2}"/>
    <cellStyle name="Normal 4 2 3 7 2 2" xfId="17619" xr:uid="{9029A95E-8CAC-4034-9FED-AC029D8C4A7C}"/>
    <cellStyle name="Normal 4 2 3 7 2 2 2" xfId="33984" xr:uid="{B8892834-8EF4-4616-A31C-116321D443F4}"/>
    <cellStyle name="Normal 4 2 3 7 2 3" xfId="26650" xr:uid="{CBC1017B-8439-44A5-ABF9-3A675EC093E7}"/>
    <cellStyle name="Normal 4 2 3 7 3" xfId="14816" xr:uid="{5C1F178C-ED0D-488F-9743-CD97F6EC2EAE}"/>
    <cellStyle name="Normal 4 2 3 7 3 2" xfId="31223" xr:uid="{A7D02A9D-D253-4B46-8D8E-24FF98520F4A}"/>
    <cellStyle name="Normal 4 2 3 7 4" xfId="23955" xr:uid="{80D61988-7959-401A-A0EF-77FF31014D19}"/>
    <cellStyle name="Normal 4 2 3 8" xfId="5594" xr:uid="{C4033D6E-03D5-423B-97CA-46D70E33CE19}"/>
    <cellStyle name="Normal 4 2 3 8 2" xfId="15386" xr:uid="{EFD0A479-F8D6-4133-A625-44481B1C5DD5}"/>
    <cellStyle name="Normal 4 2 3 8 2 2" xfId="31788" xr:uid="{990B1331-1F92-4C68-BA58-1C58D8C33FEC}"/>
    <cellStyle name="Normal 4 2 3 8 3" xfId="24497" xr:uid="{689D0CB6-6AE3-4F34-93FA-E43C749E56CD}"/>
    <cellStyle name="Normal 4 2 3 9" xfId="8408" xr:uid="{3A4C093C-2EDD-40D7-9298-FD477F22D085}"/>
    <cellStyle name="Normal 4 2 3 9 2" xfId="18172" xr:uid="{A248A833-17A2-4875-A521-17FBE07F8477}"/>
    <cellStyle name="Normal 4 2 3 9 2 2" xfId="34536" xr:uid="{EA0D516D-E297-4CCA-93F7-B7010B2C7823}"/>
    <cellStyle name="Normal 4 2 3 9 3" xfId="27201" xr:uid="{DEFDF32A-0C05-4AAE-AF87-3BD18EC9D516}"/>
    <cellStyle name="Normal 4 2 4" xfId="1493" xr:uid="{8FDF0A25-819F-4468-8D28-4D75F940F452}"/>
    <cellStyle name="Normal 4 2 4 10" xfId="9501" xr:uid="{084AF687-7E59-4567-899C-88DD5F32E3E5}"/>
    <cellStyle name="Normal 4 2 4 10 2" xfId="19265" xr:uid="{B2211016-254F-4D29-8361-A68579EA512F}"/>
    <cellStyle name="Normal 4 2 4 10 2 2" xfId="35619" xr:uid="{80DF8F37-0180-4305-A3FE-56257900AAF8}"/>
    <cellStyle name="Normal 4 2 4 10 3" xfId="28282" xr:uid="{C7E66877-7332-437D-9A76-0F8A11073595}"/>
    <cellStyle name="Normal 4 2 4 11" xfId="2705" xr:uid="{63452CBC-722B-40CC-81CF-B62378364356}"/>
    <cellStyle name="Normal 4 2 4 11 2" xfId="12644" xr:uid="{06EB475D-CF68-47FA-AE63-579E5E5DA70F}"/>
    <cellStyle name="Normal 4 2 4 11 2 2" xfId="29079" xr:uid="{2B84C541-CA41-4C4E-8A92-92A85FBA4CCE}"/>
    <cellStyle name="Normal 4 2 4 11 3" xfId="21900" xr:uid="{5D98DEC0-ED66-4809-9F40-0FD276D42AA2}"/>
    <cellStyle name="Normal 4 2 4 12" xfId="11309" xr:uid="{F957C93F-DA75-4D8F-8C76-C034BC0B945F}"/>
    <cellStyle name="Normal 4 2 4 13" xfId="21101" xr:uid="{4D028A7E-BA19-4F4C-911B-B1B02ECB8F12}"/>
    <cellStyle name="Normal 4 2 4 2" xfId="2137" xr:uid="{AD0AB59B-72B1-4FAF-BF83-DA1087D6AC63}"/>
    <cellStyle name="Normal 4 2 4 2 10" xfId="2990" xr:uid="{7E902D72-F192-4717-905F-71E9E352F0AA}"/>
    <cellStyle name="Normal 4 2 4 2 10 2" xfId="12885" xr:uid="{AF772C46-C258-423D-8E40-24E1644ECF83}"/>
    <cellStyle name="Normal 4 2 4 2 10 2 2" xfId="29306" xr:uid="{B9648801-A89B-4BE6-ABC5-A3E8BE35C92F}"/>
    <cellStyle name="Normal 4 2 4 2 10 3" xfId="22116" xr:uid="{BBA7EA9E-F7AF-4410-9294-C3068AF7559D}"/>
    <cellStyle name="Normal 4 2 4 2 2" xfId="3574" xr:uid="{30697A69-4158-4630-96F1-77147C2C55FF}"/>
    <cellStyle name="Normal 4 2 4 2 2 2" xfId="6470" xr:uid="{09637CC6-D603-48CE-BDF2-2BDBEE808993}"/>
    <cellStyle name="Normal 4 2 4 2 2 2 2" xfId="16234" xr:uid="{7A64415A-2093-42BF-96D1-2905E9A47A05}"/>
    <cellStyle name="Normal 4 2 4 2 2 2 2 2" xfId="32603" xr:uid="{EC355E02-B93A-43CE-8748-A1EFA6B96F63}"/>
    <cellStyle name="Normal 4 2 4 2 2 2 3" xfId="25304" xr:uid="{1F53EF2A-8D7D-4EAB-914E-16749370C710}"/>
    <cellStyle name="Normal 4 2 4 2 2 3" xfId="13428" xr:uid="{D72E6CE0-D3FE-49F3-AAB5-B397BD1B7CEA}"/>
    <cellStyle name="Normal 4 2 4 2 2 3 2" xfId="29841" xr:uid="{63FD9078-1C6D-4F8D-915C-9B25A89065D6}"/>
    <cellStyle name="Normal 4 2 4 2 2 4" xfId="22638" xr:uid="{2B3BB5EA-CAE3-4821-AA6E-C53F4185C972}"/>
    <cellStyle name="Normal 4 2 4 2 3" xfId="4128" xr:uid="{B7956626-E0E0-46DE-8283-9AA790269A77}"/>
    <cellStyle name="Normal 4 2 4 2 3 2" xfId="6997" xr:uid="{EE6BED5D-8D69-441B-84C3-91C90A281BFF}"/>
    <cellStyle name="Normal 4 2 4 2 3 2 2" xfId="16761" xr:uid="{DEBAE3A8-CDBB-4DCC-8133-FB35666A516F}"/>
    <cellStyle name="Normal 4 2 4 2 3 2 2 2" xfId="33130" xr:uid="{DBF29AF1-CE3B-485A-97A2-7B7701651AB6}"/>
    <cellStyle name="Normal 4 2 4 2 3 2 3" xfId="25818" xr:uid="{D6870664-F8C4-4E92-9355-BD1B4AE8BC15}"/>
    <cellStyle name="Normal 4 2 4 2 3 3" xfId="13956" xr:uid="{56D89A11-C5E7-404C-8B02-87D2B391E429}"/>
    <cellStyle name="Normal 4 2 4 2 3 3 2" xfId="30367" xr:uid="{A1468978-636E-4573-BE95-760703530FB9}"/>
    <cellStyle name="Normal 4 2 4 2 3 4" xfId="23152" xr:uid="{2E549CED-C706-438E-A445-E660CC782DB3}"/>
    <cellStyle name="Normal 4 2 4 2 4" xfId="4733" xr:uid="{45011D8F-D886-45F3-A9D8-81D72A1744EF}"/>
    <cellStyle name="Normal 4 2 4 2 4 2" xfId="7564" xr:uid="{B6B7DD60-EE88-460C-938B-893527ED338C}"/>
    <cellStyle name="Normal 4 2 4 2 4 2 2" xfId="17328" xr:uid="{5B329AD9-5DA1-4769-88E3-F9E6C02348E0}"/>
    <cellStyle name="Normal 4 2 4 2 4 2 2 2" xfId="33693" xr:uid="{B9F68735-E1C6-4BBB-9290-E2A2BD06A9FB}"/>
    <cellStyle name="Normal 4 2 4 2 4 2 3" xfId="26359" xr:uid="{279E45C9-D73D-4639-A1D1-A56BB4CB5D92}"/>
    <cellStyle name="Normal 4 2 4 2 4 3" xfId="14525" xr:uid="{6E3B6F95-46AA-45B4-BD70-091CA9B16FA4}"/>
    <cellStyle name="Normal 4 2 4 2 4 3 2" xfId="30932" xr:uid="{62A9ABD9-0D94-4907-B414-6C342AD996FF}"/>
    <cellStyle name="Normal 4 2 4 2 4 4" xfId="23690" xr:uid="{55F8EE5E-4D5D-4C84-A04B-ABEC47E00033}"/>
    <cellStyle name="Normal 4 2 4 2 5" xfId="5284" xr:uid="{B55C9C94-1EB5-4EBA-AE75-7D20F5E907B1}"/>
    <cellStyle name="Normal 4 2 4 2 5 2" xfId="8115" xr:uid="{FF07EC41-F473-4109-9B16-C63E4B39587F}"/>
    <cellStyle name="Normal 4 2 4 2 5 2 2" xfId="17879" xr:uid="{743E2EA1-0528-49DC-9A08-B653021EC29F}"/>
    <cellStyle name="Normal 4 2 4 2 5 2 2 2" xfId="34244" xr:uid="{085D1417-E3DA-4CB2-80F9-B450A92E999E}"/>
    <cellStyle name="Normal 4 2 4 2 5 2 3" xfId="26910" xr:uid="{CF2EF9F1-2383-4071-AC1C-4B65ABF4F0F4}"/>
    <cellStyle name="Normal 4 2 4 2 5 3" xfId="15076" xr:uid="{0BF1B838-EB68-499A-90A4-5C94D55F9C91}"/>
    <cellStyle name="Normal 4 2 4 2 5 3 2" xfId="31483" xr:uid="{54FD0964-86C4-43FB-8A9E-48E747926E02}"/>
    <cellStyle name="Normal 4 2 4 2 5 4" xfId="24215" xr:uid="{99D51BCB-6CE3-401F-A78A-5381B463FE87}"/>
    <cellStyle name="Normal 4 2 4 2 6" xfId="5854" xr:uid="{455B200D-29D3-4482-A6E1-2B37B82CE458}"/>
    <cellStyle name="Normal 4 2 4 2 6 2" xfId="15647" xr:uid="{97AC97D7-DA41-4F9E-80B7-B9C1C8C0B3D1}"/>
    <cellStyle name="Normal 4 2 4 2 6 2 2" xfId="32048" xr:uid="{A25BAB33-4CFD-4E3E-ACA6-9D9A684282C2}"/>
    <cellStyle name="Normal 4 2 4 2 6 3" xfId="24756" xr:uid="{A2005776-5F83-4CE4-A4B1-50AB36DC6A1D}"/>
    <cellStyle name="Normal 4 2 4 2 7" xfId="8668" xr:uid="{AAD40141-B27B-4B23-B327-D6DE49D3EBDA}"/>
    <cellStyle name="Normal 4 2 4 2 7 2" xfId="18432" xr:uid="{759E924D-0B36-4D68-AA7F-9806B16924A0}"/>
    <cellStyle name="Normal 4 2 4 2 7 2 2" xfId="34796" xr:uid="{6B0A56FE-352A-40BA-9889-5BB4F7B59914}"/>
    <cellStyle name="Normal 4 2 4 2 7 3" xfId="27460" xr:uid="{35521061-C49A-4AE4-8985-4059AFD2B216}"/>
    <cellStyle name="Normal 4 2 4 2 8" xfId="9210" xr:uid="{9D522C0C-C8CD-4539-92EC-2C5401D02436}"/>
    <cellStyle name="Normal 4 2 4 2 8 2" xfId="18974" xr:uid="{971BE05F-B1A5-40E1-810E-9FE1472E4525}"/>
    <cellStyle name="Normal 4 2 4 2 8 2 2" xfId="35328" xr:uid="{15150478-E447-4485-804F-525050A8C96E}"/>
    <cellStyle name="Normal 4 2 4 2 8 3" xfId="27991" xr:uid="{024300D7-896C-40A9-8B7E-31826086AE22}"/>
    <cellStyle name="Normal 4 2 4 2 9" xfId="9758" xr:uid="{A38D4040-8667-4A1B-B421-2EBF4D704101}"/>
    <cellStyle name="Normal 4 2 4 2 9 2" xfId="19522" xr:uid="{0D04BC92-F4F0-4EDB-AFB6-38C519395A21}"/>
    <cellStyle name="Normal 4 2 4 2 9 2 2" xfId="35876" xr:uid="{53ED1793-79DA-4C93-A8D4-494BAD1E9579}"/>
    <cellStyle name="Normal 4 2 4 2 9 3" xfId="28539" xr:uid="{CB966143-1C7E-4120-B18F-1DD74FA9BA57}"/>
    <cellStyle name="Normal 4 2 4 3" xfId="3319" xr:uid="{DE4A9580-565C-4894-868E-F27ED6942A48}"/>
    <cellStyle name="Normal 4 2 4 3 2" xfId="6213" xr:uid="{48DF9523-9459-4508-BE82-96B1B42D6974}"/>
    <cellStyle name="Normal 4 2 4 3 2 2" xfId="15977" xr:uid="{A7EB7013-20E8-42FE-AEEC-17E6D8D1FC94}"/>
    <cellStyle name="Normal 4 2 4 3 2 2 2" xfId="32346" xr:uid="{055E5461-DACE-4F9E-86BB-BF191C39BE60}"/>
    <cellStyle name="Normal 4 2 4 3 2 3" xfId="25047" xr:uid="{9CDB363C-248B-4DC8-B278-E4DAF5E20E53}"/>
    <cellStyle name="Normal 4 2 4 3 3" xfId="13172" xr:uid="{0EC1D0D1-60CD-4CDB-AD36-340BFC899C4E}"/>
    <cellStyle name="Normal 4 2 4 3 3 2" xfId="29585" xr:uid="{9B6D362D-B93A-40E8-864C-37BAD72B0B4C}"/>
    <cellStyle name="Normal 4 2 4 3 4" xfId="22386" xr:uid="{DDC0E9AD-6907-41F4-85D0-4F64586A850E}"/>
    <cellStyle name="Normal 4 2 4 4" xfId="3872" xr:uid="{8FDA32D5-9516-47C8-BCDD-45D5684158E7}"/>
    <cellStyle name="Normal 4 2 4 4 2" xfId="6740" xr:uid="{85BA9013-5B2F-4E94-A7CF-810EF14E3945}"/>
    <cellStyle name="Normal 4 2 4 4 2 2" xfId="16504" xr:uid="{C3C72C97-9C4D-4FF6-BB75-BF51A97B1DD5}"/>
    <cellStyle name="Normal 4 2 4 4 2 2 2" xfId="32873" xr:uid="{6019D1B7-4662-48B2-9268-EC9115BCC368}"/>
    <cellStyle name="Normal 4 2 4 4 2 3" xfId="25561" xr:uid="{894F5E24-1819-46E3-810B-9A7E896B0FFD}"/>
    <cellStyle name="Normal 4 2 4 4 3" xfId="13699" xr:uid="{018CC5DB-C826-4C22-B6FC-61F74C74FFE9}"/>
    <cellStyle name="Normal 4 2 4 4 3 2" xfId="30110" xr:uid="{2C97B7B7-A8BA-4350-A88A-8F3042DC210C}"/>
    <cellStyle name="Normal 4 2 4 4 4" xfId="22895" xr:uid="{28D0C9F7-9665-4641-B321-6A8BFACD3F7E}"/>
    <cellStyle name="Normal 4 2 4 5" xfId="4454" xr:uid="{9B4686FA-AC89-4258-B91B-EDC69DB3E151}"/>
    <cellStyle name="Normal 4 2 4 5 2" xfId="7302" xr:uid="{697444F4-F9C4-4C87-B5DD-BE3C1E672034}"/>
    <cellStyle name="Normal 4 2 4 5 2 2" xfId="17066" xr:uid="{19FA01A5-ED8A-45EF-8DA3-115CAB1045DD}"/>
    <cellStyle name="Normal 4 2 4 5 2 2 2" xfId="33435" xr:uid="{76366693-9EE0-4614-98F7-FE24055323C3}"/>
    <cellStyle name="Normal 4 2 4 5 2 3" xfId="26101" xr:uid="{CD80EB95-1476-49DE-9C9B-19D3F2E9BA23}"/>
    <cellStyle name="Normal 4 2 4 5 3" xfId="14263" xr:uid="{E6E4F033-68A0-4A27-A518-6D627205363F}"/>
    <cellStyle name="Normal 4 2 4 5 3 2" xfId="30674" xr:uid="{A89F2917-5F4E-475D-8623-5605E5F24F8C}"/>
    <cellStyle name="Normal 4 2 4 5 4" xfId="23432" xr:uid="{A9F6DABA-99C3-4246-9E76-863E03B22436}"/>
    <cellStyle name="Normal 4 2 4 6" xfId="5027" xr:uid="{45FE119A-A592-453C-9291-FA39435E161F}"/>
    <cellStyle name="Normal 4 2 4 6 2" xfId="7857" xr:uid="{538E5BF6-3B37-498A-B98D-72825D55B908}"/>
    <cellStyle name="Normal 4 2 4 6 2 2" xfId="17621" xr:uid="{4ECF52A4-D360-4439-9BF1-DF89A19148D7}"/>
    <cellStyle name="Normal 4 2 4 6 2 2 2" xfId="33986" xr:uid="{36B66D34-C7E5-4DAB-B74D-A19E61AE49B1}"/>
    <cellStyle name="Normal 4 2 4 6 2 3" xfId="26652" xr:uid="{7783A9B1-5058-4DB7-8EDA-B20D098FD18B}"/>
    <cellStyle name="Normal 4 2 4 6 3" xfId="14818" xr:uid="{351A13BB-54AF-4075-B7AC-48F7F40B706D}"/>
    <cellStyle name="Normal 4 2 4 6 3 2" xfId="31225" xr:uid="{2A94AE6C-39A7-42B5-A111-CC084291BFF6}"/>
    <cellStyle name="Normal 4 2 4 6 4" xfId="23957" xr:uid="{4320AEBD-3D73-4B36-AD66-F730DE4BD435}"/>
    <cellStyle name="Normal 4 2 4 7" xfId="5596" xr:uid="{E3475A4B-A7C7-46B5-A154-70AB06C9FC41}"/>
    <cellStyle name="Normal 4 2 4 7 2" xfId="15388" xr:uid="{56A76A9A-AAC0-4D93-BC79-DFB094AB6F09}"/>
    <cellStyle name="Normal 4 2 4 7 2 2" xfId="31790" xr:uid="{654E85CF-8F90-4A94-8EDF-56E9943E4099}"/>
    <cellStyle name="Normal 4 2 4 7 3" xfId="24499" xr:uid="{4763DD76-04FA-4AF9-A683-B637D5860187}"/>
    <cellStyle name="Normal 4 2 4 8" xfId="8410" xr:uid="{18922845-5B6E-42C8-B254-97DACDD7F60F}"/>
    <cellStyle name="Normal 4 2 4 8 2" xfId="18174" xr:uid="{B90E9798-3BB8-477B-A04E-23D83C7116E3}"/>
    <cellStyle name="Normal 4 2 4 8 2 2" xfId="34538" xr:uid="{5483B822-4549-4C05-B9C0-5183829BBA04}"/>
    <cellStyle name="Normal 4 2 4 8 3" xfId="27203" xr:uid="{43E8EE7A-7BDD-4FB4-96AC-01380D4B37C7}"/>
    <cellStyle name="Normal 4 2 4 9" xfId="8946" xr:uid="{8DA4EDD8-2A08-4AAB-8415-7A12B0D17755}"/>
    <cellStyle name="Normal 4 2 4 9 2" xfId="18710" xr:uid="{A494738D-060A-42AB-9EC0-952461284261}"/>
    <cellStyle name="Normal 4 2 4 9 2 2" xfId="35068" xr:uid="{FC2B3765-1E4B-4AED-8956-8DAE13836103}"/>
    <cellStyle name="Normal 4 2 4 9 3" xfId="27731" xr:uid="{4EB1EA9E-3987-4E99-B365-D60CDCA13AE1}"/>
    <cellStyle name="Normal 4 2 5" xfId="1537" xr:uid="{F950768C-1E0E-40D0-87D5-8CDF7E00B45A}"/>
    <cellStyle name="Normal 4 2 5 10" xfId="2984" xr:uid="{05F0840A-433C-44C2-8F10-048BE3A24A5E}"/>
    <cellStyle name="Normal 4 2 5 10 2" xfId="12879" xr:uid="{9A739EC0-52C6-4F0D-9D29-7DD6CE46EE92}"/>
    <cellStyle name="Normal 4 2 5 10 2 2" xfId="29300" xr:uid="{45D88C70-A3B0-409C-954E-2EF058736220}"/>
    <cellStyle name="Normal 4 2 5 10 3" xfId="22110" xr:uid="{B888F795-14AF-4639-9003-16E433DE646C}"/>
    <cellStyle name="Normal 4 2 5 2" xfId="2322" xr:uid="{A2CC011C-7C9E-492A-99AC-DAFFA78BEC80}"/>
    <cellStyle name="Normal 4 2 5 2 2" xfId="6463" xr:uid="{422D349F-562F-420E-B5B6-7681B3366AB7}"/>
    <cellStyle name="Normal 4 2 5 2 2 2" xfId="16227" xr:uid="{75F4F3DA-FB1F-421A-BAD1-0CB2CABA5106}"/>
    <cellStyle name="Normal 4 2 5 2 2 2 2" xfId="32596" xr:uid="{1FB45AD3-737C-41D3-9811-D8DEC0DF70E3}"/>
    <cellStyle name="Normal 4 2 5 2 2 3" xfId="25297" xr:uid="{EE8312FE-93A5-4B0E-8B00-5B4505D2B6F0}"/>
    <cellStyle name="Normal 4 2 5 2 3" xfId="3567" xr:uid="{1B7E59F6-4582-49DF-96F5-CE34A416DB64}"/>
    <cellStyle name="Normal 4 2 5 2 3 2" xfId="13421" xr:uid="{29C98705-2DEE-4F94-AD49-723304FAB4D2}"/>
    <cellStyle name="Normal 4 2 5 2 3 2 2" xfId="29834" xr:uid="{73E0675C-FE4C-4886-9EBE-6BB74F657164}"/>
    <cellStyle name="Normal 4 2 5 2 3 3" xfId="22631" xr:uid="{7CC13DBD-B683-4D1A-81F1-CD9B600FEEF3}"/>
    <cellStyle name="Normal 4 2 5 3" xfId="4121" xr:uid="{67A3C128-3196-4966-B3B1-836C2075DE72}"/>
    <cellStyle name="Normal 4 2 5 3 2" xfId="6990" xr:uid="{61CE8FE8-7BB9-46B6-BD4F-EE907E3CCB42}"/>
    <cellStyle name="Normal 4 2 5 3 2 2" xfId="16754" xr:uid="{D497FE6D-9092-4E94-8A39-C5AA97AB6DBB}"/>
    <cellStyle name="Normal 4 2 5 3 2 2 2" xfId="33123" xr:uid="{254ADED6-CC8A-4F13-996B-E330F4F47AE3}"/>
    <cellStyle name="Normal 4 2 5 3 2 3" xfId="25811" xr:uid="{570CB872-F648-4AFE-AAD4-B7D267E8F38F}"/>
    <cellStyle name="Normal 4 2 5 3 3" xfId="13949" xr:uid="{7BF07F99-F62F-4C33-9E99-8B81B22A4AD1}"/>
    <cellStyle name="Normal 4 2 5 3 3 2" xfId="30360" xr:uid="{6D92AC1C-33A9-4D42-8839-B19D8D5D62E6}"/>
    <cellStyle name="Normal 4 2 5 3 4" xfId="23145" xr:uid="{FB094BB1-CBCF-4A47-B4F5-D3438F171F86}"/>
    <cellStyle name="Normal 4 2 5 4" xfId="4726" xr:uid="{2470ED19-070E-45F5-BB23-3B798469BF14}"/>
    <cellStyle name="Normal 4 2 5 4 2" xfId="7557" xr:uid="{5E5CA6F5-B21F-4E72-8536-73BF263A51B5}"/>
    <cellStyle name="Normal 4 2 5 4 2 2" xfId="17321" xr:uid="{7A51EBF3-2B58-48F2-AEC4-0AE2C64A47F4}"/>
    <cellStyle name="Normal 4 2 5 4 2 2 2" xfId="33686" xr:uid="{0767B8AB-A160-4A44-918B-A71B0692D3FA}"/>
    <cellStyle name="Normal 4 2 5 4 2 3" xfId="26352" xr:uid="{39D8430D-3904-44DB-A07A-A8249504BCE4}"/>
    <cellStyle name="Normal 4 2 5 4 3" xfId="14518" xr:uid="{E5DBC0F9-954A-4584-A039-F1A7400735B8}"/>
    <cellStyle name="Normal 4 2 5 4 3 2" xfId="30925" xr:uid="{7F77BAAE-28E6-42C5-882D-C38D64FF4F9C}"/>
    <cellStyle name="Normal 4 2 5 4 4" xfId="23683" xr:uid="{D91A7369-75CC-41C5-A80A-17E108DE8F76}"/>
    <cellStyle name="Normal 4 2 5 5" xfId="5277" xr:uid="{0FF1752D-AD32-4D71-AE30-B428F1BB4379}"/>
    <cellStyle name="Normal 4 2 5 5 2" xfId="8108" xr:uid="{E4082C29-78EC-4039-BE32-C1F3BF03A8A5}"/>
    <cellStyle name="Normal 4 2 5 5 2 2" xfId="17872" xr:uid="{1865322A-B1DD-4C9F-AAFD-CA2DC22AA8AF}"/>
    <cellStyle name="Normal 4 2 5 5 2 2 2" xfId="34237" xr:uid="{30DEB065-0FDD-477E-B97B-012F21CE4F01}"/>
    <cellStyle name="Normal 4 2 5 5 2 3" xfId="26903" xr:uid="{3ADEBB8C-D173-4613-BC76-7A8E006817C8}"/>
    <cellStyle name="Normal 4 2 5 5 3" xfId="15069" xr:uid="{6C0386B0-1C43-40D4-9575-BBEC50E716A7}"/>
    <cellStyle name="Normal 4 2 5 5 3 2" xfId="31476" xr:uid="{DC6BAE26-20E2-4D21-9F0E-0462817EC355}"/>
    <cellStyle name="Normal 4 2 5 5 4" xfId="24208" xr:uid="{6C02EBDF-DEDF-4780-87E1-749F6ABE26E4}"/>
    <cellStyle name="Normal 4 2 5 6" xfId="5847" xr:uid="{630D2C33-1445-4308-BDC8-F125B2B065F0}"/>
    <cellStyle name="Normal 4 2 5 6 2" xfId="15640" xr:uid="{A9D4C4A2-3642-48AE-BF41-DCD3EEE255B0}"/>
    <cellStyle name="Normal 4 2 5 6 2 2" xfId="32041" xr:uid="{762D8EEB-5C53-414A-81A6-B5DA010AE590}"/>
    <cellStyle name="Normal 4 2 5 6 3" xfId="24749" xr:uid="{B8127CD0-C6FD-48FB-92BC-8A506CB55A60}"/>
    <cellStyle name="Normal 4 2 5 7" xfId="8661" xr:uid="{C20F7C53-9A83-4A55-9257-9B17911E9A1A}"/>
    <cellStyle name="Normal 4 2 5 7 2" xfId="18425" xr:uid="{D92F59F3-8021-45CC-A8BA-2D82FDEEC9B4}"/>
    <cellStyle name="Normal 4 2 5 7 2 2" xfId="34789" xr:uid="{001D8FD3-9922-424F-A14E-3828AFDE2289}"/>
    <cellStyle name="Normal 4 2 5 7 3" xfId="27453" xr:uid="{7E88FB82-595A-48CB-A6A6-02745B8A4A73}"/>
    <cellStyle name="Normal 4 2 5 8" xfId="9203" xr:uid="{988090C2-A790-4845-895F-C7191DDE9396}"/>
    <cellStyle name="Normal 4 2 5 8 2" xfId="18967" xr:uid="{08BD63FD-CECE-4BE3-A27A-0DFBB5341856}"/>
    <cellStyle name="Normal 4 2 5 8 2 2" xfId="35321" xr:uid="{980C8DE9-4ABD-438A-843D-EDE0F3C6EA31}"/>
    <cellStyle name="Normal 4 2 5 8 3" xfId="27984" xr:uid="{62C24895-44B4-4D0E-BFDB-34F9C947B16A}"/>
    <cellStyle name="Normal 4 2 5 9" xfId="9751" xr:uid="{D6B42D11-CFCB-4EE6-93A8-C95C93CC9D90}"/>
    <cellStyle name="Normal 4 2 5 9 2" xfId="19515" xr:uid="{FAC66FA9-2547-4FA6-A270-27B8955D28DF}"/>
    <cellStyle name="Normal 4 2 5 9 2 2" xfId="35869" xr:uid="{57389097-B11D-40C5-B01D-719B5ABDE84C}"/>
    <cellStyle name="Normal 4 2 5 9 3" xfId="28532" xr:uid="{5B223419-FA63-4337-A316-E2E813D2389A}"/>
    <cellStyle name="Normal 4 2 6" xfId="3312" xr:uid="{6A1A4230-0B94-436A-B0C4-7FE5B1CA6BF5}"/>
    <cellStyle name="Normal 4 2 6 2" xfId="6206" xr:uid="{38848D23-1705-4B60-9F65-B06CA2C15FC5}"/>
    <cellStyle name="Normal 4 2 6 2 2" xfId="15970" xr:uid="{3F3B1B7C-513F-4A5D-BF1A-793C596C77DA}"/>
    <cellStyle name="Normal 4 2 6 2 2 2" xfId="32339" xr:uid="{BD3B6D11-7F0B-4C3C-A2A8-21ADA308AACC}"/>
    <cellStyle name="Normal 4 2 6 2 3" xfId="25040" xr:uid="{2B14F698-2F9C-4192-B574-F3D39819D8C2}"/>
    <cellStyle name="Normal 4 2 6 3" xfId="13165" xr:uid="{BD01475C-478D-4FB3-A4D1-07C686EEF883}"/>
    <cellStyle name="Normal 4 2 6 3 2" xfId="29578" xr:uid="{3C6D0168-7D21-4EF8-B866-D630630639B8}"/>
    <cellStyle name="Normal 4 2 6 4" xfId="22379" xr:uid="{B02F4DF8-B82B-4746-8CD6-CD5D5B65B612}"/>
    <cellStyle name="Normal 4 2 7" xfId="3865" xr:uid="{A33129F1-81F0-4170-935F-00B928B1ACE3}"/>
    <cellStyle name="Normal 4 2 7 2" xfId="6733" xr:uid="{2ECF9D91-232D-4E51-8B22-A490982A2AD3}"/>
    <cellStyle name="Normal 4 2 7 2 2" xfId="16497" xr:uid="{7A8D7DB3-278D-4B00-966C-EE37B691CA9E}"/>
    <cellStyle name="Normal 4 2 7 2 2 2" xfId="32866" xr:uid="{7D7CB263-5058-4D72-878B-63A614C10804}"/>
    <cellStyle name="Normal 4 2 7 2 3" xfId="25554" xr:uid="{D158DCC2-34A4-42AE-8C9F-DBC4294CED90}"/>
    <cellStyle name="Normal 4 2 7 3" xfId="13692" xr:uid="{BB9AD7D2-2B8C-49AD-B05B-93A7A75F15F6}"/>
    <cellStyle name="Normal 4 2 7 3 2" xfId="30103" xr:uid="{C7B190D6-5448-41A2-8E09-D69A225E40DE}"/>
    <cellStyle name="Normal 4 2 7 4" xfId="22888" xr:uid="{F656336B-9863-43CD-A38F-F90805A59EE3}"/>
    <cellStyle name="Normal 4 2 8" xfId="4447" xr:uid="{C6790F4C-BA19-4879-9491-12200FF8A67D}"/>
    <cellStyle name="Normal 4 2 8 2" xfId="7295" xr:uid="{86EE4D06-3AD5-4FFB-BCF9-1CC6365D72D9}"/>
    <cellStyle name="Normal 4 2 8 2 2" xfId="17059" xr:uid="{F6AFC48C-6481-43DF-9316-0592A889E484}"/>
    <cellStyle name="Normal 4 2 8 2 2 2" xfId="33428" xr:uid="{B07E618B-2135-422F-B9A9-7A9D1D013661}"/>
    <cellStyle name="Normal 4 2 8 2 3" xfId="26094" xr:uid="{0403F5CF-D103-47C3-A191-6D89B412D744}"/>
    <cellStyle name="Normal 4 2 8 3" xfId="14256" xr:uid="{915655F7-8882-4738-BE0B-0981F94B0F11}"/>
    <cellStyle name="Normal 4 2 8 3 2" xfId="30667" xr:uid="{9A67C386-337C-4C9D-98A4-0D1C63BC372F}"/>
    <cellStyle name="Normal 4 2 8 4" xfId="23425" xr:uid="{7B5DA11F-2F43-4787-90CF-9350DAE17551}"/>
    <cellStyle name="Normal 4 2 9" xfId="5020" xr:uid="{805E06FB-035E-458C-82AA-DAE7E6E7C582}"/>
    <cellStyle name="Normal 4 2 9 2" xfId="7850" xr:uid="{67518AE1-9318-47C4-9E92-28648B3C0680}"/>
    <cellStyle name="Normal 4 2 9 2 2" xfId="17614" xr:uid="{99B79B40-CCFA-4940-B963-3817D10BBF1A}"/>
    <cellStyle name="Normal 4 2 9 2 2 2" xfId="33979" xr:uid="{7CDB7A86-80B4-4BA4-BF15-37705DA2E39C}"/>
    <cellStyle name="Normal 4 2 9 2 3" xfId="26645" xr:uid="{25655023-C7FE-46D1-BC39-98C2FB465591}"/>
    <cellStyle name="Normal 4 2 9 3" xfId="14811" xr:uid="{D9963CB8-F4DE-47B6-8F86-E8D65CFE2BD6}"/>
    <cellStyle name="Normal 4 2 9 3 2" xfId="31218" xr:uid="{93A44DB0-E62C-4A82-BD80-14EF7976C4FF}"/>
    <cellStyle name="Normal 4 2 9 4" xfId="23950" xr:uid="{7E2E3CDF-3D73-4EFC-8FFB-657C2987A308}"/>
    <cellStyle name="Normal 4 2_F001" xfId="755" xr:uid="{00000000-0005-0000-0000-0000FF020000}"/>
    <cellStyle name="Normal 4 3" xfId="331" xr:uid="{00000000-0005-0000-0000-000000030000}"/>
    <cellStyle name="Normal 4 3 2" xfId="759" xr:uid="{00000000-0005-0000-0000-000001030000}"/>
    <cellStyle name="Normal 4 3 2 2" xfId="1734" xr:uid="{A891E146-A733-43D1-A5D0-DB12C2B6488B}"/>
    <cellStyle name="Normal 4 3 2 2 2" xfId="1725" xr:uid="{7B7D9E44-897F-4502-94F8-4C423299F813}"/>
    <cellStyle name="Normal 4 3 2 2 2 2" xfId="1342" xr:uid="{D52CED9E-B0E8-4C47-9989-B2C2303185FB}"/>
    <cellStyle name="Normal 4 3 2 2 2 2 2" xfId="1310" xr:uid="{DD2EBAFF-434E-4529-9004-C19B5D8C8815}"/>
    <cellStyle name="Normal 4 3 2 2 2 2 2 2" xfId="1838" xr:uid="{1EBD1FFC-4847-464A-AE7C-99938B6D4F9F}"/>
    <cellStyle name="Normal 4 3 2 2 2 2 2 2 2" xfId="1166" xr:uid="{F53CA455-1308-419C-8718-A0EB662BAC20}"/>
    <cellStyle name="Normal 4 3 2 2 2 2 2 2 2 2" xfId="2136" xr:uid="{8AFB0B39-D8A9-442B-A74F-C17CD1B0A1CC}"/>
    <cellStyle name="Normal 4 3 2 2 2 2 2 2 2 2 2" xfId="1604" xr:uid="{9D4D6139-7752-4203-B0D9-6747EE17DCEF}"/>
    <cellStyle name="Normal 4 3 2 2 2 2 2 2 2 2 2 2" xfId="1779" xr:uid="{AE29F7D8-B6EF-4FED-8DB6-B517E9BCF8B4}"/>
    <cellStyle name="Normal 4 3 2 2 2 2 2 2 2 2 2 2 2" xfId="21166" xr:uid="{CBDA7C6D-645A-4A45-AD6E-C0B15B0CB047}"/>
    <cellStyle name="Normal 4 3 2 2 2 2 2 2 2 2 2 3" xfId="21122" xr:uid="{60430900-447D-487D-A6EB-4ABA9E4FD9DD}"/>
    <cellStyle name="Normal 4 3 2 2 2 2 2 2 2 2 3" xfId="1312" xr:uid="{2F6E7ECC-1D26-4DC9-84DC-EC523FCDCAFC}"/>
    <cellStyle name="Normal 4 3 2 2 2 2 2 2 2 2 3 2" xfId="1692" xr:uid="{65EC56FF-0ABD-4A3F-8746-4F71C1FC89BF}"/>
    <cellStyle name="Normal 4 3 2 2 2 2 2 2 2 2 3 2 2" xfId="21167" xr:uid="{CBB6131C-DCE7-4A0D-8AB6-13D5B60BF77B}"/>
    <cellStyle name="Normal 4 3 2 2 2 2 2 2 2 2 3 3" xfId="21123" xr:uid="{234CF8EA-CFD5-46C1-B884-999D5D3CCF86}"/>
    <cellStyle name="Normal 4 3 2 2 2 2 2 2 2 2 4" xfId="1788" xr:uid="{B64887AA-34E2-46CB-B4E1-0009A7CAB93E}"/>
    <cellStyle name="Normal 4 3 2 2 2 2 2 2 2 2 4 2" xfId="1697" xr:uid="{925D5C31-5A6F-43EC-AC4F-C88C32B6F42D}"/>
    <cellStyle name="Normal 4 3 2 2 2 2 2 2 2 2 4 2 2" xfId="21168" xr:uid="{774139D8-01C8-473E-A101-D235BF3AB3EE}"/>
    <cellStyle name="Normal 4 3 2 2 2 2 2 2 2 2 4 3" xfId="21124" xr:uid="{79B7ABE6-392C-4DD0-AA8B-B581D9CAD112}"/>
    <cellStyle name="Normal 4 3 2 2 2 2 2 2 2 2 5" xfId="1923" xr:uid="{BB8EA39F-D9FF-4259-B70E-965F020D1560}"/>
    <cellStyle name="Normal 4 3 2 2 2 2 2 2 2 2 5 2" xfId="21165" xr:uid="{49910085-399C-4F12-BF48-4B8456FCEB01}"/>
    <cellStyle name="Normal 4 3 2 2 2 2 2 2 2 2 6" xfId="21121" xr:uid="{F9026EC4-9229-42CB-B0E0-9069E1B5EA66}"/>
    <cellStyle name="Normal 4 3 2 2 2 2 2 2 2 3" xfId="1495" xr:uid="{87854619-C4C1-4897-9D17-24198FA2C557}"/>
    <cellStyle name="Normal 4 3 2 2 2 2 2 2 2 3 2" xfId="21164" xr:uid="{73C28864-1938-401D-B823-8BABF02A6FE5}"/>
    <cellStyle name="Normal 4 3 2 2 2 2 2 2 2 4" xfId="21120" xr:uid="{464DCBA5-F72A-47D9-B92E-220F0365BD88}"/>
    <cellStyle name="Normal 4 3 2 2 2 2 2 2 3" xfId="1974" xr:uid="{6141CEC6-42CB-4279-A4C0-924EB92DEE90}"/>
    <cellStyle name="Normal 4 3 2 2 2 2 2 2 3 2" xfId="21163" xr:uid="{93FEB92B-65B5-4E9E-A4F6-027C22E6776C}"/>
    <cellStyle name="Normal 4 3 2 2 2 2 2 2 4" xfId="21119" xr:uid="{81BE624B-B5FF-4DD1-B331-AE1927515962}"/>
    <cellStyle name="Normal 4 3 2 2 2 2 2 3" xfId="1971" xr:uid="{79E09E32-3662-45BC-9ACF-DDF9950B7F9C}"/>
    <cellStyle name="Normal 4 3 2 2 2 2 2 3 2" xfId="21162" xr:uid="{42F6B9E1-74F4-4364-BF17-DD71F294F4A6}"/>
    <cellStyle name="Normal 4 3 2 2 2 2 2 4" xfId="21118" xr:uid="{369DEA38-ADB1-4426-9B77-A89642F4B32B}"/>
    <cellStyle name="Normal 4 3 2 2 2 2 3" xfId="1410" xr:uid="{5B175631-4E5F-48C7-9BED-3F254A196DEC}"/>
    <cellStyle name="Normal 4 3 2 2 2 2 3 2" xfId="21161" xr:uid="{340A3CB5-B0DB-4E88-AB64-56F99623C304}"/>
    <cellStyle name="Normal 4 3 2 2 2 2 4" xfId="21117" xr:uid="{6D07A8EB-CB4C-46DF-AFFB-6B6938546649}"/>
    <cellStyle name="Normal 4 3 2 2 2 3" xfId="1887" xr:uid="{D0367A35-012A-41BC-9AA0-A2EF2F373BC7}"/>
    <cellStyle name="Normal 4 3 2 2 2 3 2" xfId="21160" xr:uid="{0F52CA74-41D7-46AC-AA88-939CC59F7F4F}"/>
    <cellStyle name="Normal 4 3 2 2 2 4" xfId="21116" xr:uid="{AF13B597-8AD6-4123-9220-7C963D4CC2D3}"/>
    <cellStyle name="Normal 4 3 2 2 3" xfId="1897" xr:uid="{13664B3C-36FA-4EAE-831F-8C7FDABA1B48}"/>
    <cellStyle name="Normal 4 3 2 2 3 2" xfId="21159" xr:uid="{0463C3B3-EA04-4664-AADF-9C2ECC2289A6}"/>
    <cellStyle name="Normal 4 3 2 2 4" xfId="11310" xr:uid="{9935FB1F-F002-45F0-8548-A87538A8C68C}"/>
    <cellStyle name="Normal 4 3 2 2 5" xfId="21115" xr:uid="{82156C3E-41C4-45B2-B347-3AA49CD38448}"/>
    <cellStyle name="Normal 4 3 2 3" xfId="2140" xr:uid="{612E973C-6B3C-4452-9EB5-663EF1427010}"/>
    <cellStyle name="Normal 4 3 2 3 2" xfId="21158" xr:uid="{2CD9B944-E6EF-42D8-9015-030CB73E6939}"/>
    <cellStyle name="Normal 4 3 2 4" xfId="10902" xr:uid="{B8D61917-9821-4B54-8C37-782753C342CE}"/>
    <cellStyle name="Normal 4 3 2 5" xfId="2138" xr:uid="{41E59ED3-8CF4-4098-B6AD-3142422A9177}"/>
    <cellStyle name="Normal 4 3 2 6" xfId="21114" xr:uid="{FE59AF49-2683-4031-8A20-32F635E318F5}"/>
    <cellStyle name="Normal 4 3 3" xfId="1834" xr:uid="{9B85BF6A-6300-426E-BEEC-30079E0C203A}"/>
    <cellStyle name="Normal 4 3 3 2" xfId="11311" xr:uid="{50B04AEF-5912-4512-9928-706742583D96}"/>
    <cellStyle name="Normal 4 3 3 3" xfId="21157" xr:uid="{7722B3EE-A9BF-41D5-ACB5-F70F29249984}"/>
    <cellStyle name="Normal 4 3 4" xfId="2047" xr:uid="{05CDB117-3D3C-4495-8598-2AE7161F4A3C}"/>
    <cellStyle name="Normal 4 3 4 2" xfId="21113" xr:uid="{0166F8BD-507A-45E5-B943-5B6D5D93F052}"/>
    <cellStyle name="Normal 4 3 5" xfId="1494" xr:uid="{B91CC46A-D362-4DF3-8144-890DEF9773A8}"/>
    <cellStyle name="Normal 4 3 6" xfId="2706" xr:uid="{557CD9F3-742F-4158-9414-E67F48C8E381}"/>
    <cellStyle name="Normal 4 3 7" xfId="10631" xr:uid="{0A45DA21-EBCA-4BF6-B92C-9E0A513B2BC2}"/>
    <cellStyle name="Normal 4 3 8" xfId="2086" xr:uid="{E514F501-29DB-4427-AFCE-6DB572D86F57}"/>
    <cellStyle name="Normal 4 3_F001" xfId="758" xr:uid="{00000000-0005-0000-0000-000002030000}"/>
    <cellStyle name="Normal 4 4" xfId="760" xr:uid="{00000000-0005-0000-0000-000003030000}"/>
    <cellStyle name="Normal 4 4 2" xfId="1912" xr:uid="{43546A08-4057-49A2-862B-C2006FA3D27D}"/>
    <cellStyle name="Normal 4 4 2 2" xfId="11312" xr:uid="{7A80B0A3-07A1-49E3-808F-46F1FFEA7BC1}"/>
    <cellStyle name="Normal 4 4 3" xfId="2707" xr:uid="{F3387F95-07EC-460D-9A1A-6AB49A25563A}"/>
    <cellStyle name="Normal 4 4 4" xfId="10903" xr:uid="{B8E401CF-2A3C-45CF-BDAE-8BF6E63B995E}"/>
    <cellStyle name="Normal 4 4 5" xfId="1498" xr:uid="{8F6FE08E-F0A7-4060-8091-82FA4C603262}"/>
    <cellStyle name="Normal 4 4 6" xfId="1536" xr:uid="{A385B919-0899-4054-967D-75ED9CA66ACD}"/>
    <cellStyle name="Normal 4 4 6 2" xfId="36323" xr:uid="{AF251DB7-2E4E-4791-A9CE-CBBFE3E0E6DF}"/>
    <cellStyle name="Normal 4 4 7" xfId="21144" xr:uid="{E36D49A6-5AF4-4635-A710-1D461ECB6596}"/>
    <cellStyle name="Normal 4 5" xfId="1028" xr:uid="{0B51EC10-026E-4D36-A09D-FED5F51FFECE}"/>
    <cellStyle name="Normal 4 5 2" xfId="2708" xr:uid="{32FB7824-9B1F-49CF-8D00-0BA27F51EABD}"/>
    <cellStyle name="Normal 4 5 3" xfId="10496" xr:uid="{1C9B9FAB-E23C-41C3-8BB0-C1D3FEA4D741}"/>
    <cellStyle name="Normal 4 5 4" xfId="1900" xr:uid="{5B41C5D6-7959-4DD7-B43B-4A4DBE90D3C4}"/>
    <cellStyle name="Normal 4 5 5" xfId="21100" xr:uid="{898B986F-1FC0-4E98-9F2E-E2A65F148E27}"/>
    <cellStyle name="Normal 4 6" xfId="1059" xr:uid="{00EDACCF-22EB-4E84-A973-FECC820CEF9B}"/>
    <cellStyle name="Normal 4 6 2" xfId="2709" xr:uid="{D944CC29-1F03-4A5C-A3B6-7035102E689A}"/>
    <cellStyle name="Normal 4 6 3" xfId="1717" xr:uid="{B80DCC11-08EA-4E8E-B804-B2F2C76CCEE2}"/>
    <cellStyle name="Normal 4 7" xfId="1071" xr:uid="{C245CDE8-D8E8-4CC1-B0AF-285478DE2A84}"/>
    <cellStyle name="Normal 4 7 2" xfId="5995" xr:uid="{4BBCBCA9-13FE-4781-AC8A-6C9DF6C472DA}"/>
    <cellStyle name="Normal 4 7 3" xfId="21357" xr:uid="{71F8959D-1259-4BA5-B574-A78547838769}"/>
    <cellStyle name="Normal 4 8" xfId="1075" xr:uid="{3373CFF6-BF6F-4D67-A41B-C9753B146A65}"/>
    <cellStyle name="Normal 4 8 2" xfId="9914" xr:uid="{400C7CB7-299D-469E-99C1-6E043E61F75A}"/>
    <cellStyle name="Normal 4 9" xfId="1080" xr:uid="{92861A31-0C9D-4693-B34A-6BA6DF8F3612}"/>
    <cellStyle name="Normal 4 9 2" xfId="10394" xr:uid="{B657BD3E-4CAC-4B59-B485-936E781B0439}"/>
    <cellStyle name="Normal 4_F001" xfId="754" xr:uid="{00000000-0005-0000-0000-000004030000}"/>
    <cellStyle name="Normal 40" xfId="761" xr:uid="{00000000-0005-0000-0000-000005030000}"/>
    <cellStyle name="Normal 40 2" xfId="1868" xr:uid="{6CFF33FB-E4D6-48AC-8731-6137FE9C69B4}"/>
    <cellStyle name="Normal 40 2 2" xfId="11313" xr:uid="{C6DC4B22-5DE2-48EE-8D25-24FBED0314C8}"/>
    <cellStyle name="Normal 40 2 2 2" xfId="21439" xr:uid="{EAE85228-B078-455B-9E70-D9A919961C79}"/>
    <cellStyle name="Normal 40 2 3" xfId="2711" xr:uid="{762C51D0-8835-4BCA-8B41-E2854F4D7A96}"/>
    <cellStyle name="Normal 40 3" xfId="10904" xr:uid="{6F12BF76-B82F-49C6-902C-C00047E4B12E}"/>
    <cellStyle name="Normal 40 3 2" xfId="21408" xr:uid="{8BF79E47-B515-4CD9-BEFF-74E9AE7E693A}"/>
    <cellStyle name="Normal 40 4" xfId="2710" xr:uid="{2FEB16C7-D073-4669-9BB5-4F697DF1BD3C}"/>
    <cellStyle name="Normal 41" xfId="762" xr:uid="{00000000-0005-0000-0000-000006030000}"/>
    <cellStyle name="Normal 41 2" xfId="1869" xr:uid="{358846A5-D593-4224-A40B-111F04F368BE}"/>
    <cellStyle name="Normal 41 2 2" xfId="11314" xr:uid="{7B71D842-A5AE-463F-A5CE-0786B9F67535}"/>
    <cellStyle name="Normal 41 2 2 2" xfId="21440" xr:uid="{71D38A65-7E2C-4EC1-A944-003E8B248A28}"/>
    <cellStyle name="Normal 41 2 3" xfId="2713" xr:uid="{E185908C-3246-4B8A-9978-4801FF45C777}"/>
    <cellStyle name="Normal 41 3" xfId="10905" xr:uid="{BC414764-2BFD-48B6-8ABB-C6579BD27AD6}"/>
    <cellStyle name="Normal 41 3 2" xfId="21409" xr:uid="{23284049-CBA5-4A01-A577-30F7F38BA6D3}"/>
    <cellStyle name="Normal 41 4" xfId="2712" xr:uid="{93D85FF4-83B7-447D-9090-CB3CD114B817}"/>
    <cellStyle name="Normal 42" xfId="763" xr:uid="{00000000-0005-0000-0000-000007030000}"/>
    <cellStyle name="Normal 42 2" xfId="2715" xr:uid="{FF3DC535-970D-4107-93A2-2D7C37371B0C}"/>
    <cellStyle name="Normal 42 2 2" xfId="11315" xr:uid="{2EC3CC8F-FAC1-410D-A657-525D088249F2}"/>
    <cellStyle name="Normal 42 2 3" xfId="1162" xr:uid="{74F69909-B0B2-4E48-A10F-A18A5B11E08E}"/>
    <cellStyle name="Normal 42 3" xfId="1927" xr:uid="{EB1BB306-A2CB-4278-AB11-E123D9632CC5}"/>
    <cellStyle name="Normal 42 4" xfId="10906" xr:uid="{7F838567-F504-4D1C-9C09-026047342A27}"/>
    <cellStyle name="Normal 42 5" xfId="2714" xr:uid="{FEB2D15D-E0B1-48F5-8B05-B0F136E696ED}"/>
    <cellStyle name="Normal 43" xfId="764" xr:uid="{00000000-0005-0000-0000-000008030000}"/>
    <cellStyle name="Normal 43 2" xfId="2717" xr:uid="{90B55325-E9E7-4771-9FFB-D9C7E0D83A15}"/>
    <cellStyle name="Normal 43 2 2" xfId="11316" xr:uid="{31A54B2E-4C5A-416D-9897-9BEA5B8B52A1}"/>
    <cellStyle name="Normal 43 3" xfId="10907" xr:uid="{D02CD123-241A-48C3-B37F-015F0B2B3E02}"/>
    <cellStyle name="Normal 43 4" xfId="2716" xr:uid="{B6A3E50D-52AB-422E-82DC-E312E853FC51}"/>
    <cellStyle name="Normal 44" xfId="765" xr:uid="{00000000-0005-0000-0000-000009030000}"/>
    <cellStyle name="Normal 44 2" xfId="2719" xr:uid="{BF3127E5-0BE8-4A91-859E-27FE0C2D1BA7}"/>
    <cellStyle name="Normal 44 2 2" xfId="11317" xr:uid="{798A15C0-AAD7-4EC1-ACCA-59799FC2A3E3}"/>
    <cellStyle name="Normal 44 3" xfId="10908" xr:uid="{4D4F1E3B-E073-4A05-9839-1BCA9FDA14A6}"/>
    <cellStyle name="Normal 44 4" xfId="2718" xr:uid="{13812879-D22C-40F1-9D51-95F7FEFE6C3D}"/>
    <cellStyle name="Normal 45" xfId="766" xr:uid="{00000000-0005-0000-0000-00000A030000}"/>
    <cellStyle name="Normal 45 2" xfId="2721" xr:uid="{90FAC9A0-7362-42F8-83AF-F4038A618220}"/>
    <cellStyle name="Normal 45 2 2" xfId="11318" xr:uid="{5E755805-CFC9-4925-B9B1-4CEBD5B8E88C}"/>
    <cellStyle name="Normal 45 3" xfId="10909" xr:uid="{344E0F09-A967-44EC-B8E7-0B0306CC16A2}"/>
    <cellStyle name="Normal 45 4" xfId="2720" xr:uid="{AD9E7EC9-2376-4F70-9FC3-D95285D13AC5}"/>
    <cellStyle name="Normal 46" xfId="767" xr:uid="{00000000-0005-0000-0000-00000B030000}"/>
    <cellStyle name="Normal 46 2" xfId="2723" xr:uid="{A0C14D0E-D372-443A-854D-D1CBC4F30B70}"/>
    <cellStyle name="Normal 46 3" xfId="10910" xr:uid="{15C3AEC0-BBEF-4C71-95B5-7A0650A50A24}"/>
    <cellStyle name="Normal 46 4" xfId="2722" xr:uid="{6CE854F3-0194-4B5D-8A1E-2A94464FA298}"/>
    <cellStyle name="Normal 47" xfId="768" xr:uid="{00000000-0005-0000-0000-00000C030000}"/>
    <cellStyle name="Normal 47 2" xfId="10911" xr:uid="{96C683DA-38BF-4E12-8B44-92E94BF018C2}"/>
    <cellStyle name="Normal 47 3" xfId="2724" xr:uid="{498ADD71-7842-4EA7-9F6E-968C1CBE1D18}"/>
    <cellStyle name="Normal 48" xfId="14" xr:uid="{00000000-0005-0000-0000-00000D030000}"/>
    <cellStyle name="Normal 48 2" xfId="1089" xr:uid="{3CF216B6-A2B0-4410-9C23-14B1A0272703}"/>
    <cellStyle name="Normal 48 3" xfId="2725" xr:uid="{20B4BE6A-5D66-410E-AD26-2B1F1CDB6296}"/>
    <cellStyle name="Normal 49" xfId="147" xr:uid="{00000000-0005-0000-0000-00000E030000}"/>
    <cellStyle name="Normal 49 2" xfId="1101" xr:uid="{5D04B5D8-95AE-4B9D-846D-6DC087391A64}"/>
    <cellStyle name="Normal 49 2 2" xfId="10946" xr:uid="{FB930103-A5F1-4254-A51C-6780C6D36D81}"/>
    <cellStyle name="Normal 49 3" xfId="2726" xr:uid="{9EDEE6E1-CE43-4CA4-AB03-FB7CC518DD67}"/>
    <cellStyle name="Normal 5" xfId="203" xr:uid="{00000000-0005-0000-0000-00000F030000}"/>
    <cellStyle name="Normal 5 10" xfId="1164" xr:uid="{30250A1E-AABA-4E74-BB21-5306573BEFFC}"/>
    <cellStyle name="Normal 5 11" xfId="21028" xr:uid="{3B36BC8C-F663-44BA-BD6E-7E27CBB77649}"/>
    <cellStyle name="Normal 5 14" xfId="11679" xr:uid="{A9433044-6096-4B71-ACB4-A8A4AB0762D8}"/>
    <cellStyle name="Normal 5 16" xfId="1391" xr:uid="{990479DC-2BCE-4A49-9EA6-9266FF394E5E}"/>
    <cellStyle name="Normal 5 2" xfId="270" xr:uid="{00000000-0005-0000-0000-000010030000}"/>
    <cellStyle name="Normal 5 2 10" xfId="5597" xr:uid="{E27BB446-8326-495A-A656-BA842C9C81FE}"/>
    <cellStyle name="Normal 5 2 10 2" xfId="15389" xr:uid="{FD34E0BF-1EDA-455F-B88F-B1EA9699DE36}"/>
    <cellStyle name="Normal 5 2 10 2 2" xfId="31791" xr:uid="{50FA94DB-160A-4A0B-B580-31B57A38A555}"/>
    <cellStyle name="Normal 5 2 10 3" xfId="24500" xr:uid="{FCFC5EFB-E2F0-4E10-BF00-2A9654D8CB9E}"/>
    <cellStyle name="Normal 5 2 11" xfId="8411" xr:uid="{3BCEA31F-35B0-44C9-BAF9-A13602C7FD93}"/>
    <cellStyle name="Normal 5 2 11 2" xfId="18175" xr:uid="{551A08FB-3910-413A-9CD7-9794BDE5BB39}"/>
    <cellStyle name="Normal 5 2 11 2 2" xfId="34539" xr:uid="{D46B8BE5-31C6-4EC3-98E2-A038AAD776D6}"/>
    <cellStyle name="Normal 5 2 11 3" xfId="27204" xr:uid="{F49E20D7-4435-45AA-8C43-2DF1C987B9BF}"/>
    <cellStyle name="Normal 5 2 12" xfId="8947" xr:uid="{F91C779C-A5F2-420D-90B3-71772A9EB43E}"/>
    <cellStyle name="Normal 5 2 12 2" xfId="18711" xr:uid="{78CB3FCB-C438-4ABB-86E0-585CBE300828}"/>
    <cellStyle name="Normal 5 2 12 2 2" xfId="35069" xr:uid="{CFCFCCE1-038D-4C28-8093-12D3E1A6D4C1}"/>
    <cellStyle name="Normal 5 2 12 3" xfId="27732" xr:uid="{D3592929-BB9E-43F3-8C7D-8D4C4238A364}"/>
    <cellStyle name="Normal 5 2 13" xfId="9502" xr:uid="{FE7CDFA9-8540-4DC3-A428-65872E5F0898}"/>
    <cellStyle name="Normal 5 2 13 2" xfId="19266" xr:uid="{3F8F99E1-415B-4BEE-955E-D24995304B00}"/>
    <cellStyle name="Normal 5 2 13 2 2" xfId="35620" xr:uid="{C37D53D9-98A3-4C19-9DA3-C940306176E5}"/>
    <cellStyle name="Normal 5 2 13 3" xfId="28283" xr:uid="{3F2742AF-91DA-4F02-968D-3214F122CC18}"/>
    <cellStyle name="Normal 5 2 14" xfId="2727" xr:uid="{17ADE463-E814-43F8-A35B-4AADC0C375AE}"/>
    <cellStyle name="Normal 5 2 14 2" xfId="12650" xr:uid="{4931F3FE-1143-4B09-AADF-8711165E193F}"/>
    <cellStyle name="Normal 5 2 14 2 2" xfId="29080" xr:uid="{AE618BB5-9F5C-4655-8026-38EBC2C327ED}"/>
    <cellStyle name="Normal 5 2 14 3" xfId="21901" xr:uid="{7E052B08-0D65-4FE3-8B81-63E36F7DAE41}"/>
    <cellStyle name="Normal 5 2 15" xfId="10574" xr:uid="{A4448130-CAE2-4898-92E8-6E84A4BBAF54}"/>
    <cellStyle name="Normal 5 2 16" xfId="1931" xr:uid="{B032BC98-0ACE-41FD-B685-B5A10E87AC9D}"/>
    <cellStyle name="Normal 5 2 17" xfId="21048" xr:uid="{425EEE83-C49C-443C-9B8B-A2F4630D0A2A}"/>
    <cellStyle name="Normal 5 2 2" xfId="771" xr:uid="{00000000-0005-0000-0000-000011030000}"/>
    <cellStyle name="Normal 5 2 2 10" xfId="8412" xr:uid="{5B0637D0-981D-4D34-96F8-2B23C1F079BF}"/>
    <cellStyle name="Normal 5 2 2 10 2" xfId="18176" xr:uid="{DFCA5DD7-F5CB-4F74-8D62-F441DC52D752}"/>
    <cellStyle name="Normal 5 2 2 10 2 2" xfId="34540" xr:uid="{CFF33FF4-831B-47AE-9FF2-19C0CF63B1DD}"/>
    <cellStyle name="Normal 5 2 2 10 3" xfId="27205" xr:uid="{6CEA9F9B-B3D3-488E-95C4-C78507AC1648}"/>
    <cellStyle name="Normal 5 2 2 11" xfId="8948" xr:uid="{28834D87-2EFC-421B-B23E-82A10BE42FEF}"/>
    <cellStyle name="Normal 5 2 2 11 2" xfId="18712" xr:uid="{1B639DBF-5A8E-48A2-BB15-8283829372E3}"/>
    <cellStyle name="Normal 5 2 2 11 2 2" xfId="35070" xr:uid="{1B390C5B-B1C9-4555-AF0E-00F461AF268F}"/>
    <cellStyle name="Normal 5 2 2 11 3" xfId="27733" xr:uid="{61E922F3-2046-429A-AC8F-9D32A261DBBC}"/>
    <cellStyle name="Normal 5 2 2 12" xfId="9503" xr:uid="{217DB129-00C7-417F-8352-48105C7A4637}"/>
    <cellStyle name="Normal 5 2 2 12 2" xfId="19267" xr:uid="{64D35780-0A1E-4F20-8EAE-44BF18F3E61D}"/>
    <cellStyle name="Normal 5 2 2 12 2 2" xfId="35621" xr:uid="{F290E802-511C-4886-9968-D2E84A889E0F}"/>
    <cellStyle name="Normal 5 2 2 12 3" xfId="28284" xr:uid="{B3A6A98E-8C0C-430F-AE91-A839778CBCB2}"/>
    <cellStyle name="Normal 5 2 2 13" xfId="2728" xr:uid="{781ABB83-09A0-4463-8CA9-93B4E2615C2D}"/>
    <cellStyle name="Normal 5 2 2 13 2" xfId="12651" xr:uid="{6700879D-A40C-41B7-8E65-57645D788972}"/>
    <cellStyle name="Normal 5 2 2 13 2 2" xfId="29081" xr:uid="{0FF7CDFF-B775-44C1-8DD1-CE2857DC3346}"/>
    <cellStyle name="Normal 5 2 2 13 3" xfId="21902" xr:uid="{CB7A5D24-3FF6-4F59-BC4E-85B1039B5D34}"/>
    <cellStyle name="Normal 5 2 2 14" xfId="10264" xr:uid="{E5EA2AD2-A234-4339-9DF6-71EF57B91169}"/>
    <cellStyle name="Normal 5 2 2 15" xfId="10912" xr:uid="{03D45F7E-A77F-4EA4-B12B-6BAF3EFCFB4E}"/>
    <cellStyle name="Normal 5 2 2 16" xfId="1875" xr:uid="{3F157EFE-4326-4CA7-92A5-498A4314C7EB}"/>
    <cellStyle name="Normal 5 2 2 2" xfId="2729" xr:uid="{F83A9C58-096A-46CA-A53E-75A024D1A3BB}"/>
    <cellStyle name="Normal 5 2 2 2 10" xfId="8949" xr:uid="{2C4ED607-F33C-4E89-BF65-BDD2AA9FFD2A}"/>
    <cellStyle name="Normal 5 2 2 2 10 2" xfId="18713" xr:uid="{95793181-05F0-4A47-9499-28CE121A0CF8}"/>
    <cellStyle name="Normal 5 2 2 2 10 2 2" xfId="35071" xr:uid="{3AFE7301-FA53-4220-84B3-65B5B7F1AAAC}"/>
    <cellStyle name="Normal 5 2 2 2 10 3" xfId="27734" xr:uid="{17B5C302-CC46-4066-8FFB-E1E5AC46817E}"/>
    <cellStyle name="Normal 5 2 2 2 11" xfId="9504" xr:uid="{DCD39D42-9235-4F92-813C-DAB1D27625C4}"/>
    <cellStyle name="Normal 5 2 2 2 11 2" xfId="19268" xr:uid="{6E6BED24-9AC0-4C10-A1A5-2E9E4E1456B6}"/>
    <cellStyle name="Normal 5 2 2 2 11 2 2" xfId="35622" xr:uid="{CE8A31A2-B5AF-4AF0-81C1-DF37D38BD7C1}"/>
    <cellStyle name="Normal 5 2 2 2 11 3" xfId="28285" xr:uid="{F766D775-DCC6-438B-B28F-5F19C6616486}"/>
    <cellStyle name="Normal 5 2 2 2 12" xfId="11319" xr:uid="{37D7342A-E454-4A50-B448-8741A243348B}"/>
    <cellStyle name="Normal 5 2 2 2 13" xfId="12652" xr:uid="{D9ECAEAD-CE52-4F14-97E0-6DB3D1D98FC3}"/>
    <cellStyle name="Normal 5 2 2 2 13 2" xfId="29082" xr:uid="{6598AE78-5B80-4594-92E1-F656C766DD51}"/>
    <cellStyle name="Normal 5 2 2 2 14" xfId="21903" xr:uid="{E1D0CA4A-4CAE-41F7-A887-A41512B02E77}"/>
    <cellStyle name="Normal 5 2 2 2 2" xfId="2730" xr:uid="{E37EF567-73FD-4A27-8233-7007C39C0E32}"/>
    <cellStyle name="Normal 5 2 2 2 2 10" xfId="9505" xr:uid="{C021070D-E024-4B26-AF3D-409DAD5C89CC}"/>
    <cellStyle name="Normal 5 2 2 2 2 10 2" xfId="19269" xr:uid="{B1DECCAE-636F-4F09-922A-29C3A5890A13}"/>
    <cellStyle name="Normal 5 2 2 2 2 10 2 2" xfId="35623" xr:uid="{1927EFFE-5CC8-4A0A-B292-4921FCFE4FEF}"/>
    <cellStyle name="Normal 5 2 2 2 2 10 3" xfId="28286" xr:uid="{56CB23AF-B829-40D3-984D-088B3D6A3E3F}"/>
    <cellStyle name="Normal 5 2 2 2 2 11" xfId="12653" xr:uid="{ABED7F1E-8D59-4BAC-B4C7-CE272040FD9A}"/>
    <cellStyle name="Normal 5 2 2 2 2 11 2" xfId="29083" xr:uid="{DD1EDCD5-9246-4F24-ACF7-B47ABB3DC8AE}"/>
    <cellStyle name="Normal 5 2 2 2 2 12" xfId="21904" xr:uid="{05DDC4C8-8C1B-4102-8B76-AD6BFB3591FB}"/>
    <cellStyle name="Normal 5 2 2 2 2 2" xfId="2994" xr:uid="{2EF60E51-8CFA-45B1-BD7E-E50AB90706A2}"/>
    <cellStyle name="Normal 5 2 2 2 2 2 10" xfId="12889" xr:uid="{78B3F754-6D6C-4158-8BA3-2822FCA43D69}"/>
    <cellStyle name="Normal 5 2 2 2 2 2 10 2" xfId="29310" xr:uid="{F7477EED-DABB-49E5-86CD-E48033A886F2}"/>
    <cellStyle name="Normal 5 2 2 2 2 2 11" xfId="22120" xr:uid="{A1434C93-AC08-417A-8B0C-F9E9B99D31D1}"/>
    <cellStyle name="Normal 5 2 2 2 2 2 2" xfId="3578" xr:uid="{ACC9309E-7432-4CAC-B980-2510FA4DA8F9}"/>
    <cellStyle name="Normal 5 2 2 2 2 2 2 2" xfId="6474" xr:uid="{BD5A3CC5-F975-4531-AF46-85F3D01121D3}"/>
    <cellStyle name="Normal 5 2 2 2 2 2 2 2 2" xfId="16238" xr:uid="{CB9EBBEA-C2C2-4EDA-87A0-8E59BABB0B03}"/>
    <cellStyle name="Normal 5 2 2 2 2 2 2 2 2 2" xfId="32607" xr:uid="{EA7E860F-D0DA-4A9E-9D62-B2CED49FB2CD}"/>
    <cellStyle name="Normal 5 2 2 2 2 2 2 2 3" xfId="25308" xr:uid="{B41187D9-1C74-4D3C-8253-418CEFF0821B}"/>
    <cellStyle name="Normal 5 2 2 2 2 2 2 3" xfId="13432" xr:uid="{A1065744-B5CB-4869-8683-FB55005E461B}"/>
    <cellStyle name="Normal 5 2 2 2 2 2 2 3 2" xfId="29845" xr:uid="{B612F039-FD60-4138-858E-36E4D919E9EC}"/>
    <cellStyle name="Normal 5 2 2 2 2 2 2 4" xfId="22642" xr:uid="{931F05A4-D3EC-463B-9825-BE83E78AF769}"/>
    <cellStyle name="Normal 5 2 2 2 2 2 3" xfId="4132" xr:uid="{0DE49F62-1379-4CC7-8F06-64D950C3C93D}"/>
    <cellStyle name="Normal 5 2 2 2 2 2 3 2" xfId="7001" xr:uid="{0D58A281-2DAA-494A-B220-DB77DBA19536}"/>
    <cellStyle name="Normal 5 2 2 2 2 2 3 2 2" xfId="16765" xr:uid="{7969152E-05AA-45C0-91DA-FCA9A229D2C6}"/>
    <cellStyle name="Normal 5 2 2 2 2 2 3 2 2 2" xfId="33134" xr:uid="{169F9130-374A-44C4-A651-70D1C4E3ACF2}"/>
    <cellStyle name="Normal 5 2 2 2 2 2 3 2 3" xfId="25822" xr:uid="{8557FBED-E57F-4BD9-B453-A4C4E0C9FD1B}"/>
    <cellStyle name="Normal 5 2 2 2 2 2 3 3" xfId="13960" xr:uid="{FBB61DA0-2B69-4DD5-A971-E51C04C184CC}"/>
    <cellStyle name="Normal 5 2 2 2 2 2 3 3 2" xfId="30371" xr:uid="{37F1A439-3591-4AA2-AF28-2892CD354CB4}"/>
    <cellStyle name="Normal 5 2 2 2 2 2 3 4" xfId="23156" xr:uid="{E76268D5-38EA-4240-B2A3-A3273F008C5B}"/>
    <cellStyle name="Normal 5 2 2 2 2 2 4" xfId="4737" xr:uid="{3F0168C2-83E8-4DD9-AD77-C9CEFAACDC56}"/>
    <cellStyle name="Normal 5 2 2 2 2 2 4 2" xfId="7568" xr:uid="{DA73036D-6342-4FD9-98EA-611BD12F1BCF}"/>
    <cellStyle name="Normal 5 2 2 2 2 2 4 2 2" xfId="17332" xr:uid="{887D4E73-AFD7-4C05-9773-4F50FD34FACA}"/>
    <cellStyle name="Normal 5 2 2 2 2 2 4 2 2 2" xfId="33697" xr:uid="{A75D4714-C5F8-4A48-AE11-D3EF3785F94D}"/>
    <cellStyle name="Normal 5 2 2 2 2 2 4 2 3" xfId="26363" xr:uid="{CB4F9311-6A17-47A1-9B79-F30D9411AB5B}"/>
    <cellStyle name="Normal 5 2 2 2 2 2 4 3" xfId="14529" xr:uid="{70658CCF-69EA-4AB7-8592-8877E734C4D5}"/>
    <cellStyle name="Normal 5 2 2 2 2 2 4 3 2" xfId="30936" xr:uid="{98BAECF1-5E1D-4A3D-ABBB-B5CA8CB34910}"/>
    <cellStyle name="Normal 5 2 2 2 2 2 4 4" xfId="23694" xr:uid="{B5627AFF-8BBE-4754-8CB1-64E27BDE5CC3}"/>
    <cellStyle name="Normal 5 2 2 2 2 2 5" xfId="5288" xr:uid="{7BAF75FF-A510-4BAC-B464-4F3E8BFBDF7E}"/>
    <cellStyle name="Normal 5 2 2 2 2 2 5 2" xfId="8119" xr:uid="{FD5BD537-A651-4D51-A289-A90F5EC36756}"/>
    <cellStyle name="Normal 5 2 2 2 2 2 5 2 2" xfId="17883" xr:uid="{DA40158B-BD35-48E6-97BF-0BFF72FFCAB2}"/>
    <cellStyle name="Normal 5 2 2 2 2 2 5 2 2 2" xfId="34248" xr:uid="{7C1448B1-F533-4A1C-AD0F-798EC3DEA7B9}"/>
    <cellStyle name="Normal 5 2 2 2 2 2 5 2 3" xfId="26914" xr:uid="{47A136A3-108D-459F-AF9B-A46BB94696D8}"/>
    <cellStyle name="Normal 5 2 2 2 2 2 5 3" xfId="15080" xr:uid="{939A8A6B-5055-4929-8ECE-1F392D762205}"/>
    <cellStyle name="Normal 5 2 2 2 2 2 5 3 2" xfId="31487" xr:uid="{D4209F95-7A70-406D-949D-930BD2494C44}"/>
    <cellStyle name="Normal 5 2 2 2 2 2 5 4" xfId="24219" xr:uid="{D3526F82-3EE1-491F-A875-DB23951DCBA5}"/>
    <cellStyle name="Normal 5 2 2 2 2 2 6" xfId="5858" xr:uid="{2D94D77C-C55D-4D3D-90F7-2D5624884EC3}"/>
    <cellStyle name="Normal 5 2 2 2 2 2 6 2" xfId="15651" xr:uid="{5733729F-7E22-4306-B466-32ED39ACD242}"/>
    <cellStyle name="Normal 5 2 2 2 2 2 6 2 2" xfId="32052" xr:uid="{5436E126-151A-4B6D-8955-A253D853029D}"/>
    <cellStyle name="Normal 5 2 2 2 2 2 6 3" xfId="24760" xr:uid="{F24F810A-4215-4DCC-BB9D-779A6CA2C591}"/>
    <cellStyle name="Normal 5 2 2 2 2 2 7" xfId="8672" xr:uid="{A21F3F81-0AE2-45CB-8E98-D32605D0CCB3}"/>
    <cellStyle name="Normal 5 2 2 2 2 2 7 2" xfId="18436" xr:uid="{0429C3E4-1EA2-4225-8319-4A7C25D09B4F}"/>
    <cellStyle name="Normal 5 2 2 2 2 2 7 2 2" xfId="34800" xr:uid="{58F63FC0-4752-4B73-9CFE-C4F3497B3DEA}"/>
    <cellStyle name="Normal 5 2 2 2 2 2 7 3" xfId="27464" xr:uid="{93C685F9-67D1-4E74-AC98-5666888DEAAB}"/>
    <cellStyle name="Normal 5 2 2 2 2 2 8" xfId="9214" xr:uid="{F5824FF4-E729-4CEF-A9B2-5D1CE72538AF}"/>
    <cellStyle name="Normal 5 2 2 2 2 2 8 2" xfId="18978" xr:uid="{1B7FE623-7F63-47DD-BE64-C0D3913C90F5}"/>
    <cellStyle name="Normal 5 2 2 2 2 2 8 2 2" xfId="35332" xr:uid="{006A19AC-060A-4817-93FE-1A125F1914AC}"/>
    <cellStyle name="Normal 5 2 2 2 2 2 8 3" xfId="27995" xr:uid="{1C28ADED-4DEA-42C1-ACFB-CE29E4ACDA89}"/>
    <cellStyle name="Normal 5 2 2 2 2 2 9" xfId="9762" xr:uid="{58742C4E-8CD0-4ADB-B410-BA1E3782736D}"/>
    <cellStyle name="Normal 5 2 2 2 2 2 9 2" xfId="19526" xr:uid="{7E73C29F-A6A4-4DC8-A13D-0FE3842DC7E4}"/>
    <cellStyle name="Normal 5 2 2 2 2 2 9 2 2" xfId="35880" xr:uid="{B2109E71-3935-45A5-BB7A-FB44CDCA17DB}"/>
    <cellStyle name="Normal 5 2 2 2 2 2 9 3" xfId="28543" xr:uid="{730D5726-EBC0-4119-9663-C7366761EED3}"/>
    <cellStyle name="Normal 5 2 2 2 2 3" xfId="3323" xr:uid="{718412CC-3059-4AE3-8B80-8489A8BDE143}"/>
    <cellStyle name="Normal 5 2 2 2 2 3 2" xfId="6217" xr:uid="{56DE1831-7FC5-4181-8036-1A67F0F255A1}"/>
    <cellStyle name="Normal 5 2 2 2 2 3 2 2" xfId="15981" xr:uid="{F1D73887-9B9E-4395-9BD6-913433EC456B}"/>
    <cellStyle name="Normal 5 2 2 2 2 3 2 2 2" xfId="32350" xr:uid="{F1C27B4A-14CC-4D70-83F0-61D677AC4F88}"/>
    <cellStyle name="Normal 5 2 2 2 2 3 2 3" xfId="25051" xr:uid="{F26EF123-FD6F-4224-89F2-39F642913210}"/>
    <cellStyle name="Normal 5 2 2 2 2 3 3" xfId="13176" xr:uid="{E4CC6738-6449-4DD9-B9F8-B807F482DFF3}"/>
    <cellStyle name="Normal 5 2 2 2 2 3 3 2" xfId="29589" xr:uid="{B1AA95FC-B2F6-422C-8D6D-F0B7F13CF849}"/>
    <cellStyle name="Normal 5 2 2 2 2 3 4" xfId="22390" xr:uid="{EB9E174E-211D-4E9E-913A-5428F41B5F0C}"/>
    <cellStyle name="Normal 5 2 2 2 2 4" xfId="3876" xr:uid="{8B2C5BED-1A6F-424D-AE55-491B3B8F3387}"/>
    <cellStyle name="Normal 5 2 2 2 2 4 2" xfId="6744" xr:uid="{B20FEA3C-1782-4279-BBBF-9870E7CB7697}"/>
    <cellStyle name="Normal 5 2 2 2 2 4 2 2" xfId="16508" xr:uid="{3FD2B327-C9B0-4FF6-9483-037B7C248776}"/>
    <cellStyle name="Normal 5 2 2 2 2 4 2 2 2" xfId="32877" xr:uid="{74293C82-0FEA-4A77-849A-18FB0F8B2B7D}"/>
    <cellStyle name="Normal 5 2 2 2 2 4 2 3" xfId="25565" xr:uid="{04D2B323-34F7-4CD5-B4E2-A8926C634C68}"/>
    <cellStyle name="Normal 5 2 2 2 2 4 3" xfId="13703" xr:uid="{FFA6238E-95D5-4F1C-ACF8-55BB48C2C13B}"/>
    <cellStyle name="Normal 5 2 2 2 2 4 3 2" xfId="30114" xr:uid="{4E8551C2-C040-4B65-8A2A-1D0677FBB8F5}"/>
    <cellStyle name="Normal 5 2 2 2 2 4 4" xfId="22899" xr:uid="{7417A05F-D97D-4EAE-B123-B93D0AB7A479}"/>
    <cellStyle name="Normal 5 2 2 2 2 5" xfId="4458" xr:uid="{26C0710D-03F2-4291-8B71-27317B0B735D}"/>
    <cellStyle name="Normal 5 2 2 2 2 5 2" xfId="7306" xr:uid="{8500068A-19BD-46FC-8A0A-E87D4B310AC6}"/>
    <cellStyle name="Normal 5 2 2 2 2 5 2 2" xfId="17070" xr:uid="{5DC7A223-D405-4A20-8ED1-700184D438BB}"/>
    <cellStyle name="Normal 5 2 2 2 2 5 2 2 2" xfId="33439" xr:uid="{482277A9-4224-498F-AF59-470F85338572}"/>
    <cellStyle name="Normal 5 2 2 2 2 5 2 3" xfId="26105" xr:uid="{B13532ED-6B55-4178-A2B5-0D91F5784B4B}"/>
    <cellStyle name="Normal 5 2 2 2 2 5 3" xfId="14267" xr:uid="{2F295F58-F27C-4811-88F5-FB01A8C0E856}"/>
    <cellStyle name="Normal 5 2 2 2 2 5 3 2" xfId="30678" xr:uid="{7A28204E-6B64-4C65-9275-B3C176BBFCB1}"/>
    <cellStyle name="Normal 5 2 2 2 2 5 4" xfId="23436" xr:uid="{F40059A7-3213-4033-B89D-8305FD4CB66F}"/>
    <cellStyle name="Normal 5 2 2 2 2 6" xfId="5031" xr:uid="{0D833F24-8153-43A9-A0AD-AE3720773B9E}"/>
    <cellStyle name="Normal 5 2 2 2 2 6 2" xfId="7861" xr:uid="{831F48F0-C914-4E0F-947A-198C62ACC414}"/>
    <cellStyle name="Normal 5 2 2 2 2 6 2 2" xfId="17625" xr:uid="{9EBCF8ED-3377-471C-963F-8F2C5DD4F3D4}"/>
    <cellStyle name="Normal 5 2 2 2 2 6 2 2 2" xfId="33990" xr:uid="{81579D1A-8FA1-4654-95DD-8907DE985EF8}"/>
    <cellStyle name="Normal 5 2 2 2 2 6 2 3" xfId="26656" xr:uid="{47450008-D67D-4A86-B89F-54AA585F23C6}"/>
    <cellStyle name="Normal 5 2 2 2 2 6 3" xfId="14822" xr:uid="{8184CB25-8191-498B-8589-1DD978318776}"/>
    <cellStyle name="Normal 5 2 2 2 2 6 3 2" xfId="31229" xr:uid="{ABB98B4C-FFFB-4EC9-A96A-9C96EE4A9141}"/>
    <cellStyle name="Normal 5 2 2 2 2 6 4" xfId="23961" xr:uid="{1239F799-2625-4F87-A939-CE06D25E52EA}"/>
    <cellStyle name="Normal 5 2 2 2 2 7" xfId="5600" xr:uid="{9E2555C3-A0CF-4EEA-BBC3-61FB848FF883}"/>
    <cellStyle name="Normal 5 2 2 2 2 7 2" xfId="15392" xr:uid="{D567CAE3-3744-4F9F-A2AE-E900B2179392}"/>
    <cellStyle name="Normal 5 2 2 2 2 7 2 2" xfId="31794" xr:uid="{8C3AA666-EC37-483D-98B8-C9A06814BC92}"/>
    <cellStyle name="Normal 5 2 2 2 2 7 3" xfId="24503" xr:uid="{BF0DA1A4-39CC-4B25-BCB6-46669AD5B71F}"/>
    <cellStyle name="Normal 5 2 2 2 2 8" xfId="8414" xr:uid="{78A2A073-ACE0-41E8-93F5-3CAD5D3AA46E}"/>
    <cellStyle name="Normal 5 2 2 2 2 8 2" xfId="18178" xr:uid="{DC8F6EF6-6EE4-4461-9208-0529DB1DBDF4}"/>
    <cellStyle name="Normal 5 2 2 2 2 8 2 2" xfId="34542" xr:uid="{2AD79AE6-6E9F-495A-ADD2-DF2AB0658268}"/>
    <cellStyle name="Normal 5 2 2 2 2 8 3" xfId="27207" xr:uid="{1F60FC1F-A388-4D1B-B4DA-E8E1F443020A}"/>
    <cellStyle name="Normal 5 2 2 2 2 9" xfId="8950" xr:uid="{2F89AB63-2669-4DAB-956D-9338DA6F0942}"/>
    <cellStyle name="Normal 5 2 2 2 2 9 2" xfId="18714" xr:uid="{48B31823-4FF6-4C01-B9AE-CFC79B399EF3}"/>
    <cellStyle name="Normal 5 2 2 2 2 9 2 2" xfId="35072" xr:uid="{72288126-C0E1-41DD-9852-B6CF1F9A18A2}"/>
    <cellStyle name="Normal 5 2 2 2 2 9 3" xfId="27735" xr:uid="{D77356F4-5B00-47F1-A526-C1C473D72023}"/>
    <cellStyle name="Normal 5 2 2 2 3" xfId="2993" xr:uid="{9E1D6A5F-C4B6-4D1F-9BC8-311B5CFFEC74}"/>
    <cellStyle name="Normal 5 2 2 2 3 10" xfId="12888" xr:uid="{CFF7C3E9-CCBD-4900-B47F-6430E3E99E02}"/>
    <cellStyle name="Normal 5 2 2 2 3 10 2" xfId="29309" xr:uid="{4DC4108D-6730-4365-A36D-0B8414EC0E74}"/>
    <cellStyle name="Normal 5 2 2 2 3 11" xfId="22119" xr:uid="{B3A8DC02-07D7-47E1-BEC7-4C2C9F20C470}"/>
    <cellStyle name="Normal 5 2 2 2 3 2" xfId="3577" xr:uid="{14BB0903-561F-40F7-B26E-63E7446CB401}"/>
    <cellStyle name="Normal 5 2 2 2 3 2 2" xfId="6473" xr:uid="{B04554D4-8CA6-49C9-8B69-E925EF3FE9DA}"/>
    <cellStyle name="Normal 5 2 2 2 3 2 2 2" xfId="16237" xr:uid="{84C23DE6-72D5-4F66-AEA1-DCC9779B879A}"/>
    <cellStyle name="Normal 5 2 2 2 3 2 2 2 2" xfId="32606" xr:uid="{1EB550C4-D9E8-492F-BB97-B3217067C05F}"/>
    <cellStyle name="Normal 5 2 2 2 3 2 2 3" xfId="25307" xr:uid="{A696A207-482A-48A7-840D-3C2F618D0C53}"/>
    <cellStyle name="Normal 5 2 2 2 3 2 3" xfId="13431" xr:uid="{001FB1A7-0300-48AD-9D86-40BB9D9FA34C}"/>
    <cellStyle name="Normal 5 2 2 2 3 2 3 2" xfId="29844" xr:uid="{BE3EBEA7-2415-4358-A17E-704FCD4C95A1}"/>
    <cellStyle name="Normal 5 2 2 2 3 2 4" xfId="22641" xr:uid="{CDAA0F3E-F13A-4434-8535-4F781D1FC071}"/>
    <cellStyle name="Normal 5 2 2 2 3 3" xfId="4131" xr:uid="{3CC9F55C-4867-4629-810F-D1C34D14EC4E}"/>
    <cellStyle name="Normal 5 2 2 2 3 3 2" xfId="7000" xr:uid="{FCD58285-59F1-4373-9F79-E78CE569F99D}"/>
    <cellStyle name="Normal 5 2 2 2 3 3 2 2" xfId="16764" xr:uid="{2AB61057-9D06-4EF4-907E-4FA77C4DE499}"/>
    <cellStyle name="Normal 5 2 2 2 3 3 2 2 2" xfId="33133" xr:uid="{45E097B2-7FDD-447D-A0AD-5322913F4296}"/>
    <cellStyle name="Normal 5 2 2 2 3 3 2 3" xfId="25821" xr:uid="{A787BAFF-7236-48E3-AE01-19AA68E162E4}"/>
    <cellStyle name="Normal 5 2 2 2 3 3 3" xfId="13959" xr:uid="{F9D7C980-5A7A-43CD-AB96-A8B8A8288756}"/>
    <cellStyle name="Normal 5 2 2 2 3 3 3 2" xfId="30370" xr:uid="{7F9F0759-4FD9-44AE-BACE-E21AE9605DD6}"/>
    <cellStyle name="Normal 5 2 2 2 3 3 4" xfId="23155" xr:uid="{0183C95C-B6E9-44DB-A708-2CB8D4D83B84}"/>
    <cellStyle name="Normal 5 2 2 2 3 4" xfId="4736" xr:uid="{6B8B75C1-456C-4158-95B8-7F421A13DF3A}"/>
    <cellStyle name="Normal 5 2 2 2 3 4 2" xfId="7567" xr:uid="{0FB42941-83E9-480E-9563-BAD4EDFD89F7}"/>
    <cellStyle name="Normal 5 2 2 2 3 4 2 2" xfId="17331" xr:uid="{E7C6FD42-C18D-45B1-895E-41E393E9BD1C}"/>
    <cellStyle name="Normal 5 2 2 2 3 4 2 2 2" xfId="33696" xr:uid="{32F7980E-2984-42BA-96F1-BBAF1C7BD5D9}"/>
    <cellStyle name="Normal 5 2 2 2 3 4 2 3" xfId="26362" xr:uid="{ED20A5E2-F892-44AB-9CA4-9C66B9E32228}"/>
    <cellStyle name="Normal 5 2 2 2 3 4 3" xfId="14528" xr:uid="{C97CDE34-EFA5-46AD-A48A-41AC7A95DF58}"/>
    <cellStyle name="Normal 5 2 2 2 3 4 3 2" xfId="30935" xr:uid="{76567097-5D2D-4EE3-AE9C-ECCC909113DC}"/>
    <cellStyle name="Normal 5 2 2 2 3 4 4" xfId="23693" xr:uid="{8F9B5E7A-A508-41BA-838E-637A268AB164}"/>
    <cellStyle name="Normal 5 2 2 2 3 5" xfId="5287" xr:uid="{618EC657-F99F-4B04-BA5A-15FCCD1E92C4}"/>
    <cellStyle name="Normal 5 2 2 2 3 5 2" xfId="8118" xr:uid="{8597EFAD-5422-44CF-BAF7-C296A893111A}"/>
    <cellStyle name="Normal 5 2 2 2 3 5 2 2" xfId="17882" xr:uid="{EEE95049-393E-446B-8B53-BCD114A3327E}"/>
    <cellStyle name="Normal 5 2 2 2 3 5 2 2 2" xfId="34247" xr:uid="{167DFFFF-3CB2-435F-A1A9-A4D3E38FE95C}"/>
    <cellStyle name="Normal 5 2 2 2 3 5 2 3" xfId="26913" xr:uid="{6BD0A52B-4B34-446E-848D-002122A4BE00}"/>
    <cellStyle name="Normal 5 2 2 2 3 5 3" xfId="15079" xr:uid="{20D94307-E0A9-4594-A567-DFA7AE44EFBA}"/>
    <cellStyle name="Normal 5 2 2 2 3 5 3 2" xfId="31486" xr:uid="{B11A8468-3C36-4A72-8975-3AC99E01E3B9}"/>
    <cellStyle name="Normal 5 2 2 2 3 5 4" xfId="24218" xr:uid="{553FA0B7-4432-4749-B6F0-E2198A3DCB52}"/>
    <cellStyle name="Normal 5 2 2 2 3 6" xfId="5857" xr:uid="{94F693B7-EC7B-4470-A03D-1398C92A539D}"/>
    <cellStyle name="Normal 5 2 2 2 3 6 2" xfId="15650" xr:uid="{A17BA36A-606B-4B57-AAAD-E2B976D4A45B}"/>
    <cellStyle name="Normal 5 2 2 2 3 6 2 2" xfId="32051" xr:uid="{D6351F76-DA45-4158-8C66-9C95240687FF}"/>
    <cellStyle name="Normal 5 2 2 2 3 6 3" xfId="24759" xr:uid="{FD59C80D-D477-4277-AC01-ADFB0A4376C8}"/>
    <cellStyle name="Normal 5 2 2 2 3 7" xfId="8671" xr:uid="{94527446-6C04-4F08-A57B-DF3EB09407BD}"/>
    <cellStyle name="Normal 5 2 2 2 3 7 2" xfId="18435" xr:uid="{B47BC839-CD96-4D51-BD21-AEA796631FEB}"/>
    <cellStyle name="Normal 5 2 2 2 3 7 2 2" xfId="34799" xr:uid="{E41ADA1A-9F33-40B9-A4C2-6C78A1317E28}"/>
    <cellStyle name="Normal 5 2 2 2 3 7 3" xfId="27463" xr:uid="{E59583B1-9AC2-4D98-B042-9C81399AE0EC}"/>
    <cellStyle name="Normal 5 2 2 2 3 8" xfId="9213" xr:uid="{AE7240EB-7832-42C5-AB94-BB0A5A132D87}"/>
    <cellStyle name="Normal 5 2 2 2 3 8 2" xfId="18977" xr:uid="{CFABFABA-5F2D-4500-B098-F601268F4B33}"/>
    <cellStyle name="Normal 5 2 2 2 3 8 2 2" xfId="35331" xr:uid="{49A367F6-B7F5-427D-ACB4-69481334C647}"/>
    <cellStyle name="Normal 5 2 2 2 3 8 3" xfId="27994" xr:uid="{6367CA14-E2E6-4D6F-87CE-A9FF162DD6C9}"/>
    <cellStyle name="Normal 5 2 2 2 3 9" xfId="9761" xr:uid="{73DB287C-AA1E-4D0E-B6D0-473483E031BE}"/>
    <cellStyle name="Normal 5 2 2 2 3 9 2" xfId="19525" xr:uid="{3A07B465-F6BA-4FDC-83D9-1751A9827E9A}"/>
    <cellStyle name="Normal 5 2 2 2 3 9 2 2" xfId="35879" xr:uid="{665FF4B7-FC47-4F40-806B-0EE7E1A51949}"/>
    <cellStyle name="Normal 5 2 2 2 3 9 3" xfId="28542" xr:uid="{5AAEE8BD-7FF6-4285-8B07-0707C2B8B364}"/>
    <cellStyle name="Normal 5 2 2 2 4" xfId="3322" xr:uid="{9F3EB00E-D14D-4643-8232-B70DFEA892B3}"/>
    <cellStyle name="Normal 5 2 2 2 4 2" xfId="6216" xr:uid="{C1D64F28-0C9E-4FDC-8E34-06D515C6E719}"/>
    <cellStyle name="Normal 5 2 2 2 4 2 2" xfId="15980" xr:uid="{0CF2D3B3-70C0-4A85-8E68-1EB55C62CADD}"/>
    <cellStyle name="Normal 5 2 2 2 4 2 2 2" xfId="32349" xr:uid="{A0B866C3-7D5E-438C-93A5-06DC8791BD7C}"/>
    <cellStyle name="Normal 5 2 2 2 4 2 3" xfId="25050" xr:uid="{161A99DF-22A9-4FE7-99DC-D70B8001209A}"/>
    <cellStyle name="Normal 5 2 2 2 4 3" xfId="13175" xr:uid="{D253F76F-AE22-4A2A-8919-676C8777D490}"/>
    <cellStyle name="Normal 5 2 2 2 4 3 2" xfId="29588" xr:uid="{17D09E46-0D7D-4466-AAC8-0CB7B87DE6C8}"/>
    <cellStyle name="Normal 5 2 2 2 4 4" xfId="22389" xr:uid="{27412683-3C17-40EB-B3D0-DC077F69C0B6}"/>
    <cellStyle name="Normal 5 2 2 2 5" xfId="3875" xr:uid="{FE5ABA37-1984-4369-9D79-0A1CBB76ABE1}"/>
    <cellStyle name="Normal 5 2 2 2 5 2" xfId="6743" xr:uid="{C10D377A-A004-4662-8923-B8E21FF0B56F}"/>
    <cellStyle name="Normal 5 2 2 2 5 2 2" xfId="16507" xr:uid="{C629982D-DF88-4FEE-A3B9-B5EC5707C65C}"/>
    <cellStyle name="Normal 5 2 2 2 5 2 2 2" xfId="32876" xr:uid="{67CA0031-D335-4DC0-8ED9-0791239D03F5}"/>
    <cellStyle name="Normal 5 2 2 2 5 2 3" xfId="25564" xr:uid="{E207F334-ED96-4690-AB4A-BE684DEA21B6}"/>
    <cellStyle name="Normal 5 2 2 2 5 3" xfId="13702" xr:uid="{CC849F2B-615A-4DF1-B4D1-A596C7977F50}"/>
    <cellStyle name="Normal 5 2 2 2 5 3 2" xfId="30113" xr:uid="{C61DA8DD-3625-4BBA-9636-E56E8F07296E}"/>
    <cellStyle name="Normal 5 2 2 2 5 4" xfId="22898" xr:uid="{8B032234-2EF8-4C9F-B358-4E0786F0B8B4}"/>
    <cellStyle name="Normal 5 2 2 2 6" xfId="4457" xr:uid="{D541A7D8-B77A-4F19-933F-B3FF2CFC23E2}"/>
    <cellStyle name="Normal 5 2 2 2 6 2" xfId="7305" xr:uid="{B859F8D2-4B95-44B5-9877-68A733D4451C}"/>
    <cellStyle name="Normal 5 2 2 2 6 2 2" xfId="17069" xr:uid="{8DD14447-7C37-4A5E-9C67-B2C9A7FB900F}"/>
    <cellStyle name="Normal 5 2 2 2 6 2 2 2" xfId="33438" xr:uid="{75BD0F60-FC56-4737-9178-3F7B5FF4FF8E}"/>
    <cellStyle name="Normal 5 2 2 2 6 2 3" xfId="26104" xr:uid="{1417F877-512F-4A66-8B9E-2DE3AA97F943}"/>
    <cellStyle name="Normal 5 2 2 2 6 3" xfId="14266" xr:uid="{D56627D2-57B4-4581-9E6F-8748BB83F3DE}"/>
    <cellStyle name="Normal 5 2 2 2 6 3 2" xfId="30677" xr:uid="{532E0026-4A6D-470C-A307-77539D7DA4F9}"/>
    <cellStyle name="Normal 5 2 2 2 6 4" xfId="23435" xr:uid="{DB1DFA7E-4849-4A32-83BA-DCB0857797F4}"/>
    <cellStyle name="Normal 5 2 2 2 7" xfId="5030" xr:uid="{43731EA0-8604-4940-88A3-1C46DC623488}"/>
    <cellStyle name="Normal 5 2 2 2 7 2" xfId="7860" xr:uid="{6F972E81-E06E-4750-BF1E-26DA5684309F}"/>
    <cellStyle name="Normal 5 2 2 2 7 2 2" xfId="17624" xr:uid="{B4505C25-66BA-4FFA-8946-888E94368D68}"/>
    <cellStyle name="Normal 5 2 2 2 7 2 2 2" xfId="33989" xr:uid="{817DE626-FBB3-430F-A7FA-8D47989539B8}"/>
    <cellStyle name="Normal 5 2 2 2 7 2 3" xfId="26655" xr:uid="{A259D276-705B-40D8-AF46-B82E6AC746F8}"/>
    <cellStyle name="Normal 5 2 2 2 7 3" xfId="14821" xr:uid="{B25AF862-0526-4342-9892-96C37E914357}"/>
    <cellStyle name="Normal 5 2 2 2 7 3 2" xfId="31228" xr:uid="{A62C6EEF-F89D-47E6-9430-3D8F2CD314CE}"/>
    <cellStyle name="Normal 5 2 2 2 7 4" xfId="23960" xr:uid="{53BE57D2-F4D5-4DEC-8F0E-FE7C1D59F4D5}"/>
    <cellStyle name="Normal 5 2 2 2 8" xfId="5599" xr:uid="{05A3BE9A-BE97-4C62-9F82-A65F1323E881}"/>
    <cellStyle name="Normal 5 2 2 2 8 2" xfId="15391" xr:uid="{B7995EA7-24D7-41B0-9E56-5E69381752DC}"/>
    <cellStyle name="Normal 5 2 2 2 8 2 2" xfId="31793" xr:uid="{087FD7E8-5B93-4367-9022-5B2074493F36}"/>
    <cellStyle name="Normal 5 2 2 2 8 3" xfId="24502" xr:uid="{31D0BF9A-5D15-467D-BB95-F1C7877A45EE}"/>
    <cellStyle name="Normal 5 2 2 2 9" xfId="8413" xr:uid="{5E027FA0-8505-434A-AF61-E649BE7347E4}"/>
    <cellStyle name="Normal 5 2 2 2 9 2" xfId="18177" xr:uid="{CCCF3E4A-AD8E-457F-9B5B-6FDA052EACDA}"/>
    <cellStyle name="Normal 5 2 2 2 9 2 2" xfId="34541" xr:uid="{8ED3FE13-6DB4-41B4-862F-D780177A816C}"/>
    <cellStyle name="Normal 5 2 2 2 9 3" xfId="27206" xr:uid="{FA64035E-DDC5-4364-952C-FE8A865968F1}"/>
    <cellStyle name="Normal 5 2 2 3" xfId="2731" xr:uid="{6FFAAA44-384F-4897-AC7B-6E5BB758551F}"/>
    <cellStyle name="Normal 5 2 2 3 10" xfId="9506" xr:uid="{9DCA5F3C-11FC-452E-AFB8-EBC2A077AF79}"/>
    <cellStyle name="Normal 5 2 2 3 10 2" xfId="19270" xr:uid="{C033814A-6D40-4DA9-8F60-90360298E8D5}"/>
    <cellStyle name="Normal 5 2 2 3 10 2 2" xfId="35624" xr:uid="{5A30D3BB-F42F-455E-B8CB-C03FB2226FF0}"/>
    <cellStyle name="Normal 5 2 2 3 10 3" xfId="28287" xr:uid="{C7187D72-4CD2-43DC-8B41-A84570545BAE}"/>
    <cellStyle name="Normal 5 2 2 3 11" xfId="12654" xr:uid="{7E3E927D-137E-40A8-A499-A35DFF64C428}"/>
    <cellStyle name="Normal 5 2 2 3 11 2" xfId="29084" xr:uid="{256F8458-3240-4FD5-BFA0-6D441FA27AEE}"/>
    <cellStyle name="Normal 5 2 2 3 12" xfId="21905" xr:uid="{A421DA80-31AD-4BB7-9264-ED8136BED882}"/>
    <cellStyle name="Normal 5 2 2 3 2" xfId="2995" xr:uid="{EA447156-E82B-4F28-A50F-9F12722DF855}"/>
    <cellStyle name="Normal 5 2 2 3 2 10" xfId="12890" xr:uid="{E3444D6E-2DC5-4C73-B2AA-7DF98EE5EFFE}"/>
    <cellStyle name="Normal 5 2 2 3 2 10 2" xfId="29311" xr:uid="{EB4277D7-75A8-4A42-A4E4-730B8A173DA1}"/>
    <cellStyle name="Normal 5 2 2 3 2 11" xfId="22121" xr:uid="{A8701821-5A94-4364-B5CA-35788D8A0D9D}"/>
    <cellStyle name="Normal 5 2 2 3 2 2" xfId="3579" xr:uid="{8D4B6351-B901-4EBD-8DE2-573C312C7003}"/>
    <cellStyle name="Normal 5 2 2 3 2 2 2" xfId="6475" xr:uid="{070ADE30-33DB-4F6A-8B72-5D8968DBD0C4}"/>
    <cellStyle name="Normal 5 2 2 3 2 2 2 2" xfId="16239" xr:uid="{3670C86A-A1DD-40C6-AA21-B40660C3B185}"/>
    <cellStyle name="Normal 5 2 2 3 2 2 2 2 2" xfId="32608" xr:uid="{CB4B6CF6-C234-4195-BFC6-DC3A76677960}"/>
    <cellStyle name="Normal 5 2 2 3 2 2 2 3" xfId="25309" xr:uid="{AA724D42-9768-4AAA-AFBA-DCCEFB6DC886}"/>
    <cellStyle name="Normal 5 2 2 3 2 2 3" xfId="13433" xr:uid="{884D37F6-B94E-4D81-ADAC-957B51D9F289}"/>
    <cellStyle name="Normal 5 2 2 3 2 2 3 2" xfId="29846" xr:uid="{26FB95DB-4E78-44B5-BDF6-78330471BA42}"/>
    <cellStyle name="Normal 5 2 2 3 2 2 4" xfId="22643" xr:uid="{1FDF7220-B83B-4A3A-9BF1-079044564BA0}"/>
    <cellStyle name="Normal 5 2 2 3 2 3" xfId="4133" xr:uid="{38D09540-BEA2-49E1-B789-5FE9291B3DD2}"/>
    <cellStyle name="Normal 5 2 2 3 2 3 2" xfId="7002" xr:uid="{FA0E0BD2-A0C3-4BB0-8703-4E2D83FCA551}"/>
    <cellStyle name="Normal 5 2 2 3 2 3 2 2" xfId="16766" xr:uid="{24819A39-F342-4041-AFA1-F76D01C08DBE}"/>
    <cellStyle name="Normal 5 2 2 3 2 3 2 2 2" xfId="33135" xr:uid="{0DD8EC2A-0B2F-4F00-8FCA-744867959A02}"/>
    <cellStyle name="Normal 5 2 2 3 2 3 2 3" xfId="25823" xr:uid="{A6B2E3E4-F97B-4B0A-94D5-42748F10E89F}"/>
    <cellStyle name="Normal 5 2 2 3 2 3 3" xfId="13961" xr:uid="{3C16913B-B04F-4D2A-A4F8-8EF7DFCDB101}"/>
    <cellStyle name="Normal 5 2 2 3 2 3 3 2" xfId="30372" xr:uid="{F3B33B13-DA83-4933-BF1F-468B4976ADE2}"/>
    <cellStyle name="Normal 5 2 2 3 2 3 4" xfId="23157" xr:uid="{567ADDDE-30D5-4961-81FA-134CB0037B27}"/>
    <cellStyle name="Normal 5 2 2 3 2 4" xfId="4738" xr:uid="{98C9F74E-6A43-41A7-8009-D8E9738B84B1}"/>
    <cellStyle name="Normal 5 2 2 3 2 4 2" xfId="7569" xr:uid="{E5983684-E6C8-48F5-8933-EA16C74BE31A}"/>
    <cellStyle name="Normal 5 2 2 3 2 4 2 2" xfId="17333" xr:uid="{B9D2DB46-F7AE-4231-A8D5-D31F259158D9}"/>
    <cellStyle name="Normal 5 2 2 3 2 4 2 2 2" xfId="33698" xr:uid="{FB80427F-6D64-4224-9F39-4B72D21C276D}"/>
    <cellStyle name="Normal 5 2 2 3 2 4 2 3" xfId="26364" xr:uid="{3B45C67E-CBB6-4A1E-905F-75DD7E5C1E4D}"/>
    <cellStyle name="Normal 5 2 2 3 2 4 3" xfId="14530" xr:uid="{79908E3E-D7BC-47F4-B043-A9DDBB58FFE3}"/>
    <cellStyle name="Normal 5 2 2 3 2 4 3 2" xfId="30937" xr:uid="{18FD1603-C5C6-4B49-8297-D2A55FB3167D}"/>
    <cellStyle name="Normal 5 2 2 3 2 4 4" xfId="23695" xr:uid="{51614982-DA64-4464-B165-CA749E2CBB32}"/>
    <cellStyle name="Normal 5 2 2 3 2 5" xfId="5289" xr:uid="{3D86B329-4431-46CD-B6C8-C6AAD78A7449}"/>
    <cellStyle name="Normal 5 2 2 3 2 5 2" xfId="8120" xr:uid="{FD3573E2-1FED-4FCE-8579-506C4A9148BE}"/>
    <cellStyle name="Normal 5 2 2 3 2 5 2 2" xfId="17884" xr:uid="{94297569-88F1-4FA6-B6FC-B2F5AF979CEA}"/>
    <cellStyle name="Normal 5 2 2 3 2 5 2 2 2" xfId="34249" xr:uid="{5C4EFC6E-A1EB-49C6-B96F-99BCA150B51D}"/>
    <cellStyle name="Normal 5 2 2 3 2 5 2 3" xfId="26915" xr:uid="{C047FC7F-8838-44C4-9DEA-1D38A6C3E5B0}"/>
    <cellStyle name="Normal 5 2 2 3 2 5 3" xfId="15081" xr:uid="{0B30EF9F-AF5D-4EF1-9FC9-4DA1195F76C0}"/>
    <cellStyle name="Normal 5 2 2 3 2 5 3 2" xfId="31488" xr:uid="{2D849B8B-DD53-4D58-B7EC-8AE8CE2C8B4F}"/>
    <cellStyle name="Normal 5 2 2 3 2 5 4" xfId="24220" xr:uid="{CEF16E14-40D7-4AD2-AEBD-AB10C8BA193A}"/>
    <cellStyle name="Normal 5 2 2 3 2 6" xfId="5859" xr:uid="{F7ACEFD0-D58C-4531-9689-D5550076EEAC}"/>
    <cellStyle name="Normal 5 2 2 3 2 6 2" xfId="15652" xr:uid="{7D3A7F47-AE39-4BEF-A406-A4571DDEA4B1}"/>
    <cellStyle name="Normal 5 2 2 3 2 6 2 2" xfId="32053" xr:uid="{E3962FA2-C406-40AB-978B-5A4659852181}"/>
    <cellStyle name="Normal 5 2 2 3 2 6 3" xfId="24761" xr:uid="{81DCC936-70E3-4734-8884-5A714B7018DF}"/>
    <cellStyle name="Normal 5 2 2 3 2 7" xfId="8673" xr:uid="{8E7B9051-6838-40B3-875A-AD71DCE2FE43}"/>
    <cellStyle name="Normal 5 2 2 3 2 7 2" xfId="18437" xr:uid="{69D3D529-1812-4FD5-912F-3584BC179856}"/>
    <cellStyle name="Normal 5 2 2 3 2 7 2 2" xfId="34801" xr:uid="{8023AFAF-2D30-4CCA-A547-79F6595B7C77}"/>
    <cellStyle name="Normal 5 2 2 3 2 7 3" xfId="27465" xr:uid="{84A71E58-117C-4315-99F8-642F21500FC2}"/>
    <cellStyle name="Normal 5 2 2 3 2 8" xfId="9215" xr:uid="{C2C6CF2A-44DF-4362-B175-F89D72BCF6BA}"/>
    <cellStyle name="Normal 5 2 2 3 2 8 2" xfId="18979" xr:uid="{741F9303-428E-4481-9B90-86002316F216}"/>
    <cellStyle name="Normal 5 2 2 3 2 8 2 2" xfId="35333" xr:uid="{AB4CF164-6E24-430B-8D5E-D8362D544E1C}"/>
    <cellStyle name="Normal 5 2 2 3 2 8 3" xfId="27996" xr:uid="{DA673D9B-C8E9-4D18-B0DF-539FD442FD23}"/>
    <cellStyle name="Normal 5 2 2 3 2 9" xfId="9763" xr:uid="{05324661-9397-4287-941B-ED71000243D2}"/>
    <cellStyle name="Normal 5 2 2 3 2 9 2" xfId="19527" xr:uid="{849A9DE4-A1DB-40E8-ABD6-3D4B9321F324}"/>
    <cellStyle name="Normal 5 2 2 3 2 9 2 2" xfId="35881" xr:uid="{7968D289-E615-4BC0-8395-7A53E0391188}"/>
    <cellStyle name="Normal 5 2 2 3 2 9 3" xfId="28544" xr:uid="{200C602A-75D4-4885-9476-697089523BDC}"/>
    <cellStyle name="Normal 5 2 2 3 3" xfId="3324" xr:uid="{E95A0EC8-FD86-4331-934E-5CFB8FD7D0D0}"/>
    <cellStyle name="Normal 5 2 2 3 3 2" xfId="6218" xr:uid="{C64C263A-7E5C-49DF-81C2-32A11731D547}"/>
    <cellStyle name="Normal 5 2 2 3 3 2 2" xfId="15982" xr:uid="{3F1181A5-C6C5-4070-BABD-0B864FE8C42D}"/>
    <cellStyle name="Normal 5 2 2 3 3 2 2 2" xfId="32351" xr:uid="{160443C4-2FAA-40D7-839C-C1CD726E2738}"/>
    <cellStyle name="Normal 5 2 2 3 3 2 3" xfId="25052" xr:uid="{EF58E500-C285-4907-B152-1D64A5A7EF04}"/>
    <cellStyle name="Normal 5 2 2 3 3 3" xfId="13177" xr:uid="{9E9C1B5B-1080-4E0E-9F1A-C745D856C36E}"/>
    <cellStyle name="Normal 5 2 2 3 3 3 2" xfId="29590" xr:uid="{CE86EDF6-D965-4D98-AAD9-6D322399D9D9}"/>
    <cellStyle name="Normal 5 2 2 3 3 4" xfId="22391" xr:uid="{7D821EEA-A1D8-4BB3-A470-D4BE257A3AAA}"/>
    <cellStyle name="Normal 5 2 2 3 4" xfId="3877" xr:uid="{67219549-3C25-4C11-B4FF-91416292726C}"/>
    <cellStyle name="Normal 5 2 2 3 4 2" xfId="6745" xr:uid="{00395F38-D8D7-4894-9A2F-57A1DE9A9D58}"/>
    <cellStyle name="Normal 5 2 2 3 4 2 2" xfId="16509" xr:uid="{CFACA3AF-2447-4BA5-A568-8EE0164CFD72}"/>
    <cellStyle name="Normal 5 2 2 3 4 2 2 2" xfId="32878" xr:uid="{CDF50A91-8E8F-4BE4-AFF2-143BF105721B}"/>
    <cellStyle name="Normal 5 2 2 3 4 2 3" xfId="25566" xr:uid="{48BCA8AD-F72B-419F-BBCB-2DE34D9DD4B3}"/>
    <cellStyle name="Normal 5 2 2 3 4 3" xfId="13704" xr:uid="{C3513A5A-CFB5-4222-BE79-70D8E2376A69}"/>
    <cellStyle name="Normal 5 2 2 3 4 3 2" xfId="30115" xr:uid="{29CA582E-624F-45D1-8106-3447A84CEBBF}"/>
    <cellStyle name="Normal 5 2 2 3 4 4" xfId="22900" xr:uid="{7D534708-F427-4277-AAB4-DCE98ED9207E}"/>
    <cellStyle name="Normal 5 2 2 3 5" xfId="4459" xr:uid="{AA1C76B1-3E5F-4B96-85FC-2AAC352CDF07}"/>
    <cellStyle name="Normal 5 2 2 3 5 2" xfId="7307" xr:uid="{9975E8AF-63C7-4B57-92FF-9671E6334527}"/>
    <cellStyle name="Normal 5 2 2 3 5 2 2" xfId="17071" xr:uid="{A44F33D8-1339-41B8-B89C-A29BE048D6D9}"/>
    <cellStyle name="Normal 5 2 2 3 5 2 2 2" xfId="33440" xr:uid="{AA72283E-72CB-4DE2-B172-C2DC46FBA87C}"/>
    <cellStyle name="Normal 5 2 2 3 5 2 3" xfId="26106" xr:uid="{E63091BE-5D2E-4E6F-BA3A-0610AAF91ED1}"/>
    <cellStyle name="Normal 5 2 2 3 5 3" xfId="14268" xr:uid="{B3DEEAF8-D8EB-4383-840A-BA948CA91DFB}"/>
    <cellStyle name="Normal 5 2 2 3 5 3 2" xfId="30679" xr:uid="{7C97DA05-99D8-462E-8783-31DF0DD18AFC}"/>
    <cellStyle name="Normal 5 2 2 3 5 4" xfId="23437" xr:uid="{B72D77D0-01E6-4541-A219-446C305BED60}"/>
    <cellStyle name="Normal 5 2 2 3 6" xfId="5032" xr:uid="{D15DE186-61CA-46DC-9C5A-CE32507E99CE}"/>
    <cellStyle name="Normal 5 2 2 3 6 2" xfId="7862" xr:uid="{D393301C-B9BC-4FCE-95C6-6E6E49D88CAE}"/>
    <cellStyle name="Normal 5 2 2 3 6 2 2" xfId="17626" xr:uid="{1C9A2CF5-00A7-4E22-86EC-FFC40CAD07DA}"/>
    <cellStyle name="Normal 5 2 2 3 6 2 2 2" xfId="33991" xr:uid="{B00C827E-89D6-4764-B91A-4F9FBA5BFA44}"/>
    <cellStyle name="Normal 5 2 2 3 6 2 3" xfId="26657" xr:uid="{8AA1A45C-D863-4893-9BDB-DD33713D9B9C}"/>
    <cellStyle name="Normal 5 2 2 3 6 3" xfId="14823" xr:uid="{79AEE33C-F39C-4A38-9DD1-A59D5A774B94}"/>
    <cellStyle name="Normal 5 2 2 3 6 3 2" xfId="31230" xr:uid="{6E47DFD2-DFB7-4E04-B61C-CE313569A6CA}"/>
    <cellStyle name="Normal 5 2 2 3 6 4" xfId="23962" xr:uid="{14005EB0-E392-47A0-A362-F8F8BBD75389}"/>
    <cellStyle name="Normal 5 2 2 3 7" xfId="5601" xr:uid="{CFC1B38D-2984-44EC-9A29-BB6A694EE595}"/>
    <cellStyle name="Normal 5 2 2 3 7 2" xfId="15393" xr:uid="{2E0BE878-D01D-42AF-B455-B0BC932F3527}"/>
    <cellStyle name="Normal 5 2 2 3 7 2 2" xfId="31795" xr:uid="{F80FF521-F878-422D-B8A7-0E533F7D1B50}"/>
    <cellStyle name="Normal 5 2 2 3 7 3" xfId="24504" xr:uid="{9C65498B-58D7-4280-BD62-2A5674C0C34A}"/>
    <cellStyle name="Normal 5 2 2 3 8" xfId="8415" xr:uid="{C384A0A6-44CE-46F7-89A8-70A8C4A0FAA2}"/>
    <cellStyle name="Normal 5 2 2 3 8 2" xfId="18179" xr:uid="{241D03EA-D837-4BA0-B0A7-121A0BB2E44B}"/>
    <cellStyle name="Normal 5 2 2 3 8 2 2" xfId="34543" xr:uid="{924DB594-FF0E-4191-BDA6-5A255AD6A1FA}"/>
    <cellStyle name="Normal 5 2 2 3 8 3" xfId="27208" xr:uid="{2F4FCC06-B584-4B19-8D3A-29190BB0FED6}"/>
    <cellStyle name="Normal 5 2 2 3 9" xfId="8951" xr:uid="{3BE47720-BB16-4296-A6A1-C9E438D02FDA}"/>
    <cellStyle name="Normal 5 2 2 3 9 2" xfId="18715" xr:uid="{A6007A41-779E-47AB-B605-6C17D7BCEFCA}"/>
    <cellStyle name="Normal 5 2 2 3 9 2 2" xfId="35073" xr:uid="{C3770373-E50A-48FE-BA6E-040893D7B7C4}"/>
    <cellStyle name="Normal 5 2 2 3 9 3" xfId="27736" xr:uid="{5BE6BD03-DE03-4205-9DE2-4287619C89BB}"/>
    <cellStyle name="Normal 5 2 2 4" xfId="2992" xr:uid="{6771C1C3-8203-483D-B5C6-BB0547060A78}"/>
    <cellStyle name="Normal 5 2 2 4 10" xfId="12887" xr:uid="{D6D4A018-C683-49CD-A208-FD4EAB7E5C56}"/>
    <cellStyle name="Normal 5 2 2 4 10 2" xfId="29308" xr:uid="{17FE1E5B-C3D4-43DA-A73A-81B3E00C2D13}"/>
    <cellStyle name="Normal 5 2 2 4 11" xfId="22118" xr:uid="{8B6E421A-280A-4A34-9A1B-3E5A6C27E2EA}"/>
    <cellStyle name="Normal 5 2 2 4 2" xfId="3576" xr:uid="{2E7AD7BE-0231-4749-B9F9-83CE0D256937}"/>
    <cellStyle name="Normal 5 2 2 4 2 2" xfId="6472" xr:uid="{A5FAD1C8-A8C0-4A43-BEF6-BF470D4AA81E}"/>
    <cellStyle name="Normal 5 2 2 4 2 2 2" xfId="16236" xr:uid="{C04CE26D-D679-4604-9506-EC9829B5F974}"/>
    <cellStyle name="Normal 5 2 2 4 2 2 2 2" xfId="32605" xr:uid="{A40CE69A-E5F4-4353-A06B-AC4C2AF2220F}"/>
    <cellStyle name="Normal 5 2 2 4 2 2 3" xfId="25306" xr:uid="{603FCF72-AF63-4946-8A46-43075225339B}"/>
    <cellStyle name="Normal 5 2 2 4 2 3" xfId="13430" xr:uid="{F5BF1B41-4589-4C76-954E-AF20FBCABF49}"/>
    <cellStyle name="Normal 5 2 2 4 2 3 2" xfId="29843" xr:uid="{4E29E7A2-77EB-4532-9ADD-12188FF906BC}"/>
    <cellStyle name="Normal 5 2 2 4 2 4" xfId="22640" xr:uid="{3C65AB63-FF58-464E-801A-464D5125394F}"/>
    <cellStyle name="Normal 5 2 2 4 3" xfId="4130" xr:uid="{FFD1864C-9995-40FF-B59B-E2F4457358FA}"/>
    <cellStyle name="Normal 5 2 2 4 3 2" xfId="6999" xr:uid="{6BE86B0C-8DA3-4C85-AAD2-1A0B2BDB7732}"/>
    <cellStyle name="Normal 5 2 2 4 3 2 2" xfId="16763" xr:uid="{33F187DE-D9BE-46D1-9BC8-A20FED1BE9F5}"/>
    <cellStyle name="Normal 5 2 2 4 3 2 2 2" xfId="33132" xr:uid="{91AF5A36-0EFF-4770-BE84-4CDC36DF71B3}"/>
    <cellStyle name="Normal 5 2 2 4 3 2 3" xfId="25820" xr:uid="{988193ED-0CF8-40E5-BB60-9CB83F5D631C}"/>
    <cellStyle name="Normal 5 2 2 4 3 3" xfId="13958" xr:uid="{1DCAAD86-C3D9-4523-913F-C0B918BFEFC1}"/>
    <cellStyle name="Normal 5 2 2 4 3 3 2" xfId="30369" xr:uid="{C370CA70-2842-4B70-BE6C-39C434E60633}"/>
    <cellStyle name="Normal 5 2 2 4 3 4" xfId="23154" xr:uid="{FA0D0418-535F-4337-B4D8-8C988FEC93C5}"/>
    <cellStyle name="Normal 5 2 2 4 4" xfId="4735" xr:uid="{11EE0D67-D06F-4006-9B5C-628ABA044BAE}"/>
    <cellStyle name="Normal 5 2 2 4 4 2" xfId="7566" xr:uid="{EA148A05-C3D0-4449-A451-68E47DF8340D}"/>
    <cellStyle name="Normal 5 2 2 4 4 2 2" xfId="17330" xr:uid="{FD39ACCA-FB2C-4942-99D8-BE064ED9F0C7}"/>
    <cellStyle name="Normal 5 2 2 4 4 2 2 2" xfId="33695" xr:uid="{7162DAC8-133D-4D75-8557-14D443E7BEFB}"/>
    <cellStyle name="Normal 5 2 2 4 4 2 3" xfId="26361" xr:uid="{B74BBD7E-6199-437D-860F-0C6A0956A77F}"/>
    <cellStyle name="Normal 5 2 2 4 4 3" xfId="14527" xr:uid="{407B5CD9-880A-4EFC-9E22-9D613233E54F}"/>
    <cellStyle name="Normal 5 2 2 4 4 3 2" xfId="30934" xr:uid="{03779C95-C885-4FEF-834B-E09E16E4754E}"/>
    <cellStyle name="Normal 5 2 2 4 4 4" xfId="23692" xr:uid="{6B62E1CC-2C86-49AB-9B58-198CBA932BBF}"/>
    <cellStyle name="Normal 5 2 2 4 5" xfId="5286" xr:uid="{BD2EBF04-D2A4-42C7-95F4-B8ADCE975F27}"/>
    <cellStyle name="Normal 5 2 2 4 5 2" xfId="8117" xr:uid="{E9EF40D8-B77B-43E8-8A63-A3BD166B60C1}"/>
    <cellStyle name="Normal 5 2 2 4 5 2 2" xfId="17881" xr:uid="{FDC8EB78-CAA4-4AC9-B978-62955E870656}"/>
    <cellStyle name="Normal 5 2 2 4 5 2 2 2" xfId="34246" xr:uid="{C05DA725-45DF-43E7-B460-D832F6A7993B}"/>
    <cellStyle name="Normal 5 2 2 4 5 2 3" xfId="26912" xr:uid="{57C42CC1-55F5-4E09-85A2-F410A961EAEB}"/>
    <cellStyle name="Normal 5 2 2 4 5 3" xfId="15078" xr:uid="{D2323447-000B-4240-A598-A021366BE5C5}"/>
    <cellStyle name="Normal 5 2 2 4 5 3 2" xfId="31485" xr:uid="{3AEE4A89-ADF5-4898-8E72-E5C93A2FF4AF}"/>
    <cellStyle name="Normal 5 2 2 4 5 4" xfId="24217" xr:uid="{B6CDAA5E-7F67-486B-8716-65CFA90BADB0}"/>
    <cellStyle name="Normal 5 2 2 4 6" xfId="5856" xr:uid="{FD0775C1-AE83-493B-A696-54C4A3755AD8}"/>
    <cellStyle name="Normal 5 2 2 4 6 2" xfId="15649" xr:uid="{436E0954-D533-4576-837C-9015E15523B0}"/>
    <cellStyle name="Normal 5 2 2 4 6 2 2" xfId="32050" xr:uid="{62A9A08E-0F94-46C8-9707-63B5995B05E4}"/>
    <cellStyle name="Normal 5 2 2 4 6 3" xfId="24758" xr:uid="{BFE9BCB0-1190-4642-A0AF-3D666AC4A505}"/>
    <cellStyle name="Normal 5 2 2 4 7" xfId="8670" xr:uid="{750CC290-ECCC-452C-901A-2B5B091EA815}"/>
    <cellStyle name="Normal 5 2 2 4 7 2" xfId="18434" xr:uid="{C36FAF78-4637-4522-98F5-B77450F2FBF8}"/>
    <cellStyle name="Normal 5 2 2 4 7 2 2" xfId="34798" xr:uid="{9A33B208-2888-4D7F-A666-34F8FDC78181}"/>
    <cellStyle name="Normal 5 2 2 4 7 3" xfId="27462" xr:uid="{27B2C2DF-76ED-4CCB-A59E-BB3E94EFD07C}"/>
    <cellStyle name="Normal 5 2 2 4 8" xfId="9212" xr:uid="{8FFEF2C9-1967-4E68-93B0-6A19B1341831}"/>
    <cellStyle name="Normal 5 2 2 4 8 2" xfId="18976" xr:uid="{93607D49-54ED-48D2-B154-3815BD52C2A4}"/>
    <cellStyle name="Normal 5 2 2 4 8 2 2" xfId="35330" xr:uid="{27035D60-EAE7-4090-867A-AA6508046866}"/>
    <cellStyle name="Normal 5 2 2 4 8 3" xfId="27993" xr:uid="{85FAA0F3-6409-44DF-A48A-2BD6F41232ED}"/>
    <cellStyle name="Normal 5 2 2 4 9" xfId="9760" xr:uid="{3BF43D04-66FA-4B8E-BCD0-523927375F7C}"/>
    <cellStyle name="Normal 5 2 2 4 9 2" xfId="19524" xr:uid="{76B3F8C0-3392-4AB5-9E5B-6F765A402F43}"/>
    <cellStyle name="Normal 5 2 2 4 9 2 2" xfId="35878" xr:uid="{2DFBB4EB-1DF0-4E9D-BAFF-28686F758BB6}"/>
    <cellStyle name="Normal 5 2 2 4 9 3" xfId="28541" xr:uid="{BF0E3C8D-3B71-4BAA-95E9-6DC23A077506}"/>
    <cellStyle name="Normal 5 2 2 5" xfId="3321" xr:uid="{4AA498ED-B9CE-4B7E-A665-896B838E6B34}"/>
    <cellStyle name="Normal 5 2 2 5 2" xfId="6215" xr:uid="{697B6A48-B470-4A6F-A2E5-4CBA6060F3FC}"/>
    <cellStyle name="Normal 5 2 2 5 2 2" xfId="15979" xr:uid="{2C83094B-4E41-4DE8-B17E-EF7676139B44}"/>
    <cellStyle name="Normal 5 2 2 5 2 2 2" xfId="32348" xr:uid="{4185F091-ECAE-44D7-842B-705BC3DBF840}"/>
    <cellStyle name="Normal 5 2 2 5 2 3" xfId="25049" xr:uid="{971AEBF1-82F2-41A0-A2C1-0A4FDDF9DCB5}"/>
    <cellStyle name="Normal 5 2 2 5 3" xfId="13174" xr:uid="{6B19EA74-30BA-4BD9-ACCC-8C3362550188}"/>
    <cellStyle name="Normal 5 2 2 5 3 2" xfId="29587" xr:uid="{361789EF-263F-4B48-A081-39C413C4ACB2}"/>
    <cellStyle name="Normal 5 2 2 5 4" xfId="22388" xr:uid="{1BFA4E3B-3D04-4303-8688-789601CB00CD}"/>
    <cellStyle name="Normal 5 2 2 6" xfId="3874" xr:uid="{533E6A77-3EA5-47E6-9FF2-183DE9ED624D}"/>
    <cellStyle name="Normal 5 2 2 6 2" xfId="6742" xr:uid="{BC6E950B-37EE-44E0-A9D0-558E99FDE1AD}"/>
    <cellStyle name="Normal 5 2 2 6 2 2" xfId="16506" xr:uid="{E418283D-DF80-453C-805A-E604BE55FA9A}"/>
    <cellStyle name="Normal 5 2 2 6 2 2 2" xfId="32875" xr:uid="{E013CF01-9007-4B48-B03D-9C782F2027DB}"/>
    <cellStyle name="Normal 5 2 2 6 2 3" xfId="25563" xr:uid="{F573E305-EEF0-4F23-BFB0-978CCE4C186B}"/>
    <cellStyle name="Normal 5 2 2 6 3" xfId="13701" xr:uid="{E20342EC-2C40-4E82-A1D9-00F69D48A10C}"/>
    <cellStyle name="Normal 5 2 2 6 3 2" xfId="30112" xr:uid="{4225845B-09DD-44EF-8957-48E519C6CAF4}"/>
    <cellStyle name="Normal 5 2 2 6 4" xfId="22897" xr:uid="{36BA3977-FEB9-4252-B327-44B4CE4551B2}"/>
    <cellStyle name="Normal 5 2 2 7" xfId="4456" xr:uid="{6B277B04-DB8A-437D-83DE-111E1DC35063}"/>
    <cellStyle name="Normal 5 2 2 7 2" xfId="7304" xr:uid="{33306ABC-2DDA-44DB-A233-026D860B78DA}"/>
    <cellStyle name="Normal 5 2 2 7 2 2" xfId="17068" xr:uid="{3B053E2F-FC75-44A2-AEE4-2DCB99E58871}"/>
    <cellStyle name="Normal 5 2 2 7 2 2 2" xfId="33437" xr:uid="{308AC155-963C-4C24-A113-13B3E5B65982}"/>
    <cellStyle name="Normal 5 2 2 7 2 3" xfId="26103" xr:uid="{B0327733-B59C-4A6B-B6D0-627A6260BD1E}"/>
    <cellStyle name="Normal 5 2 2 7 3" xfId="14265" xr:uid="{C8BDBA5F-835F-436B-A6B7-A059E81543F5}"/>
    <cellStyle name="Normal 5 2 2 7 3 2" xfId="30676" xr:uid="{EF99B7F9-BA2E-48F2-B682-305040FCA7AD}"/>
    <cellStyle name="Normal 5 2 2 7 4" xfId="23434" xr:uid="{8BB81E59-6CE6-4334-B5CC-50EA5EB2B136}"/>
    <cellStyle name="Normal 5 2 2 8" xfId="5029" xr:uid="{53F35CDC-E0E5-481D-ADE5-4AC3DBA2E02B}"/>
    <cellStyle name="Normal 5 2 2 8 2" xfId="7859" xr:uid="{5F5074C8-01AF-44DE-9EE7-B4029D797A3D}"/>
    <cellStyle name="Normal 5 2 2 8 2 2" xfId="17623" xr:uid="{AC8D6702-02E0-4B7F-94E9-8288519C9044}"/>
    <cellStyle name="Normal 5 2 2 8 2 2 2" xfId="33988" xr:uid="{011D26BB-A838-47E5-A181-4BC950E23B06}"/>
    <cellStyle name="Normal 5 2 2 8 2 3" xfId="26654" xr:uid="{0A0A3022-E1DA-4647-85F2-AEA53A7987D7}"/>
    <cellStyle name="Normal 5 2 2 8 3" xfId="14820" xr:uid="{682A99B4-16CD-4574-BF96-6D89F9B52503}"/>
    <cellStyle name="Normal 5 2 2 8 3 2" xfId="31227" xr:uid="{D51E0BD0-CFF3-48F7-B3BF-4DFF5FF40F7D}"/>
    <cellStyle name="Normal 5 2 2 8 4" xfId="23959" xr:uid="{D023157A-89C6-4884-89E8-08A4EE65A179}"/>
    <cellStyle name="Normal 5 2 2 9" xfId="5598" xr:uid="{D8B405AD-AE1F-4464-888C-3E74307A1C56}"/>
    <cellStyle name="Normal 5 2 2 9 2" xfId="15390" xr:uid="{06829BE7-3148-4BDE-9C4A-DF3862CD51D2}"/>
    <cellStyle name="Normal 5 2 2 9 2 2" xfId="31792" xr:uid="{FF964BF0-B7BB-4146-8004-2FC4B3CC4839}"/>
    <cellStyle name="Normal 5 2 2 9 3" xfId="24501" xr:uid="{50BF17E1-E168-4499-A508-65B2C2525E49}"/>
    <cellStyle name="Normal 5 2 3" xfId="772" xr:uid="{00000000-0005-0000-0000-000012030000}"/>
    <cellStyle name="Normal 5 2 3 10" xfId="8952" xr:uid="{0656881D-F775-4EF0-8F2B-FE9317DCDCC9}"/>
    <cellStyle name="Normal 5 2 3 10 2" xfId="18716" xr:uid="{8F7850F3-DD78-464B-9DC2-C461BE1F4561}"/>
    <cellStyle name="Normal 5 2 3 10 2 2" xfId="35074" xr:uid="{2A348409-2835-4670-B800-7B9C1B0367DE}"/>
    <cellStyle name="Normal 5 2 3 10 3" xfId="27737" xr:uid="{D5FA3F78-D511-43D6-A29F-EF2D7F27A387}"/>
    <cellStyle name="Normal 5 2 3 11" xfId="9507" xr:uid="{375DF83B-0C80-42D1-AF8F-0C3C74C75E26}"/>
    <cellStyle name="Normal 5 2 3 11 2" xfId="19271" xr:uid="{95670A18-729A-4DF5-AB18-03B46525A847}"/>
    <cellStyle name="Normal 5 2 3 11 2 2" xfId="35625" xr:uid="{832DFBA5-2279-4D76-BFC5-8B9BF8A8CB85}"/>
    <cellStyle name="Normal 5 2 3 11 3" xfId="28288" xr:uid="{9CF7FEC7-1CF4-44E3-9CA7-F9AA04737B48}"/>
    <cellStyle name="Normal 5 2 3 12" xfId="10913" xr:uid="{69D8F51F-E2B4-4EA3-8B2C-02818722ACC2}"/>
    <cellStyle name="Normal 5 2 3 13" xfId="12655" xr:uid="{55308340-26E3-4FE9-A80B-0B8D32391206}"/>
    <cellStyle name="Normal 5 2 3 13 2" xfId="29085" xr:uid="{74470965-56AD-4FFD-87AB-14FA8A353AE5}"/>
    <cellStyle name="Normal 5 2 3 14" xfId="2732" xr:uid="{C163924B-D3D9-4C2E-BDCF-7CE2A98B09AF}"/>
    <cellStyle name="Normal 5 2 3 2" xfId="2733" xr:uid="{A5EDFAB5-4E86-40F7-A5B3-F17B47260D9B}"/>
    <cellStyle name="Normal 5 2 3 2 10" xfId="9508" xr:uid="{4EE4970F-A8D0-4441-BC5F-59CB0299AC20}"/>
    <cellStyle name="Normal 5 2 3 2 10 2" xfId="19272" xr:uid="{5850F3AC-CB0B-46DD-9293-0B13925934AB}"/>
    <cellStyle name="Normal 5 2 3 2 10 2 2" xfId="35626" xr:uid="{EF5DFCDA-49A1-4361-9067-383CC2096C03}"/>
    <cellStyle name="Normal 5 2 3 2 10 3" xfId="28289" xr:uid="{39AEF687-86A1-43EE-B849-DE6B1368FC25}"/>
    <cellStyle name="Normal 5 2 3 2 11" xfId="11320" xr:uid="{2A4E59D2-0782-429B-8FAF-780459D4D23F}"/>
    <cellStyle name="Normal 5 2 3 2 12" xfId="12656" xr:uid="{0DEA2CAB-C167-47D8-84A8-E65EE991D50E}"/>
    <cellStyle name="Normal 5 2 3 2 12 2" xfId="29086" xr:uid="{D74D48E8-07BC-4AC2-B0F2-1071DADC9955}"/>
    <cellStyle name="Normal 5 2 3 2 13" xfId="21906" xr:uid="{EB132F16-41DD-4959-A121-DBEDDFF43DFE}"/>
    <cellStyle name="Normal 5 2 3 2 2" xfId="2997" xr:uid="{2D86FA30-84DF-4075-8032-7E1783FE46B4}"/>
    <cellStyle name="Normal 5 2 3 2 2 10" xfId="12892" xr:uid="{42778C1F-0490-42F2-9E12-C96142632A6D}"/>
    <cellStyle name="Normal 5 2 3 2 2 10 2" xfId="29313" xr:uid="{70E6F643-968A-4098-84C6-F1276ECB576A}"/>
    <cellStyle name="Normal 5 2 3 2 2 11" xfId="22123" xr:uid="{EC576FEC-6062-445E-B3C6-AE8805FACA68}"/>
    <cellStyle name="Normal 5 2 3 2 2 2" xfId="3581" xr:uid="{94E28D48-D233-4B19-AC4A-B4E28066F925}"/>
    <cellStyle name="Normal 5 2 3 2 2 2 2" xfId="6477" xr:uid="{8447A479-C84F-4463-8BD7-9E48A381B7B7}"/>
    <cellStyle name="Normal 5 2 3 2 2 2 2 2" xfId="16241" xr:uid="{AC8AEDDA-5EF2-43D7-8089-DD7D91809060}"/>
    <cellStyle name="Normal 5 2 3 2 2 2 2 2 2" xfId="32610" xr:uid="{D496DDE7-89AE-4AC3-95FD-195640A60601}"/>
    <cellStyle name="Normal 5 2 3 2 2 2 2 3" xfId="25311" xr:uid="{E028AE50-4314-44E3-A46D-3B3A4D2AC801}"/>
    <cellStyle name="Normal 5 2 3 2 2 2 3" xfId="13435" xr:uid="{6447E883-FFDB-4A6B-81E5-3ED62FBBE594}"/>
    <cellStyle name="Normal 5 2 3 2 2 2 3 2" xfId="29848" xr:uid="{6A2A1054-4E31-4C0E-B8BA-12A4FF14B065}"/>
    <cellStyle name="Normal 5 2 3 2 2 2 4" xfId="22645" xr:uid="{D4AB3C52-77C5-479A-B354-E861D5FC714A}"/>
    <cellStyle name="Normal 5 2 3 2 2 3" xfId="4135" xr:uid="{573FA229-F80C-41F4-83BC-D515669BFEBF}"/>
    <cellStyle name="Normal 5 2 3 2 2 3 2" xfId="7004" xr:uid="{1D0FD7DE-96E6-4D24-8201-8FABA7F9B3C6}"/>
    <cellStyle name="Normal 5 2 3 2 2 3 2 2" xfId="16768" xr:uid="{E2840990-986E-48D1-AC71-2FA52C3D20B5}"/>
    <cellStyle name="Normal 5 2 3 2 2 3 2 2 2" xfId="33137" xr:uid="{324880F9-A8A3-4B6C-A5B0-147FA057E3AA}"/>
    <cellStyle name="Normal 5 2 3 2 2 3 2 3" xfId="25825" xr:uid="{6E53B13F-374A-4F95-ABA5-3FCE29422C65}"/>
    <cellStyle name="Normal 5 2 3 2 2 3 3" xfId="13963" xr:uid="{355136B7-0B3A-4F76-945F-518E86F0100D}"/>
    <cellStyle name="Normal 5 2 3 2 2 3 3 2" xfId="30374" xr:uid="{6BFFD0DE-EB38-4312-9FBA-362283D79225}"/>
    <cellStyle name="Normal 5 2 3 2 2 3 4" xfId="23159" xr:uid="{1E3C4A24-84C4-4B84-86AC-E2DC1FB9B659}"/>
    <cellStyle name="Normal 5 2 3 2 2 4" xfId="4740" xr:uid="{6393E631-F455-422C-8A2A-8AEF1C15C35D}"/>
    <cellStyle name="Normal 5 2 3 2 2 4 2" xfId="7571" xr:uid="{76B861E7-E2B5-4047-B445-3045ABA239A7}"/>
    <cellStyle name="Normal 5 2 3 2 2 4 2 2" xfId="17335" xr:uid="{B627811C-3EA7-4550-94BE-2DD7C35E2A10}"/>
    <cellStyle name="Normal 5 2 3 2 2 4 2 2 2" xfId="33700" xr:uid="{33ED7507-3ED4-407B-A5B2-12D5CF9D67D6}"/>
    <cellStyle name="Normal 5 2 3 2 2 4 2 3" xfId="26366" xr:uid="{772AE8CE-255F-4FB9-994E-FAA82AC1AB00}"/>
    <cellStyle name="Normal 5 2 3 2 2 4 3" xfId="14532" xr:uid="{611C384D-A2BB-4A88-847C-8B7AEB79BBAB}"/>
    <cellStyle name="Normal 5 2 3 2 2 4 3 2" xfId="30939" xr:uid="{E80CFA22-9890-48E7-906A-42E9A12E3FFE}"/>
    <cellStyle name="Normal 5 2 3 2 2 4 4" xfId="23697" xr:uid="{A183C02E-820D-4C3D-900F-A84489C93779}"/>
    <cellStyle name="Normal 5 2 3 2 2 5" xfId="5291" xr:uid="{FB825187-106C-4E73-B2DB-A66B97ACC69B}"/>
    <cellStyle name="Normal 5 2 3 2 2 5 2" xfId="8122" xr:uid="{A66F6406-68BE-47D9-A94D-768C65A87336}"/>
    <cellStyle name="Normal 5 2 3 2 2 5 2 2" xfId="17886" xr:uid="{01DC1572-C826-4E6D-BAB8-1CE10CA1DFF5}"/>
    <cellStyle name="Normal 5 2 3 2 2 5 2 2 2" xfId="34251" xr:uid="{46CE3BEA-B2F4-4A5B-B077-9E8D9DDE158E}"/>
    <cellStyle name="Normal 5 2 3 2 2 5 2 3" xfId="26917" xr:uid="{BE3DF373-26E7-437D-AFD4-0A06C1CA1EEE}"/>
    <cellStyle name="Normal 5 2 3 2 2 5 3" xfId="15083" xr:uid="{407A8243-8C1B-429A-9B1D-C87AF329F348}"/>
    <cellStyle name="Normal 5 2 3 2 2 5 3 2" xfId="31490" xr:uid="{F636BB80-7215-44AC-A7BC-63FA683AA06C}"/>
    <cellStyle name="Normal 5 2 3 2 2 5 4" xfId="24222" xr:uid="{481A3F55-7047-4F8E-8D03-993371693946}"/>
    <cellStyle name="Normal 5 2 3 2 2 6" xfId="5861" xr:uid="{C7CBA5B3-0175-424D-ABE6-51D12D861FFB}"/>
    <cellStyle name="Normal 5 2 3 2 2 6 2" xfId="15654" xr:uid="{5BEEAFF0-1FF5-43E6-B072-77603CF9DDD3}"/>
    <cellStyle name="Normal 5 2 3 2 2 6 2 2" xfId="32055" xr:uid="{EE2742D4-FB78-4674-BC36-0FF73C2E21FE}"/>
    <cellStyle name="Normal 5 2 3 2 2 6 3" xfId="24763" xr:uid="{576FBDC2-DBC5-4E9A-8BB5-3D9462FD5D03}"/>
    <cellStyle name="Normal 5 2 3 2 2 7" xfId="8675" xr:uid="{B420D6F2-5BA0-4898-8DCC-F5A01B618685}"/>
    <cellStyle name="Normal 5 2 3 2 2 7 2" xfId="18439" xr:uid="{0F471C15-F38D-4963-ACBF-EC14C052CBCB}"/>
    <cellStyle name="Normal 5 2 3 2 2 7 2 2" xfId="34803" xr:uid="{7E7C8B06-2450-4A8D-9411-611B428958A5}"/>
    <cellStyle name="Normal 5 2 3 2 2 7 3" xfId="27467" xr:uid="{D8667FF3-205A-4B14-81CD-7DA3981B4254}"/>
    <cellStyle name="Normal 5 2 3 2 2 8" xfId="9217" xr:uid="{B910719E-E844-4B36-A7B2-879C3E74E449}"/>
    <cellStyle name="Normal 5 2 3 2 2 8 2" xfId="18981" xr:uid="{7F7C3534-F474-488B-8167-A02EC9959785}"/>
    <cellStyle name="Normal 5 2 3 2 2 8 2 2" xfId="35335" xr:uid="{6A163661-E6AD-4F16-989A-31D2098726F3}"/>
    <cellStyle name="Normal 5 2 3 2 2 8 3" xfId="27998" xr:uid="{C1427991-2900-4172-A53C-AC463EC1DD3A}"/>
    <cellStyle name="Normal 5 2 3 2 2 9" xfId="9765" xr:uid="{C4C2AE51-ED05-4143-97FA-56D4CE774D90}"/>
    <cellStyle name="Normal 5 2 3 2 2 9 2" xfId="19529" xr:uid="{726E96EF-23F8-4442-9BD5-3F68A03F7555}"/>
    <cellStyle name="Normal 5 2 3 2 2 9 2 2" xfId="35883" xr:uid="{274A3C43-E150-43EF-ABE7-A283D9B8FB89}"/>
    <cellStyle name="Normal 5 2 3 2 2 9 3" xfId="28546" xr:uid="{903A1C6E-32D9-4395-ADAC-63A3ABE9B867}"/>
    <cellStyle name="Normal 5 2 3 2 3" xfId="3326" xr:uid="{6E512C89-26F3-43E7-B513-6737157DF3BA}"/>
    <cellStyle name="Normal 5 2 3 2 3 2" xfId="6220" xr:uid="{9FD0BEF4-9BC6-4151-838D-08689E12DD29}"/>
    <cellStyle name="Normal 5 2 3 2 3 2 2" xfId="15984" xr:uid="{161AF813-E3CC-4709-9A12-A55AC527D60D}"/>
    <cellStyle name="Normal 5 2 3 2 3 2 2 2" xfId="32353" xr:uid="{6E377873-84EB-4817-A5AF-7A9161EB6737}"/>
    <cellStyle name="Normal 5 2 3 2 3 2 3" xfId="25054" xr:uid="{AE293EE2-2967-4734-9D69-E486601494B5}"/>
    <cellStyle name="Normal 5 2 3 2 3 3" xfId="13179" xr:uid="{A670B196-6E6D-4D0B-AC3F-18C5FDA196C4}"/>
    <cellStyle name="Normal 5 2 3 2 3 3 2" xfId="29592" xr:uid="{2227A9E5-A50E-49F9-9FF8-6F54229DF21D}"/>
    <cellStyle name="Normal 5 2 3 2 3 4" xfId="22393" xr:uid="{77E14E78-83FC-4B76-88E9-2A64B1D9A0CE}"/>
    <cellStyle name="Normal 5 2 3 2 4" xfId="3879" xr:uid="{328D001A-95FA-42BD-B11F-3B90417B8A4E}"/>
    <cellStyle name="Normal 5 2 3 2 4 2" xfId="6747" xr:uid="{A7B8BC38-2519-4E4B-8805-571AEE481027}"/>
    <cellStyle name="Normal 5 2 3 2 4 2 2" xfId="16511" xr:uid="{8A3CB1C1-AB9C-4FAF-919C-E0386E9E2DF2}"/>
    <cellStyle name="Normal 5 2 3 2 4 2 2 2" xfId="32880" xr:uid="{087C397E-99FA-4247-AC97-51BA61FC794F}"/>
    <cellStyle name="Normal 5 2 3 2 4 2 3" xfId="25568" xr:uid="{ADD899D8-A5C2-46DF-A258-979CC7B75CDF}"/>
    <cellStyle name="Normal 5 2 3 2 4 3" xfId="13706" xr:uid="{7D41A247-2C14-48A2-B822-411309F0185E}"/>
    <cellStyle name="Normal 5 2 3 2 4 3 2" xfId="30117" xr:uid="{AAE3F9F6-C99A-4EBB-9878-867ABAAB8E11}"/>
    <cellStyle name="Normal 5 2 3 2 4 4" xfId="22902" xr:uid="{3C4CCEBC-8B32-49BE-BC33-9480ECA9EC33}"/>
    <cellStyle name="Normal 5 2 3 2 5" xfId="4461" xr:uid="{15B79552-11CB-4135-B63F-E66F752F2870}"/>
    <cellStyle name="Normal 5 2 3 2 5 2" xfId="7309" xr:uid="{924CC23D-2551-414A-A4E0-A861730E9DBA}"/>
    <cellStyle name="Normal 5 2 3 2 5 2 2" xfId="17073" xr:uid="{8C7201BF-369B-41B9-BDF5-508D44C00BCB}"/>
    <cellStyle name="Normal 5 2 3 2 5 2 2 2" xfId="33442" xr:uid="{13F9F627-1C20-488D-A4FE-290CAD7185E2}"/>
    <cellStyle name="Normal 5 2 3 2 5 2 3" xfId="26108" xr:uid="{0B357A42-1E8F-4668-83F8-A06A41169C62}"/>
    <cellStyle name="Normal 5 2 3 2 5 3" xfId="14270" xr:uid="{E5257836-C0D8-4CEB-9BB4-6D1BED504C09}"/>
    <cellStyle name="Normal 5 2 3 2 5 3 2" xfId="30681" xr:uid="{5747ECA3-3CFC-4CB0-8C64-06978FF4F778}"/>
    <cellStyle name="Normal 5 2 3 2 5 4" xfId="23439" xr:uid="{41D736DC-EDC7-4549-B090-7AEAE8D3D080}"/>
    <cellStyle name="Normal 5 2 3 2 6" xfId="5034" xr:uid="{32E6BFBC-ECDD-4E6B-933F-1C89BBAE0D61}"/>
    <cellStyle name="Normal 5 2 3 2 6 2" xfId="7864" xr:uid="{028A3C30-3F4C-49BF-BBBB-566F2BF6B435}"/>
    <cellStyle name="Normal 5 2 3 2 6 2 2" xfId="17628" xr:uid="{CCB8C41B-014E-44EB-ACF3-B32DFC78C45C}"/>
    <cellStyle name="Normal 5 2 3 2 6 2 2 2" xfId="33993" xr:uid="{89555D3C-CAE1-4FB4-864E-6C2EB2B0B95E}"/>
    <cellStyle name="Normal 5 2 3 2 6 2 3" xfId="26659" xr:uid="{6C33941D-864D-4567-92B7-947EA42FF911}"/>
    <cellStyle name="Normal 5 2 3 2 6 3" xfId="14825" xr:uid="{49E079AB-6FE7-49D1-BFEA-00BBF8B18E92}"/>
    <cellStyle name="Normal 5 2 3 2 6 3 2" xfId="31232" xr:uid="{837E9027-B3BE-4F14-8E68-B24F6F573CF0}"/>
    <cellStyle name="Normal 5 2 3 2 6 4" xfId="23964" xr:uid="{7BE89832-6DD5-40A3-8497-B675088569F7}"/>
    <cellStyle name="Normal 5 2 3 2 7" xfId="5603" xr:uid="{B842EF6F-F5DD-4D54-86A3-3B5EC3ECD29F}"/>
    <cellStyle name="Normal 5 2 3 2 7 2" xfId="15395" xr:uid="{0C8CE606-3C02-4B91-A0A6-E22768EC7CDD}"/>
    <cellStyle name="Normal 5 2 3 2 7 2 2" xfId="31797" xr:uid="{E6007A57-AAA4-4B68-9DFA-040D3984AACD}"/>
    <cellStyle name="Normal 5 2 3 2 7 3" xfId="24506" xr:uid="{B3EA0DB9-419E-4E14-83A7-08EA9B54A5CA}"/>
    <cellStyle name="Normal 5 2 3 2 8" xfId="8417" xr:uid="{E4021D3A-B4A1-4E1F-8C97-E4F6855264DC}"/>
    <cellStyle name="Normal 5 2 3 2 8 2" xfId="18181" xr:uid="{F513A4BB-5FE9-4CFC-A9B5-85D68DE8A34A}"/>
    <cellStyle name="Normal 5 2 3 2 8 2 2" xfId="34545" xr:uid="{2408A9D9-83EB-4953-9BE2-3A69C5BD0D00}"/>
    <cellStyle name="Normal 5 2 3 2 8 3" xfId="27210" xr:uid="{2E545553-893A-4B9D-B835-0D514FCB2394}"/>
    <cellStyle name="Normal 5 2 3 2 9" xfId="8953" xr:uid="{DC383785-23CC-4636-98F8-FAE995B11C8C}"/>
    <cellStyle name="Normal 5 2 3 2 9 2" xfId="18717" xr:uid="{CF68B841-161C-4830-893B-9788C2C9926B}"/>
    <cellStyle name="Normal 5 2 3 2 9 2 2" xfId="35075" xr:uid="{415E6297-5709-472C-ABDA-12BAC65A4312}"/>
    <cellStyle name="Normal 5 2 3 2 9 3" xfId="27738" xr:uid="{E81A9CAC-C0A0-4953-8BE0-B77D3ED7E655}"/>
    <cellStyle name="Normal 5 2 3 3" xfId="2996" xr:uid="{E6656D12-F993-4D5C-896D-6E70CD3EFB59}"/>
    <cellStyle name="Normal 5 2 3 3 10" xfId="12891" xr:uid="{8E46AD33-F2F9-4BB3-8582-4CE34536184D}"/>
    <cellStyle name="Normal 5 2 3 3 10 2" xfId="29312" xr:uid="{EE695D21-1D24-41EA-8F54-6046659F16A7}"/>
    <cellStyle name="Normal 5 2 3 3 11" xfId="22122" xr:uid="{F33AD6AF-E39A-4C6D-8B7A-B417BDCA86E0}"/>
    <cellStyle name="Normal 5 2 3 3 2" xfId="3580" xr:uid="{906D5E41-D59B-4864-BE37-45E1897A8EE9}"/>
    <cellStyle name="Normal 5 2 3 3 2 2" xfId="6476" xr:uid="{786E5DC6-943B-4A48-B7AB-CD91A8E3324F}"/>
    <cellStyle name="Normal 5 2 3 3 2 2 2" xfId="16240" xr:uid="{EF165F43-2F78-4793-A4FD-99E62C9B71C1}"/>
    <cellStyle name="Normal 5 2 3 3 2 2 2 2" xfId="32609" xr:uid="{75DFED44-5BA7-474B-A1B8-3961268FDA09}"/>
    <cellStyle name="Normal 5 2 3 3 2 2 3" xfId="25310" xr:uid="{84BF9484-06AA-491C-85BD-8937186EFA1B}"/>
    <cellStyle name="Normal 5 2 3 3 2 3" xfId="13434" xr:uid="{7593F398-9AEE-4106-A217-466CAA90DA21}"/>
    <cellStyle name="Normal 5 2 3 3 2 3 2" xfId="29847" xr:uid="{4F62375B-595E-4793-A9DD-994779F36EDE}"/>
    <cellStyle name="Normal 5 2 3 3 2 4" xfId="22644" xr:uid="{411A98D6-18B4-49EC-8027-F327E505A0EF}"/>
    <cellStyle name="Normal 5 2 3 3 3" xfId="4134" xr:uid="{A29F5C01-3872-41F5-B58F-601E39BDBAAF}"/>
    <cellStyle name="Normal 5 2 3 3 3 2" xfId="7003" xr:uid="{37469A9C-665E-4273-A6B3-B23EFFDEB130}"/>
    <cellStyle name="Normal 5 2 3 3 3 2 2" xfId="16767" xr:uid="{F8E1EB95-43A8-4B64-BB91-59777468952B}"/>
    <cellStyle name="Normal 5 2 3 3 3 2 2 2" xfId="33136" xr:uid="{5CBFEAD6-321B-4BB7-A912-4122D4855F6A}"/>
    <cellStyle name="Normal 5 2 3 3 3 2 3" xfId="25824" xr:uid="{1B6BF5C1-A021-47A9-A208-6E56BBC64765}"/>
    <cellStyle name="Normal 5 2 3 3 3 3" xfId="13962" xr:uid="{594C8757-53C2-45DD-927C-8DF771713E21}"/>
    <cellStyle name="Normal 5 2 3 3 3 3 2" xfId="30373" xr:uid="{3A86C34C-2959-438A-81C1-21538121E9A9}"/>
    <cellStyle name="Normal 5 2 3 3 3 4" xfId="23158" xr:uid="{BEEB1818-4953-4CA5-BFB1-FB2011A62467}"/>
    <cellStyle name="Normal 5 2 3 3 4" xfId="4739" xr:uid="{B07021B5-E42B-4745-BB41-F4779297E8E3}"/>
    <cellStyle name="Normal 5 2 3 3 4 2" xfId="7570" xr:uid="{999E9DA7-1944-49DC-B513-BE4E9FB13606}"/>
    <cellStyle name="Normal 5 2 3 3 4 2 2" xfId="17334" xr:uid="{0CF69473-498E-4B9A-BD17-4D9CAB604FE2}"/>
    <cellStyle name="Normal 5 2 3 3 4 2 2 2" xfId="33699" xr:uid="{D02D715C-F9D2-4D44-8533-79FD4A1B56FF}"/>
    <cellStyle name="Normal 5 2 3 3 4 2 3" xfId="26365" xr:uid="{9881CC61-C6F6-4060-B016-E8990E141456}"/>
    <cellStyle name="Normal 5 2 3 3 4 3" xfId="14531" xr:uid="{62BAE1DC-91CA-405E-8E63-ACBC2042DAAB}"/>
    <cellStyle name="Normal 5 2 3 3 4 3 2" xfId="30938" xr:uid="{58964A9E-34AD-4058-99DD-61F6A05B7F81}"/>
    <cellStyle name="Normal 5 2 3 3 4 4" xfId="23696" xr:uid="{DFD5A5EA-D282-44DF-9CCB-5DFE9DEF915D}"/>
    <cellStyle name="Normal 5 2 3 3 5" xfId="5290" xr:uid="{67580853-FD3D-42D1-8ABE-C12D41AC0266}"/>
    <cellStyle name="Normal 5 2 3 3 5 2" xfId="8121" xr:uid="{0516FAE5-97FC-48F5-B4A8-AEF1EFDE8BFF}"/>
    <cellStyle name="Normal 5 2 3 3 5 2 2" xfId="17885" xr:uid="{E94D2FB4-6B28-41C7-BC45-BAD7D9AAF89A}"/>
    <cellStyle name="Normal 5 2 3 3 5 2 2 2" xfId="34250" xr:uid="{E40BB340-8076-489A-BB0D-64C52B4D948D}"/>
    <cellStyle name="Normal 5 2 3 3 5 2 3" xfId="26916" xr:uid="{C6707091-1765-4528-BE38-0D7BE57651B1}"/>
    <cellStyle name="Normal 5 2 3 3 5 3" xfId="15082" xr:uid="{0DC759FA-3557-48CE-AEA9-C52E9AA4D493}"/>
    <cellStyle name="Normal 5 2 3 3 5 3 2" xfId="31489" xr:uid="{632C8FB0-8686-4AA6-B67D-C98B6D2FE4C1}"/>
    <cellStyle name="Normal 5 2 3 3 5 4" xfId="24221" xr:uid="{B7118382-CF4E-4EC5-A757-B9D8751D39D9}"/>
    <cellStyle name="Normal 5 2 3 3 6" xfId="5860" xr:uid="{4FB90239-B4B8-4066-916F-08964A439419}"/>
    <cellStyle name="Normal 5 2 3 3 6 2" xfId="15653" xr:uid="{CF6B98AF-8BCB-4096-AE4F-D6417D7E2D0A}"/>
    <cellStyle name="Normal 5 2 3 3 6 2 2" xfId="32054" xr:uid="{DC8309ED-303B-48C6-9256-2C785E2CE75A}"/>
    <cellStyle name="Normal 5 2 3 3 6 3" xfId="24762" xr:uid="{C381F18C-0FB6-442C-B29D-F0D1C2DB5CE4}"/>
    <cellStyle name="Normal 5 2 3 3 7" xfId="8674" xr:uid="{A043DCF7-659A-426F-9E4F-5055CB0E6960}"/>
    <cellStyle name="Normal 5 2 3 3 7 2" xfId="18438" xr:uid="{42DC07EF-1C50-49F7-979B-68DE4D01F46B}"/>
    <cellStyle name="Normal 5 2 3 3 7 2 2" xfId="34802" xr:uid="{E392B1E5-7283-4195-B1D6-047011220060}"/>
    <cellStyle name="Normal 5 2 3 3 7 3" xfId="27466" xr:uid="{97949E6E-4341-4D03-BD58-7ADA6C869073}"/>
    <cellStyle name="Normal 5 2 3 3 8" xfId="9216" xr:uid="{CE96C360-8C3E-46DE-BD2D-BE286AB48FA7}"/>
    <cellStyle name="Normal 5 2 3 3 8 2" xfId="18980" xr:uid="{7ED58538-32E7-4239-9A9F-B2CB76813550}"/>
    <cellStyle name="Normal 5 2 3 3 8 2 2" xfId="35334" xr:uid="{2A2668C0-72BD-47BF-B1CC-781BD90FC8C1}"/>
    <cellStyle name="Normal 5 2 3 3 8 3" xfId="27997" xr:uid="{6486016F-B523-4DB9-BE02-3B67C1E9614C}"/>
    <cellStyle name="Normal 5 2 3 3 9" xfId="9764" xr:uid="{0844F5CE-F579-4FBD-9769-34298EEAD1D7}"/>
    <cellStyle name="Normal 5 2 3 3 9 2" xfId="19528" xr:uid="{D86E387F-3B5D-44AA-948C-5053B3C5E771}"/>
    <cellStyle name="Normal 5 2 3 3 9 2 2" xfId="35882" xr:uid="{F938C602-A1DD-43B1-A2A1-F8D82A8DFF42}"/>
    <cellStyle name="Normal 5 2 3 3 9 3" xfId="28545" xr:uid="{EE023729-A2A3-44DB-A773-FE2546FA96AD}"/>
    <cellStyle name="Normal 5 2 3 4" xfId="3325" xr:uid="{A6CF9570-E9FA-467D-BBD8-A3ABBDDCA4BB}"/>
    <cellStyle name="Normal 5 2 3 4 2" xfId="6219" xr:uid="{BB7A2DCA-B369-4B3C-A14D-35433A6D0FAE}"/>
    <cellStyle name="Normal 5 2 3 4 2 2" xfId="15983" xr:uid="{7533D12C-EA4A-4741-B81C-5C5515841939}"/>
    <cellStyle name="Normal 5 2 3 4 2 2 2" xfId="32352" xr:uid="{768E90EF-EB54-4E0F-9A19-EC24E3861446}"/>
    <cellStyle name="Normal 5 2 3 4 2 3" xfId="25053" xr:uid="{D01CF40E-8DE1-4E38-A4E4-F51EA280E847}"/>
    <cellStyle name="Normal 5 2 3 4 3" xfId="13178" xr:uid="{C1CA8C8A-829C-4659-B2BA-E01C89A96346}"/>
    <cellStyle name="Normal 5 2 3 4 3 2" xfId="29591" xr:uid="{020657AD-A839-4AA8-8B3E-63BC9557E18A}"/>
    <cellStyle name="Normal 5 2 3 4 4" xfId="22392" xr:uid="{F4FED38B-92CE-456C-B642-2B43B5EC1A96}"/>
    <cellStyle name="Normal 5 2 3 5" xfId="3878" xr:uid="{52E2A639-D108-4A8D-B9D1-F798014DD535}"/>
    <cellStyle name="Normal 5 2 3 5 2" xfId="6746" xr:uid="{993B5450-5EF4-49C0-83AB-1EAA3CD844F8}"/>
    <cellStyle name="Normal 5 2 3 5 2 2" xfId="16510" xr:uid="{D919CF06-6A55-43B1-AA9C-39479EF080B1}"/>
    <cellStyle name="Normal 5 2 3 5 2 2 2" xfId="32879" xr:uid="{E562AB76-637A-45FA-A160-A6316936F1E6}"/>
    <cellStyle name="Normal 5 2 3 5 2 3" xfId="25567" xr:uid="{F079098C-A52C-49A9-81D1-7B7796C1859F}"/>
    <cellStyle name="Normal 5 2 3 5 3" xfId="13705" xr:uid="{1CF18A0A-2DAC-4FCD-A435-39B18648DD51}"/>
    <cellStyle name="Normal 5 2 3 5 3 2" xfId="30116" xr:uid="{12485B7D-ACB0-416C-954E-3E999B28526E}"/>
    <cellStyle name="Normal 5 2 3 5 4" xfId="22901" xr:uid="{27AA5EFD-AE97-488C-92CA-72DAB943E07F}"/>
    <cellStyle name="Normal 5 2 3 6" xfId="4460" xr:uid="{6811BB8B-B2D4-418B-9846-405635D27097}"/>
    <cellStyle name="Normal 5 2 3 6 2" xfId="7308" xr:uid="{2376EA6B-99BE-40B1-A598-6682C96B0852}"/>
    <cellStyle name="Normal 5 2 3 6 2 2" xfId="17072" xr:uid="{9AA1B291-22CD-4BCD-AEA0-7A23835E7423}"/>
    <cellStyle name="Normal 5 2 3 6 2 2 2" xfId="33441" xr:uid="{A232AD6D-1B99-4757-A419-2060C363F95F}"/>
    <cellStyle name="Normal 5 2 3 6 2 3" xfId="26107" xr:uid="{5CF1F7CD-CC2B-4A85-AEEF-CB23F588F5C7}"/>
    <cellStyle name="Normal 5 2 3 6 3" xfId="14269" xr:uid="{B3328484-577B-45EB-8A11-1D0755323AF9}"/>
    <cellStyle name="Normal 5 2 3 6 3 2" xfId="30680" xr:uid="{90141A3D-DB43-4A14-902A-86ECAFBE7765}"/>
    <cellStyle name="Normal 5 2 3 6 4" xfId="23438" xr:uid="{7ED9E976-D28A-4846-8EC7-56DDC5E2DA37}"/>
    <cellStyle name="Normal 5 2 3 7" xfId="5033" xr:uid="{FD5490DB-0A82-4B39-9081-F384A561002C}"/>
    <cellStyle name="Normal 5 2 3 7 2" xfId="7863" xr:uid="{4B26D5C5-C54A-45D8-9EE8-00771B237BE3}"/>
    <cellStyle name="Normal 5 2 3 7 2 2" xfId="17627" xr:uid="{91AEDC94-3C5E-4C0E-BA79-C52F03B0F154}"/>
    <cellStyle name="Normal 5 2 3 7 2 2 2" xfId="33992" xr:uid="{49A0817E-1FF0-4373-AFC4-4D6D51E7771C}"/>
    <cellStyle name="Normal 5 2 3 7 2 3" xfId="26658" xr:uid="{7D95C805-8D7A-48C0-A1F7-359160F2C209}"/>
    <cellStyle name="Normal 5 2 3 7 3" xfId="14824" xr:uid="{8C733D5F-2EE2-4C2A-BE72-266697300E6B}"/>
    <cellStyle name="Normal 5 2 3 7 3 2" xfId="31231" xr:uid="{74FF661A-32AC-4F66-9FDD-EFCA3548BB5C}"/>
    <cellStyle name="Normal 5 2 3 7 4" xfId="23963" xr:uid="{FC80231D-83DB-490A-824E-60ED775F8CBC}"/>
    <cellStyle name="Normal 5 2 3 8" xfId="5602" xr:uid="{B79AEDED-62E8-4577-B2CC-749B9CA924F4}"/>
    <cellStyle name="Normal 5 2 3 8 2" xfId="15394" xr:uid="{326B9B53-B04F-4733-AC62-F30CF9829925}"/>
    <cellStyle name="Normal 5 2 3 8 2 2" xfId="31796" xr:uid="{CDAA5D3E-8AF2-4488-A629-908B04F8AA4C}"/>
    <cellStyle name="Normal 5 2 3 8 3" xfId="24505" xr:uid="{0EC7B6E8-08ED-4171-9E24-7D385585616F}"/>
    <cellStyle name="Normal 5 2 3 9" xfId="8416" xr:uid="{222F6ABA-A516-40F2-8FA8-030CFCDA9562}"/>
    <cellStyle name="Normal 5 2 3 9 2" xfId="18180" xr:uid="{8A2A8720-D4C0-4FB8-9A3E-EE0EEE835D76}"/>
    <cellStyle name="Normal 5 2 3 9 2 2" xfId="34544" xr:uid="{BA853996-BC73-47C5-B872-E5553D542691}"/>
    <cellStyle name="Normal 5 2 3 9 3" xfId="27209" xr:uid="{918737EC-33DB-4949-9433-B24C9FDBF49A}"/>
    <cellStyle name="Normal 5 2 4" xfId="2734" xr:uid="{4C3AEF60-225A-4AF9-96FA-1F677809C424}"/>
    <cellStyle name="Normal 5 2 4 10" xfId="9509" xr:uid="{880419AB-85F0-422F-86A6-A4DDBB67EF00}"/>
    <cellStyle name="Normal 5 2 4 10 2" xfId="19273" xr:uid="{6C82B182-C62D-4E3B-8D4E-B32A3E25FC5E}"/>
    <cellStyle name="Normal 5 2 4 10 2 2" xfId="35627" xr:uid="{4767AD5F-FEC0-46DC-A511-DF10EA1B9B3A}"/>
    <cellStyle name="Normal 5 2 4 10 3" xfId="28290" xr:uid="{7E9AF39E-915F-49A7-8CCF-093AD71223DD}"/>
    <cellStyle name="Normal 5 2 4 11" xfId="11321" xr:uid="{7019C77E-D2AD-4EEC-BE9A-E075D3C8A3CE}"/>
    <cellStyle name="Normal 5 2 4 12" xfId="12657" xr:uid="{D533ABF9-7423-494B-9962-EB332A76EBA2}"/>
    <cellStyle name="Normal 5 2 4 12 2" xfId="29087" xr:uid="{F4D3AA10-2C9C-4F5B-B22D-EA71E29128ED}"/>
    <cellStyle name="Normal 5 2 4 13" xfId="21907" xr:uid="{633E8056-7327-4821-BD1D-3589D0D44083}"/>
    <cellStyle name="Normal 5 2 4 2" xfId="2998" xr:uid="{69C010FB-27F5-4069-9ED6-A942902D75BF}"/>
    <cellStyle name="Normal 5 2 4 2 10" xfId="12893" xr:uid="{71AF17FC-8B82-4B06-89A8-062A81D5343B}"/>
    <cellStyle name="Normal 5 2 4 2 10 2" xfId="29314" xr:uid="{C148B0A1-D30B-48A3-B4A2-7FC5FC07E2AE}"/>
    <cellStyle name="Normal 5 2 4 2 11" xfId="22124" xr:uid="{45C13EB6-7B69-43CF-92C1-2514BB68E846}"/>
    <cellStyle name="Normal 5 2 4 2 2" xfId="3582" xr:uid="{AA00828E-7898-461A-B091-6D7B93FB0A92}"/>
    <cellStyle name="Normal 5 2 4 2 2 2" xfId="6478" xr:uid="{B0792013-995B-456D-BE62-08249020A777}"/>
    <cellStyle name="Normal 5 2 4 2 2 2 2" xfId="16242" xr:uid="{7E774605-BAC4-4FB4-A393-5ABBFAABD0BD}"/>
    <cellStyle name="Normal 5 2 4 2 2 2 2 2" xfId="32611" xr:uid="{C05865D5-546E-40E2-ABBB-405F960E5D7A}"/>
    <cellStyle name="Normal 5 2 4 2 2 2 3" xfId="25312" xr:uid="{9B35B4DD-9A66-45A1-A550-C8F379CCCF91}"/>
    <cellStyle name="Normal 5 2 4 2 2 3" xfId="13436" xr:uid="{03A2084A-4841-43DB-A298-460F2266BA19}"/>
    <cellStyle name="Normal 5 2 4 2 2 3 2" xfId="29849" xr:uid="{242F6BF0-0CC7-4A89-927E-1F8BBBD25763}"/>
    <cellStyle name="Normal 5 2 4 2 2 4" xfId="22646" xr:uid="{876DCEF2-DF23-4E96-9B8C-77D14D11905A}"/>
    <cellStyle name="Normal 5 2 4 2 3" xfId="4136" xr:uid="{2534A6D0-BB9D-4437-B444-37758E7DBA13}"/>
    <cellStyle name="Normal 5 2 4 2 3 2" xfId="7005" xr:uid="{C02E17DF-25D3-4C0C-8B7A-98762FAB11EF}"/>
    <cellStyle name="Normal 5 2 4 2 3 2 2" xfId="16769" xr:uid="{03329EC4-DC95-4285-BB9A-604A93154902}"/>
    <cellStyle name="Normal 5 2 4 2 3 2 2 2" xfId="33138" xr:uid="{89D9B05A-F497-4B85-8CE2-389EDF14797C}"/>
    <cellStyle name="Normal 5 2 4 2 3 2 3" xfId="25826" xr:uid="{0441EFBA-4EB9-4768-89A1-2C8FB045544E}"/>
    <cellStyle name="Normal 5 2 4 2 3 3" xfId="13964" xr:uid="{D9A97868-A4CB-402B-A846-C6B634933F7E}"/>
    <cellStyle name="Normal 5 2 4 2 3 3 2" xfId="30375" xr:uid="{7E5518C8-BC48-4DDE-BB22-8A9C34E3C3D6}"/>
    <cellStyle name="Normal 5 2 4 2 3 4" xfId="23160" xr:uid="{061D9DC2-8650-40D0-802E-F8195F0E7321}"/>
    <cellStyle name="Normal 5 2 4 2 4" xfId="4741" xr:uid="{425C19E7-8522-4422-8EDF-75B30BB8BC34}"/>
    <cellStyle name="Normal 5 2 4 2 4 2" xfId="7572" xr:uid="{9E7DE4C7-3838-4B8A-8E38-2C3D53236B34}"/>
    <cellStyle name="Normal 5 2 4 2 4 2 2" xfId="17336" xr:uid="{8C0D0734-9AFC-485B-981B-EBD575966D16}"/>
    <cellStyle name="Normal 5 2 4 2 4 2 2 2" xfId="33701" xr:uid="{21F183E5-4B4D-4EDA-89ED-13BDFDCFD56B}"/>
    <cellStyle name="Normal 5 2 4 2 4 2 3" xfId="26367" xr:uid="{44A53594-D188-4C3D-863E-C2FA063CEF5A}"/>
    <cellStyle name="Normal 5 2 4 2 4 3" xfId="14533" xr:uid="{6E5CF168-A8CD-41C6-A5CC-06398BCBCE5F}"/>
    <cellStyle name="Normal 5 2 4 2 4 3 2" xfId="30940" xr:uid="{7B270840-48F4-4BC3-975E-05D42445B84B}"/>
    <cellStyle name="Normal 5 2 4 2 4 4" xfId="23698" xr:uid="{82308365-8318-4B18-A21A-48CB7E48F05B}"/>
    <cellStyle name="Normal 5 2 4 2 5" xfId="5292" xr:uid="{B5F754FB-7F19-46AF-B7B5-07A5B53F44A5}"/>
    <cellStyle name="Normal 5 2 4 2 5 2" xfId="8123" xr:uid="{20152E11-B4C7-4258-A50F-38DD91330D19}"/>
    <cellStyle name="Normal 5 2 4 2 5 2 2" xfId="17887" xr:uid="{EA0D1E82-D0F3-4876-95E6-97FFA8720897}"/>
    <cellStyle name="Normal 5 2 4 2 5 2 2 2" xfId="34252" xr:uid="{F1707666-35E9-4921-8A9D-DA5C36F80384}"/>
    <cellStyle name="Normal 5 2 4 2 5 2 3" xfId="26918" xr:uid="{E3DAAC74-B1A3-45F9-B7A8-292289CB0906}"/>
    <cellStyle name="Normal 5 2 4 2 5 3" xfId="15084" xr:uid="{FDF82273-BBBB-4977-A15C-2A9ADB099C36}"/>
    <cellStyle name="Normal 5 2 4 2 5 3 2" xfId="31491" xr:uid="{DB0D65F7-4105-4009-B05F-F7B1F51EFFCD}"/>
    <cellStyle name="Normal 5 2 4 2 5 4" xfId="24223" xr:uid="{F737E180-2B98-48D9-AE6C-6597165F82F8}"/>
    <cellStyle name="Normal 5 2 4 2 6" xfId="5862" xr:uid="{BE22F41E-1404-4E5D-A09C-94C5B7870A10}"/>
    <cellStyle name="Normal 5 2 4 2 6 2" xfId="15655" xr:uid="{94158F5D-E727-4176-A958-C516CEEE4A1D}"/>
    <cellStyle name="Normal 5 2 4 2 6 2 2" xfId="32056" xr:uid="{E390D98D-123B-4DB7-8C57-F07A173B3F9E}"/>
    <cellStyle name="Normal 5 2 4 2 6 3" xfId="24764" xr:uid="{F0D31C00-73BE-4B6D-AFAB-1DB71259D8EF}"/>
    <cellStyle name="Normal 5 2 4 2 7" xfId="8676" xr:uid="{1B92AA5A-994E-4DC9-A837-5DB1BFC5C431}"/>
    <cellStyle name="Normal 5 2 4 2 7 2" xfId="18440" xr:uid="{22778C40-DFFB-4CAD-8102-67DC6CA4E3DB}"/>
    <cellStyle name="Normal 5 2 4 2 7 2 2" xfId="34804" xr:uid="{CF46CB31-5941-439F-8AB2-E13CB0F822F6}"/>
    <cellStyle name="Normal 5 2 4 2 7 3" xfId="27468" xr:uid="{CE96B3C7-D030-46C0-A841-9A7F9C6C2632}"/>
    <cellStyle name="Normal 5 2 4 2 8" xfId="9218" xr:uid="{37823FB8-DD7F-413E-B08C-D5C1925595B0}"/>
    <cellStyle name="Normal 5 2 4 2 8 2" xfId="18982" xr:uid="{E35933FA-873B-42CD-BA47-5A922E5E88B8}"/>
    <cellStyle name="Normal 5 2 4 2 8 2 2" xfId="35336" xr:uid="{18287236-9571-4BC5-83F4-16CE9BEDAF0B}"/>
    <cellStyle name="Normal 5 2 4 2 8 3" xfId="27999" xr:uid="{13E55724-A2F4-4587-AD55-B0F18D98BF72}"/>
    <cellStyle name="Normal 5 2 4 2 9" xfId="9766" xr:uid="{D50E7B99-5900-4F76-B4E1-21609CDCA331}"/>
    <cellStyle name="Normal 5 2 4 2 9 2" xfId="19530" xr:uid="{9D1565D5-C1E3-4BE3-96F0-C1575E25B020}"/>
    <cellStyle name="Normal 5 2 4 2 9 2 2" xfId="35884" xr:uid="{1F9606E3-9645-4987-B180-7022B7641B17}"/>
    <cellStyle name="Normal 5 2 4 2 9 3" xfId="28547" xr:uid="{B6B57A29-7F42-4A41-B1BA-BF6699698EC8}"/>
    <cellStyle name="Normal 5 2 4 3" xfId="3327" xr:uid="{FE4E07B0-CB71-4E6C-83B7-730700D36EE0}"/>
    <cellStyle name="Normal 5 2 4 3 2" xfId="6221" xr:uid="{07A1A20A-3E1A-41D6-B1F3-A43BBC85D49B}"/>
    <cellStyle name="Normal 5 2 4 3 2 2" xfId="15985" xr:uid="{9AD9E0FE-A0C9-4F53-832F-4DEA63827786}"/>
    <cellStyle name="Normal 5 2 4 3 2 2 2" xfId="32354" xr:uid="{90C82A52-1C89-4F23-BF66-D27F83EAC824}"/>
    <cellStyle name="Normal 5 2 4 3 2 3" xfId="25055" xr:uid="{EF8B295D-FF7B-489F-86E4-BFA98B2207FA}"/>
    <cellStyle name="Normal 5 2 4 3 3" xfId="13180" xr:uid="{049C15F0-73FB-4F78-9208-7F50F63DEA4B}"/>
    <cellStyle name="Normal 5 2 4 3 3 2" xfId="29593" xr:uid="{986DD041-1AFD-4E17-8CB9-6C9C66442664}"/>
    <cellStyle name="Normal 5 2 4 3 4" xfId="22394" xr:uid="{F28F6699-14E3-45E6-B97A-8CBBE9640FD4}"/>
    <cellStyle name="Normal 5 2 4 4" xfId="3880" xr:uid="{E15BD34C-CBE5-4A1F-A9AF-B6347AE7B573}"/>
    <cellStyle name="Normal 5 2 4 4 2" xfId="6748" xr:uid="{D8FCEBE1-44F1-4796-AE60-7DDC2485B34B}"/>
    <cellStyle name="Normal 5 2 4 4 2 2" xfId="16512" xr:uid="{5C4C36CF-D4CD-4FEA-9C30-9A37DAFBA6B4}"/>
    <cellStyle name="Normal 5 2 4 4 2 2 2" xfId="32881" xr:uid="{118A09A3-7C7D-4456-9001-FDFB271677D5}"/>
    <cellStyle name="Normal 5 2 4 4 2 3" xfId="25569" xr:uid="{9D110D4D-795A-4C30-AA50-E8027376AB22}"/>
    <cellStyle name="Normal 5 2 4 4 3" xfId="13707" xr:uid="{56A9E435-2EC0-42E4-B624-5235CA00275D}"/>
    <cellStyle name="Normal 5 2 4 4 3 2" xfId="30118" xr:uid="{DE3EF738-FEAB-4BB9-B116-24790539D617}"/>
    <cellStyle name="Normal 5 2 4 4 4" xfId="22903" xr:uid="{A9202D86-1072-4F01-BBBA-EBD159CDCC54}"/>
    <cellStyle name="Normal 5 2 4 5" xfId="4462" xr:uid="{B6B3D028-9D24-4C57-8249-DDEC0557D2AE}"/>
    <cellStyle name="Normal 5 2 4 5 2" xfId="7310" xr:uid="{51B87E95-6DA2-4BBB-91AE-8F25F24C7AA5}"/>
    <cellStyle name="Normal 5 2 4 5 2 2" xfId="17074" xr:uid="{CE7C6C57-8FC9-432A-BCA7-5558AC49E67F}"/>
    <cellStyle name="Normal 5 2 4 5 2 2 2" xfId="33443" xr:uid="{97D2055D-4745-4620-835F-D0178A56D991}"/>
    <cellStyle name="Normal 5 2 4 5 2 3" xfId="26109" xr:uid="{9D70A3E8-441F-4D26-A886-EB9DCA052BAE}"/>
    <cellStyle name="Normal 5 2 4 5 3" xfId="14271" xr:uid="{B12F2E5E-3E9F-4833-84BF-31125983BD44}"/>
    <cellStyle name="Normal 5 2 4 5 3 2" xfId="30682" xr:uid="{13B60FB3-00A9-40E1-8E1A-DC452F14288B}"/>
    <cellStyle name="Normal 5 2 4 5 4" xfId="23440" xr:uid="{0F47CCCC-DBAA-43DB-8BB1-F5B7604CA8BB}"/>
    <cellStyle name="Normal 5 2 4 6" xfId="5035" xr:uid="{70085151-D01F-41EB-9113-CA292DD200E8}"/>
    <cellStyle name="Normal 5 2 4 6 2" xfId="7865" xr:uid="{892F82F4-9F3C-4C82-9B1F-C216EBFAE0F5}"/>
    <cellStyle name="Normal 5 2 4 6 2 2" xfId="17629" xr:uid="{1FA74006-A58C-466E-9B34-2C5F4C7F4881}"/>
    <cellStyle name="Normal 5 2 4 6 2 2 2" xfId="33994" xr:uid="{800C18E3-2569-4BD1-8E58-1066723225E9}"/>
    <cellStyle name="Normal 5 2 4 6 2 3" xfId="26660" xr:uid="{B51A81F0-E179-4CBF-98C3-848AE2766D4A}"/>
    <cellStyle name="Normal 5 2 4 6 3" xfId="14826" xr:uid="{A2FCCFC5-07DC-4181-802D-C9B1728FB6D9}"/>
    <cellStyle name="Normal 5 2 4 6 3 2" xfId="31233" xr:uid="{3663E8EC-5B9D-4C7C-A2A8-BD98EAE60E1B}"/>
    <cellStyle name="Normal 5 2 4 6 4" xfId="23965" xr:uid="{A4078E31-C6C9-4F79-99F8-76311E163A76}"/>
    <cellStyle name="Normal 5 2 4 7" xfId="5604" xr:uid="{AD22CADE-44A7-4D00-9FC8-47073E62E3A0}"/>
    <cellStyle name="Normal 5 2 4 7 2" xfId="15396" xr:uid="{B847A067-9C17-4238-A691-85D563B70257}"/>
    <cellStyle name="Normal 5 2 4 7 2 2" xfId="31798" xr:uid="{98BC3145-D077-47BC-AF6D-73367018A1FD}"/>
    <cellStyle name="Normal 5 2 4 7 3" xfId="24507" xr:uid="{630C91F6-5309-4D38-BEF0-06188731BA0A}"/>
    <cellStyle name="Normal 5 2 4 8" xfId="8418" xr:uid="{6FAE3808-B6BD-4614-BE56-962F692628F4}"/>
    <cellStyle name="Normal 5 2 4 8 2" xfId="18182" xr:uid="{C1E8A90C-6712-4F1E-B67D-5B23A922B5C1}"/>
    <cellStyle name="Normal 5 2 4 8 2 2" xfId="34546" xr:uid="{702AE6C9-447D-4845-A44D-9DE024B2E93B}"/>
    <cellStyle name="Normal 5 2 4 8 3" xfId="27211" xr:uid="{E9DB51B3-1337-4DCD-BADB-CF0F74C136C1}"/>
    <cellStyle name="Normal 5 2 4 9" xfId="8954" xr:uid="{87430006-163A-4B34-8093-513782B13D73}"/>
    <cellStyle name="Normal 5 2 4 9 2" xfId="18718" xr:uid="{DCE8F438-9430-4559-A9DD-A90DDA62BB7A}"/>
    <cellStyle name="Normal 5 2 4 9 2 2" xfId="35076" xr:uid="{F358EC57-2A50-45EF-ACBB-0F7EB1CCC77C}"/>
    <cellStyle name="Normal 5 2 4 9 3" xfId="27739" xr:uid="{203FFB1B-D24E-4A1B-B615-4C307C29DAEF}"/>
    <cellStyle name="Normal 5 2 5" xfId="2991" xr:uid="{64F0CD03-FAC3-45CF-B290-42D927D08F5A}"/>
    <cellStyle name="Normal 5 2 5 10" xfId="12886" xr:uid="{1BB198DB-69B1-4280-9E8A-62FA819C20D9}"/>
    <cellStyle name="Normal 5 2 5 10 2" xfId="29307" xr:uid="{E76AA097-3CDB-4673-AB3F-6E3417AEC58D}"/>
    <cellStyle name="Normal 5 2 5 11" xfId="22117" xr:uid="{77D03B57-923E-4863-9283-A5E522FD5B97}"/>
    <cellStyle name="Normal 5 2 5 2" xfId="3575" xr:uid="{12F9EB5E-B0D5-467D-B17A-06038CDFA18C}"/>
    <cellStyle name="Normal 5 2 5 2 2" xfId="6471" xr:uid="{CD49B58F-3AE1-44B3-87C3-406B6FD4C4D4}"/>
    <cellStyle name="Normal 5 2 5 2 2 2" xfId="16235" xr:uid="{AC5A9247-162E-49C6-ADE0-A1A138C61669}"/>
    <cellStyle name="Normal 5 2 5 2 2 2 2" xfId="32604" xr:uid="{B0A0D106-CE8B-4130-8F05-904F53B9B481}"/>
    <cellStyle name="Normal 5 2 5 2 2 3" xfId="25305" xr:uid="{AB9A79E9-24A4-422D-BA0F-99E495C014EC}"/>
    <cellStyle name="Normal 5 2 5 2 3" xfId="13429" xr:uid="{1ACF9385-6132-4244-989B-0034B9B6A600}"/>
    <cellStyle name="Normal 5 2 5 2 3 2" xfId="29842" xr:uid="{90850C83-D477-430B-8A86-58EFA630FD53}"/>
    <cellStyle name="Normal 5 2 5 2 4" xfId="22639" xr:uid="{3732C5E8-4709-410F-BAD6-5FBBD1F6BDFF}"/>
    <cellStyle name="Normal 5 2 5 3" xfId="4129" xr:uid="{3DF576D8-6AAA-4C60-9134-592A78A1A255}"/>
    <cellStyle name="Normal 5 2 5 3 2" xfId="6998" xr:uid="{128BB3F7-86D3-4D03-96E0-A3A573610BF3}"/>
    <cellStyle name="Normal 5 2 5 3 2 2" xfId="16762" xr:uid="{D83AF424-D7E7-4120-81D9-3003235973F0}"/>
    <cellStyle name="Normal 5 2 5 3 2 2 2" xfId="33131" xr:uid="{0F0AFB1B-5C16-4D94-9049-F938D145E0F7}"/>
    <cellStyle name="Normal 5 2 5 3 2 3" xfId="25819" xr:uid="{EFD7C7F3-1B2F-4028-A994-525E834DD75C}"/>
    <cellStyle name="Normal 5 2 5 3 3" xfId="13957" xr:uid="{26CE8554-1D28-4D94-AE0E-479A25B9651C}"/>
    <cellStyle name="Normal 5 2 5 3 3 2" xfId="30368" xr:uid="{B71DB08D-063A-4478-B80E-31A919CAAC96}"/>
    <cellStyle name="Normal 5 2 5 3 4" xfId="23153" xr:uid="{CDCFF64F-AA59-4801-A728-B56236523813}"/>
    <cellStyle name="Normal 5 2 5 4" xfId="4734" xr:uid="{212B661A-C1AA-41E4-B869-33BA71C8CF94}"/>
    <cellStyle name="Normal 5 2 5 4 2" xfId="7565" xr:uid="{288B9C0A-E9BA-4D01-A14F-11696A25D282}"/>
    <cellStyle name="Normal 5 2 5 4 2 2" xfId="17329" xr:uid="{D9BA4154-1D26-430D-B43B-820FE18DCD14}"/>
    <cellStyle name="Normal 5 2 5 4 2 2 2" xfId="33694" xr:uid="{1197A5F8-C307-4DFA-B449-E81BC171A3F6}"/>
    <cellStyle name="Normal 5 2 5 4 2 3" xfId="26360" xr:uid="{C540B9CC-7F18-4680-9C20-160141ADD62E}"/>
    <cellStyle name="Normal 5 2 5 4 3" xfId="14526" xr:uid="{B6D2229D-5A50-423E-B595-7C98DA393B24}"/>
    <cellStyle name="Normal 5 2 5 4 3 2" xfId="30933" xr:uid="{EBD20F43-0471-4DB9-B899-EFBB216D4D65}"/>
    <cellStyle name="Normal 5 2 5 4 4" xfId="23691" xr:uid="{C61DDA07-C306-4DDA-B76C-F79A5B574408}"/>
    <cellStyle name="Normal 5 2 5 5" xfId="5285" xr:uid="{93D308B7-1C24-4FC5-AF53-E6EB8A87A96C}"/>
    <cellStyle name="Normal 5 2 5 5 2" xfId="8116" xr:uid="{767DC8A8-1A5E-4DDA-BE52-F41C762C220D}"/>
    <cellStyle name="Normal 5 2 5 5 2 2" xfId="17880" xr:uid="{5FDA9930-2CEC-4D53-B270-877AFEA4ACD9}"/>
    <cellStyle name="Normal 5 2 5 5 2 2 2" xfId="34245" xr:uid="{E5A3D9FE-9603-4FB0-8DFF-E322CEC83E9C}"/>
    <cellStyle name="Normal 5 2 5 5 2 3" xfId="26911" xr:uid="{DA2E83D8-9328-411A-A534-5F0C25FC9382}"/>
    <cellStyle name="Normal 5 2 5 5 3" xfId="15077" xr:uid="{4B3207FA-A4EB-46D2-A300-D44CCA2911BB}"/>
    <cellStyle name="Normal 5 2 5 5 3 2" xfId="31484" xr:uid="{2F76BEEC-D638-4E28-A10C-B4C355B4FBF8}"/>
    <cellStyle name="Normal 5 2 5 5 4" xfId="24216" xr:uid="{007E324C-6E2A-4BCC-90D3-187E060BF809}"/>
    <cellStyle name="Normal 5 2 5 6" xfId="5855" xr:uid="{46E47225-3201-4635-8433-53FAAD3C81E8}"/>
    <cellStyle name="Normal 5 2 5 6 2" xfId="15648" xr:uid="{01BE4E95-5E22-435C-ABD9-95126460C69E}"/>
    <cellStyle name="Normal 5 2 5 6 2 2" xfId="32049" xr:uid="{65B5A352-78D8-4669-8423-9D07978DF76F}"/>
    <cellStyle name="Normal 5 2 5 6 3" xfId="24757" xr:uid="{A97AE561-4AF2-4328-9593-32267CE536EE}"/>
    <cellStyle name="Normal 5 2 5 7" xfId="8669" xr:uid="{EB8C0647-3FF0-4C1E-B2AA-0E71029DCFC8}"/>
    <cellStyle name="Normal 5 2 5 7 2" xfId="18433" xr:uid="{03384F6F-3D21-4DB9-836E-A18EB10817A2}"/>
    <cellStyle name="Normal 5 2 5 7 2 2" xfId="34797" xr:uid="{E8151DBF-B844-42A7-AFFC-C949F95518A3}"/>
    <cellStyle name="Normal 5 2 5 7 3" xfId="27461" xr:uid="{866D5CBD-8464-45E2-AC3D-B91C23EB5489}"/>
    <cellStyle name="Normal 5 2 5 8" xfId="9211" xr:uid="{ECCDF5B7-9D4C-4BD8-A883-22CC5F2DD007}"/>
    <cellStyle name="Normal 5 2 5 8 2" xfId="18975" xr:uid="{1F06C1DA-EE8F-4F9B-B045-CF4CB2B4F42B}"/>
    <cellStyle name="Normal 5 2 5 8 2 2" xfId="35329" xr:uid="{5B76BFD3-62A9-4155-8F14-E4AA705DBC0F}"/>
    <cellStyle name="Normal 5 2 5 8 3" xfId="27992" xr:uid="{3610CCA9-094A-43B2-A07E-DD55EF305A35}"/>
    <cellStyle name="Normal 5 2 5 9" xfId="9759" xr:uid="{9BD97CF8-4D5A-4C03-801B-2B2A6ACADD93}"/>
    <cellStyle name="Normal 5 2 5 9 2" xfId="19523" xr:uid="{AFC748BE-DAF6-4F31-82E6-F16FC5078346}"/>
    <cellStyle name="Normal 5 2 5 9 2 2" xfId="35877" xr:uid="{1BF957BF-5393-43B4-BCBF-4512CD440CD8}"/>
    <cellStyle name="Normal 5 2 5 9 3" xfId="28540" xr:uid="{E9E57601-2416-4D7E-AF04-61B8FEF6FB3A}"/>
    <cellStyle name="Normal 5 2 6" xfId="3320" xr:uid="{8C73C988-0767-4368-B2D9-3650A6497342}"/>
    <cellStyle name="Normal 5 2 6 2" xfId="6214" xr:uid="{C49AD095-B2E4-40D2-B654-5529D4274CAC}"/>
    <cellStyle name="Normal 5 2 6 2 2" xfId="15978" xr:uid="{64393001-24FD-436A-BBB0-E2C0D022C6C8}"/>
    <cellStyle name="Normal 5 2 6 2 2 2" xfId="32347" xr:uid="{DFE2BE10-C2DA-4553-9793-2DC892F42207}"/>
    <cellStyle name="Normal 5 2 6 2 3" xfId="25048" xr:uid="{5BC34D6B-5E9E-4588-A5FD-777690EB6A2B}"/>
    <cellStyle name="Normal 5 2 6 3" xfId="13173" xr:uid="{5A09F242-1C5E-4CCA-B516-D77BBA9EAC12}"/>
    <cellStyle name="Normal 5 2 6 3 2" xfId="29586" xr:uid="{B9A5CB2E-0AFE-4E79-9EEA-C03D59C825C8}"/>
    <cellStyle name="Normal 5 2 6 4" xfId="22387" xr:uid="{97D4FEC6-BFD6-4874-8C76-9A13D60C4DA7}"/>
    <cellStyle name="Normal 5 2 7" xfId="3873" xr:uid="{76F2BE1A-B1FA-462D-85A4-1684FDEED8A2}"/>
    <cellStyle name="Normal 5 2 7 2" xfId="6741" xr:uid="{861CB0E4-FB8B-43C2-AF4B-E844F0EA5AE7}"/>
    <cellStyle name="Normal 5 2 7 2 2" xfId="16505" xr:uid="{32908CB6-FB41-40EB-9F56-D78F8EC48936}"/>
    <cellStyle name="Normal 5 2 7 2 2 2" xfId="32874" xr:uid="{31633EA2-7DEF-4F15-9A70-9CA63298CD8C}"/>
    <cellStyle name="Normal 5 2 7 2 3" xfId="25562" xr:uid="{F584F25E-727A-4E7C-8980-216C7C55B9AD}"/>
    <cellStyle name="Normal 5 2 7 3" xfId="13700" xr:uid="{13D27D85-7000-4202-81CF-9959D83196CB}"/>
    <cellStyle name="Normal 5 2 7 3 2" xfId="30111" xr:uid="{D58BF413-9C0B-4C39-9A40-E8167E3D2115}"/>
    <cellStyle name="Normal 5 2 7 4" xfId="22896" xr:uid="{86D4BD39-037C-464B-AE01-999B74CD8D59}"/>
    <cellStyle name="Normal 5 2 8" xfId="4455" xr:uid="{80FA967F-E0EC-45F4-A880-5CC3CBEB2EEA}"/>
    <cellStyle name="Normal 5 2 8 2" xfId="7303" xr:uid="{E6E0B9B3-4664-4175-91CB-3851CE1D94FC}"/>
    <cellStyle name="Normal 5 2 8 2 2" xfId="17067" xr:uid="{B7D033CD-3852-4E10-8340-3C88D4D225AA}"/>
    <cellStyle name="Normal 5 2 8 2 2 2" xfId="33436" xr:uid="{B30754F4-F5B4-414A-AF02-5FF98BDB2A4D}"/>
    <cellStyle name="Normal 5 2 8 2 3" xfId="26102" xr:uid="{AC49948F-26C6-44FE-B7FF-A6E5A8F67F7A}"/>
    <cellStyle name="Normal 5 2 8 3" xfId="14264" xr:uid="{42DDAB23-E1AE-455C-A98D-3EAD88D79594}"/>
    <cellStyle name="Normal 5 2 8 3 2" xfId="30675" xr:uid="{AEF2B6D2-0D43-4FB2-B8C8-B5A05E427239}"/>
    <cellStyle name="Normal 5 2 8 4" xfId="23433" xr:uid="{E8DA23E6-CC95-404D-B9AD-6D6DB9590C59}"/>
    <cellStyle name="Normal 5 2 8 5" xfId="36324" xr:uid="{91B7968E-43D9-4D15-9547-1C7DFD38BC59}"/>
    <cellStyle name="Normal 5 2 9" xfId="5028" xr:uid="{938BCACB-D7B4-4D99-BA7C-D7545CBCEA17}"/>
    <cellStyle name="Normal 5 2 9 2" xfId="7858" xr:uid="{1ECE5263-A09B-4367-B715-E8028F4F1558}"/>
    <cellStyle name="Normal 5 2 9 2 2" xfId="17622" xr:uid="{EBCFAD20-CCF0-4944-B5F4-31E91AD13A3A}"/>
    <cellStyle name="Normal 5 2 9 2 2 2" xfId="33987" xr:uid="{950598D0-F573-4813-A3EB-731BCD168108}"/>
    <cellStyle name="Normal 5 2 9 2 3" xfId="26653" xr:uid="{C41240ED-ED9A-4A1C-9136-9EF406847892}"/>
    <cellStyle name="Normal 5 2 9 3" xfId="14819" xr:uid="{E7B98956-FCC7-4BDE-912C-322F069B1852}"/>
    <cellStyle name="Normal 5 2 9 3 2" xfId="31226" xr:uid="{109235E1-92D8-405D-A7CB-711E17969B1A}"/>
    <cellStyle name="Normal 5 2 9 4" xfId="23958" xr:uid="{7143B9EF-C7A4-4F76-B459-1D9127355F7A}"/>
    <cellStyle name="Normal 5 2_F001" xfId="770" xr:uid="{00000000-0005-0000-0000-000013030000}"/>
    <cellStyle name="Normal 5 3" xfId="339" xr:uid="{00000000-0005-0000-0000-000014030000}"/>
    <cellStyle name="Normal 5 3 2" xfId="774" xr:uid="{00000000-0005-0000-0000-000015030000}"/>
    <cellStyle name="Normal 5 3 2 2" xfId="11322" xr:uid="{6F9DE64A-107A-400E-8AE9-96EA33E7A3ED}"/>
    <cellStyle name="Normal 5 3 2 3" xfId="10914" xr:uid="{3FC7C7D8-5979-4F01-AA94-1F49D6314D4A}"/>
    <cellStyle name="Normal 5 3 2 4" xfId="2735" xr:uid="{CF6A71A4-5609-48F5-9D36-42C315DD9850}"/>
    <cellStyle name="Normal 5 3 2 4 2" xfId="36325" xr:uid="{318E5A22-7E2B-4953-969A-BA08C6A5A70F}"/>
    <cellStyle name="Normal 5 3 3" xfId="6006" xr:uid="{22C93F6D-68EE-4AF1-80B7-0A264A495F8B}"/>
    <cellStyle name="Normal 5 3 3 2" xfId="11323" xr:uid="{72B4B105-72BB-4115-92DC-F0994F272AA7}"/>
    <cellStyle name="Normal 5 3 3 3" xfId="21367" xr:uid="{D84F5CC2-CDF5-4DF9-A8C5-63941089D6EC}"/>
    <cellStyle name="Normal 5 3 4" xfId="10299" xr:uid="{1CA62439-4E8D-4589-AF21-0E4C22621DB6}"/>
    <cellStyle name="Normal 5 3 5" xfId="10639" xr:uid="{9BAE3B7D-B99B-4105-86F6-992494155387}"/>
    <cellStyle name="Normal 5 3 6" xfId="2217" xr:uid="{7376A8F5-3DE9-4E38-B712-BA8F62F66012}"/>
    <cellStyle name="Normal 5 3 7" xfId="21059" xr:uid="{8AE7929F-9AB9-400C-B76C-854054910D1B}"/>
    <cellStyle name="Normal 5 3_F001" xfId="773" xr:uid="{00000000-0005-0000-0000-000016030000}"/>
    <cellStyle name="Normal 5 4" xfId="775" xr:uid="{00000000-0005-0000-0000-000017030000}"/>
    <cellStyle name="Normal 5 4 2" xfId="1881" xr:uid="{961FDD7C-3D78-47DE-8673-CB6837F587BD}"/>
    <cellStyle name="Normal 5 4 2 2" xfId="11324" xr:uid="{96D8FBEB-FA2D-4D56-8043-52B40F9285E6}"/>
    <cellStyle name="Normal 5 4 2 2 2" xfId="21441" xr:uid="{2D961947-9006-490C-B172-F1FAE995CB3C}"/>
    <cellStyle name="Normal 5 4 2 3" xfId="2736" xr:uid="{01AFFB7A-5239-42F6-BB46-1FEFC1023665}"/>
    <cellStyle name="Normal 5 4 3" xfId="10199" xr:uid="{B8601D8A-858C-487A-986A-68544DDCC949}"/>
    <cellStyle name="Normal 5 4 4" xfId="21070" xr:uid="{E449C8E4-C622-44DB-9CF1-A0F04A4CAF7C}"/>
    <cellStyle name="Normal 5 5" xfId="776" xr:uid="{00000000-0005-0000-0000-000018030000}"/>
    <cellStyle name="Normal 5 5 2" xfId="9913" xr:uid="{F50E45C3-0F03-408A-92DE-AAD3F41CC26C}"/>
    <cellStyle name="Normal 5 5 2 2" xfId="11325" xr:uid="{E74B4EC2-8761-4258-82A1-4129A7FDA108}"/>
    <cellStyle name="Normal 5 5 3" xfId="10915" xr:uid="{6B0C9C4E-4CC8-4681-9227-C2E254D5A311}"/>
    <cellStyle name="Normal 5 5 4" xfId="1465" xr:uid="{8194899C-BBAA-49C2-920B-5EA1213D3F30}"/>
    <cellStyle name="Normal 5 5 5" xfId="21039" xr:uid="{A6222B72-6DD2-449D-83E5-1AC63638D7D8}"/>
    <cellStyle name="Normal 5 6" xfId="1996" xr:uid="{8FA04BD1-2876-4968-894C-496641EC0035}"/>
    <cellStyle name="Normal 5 6 2" xfId="10510" xr:uid="{FF508890-E0F0-41A6-96C0-54D5AA490FE6}"/>
    <cellStyle name="Normal 5 7" xfId="1646" xr:uid="{6B479738-F314-4B09-AC58-D95981545EBC}"/>
    <cellStyle name="Normal 5 8" xfId="2446" xr:uid="{C976B00D-F374-4F44-85A3-5DFCDA50ED9F}"/>
    <cellStyle name="Normal 5 9" xfId="11745" xr:uid="{1EE44EA8-B760-4B40-8FC8-90B7010B5C96}"/>
    <cellStyle name="Normal 5_F001" xfId="769" xr:uid="{00000000-0005-0000-0000-000019030000}"/>
    <cellStyle name="Normal 50" xfId="887" xr:uid="{00000000-0005-0000-0000-00001A030000}"/>
    <cellStyle name="Normal 50 2" xfId="1119" xr:uid="{AA4FE25A-2F63-4023-BFF7-73D08EF15FFA}"/>
    <cellStyle name="Normal 50 2 2" xfId="1103" xr:uid="{649BB22C-D1B9-470E-B297-3C3DDDE6468E}"/>
    <cellStyle name="Normal 50 2 3" xfId="6007" xr:uid="{86B1DBF8-54D5-400A-A11E-F0F8C325B0B3}"/>
    <cellStyle name="Normal 50 2 4" xfId="21368" xr:uid="{5C61AF44-3EA5-40D6-AAAC-C551D7046041}"/>
    <cellStyle name="Normal 50 3" xfId="10949" xr:uid="{0B837EE4-3A9E-456C-93F6-D3AECDE2C47D}"/>
    <cellStyle name="Normal 50 4" xfId="2737" xr:uid="{1AD8C623-1BE0-466B-B777-CB063CA3AA4A}"/>
    <cellStyle name="Normal 50 5" xfId="21318" xr:uid="{5D086A35-B3BA-4012-8115-473253C1DDB8}"/>
    <cellStyle name="Normal 51" xfId="896" xr:uid="{00000000-0005-0000-0000-00001B030000}"/>
    <cellStyle name="Normal 51 2" xfId="1121" xr:uid="{D5600107-0556-434B-9F2C-7F069BC75C1E}"/>
    <cellStyle name="Normal 51 2 2" xfId="6008" xr:uid="{C268F45D-39D0-4931-AEA6-9F3D2CD1D381}"/>
    <cellStyle name="Normal 51 2 3" xfId="21369" xr:uid="{FC5C6376-6BEA-4B48-86B1-6E2FA8010458}"/>
    <cellStyle name="Normal 51 3" xfId="11326" xr:uid="{091EABAE-1368-4E4B-8567-7F976E2C1807}"/>
    <cellStyle name="Normal 51 4" xfId="2738" xr:uid="{3065F47D-F020-4D64-B1A6-D4DE116C4B09}"/>
    <cellStyle name="Normal 51 5" xfId="21319" xr:uid="{13940270-8518-4E1B-9E20-8FE8A61EA88B}"/>
    <cellStyle name="Normal 52" xfId="901" xr:uid="{00000000-0005-0000-0000-00001C030000}"/>
    <cellStyle name="Normal 52 2" xfId="1122" xr:uid="{10A9CC95-46CC-4A14-ADD4-2B2568C89C10}"/>
    <cellStyle name="Normal 52 2 2" xfId="6009" xr:uid="{A2E758C6-0066-43B0-84FD-3F9123689861}"/>
    <cellStyle name="Normal 52 2 3" xfId="21370" xr:uid="{4954B073-35F8-4054-8886-DEAAE44B64FE}"/>
    <cellStyle name="Normal 52 3" xfId="1138" xr:uid="{E40D08CA-6B00-4375-AA32-4BFB731A77E2}"/>
    <cellStyle name="Normal 52 3 2" xfId="20223" xr:uid="{FFCA8067-2C59-4BCE-ACE2-3808044B0CAF}"/>
    <cellStyle name="Normal 52 3 2 2" xfId="36047" xr:uid="{1698DC12-3593-48BC-8233-2C73DA6F5077}"/>
    <cellStyle name="Normal 52 3 3" xfId="11389" xr:uid="{A2C3DB3A-86B4-4C69-93C2-C6FC61C238D3}"/>
    <cellStyle name="Normal 52 4" xfId="11543" xr:uid="{970072CD-C10A-4FC6-A5BF-D3C96CBFCF20}"/>
    <cellStyle name="Normal 52 4 2" xfId="20298" xr:uid="{B37CE6F4-0DE0-4AAB-B549-EE9C43583C1C}"/>
    <cellStyle name="Normal 52 4 2 2" xfId="36088" xr:uid="{669379C2-9522-4CBF-AD51-4BBC0B61C935}"/>
    <cellStyle name="Normal 52 4 3" xfId="28737" xr:uid="{4BD08787-BFC7-4B81-BCD9-FC6EFA0E9C02}"/>
    <cellStyle name="Normal 52 5" xfId="11620" xr:uid="{F8AE77FF-796F-4941-9326-36C1B6FC7CA3}"/>
    <cellStyle name="Normal 52 5 2" xfId="20361" xr:uid="{7FFF48D8-B549-49BC-91D0-892FD41BEB6B}"/>
    <cellStyle name="Normal 52 5 2 2" xfId="36129" xr:uid="{C4D68DDB-0604-4A4C-8332-C4C2F58BD315}"/>
    <cellStyle name="Normal 52 5 3" xfId="28778" xr:uid="{722E6836-DFCF-4950-94FA-742B3CC803E8}"/>
    <cellStyle name="Normal 52 6" xfId="2739" xr:uid="{F89A01F0-34B9-4742-B23F-883D72448439}"/>
    <cellStyle name="Normal 52 7" xfId="21320" xr:uid="{C35596F5-B69B-462B-B7A9-C1A59850BF33}"/>
    <cellStyle name="Normal 53" xfId="909" xr:uid="{00000000-0005-0000-0000-00001D030000}"/>
    <cellStyle name="Normal 53 2" xfId="1123" xr:uid="{C129EECF-2C05-4909-B7F8-26CFAB6E4F9B}"/>
    <cellStyle name="Normal 53 2 2" xfId="11483" xr:uid="{DB7D2775-ECF1-4DA0-A147-D3CAE8F42F16}"/>
    <cellStyle name="Normal 53 2 3" xfId="6019" xr:uid="{6731A399-5526-4DEC-8731-1BBF546E6289}"/>
    <cellStyle name="Normal 53 2 4" xfId="21374" xr:uid="{0091E35C-1F8E-41CA-A173-4DF78315FC6F}"/>
    <cellStyle name="Normal 53 3" xfId="11391" xr:uid="{E2A92B74-10E5-4833-B3DD-69BDC9C1E2F1}"/>
    <cellStyle name="Normal 53 4" xfId="3101" xr:uid="{ACFDFB1C-EBB3-483E-8898-14727D8F441F}"/>
    <cellStyle name="Normal 53 5" xfId="21323" xr:uid="{54FBD65E-9C25-4697-A62C-05FA44E2863D}"/>
    <cellStyle name="Normal 54" xfId="985" xr:uid="{00000000-0005-0000-0000-00001E030000}"/>
    <cellStyle name="Normal 54 2" xfId="1135" xr:uid="{9376009F-9C79-4F4D-BEA7-6ADEBF66AC6C}"/>
    <cellStyle name="Normal 54 2 2" xfId="11481" xr:uid="{98D9C458-9EB2-48A9-91AB-F796C99487C3}"/>
    <cellStyle name="Normal 54 2 3" xfId="6018" xr:uid="{C27FAC4F-F816-49F5-9C1C-A18039C78E7A}"/>
    <cellStyle name="Normal 54 2 4" xfId="21373" xr:uid="{59533B5A-FF45-4837-A92C-59CF74946534}"/>
    <cellStyle name="Normal 54 3" xfId="11392" xr:uid="{786B1C12-D68D-455F-9287-52207F6F5C2D}"/>
    <cellStyle name="Normal 54 4" xfId="3100" xr:uid="{9BA23B0E-32C1-4CD2-BEE5-C558F7839928}"/>
    <cellStyle name="Normal 54 5" xfId="21322" xr:uid="{08B57663-7B73-4379-B0BE-2881AFB79384}"/>
    <cellStyle name="Normal 55" xfId="918" xr:uid="{00000000-0005-0000-0000-00001F030000}"/>
    <cellStyle name="Normal 55 10" xfId="11545" xr:uid="{AD2866F1-D5CB-4D39-935B-54BF45A5C310}"/>
    <cellStyle name="Normal 55 10 2" xfId="20300" xr:uid="{47A042EE-1F85-4514-83FC-196917F91D99}"/>
    <cellStyle name="Normal 55 10 2 2" xfId="36089" xr:uid="{287772E4-E119-45F2-987A-6AFCBB0D5B9F}"/>
    <cellStyle name="Normal 55 10 3" xfId="28738" xr:uid="{36FA7099-4DD4-4395-A9D2-8C36D3C3D53B}"/>
    <cellStyle name="Normal 55 11" xfId="11622" xr:uid="{50053E44-1656-4113-9292-E4209DE63D36}"/>
    <cellStyle name="Normal 55 11 2" xfId="20363" xr:uid="{D3B74C9B-8099-4AB9-953F-26246880CC1E}"/>
    <cellStyle name="Normal 55 11 2 2" xfId="36130" xr:uid="{79B56967-B5A7-4DDA-899B-9179FA857FBC}"/>
    <cellStyle name="Normal 55 11 3" xfId="28779" xr:uid="{E7B41DA1-4A5D-4559-AB81-E4C86BEE4558}"/>
    <cellStyle name="Normal 55 12" xfId="12996" xr:uid="{F9849323-47F3-4A61-B6B6-9342C4F0F692}"/>
    <cellStyle name="Normal 55 12 2" xfId="29416" xr:uid="{DAA29F04-27D8-47B9-A32F-BBC3944070DA}"/>
    <cellStyle name="Normal 55 13" xfId="3102" xr:uid="{05D156B6-234B-4AC9-A046-64629FB91C18}"/>
    <cellStyle name="Normal 55 2" xfId="1126" xr:uid="{39F34DC2-4FCE-4372-B8C9-93D9DCB7B8BF}"/>
    <cellStyle name="Normal 55 2 2" xfId="3685" xr:uid="{C1E69286-AE15-4C69-B70C-E018F1808A52}"/>
    <cellStyle name="Normal 55 2 3" xfId="21339" xr:uid="{F6042085-18A5-46D1-B663-FAAF452B7E71}"/>
    <cellStyle name="Normal 55 3" xfId="4239" xr:uid="{15F40EB6-31B1-4E03-802A-1CD779A72A43}"/>
    <cellStyle name="Normal 55 3 2" xfId="7108" xr:uid="{68ABF132-6AEF-40D9-98B8-65D5A24634BD}"/>
    <cellStyle name="Normal 55 3 2 2" xfId="16872" xr:uid="{4B839B74-F1D3-47CE-9589-6CCA433DC9D6}"/>
    <cellStyle name="Normal 55 3 2 2 2" xfId="33241" xr:uid="{E3E31DB8-D981-4237-9CB0-CD218015F479}"/>
    <cellStyle name="Normal 55 3 2 3" xfId="25929" xr:uid="{564D5887-AF05-4708-8B0B-C6B51AED3740}"/>
    <cellStyle name="Normal 55 3 3" xfId="14067" xr:uid="{B7CF58F8-E249-45AD-AFE6-86E459115B5F}"/>
    <cellStyle name="Normal 55 3 3 2" xfId="30478" xr:uid="{6E925AB1-116F-4187-A107-8A96751A4C18}"/>
    <cellStyle name="Normal 55 3 4" xfId="23263" xr:uid="{23A7F59F-9695-4DCB-99F0-2FB59FB71AB6}"/>
    <cellStyle name="Normal 55 4" xfId="4859" xr:uid="{934624A7-9FCC-410A-8EB5-55D7632546C9}"/>
    <cellStyle name="Normal 55 4 2" xfId="7689" xr:uid="{FCAEEFEC-74AB-4EC2-8EBE-B2E63A54AD9D}"/>
    <cellStyle name="Normal 55 4 2 2" xfId="17453" xr:uid="{D755584A-D890-4550-B454-765BDD5592DE}"/>
    <cellStyle name="Normal 55 4 2 2 2" xfId="33818" xr:uid="{68D657C6-6223-4259-8F5C-7F5801DFFF08}"/>
    <cellStyle name="Normal 55 4 2 3" xfId="26484" xr:uid="{19EB8D77-732B-46DA-B5DC-6D0A77EA7CBA}"/>
    <cellStyle name="Normal 55 4 3" xfId="14650" xr:uid="{42B7932F-CDBC-4595-B8FF-8229CA57B56F}"/>
    <cellStyle name="Normal 55 4 3 2" xfId="31057" xr:uid="{22862EDF-0534-4692-B46F-A94EFD05A3E6}"/>
    <cellStyle name="Normal 55 4 4" xfId="23802" xr:uid="{E49DE076-203E-43E5-A30F-E76479A8A153}"/>
    <cellStyle name="Normal 55 5" xfId="5409" xr:uid="{89E21760-CF74-4A40-BCD1-5A8ABE09E65E}"/>
    <cellStyle name="Normal 55 5 2" xfId="8240" xr:uid="{9CFC714F-B1DA-4FB0-9F25-69212DCFF4D3}"/>
    <cellStyle name="Normal 55 5 2 2" xfId="18004" xr:uid="{DEA38959-BE82-481B-A328-1ED336D30FDD}"/>
    <cellStyle name="Normal 55 5 2 2 2" xfId="34369" xr:uid="{8AC65145-280F-4301-93ED-DE5845A9E501}"/>
    <cellStyle name="Normal 55 5 2 3" xfId="27035" xr:uid="{F9948AE4-C23B-446D-BCE1-5A3B77E1BA34}"/>
    <cellStyle name="Normal 55 5 3" xfId="15201" xr:uid="{ED48608E-42E3-43FE-B832-2893FA57B99C}"/>
    <cellStyle name="Normal 55 5 3 2" xfId="31608" xr:uid="{F00FD2DA-D316-4E88-80C5-EBBC44D3D09C}"/>
    <cellStyle name="Normal 55 5 4" xfId="24329" xr:uid="{2F9958C7-1862-47AC-B366-936DD786E0B6}"/>
    <cellStyle name="Normal 55 6" xfId="6046" xr:uid="{AD6CFDB4-00FE-4FB3-BEDF-CFE79376C920}"/>
    <cellStyle name="Normal 55 6 2" xfId="15810" xr:uid="{724D5F82-F99A-46A9-B284-7ADF9031FE52}"/>
    <cellStyle name="Normal 55 6 2 2" xfId="32179" xr:uid="{A60369B6-37AB-4B15-AC52-A2A0EC1B0A45}"/>
    <cellStyle name="Normal 55 6 3" xfId="24885" xr:uid="{C38D5C27-C94A-4F81-BB04-25CCB7868D62}"/>
    <cellStyle name="Normal 55 7" xfId="9321" xr:uid="{558DFD2A-661F-49FA-99E8-D83D6D51A68A}"/>
    <cellStyle name="Normal 55 7 2" xfId="19085" xr:uid="{9F0BDF24-CB76-46C8-9AB4-8D370EBE11C9}"/>
    <cellStyle name="Normal 55 7 2 2" xfId="35439" xr:uid="{649FA2CE-856B-40FD-9D14-44F4209EDF6E}"/>
    <cellStyle name="Normal 55 7 3" xfId="28102" xr:uid="{4033F333-1539-48C9-A4FB-C9E15E92F60A}"/>
    <cellStyle name="Normal 55 8" xfId="9869" xr:uid="{9159DD67-E6DE-43F5-86C7-C9B56FBF37DF}"/>
    <cellStyle name="Normal 55 8 2" xfId="19633" xr:uid="{8B5C7B63-2CCF-4324-9251-E2BADE0C6C2D}"/>
    <cellStyle name="Normal 55 8 2 2" xfId="35987" xr:uid="{329723FD-3419-4458-8161-CCE03CE7A04B}"/>
    <cellStyle name="Normal 55 8 3" xfId="28650" xr:uid="{DD067658-3B13-45BD-AC56-0C85D7587A0F}"/>
    <cellStyle name="Normal 55 9" xfId="11394" xr:uid="{4660329A-8013-4328-A24A-70C619D53235}"/>
    <cellStyle name="Normal 55 9 2" xfId="20225" xr:uid="{86C2C89C-7E6F-4D92-B265-58845755A00D}"/>
    <cellStyle name="Normal 55 9 2 2" xfId="36048" xr:uid="{26B67DB9-3FCC-479C-9967-364AB2B4C9FF}"/>
    <cellStyle name="Normal 55 9 3" xfId="28707" xr:uid="{CAD5E1B9-423D-4525-8FF5-96D7649D406F}"/>
    <cellStyle name="Normal 56" xfId="978" xr:uid="{00000000-0005-0000-0000-000020030000}"/>
    <cellStyle name="Normal 56 10" xfId="11546" xr:uid="{8C76AD82-F2C6-4420-B31C-0E366681CF25}"/>
    <cellStyle name="Normal 56 10 2" xfId="20301" xr:uid="{14865894-DEAC-4C68-B65C-3D5581BC50F6}"/>
    <cellStyle name="Normal 56 10 2 2" xfId="36090" xr:uid="{9891E625-70C2-46F8-8034-C8921BD673EA}"/>
    <cellStyle name="Normal 56 10 3" xfId="28739" xr:uid="{52E6B422-3EE5-46DD-BAD9-CF37800FBAA1}"/>
    <cellStyle name="Normal 56 11" xfId="11623" xr:uid="{865934BB-61FC-4032-B976-C7806C55D4ED}"/>
    <cellStyle name="Normal 56 11 2" xfId="20364" xr:uid="{7C990643-AF94-47FF-9CBC-77BDC4D2EF88}"/>
    <cellStyle name="Normal 56 11 2 2" xfId="36131" xr:uid="{177CE1A1-4135-44FF-8EC3-F0D7E4D2E12A}"/>
    <cellStyle name="Normal 56 11 3" xfId="28780" xr:uid="{950DA360-AD44-44CB-86B8-C833B42AF0DE}"/>
    <cellStyle name="Normal 56 12" xfId="13001" xr:uid="{CE936E7A-76CD-4AD8-B725-E703BBF91849}"/>
    <cellStyle name="Normal 56 12 2" xfId="29417" xr:uid="{A11A57BE-F5F8-4BAC-ACD8-4915F3091615}"/>
    <cellStyle name="Normal 56 13" xfId="3108" xr:uid="{508CEDA1-0E85-4C8D-8261-C2666B04530A}"/>
    <cellStyle name="Normal 56 2" xfId="1133" xr:uid="{6A9D2D46-8C7C-40D4-8F71-DB1219F45B8F}"/>
    <cellStyle name="Normal 56 2 2" xfId="7121" xr:uid="{B6BE2939-FE80-41A1-A63F-DB9D9B1E2576}"/>
    <cellStyle name="Normal 56 2 2 2" xfId="16885" xr:uid="{754BED94-D448-4C07-A80F-076EC4FD96D9}"/>
    <cellStyle name="Normal 56 2 2 2 2" xfId="33254" xr:uid="{04D018BE-1E7B-4D19-8761-B4924F1ACEE7}"/>
    <cellStyle name="Normal 56 2 2 3" xfId="25931" xr:uid="{5336431E-550C-494A-A054-B3C240052F7A}"/>
    <cellStyle name="Normal 56 2 3" xfId="14080" xr:uid="{39805309-9235-45D2-9234-D512684800AE}"/>
    <cellStyle name="Normal 56 2 3 2" xfId="30491" xr:uid="{A5BBB194-4EBC-4466-ADF0-156F663D5031}"/>
    <cellStyle name="Normal 56 2 4" xfId="4252" xr:uid="{E22FB612-2E09-4573-9A01-91060045DD90}"/>
    <cellStyle name="Normal 56 3" xfId="4858" xr:uid="{748A8114-CE41-4C49-B862-7051DF5C071E}"/>
    <cellStyle name="Normal 56 3 2" xfId="21341" xr:uid="{8D30253C-84D5-4B09-806B-FA52BDF29656}"/>
    <cellStyle name="Normal 56 4" xfId="4840" xr:uid="{B826EB06-675A-4510-B7D8-E4E63FFECE38}"/>
    <cellStyle name="Normal 56 4 2" xfId="7671" xr:uid="{C72C59DB-79D5-47BC-8BB9-EC62CFD6B5A5}"/>
    <cellStyle name="Normal 56 4 2 2" xfId="17435" xr:uid="{2C195BEA-2680-474E-BD59-CD6D16F1BF19}"/>
    <cellStyle name="Normal 56 4 2 2 2" xfId="33800" xr:uid="{EFD91537-0E4C-4E3B-8543-758DF1ACBA8E}"/>
    <cellStyle name="Normal 56 4 2 3" xfId="26466" xr:uid="{5D1F6A0F-C2E8-4137-A9ED-2DBD54D7FE58}"/>
    <cellStyle name="Normal 56 4 3" xfId="14632" xr:uid="{1DEBA846-305B-49F7-891A-33402BD4A3C0}"/>
    <cellStyle name="Normal 56 4 3 2" xfId="31039" xr:uid="{619BB151-45F2-42C4-B72D-9D0AA002F862}"/>
    <cellStyle name="Normal 56 4 4" xfId="23797" xr:uid="{6FE42822-3C87-4AA9-9158-950028AF747B}"/>
    <cellStyle name="Normal 56 5" xfId="5395" xr:uid="{1142B5E7-5D58-4475-8361-FCE5B8002A7A}"/>
    <cellStyle name="Normal 56 5 2" xfId="8226" xr:uid="{DCB03CA7-F7F0-4132-93B9-F6ADDCAA8E56}"/>
    <cellStyle name="Normal 56 5 2 2" xfId="17990" xr:uid="{BC566FFC-DCF7-4320-BFA8-96681CBBB5D6}"/>
    <cellStyle name="Normal 56 5 2 2 2" xfId="34355" xr:uid="{9119B6AC-A0E2-41C3-980E-4222A00F1120}"/>
    <cellStyle name="Normal 56 5 2 3" xfId="27021" xr:uid="{4CB388C9-4D1F-4F4A-AB7B-AB588D977193}"/>
    <cellStyle name="Normal 56 5 3" xfId="15187" xr:uid="{72D3038A-4931-430F-B66C-919869C1C72A}"/>
    <cellStyle name="Normal 56 5 3 2" xfId="31594" xr:uid="{280D6F73-0025-4138-AEDA-C63A15AA1847}"/>
    <cellStyle name="Normal 56 5 4" xfId="24326" xr:uid="{7871D342-0FB9-4C27-BF3A-B8E97B3F7FF6}"/>
    <cellStyle name="Normal 56 6" xfId="6023" xr:uid="{786A5F80-5126-4F42-8408-108BBCBB6D74}"/>
    <cellStyle name="Normal 56 6 2" xfId="15788" xr:uid="{5FAAB8CD-63CF-4940-9C8D-B9255D65817D}"/>
    <cellStyle name="Normal 56 6 2 2" xfId="32173" xr:uid="{BBC8D686-8E25-4E58-AAFA-2EE6C8354C3D}"/>
    <cellStyle name="Normal 56 6 3" xfId="24880" xr:uid="{B28E16D7-FA67-4E8C-A59B-2843D863A7C1}"/>
    <cellStyle name="Normal 56 7" xfId="9322" xr:uid="{DE3EC6AA-D197-4A29-ACA7-C33111D7B764}"/>
    <cellStyle name="Normal 56 7 2" xfId="19086" xr:uid="{AE3CBB56-A759-4304-AE0F-8337235DB5CA}"/>
    <cellStyle name="Normal 56 7 2 2" xfId="35440" xr:uid="{82F04C1A-4AA1-4496-BF5B-74365446AF2C}"/>
    <cellStyle name="Normal 56 7 3" xfId="28103" xr:uid="{D208EDBE-A209-4A29-904B-54F9A0814A9F}"/>
    <cellStyle name="Normal 56 8" xfId="9870" xr:uid="{2972EECC-07EC-49B6-950B-2F968C00BE8C}"/>
    <cellStyle name="Normal 56 8 2" xfId="19634" xr:uid="{9930DB36-FCA7-4FC7-9090-F4AF8FE064F1}"/>
    <cellStyle name="Normal 56 8 2 2" xfId="35988" xr:uid="{0D00C3EB-2782-4D02-8D52-B2BD977D65F7}"/>
    <cellStyle name="Normal 56 8 3" xfId="28651" xr:uid="{71D9B7CA-D08F-465A-AB3F-4988196B4C4A}"/>
    <cellStyle name="Normal 56 9" xfId="11395" xr:uid="{7DC1812A-6F62-452A-9D9C-CDAE4BC2449A}"/>
    <cellStyle name="Normal 56 9 2" xfId="20226" xr:uid="{7E670133-06BD-422B-8B25-38A71AF76481}"/>
    <cellStyle name="Normal 56 9 2 2" xfId="36049" xr:uid="{1185F6F9-95B2-4E72-BA60-D146C3C2A05C}"/>
    <cellStyle name="Normal 56 9 3" xfId="28708" xr:uid="{6ACE5F70-DB1D-4E8E-BB0D-A53F55D4AC85}"/>
    <cellStyle name="Normal 57" xfId="916" xr:uid="{00000000-0005-0000-0000-000021030000}"/>
    <cellStyle name="Normal 57 10" xfId="11547" xr:uid="{D04ECC6B-D4BD-4228-AC9F-9EE6683906D0}"/>
    <cellStyle name="Normal 57 10 2" xfId="20302" xr:uid="{DD4FC5E4-5722-43DF-97A8-BC0D78FE05A2}"/>
    <cellStyle name="Normal 57 10 2 2" xfId="36091" xr:uid="{63B34BB0-5B0C-4E4B-B600-55F331DBAA80}"/>
    <cellStyle name="Normal 57 10 3" xfId="28740" xr:uid="{78AE3931-5133-401C-B87B-3C69E8B96A85}"/>
    <cellStyle name="Normal 57 11" xfId="11624" xr:uid="{C48933A7-C8A1-4068-8168-2102F5506F1F}"/>
    <cellStyle name="Normal 57 11 2" xfId="20365" xr:uid="{6B3E22EA-5F4C-4814-9EC0-353E8D4565B6}"/>
    <cellStyle name="Normal 57 11 2 2" xfId="36132" xr:uid="{CF5C165D-F2D0-4FF1-A8D9-70FF46615B7F}"/>
    <cellStyle name="Normal 57 11 3" xfId="28781" xr:uid="{C4156731-A30D-4569-9FB9-33FDBFB88815}"/>
    <cellStyle name="Normal 57 12" xfId="13012" xr:uid="{3248F6AE-80B0-48A5-8732-B2194775C2E0}"/>
    <cellStyle name="Normal 57 12 2" xfId="29425" xr:uid="{5B43C71E-2B3B-493C-A065-EE7E1B56D5CC}"/>
    <cellStyle name="Normal 57 13" xfId="3159" xr:uid="{2A3C845D-F1EF-4624-8989-EDEC7A3EB0C4}"/>
    <cellStyle name="Normal 57 14" xfId="36326" xr:uid="{A300BEF8-0365-45F5-AF9A-C92B061A93F9}"/>
    <cellStyle name="Normal 57 2" xfId="1125" xr:uid="{83E97AE3-10A3-4019-8208-C546F7ABE0CD}"/>
    <cellStyle name="Normal 57 2 2" xfId="7129" xr:uid="{915C041D-1C2A-4DD1-8B6F-AD869E11FA93}"/>
    <cellStyle name="Normal 57 2 2 2" xfId="16893" xr:uid="{AD87949B-9AEF-49DC-AEF5-2F150E75B1CE}"/>
    <cellStyle name="Normal 57 2 2 2 2" xfId="33262" xr:uid="{F6F8A863-98C1-44A2-9F28-596D7D582986}"/>
    <cellStyle name="Normal 57 2 2 3" xfId="25939" xr:uid="{453BDB7B-7FF4-4E3C-B43F-99A13E1896BD}"/>
    <cellStyle name="Normal 57 2 3" xfId="14088" xr:uid="{74818540-DEA1-40A1-87F3-FC599E53FA56}"/>
    <cellStyle name="Normal 57 2 3 2" xfId="30499" xr:uid="{E88D26F7-C0CB-49B0-AE6D-407F71CE18C0}"/>
    <cellStyle name="Normal 57 2 4" xfId="4260" xr:uid="{4C12EDE6-64D5-4C05-A365-F8F581E2616E}"/>
    <cellStyle name="Normal 57 3" xfId="4865" xr:uid="{01EFDF08-F258-43C7-9CDD-E78940019350}"/>
    <cellStyle name="Normal 57 3 2" xfId="7695" xr:uid="{FEE59753-DCBF-415C-B7D3-8073B00AE53B}"/>
    <cellStyle name="Normal 57 3 2 2" xfId="17459" xr:uid="{4815006B-69AD-4C17-9765-AFA0BE481F42}"/>
    <cellStyle name="Normal 57 3 2 2 2" xfId="33824" xr:uid="{826AAFB9-3464-4450-84F8-CAB7F4D20ED6}"/>
    <cellStyle name="Normal 57 3 2 3" xfId="26490" xr:uid="{67FA61DC-73D5-4D52-9625-02F0780C339A}"/>
    <cellStyle name="Normal 57 3 3" xfId="14656" xr:uid="{00DA4C2C-4405-4F3E-82B1-B6D5F79A6BFE}"/>
    <cellStyle name="Normal 57 3 3 2" xfId="31063" xr:uid="{A4836280-A85C-4B7F-BA9D-B60256618D1D}"/>
    <cellStyle name="Normal 57 3 4" xfId="23808" xr:uid="{21E4A17B-7794-453C-A8D1-EEF371A85381}"/>
    <cellStyle name="Normal 57 4" xfId="5415" xr:uid="{ADF86109-6E6B-4219-A98E-32B9B0601BB5}"/>
    <cellStyle name="Normal 57 4 2" xfId="8246" xr:uid="{965E3952-AC1B-4AAB-8F93-433A31C3CD83}"/>
    <cellStyle name="Normal 57 4 2 2" xfId="18010" xr:uid="{C716B0C6-5365-46B4-8470-9CA5BA613140}"/>
    <cellStyle name="Normal 57 4 2 2 2" xfId="34375" xr:uid="{A6A81E53-4DF5-4554-BEF5-083E97284862}"/>
    <cellStyle name="Normal 57 4 2 3" xfId="27041" xr:uid="{64CF28D2-39A1-4B90-AFC5-A16982147DA2}"/>
    <cellStyle name="Normal 57 4 3" xfId="15207" xr:uid="{75CD9493-3790-4B8B-8D37-E6CAA9C1E4B8}"/>
    <cellStyle name="Normal 57 4 3 2" xfId="31614" xr:uid="{8D5BCF53-CF80-4100-A248-9E46C049764E}"/>
    <cellStyle name="Normal 57 4 4" xfId="24335" xr:uid="{BFE1578E-8C5D-4D60-86F3-E6B64BCAFCAD}"/>
    <cellStyle name="Normal 57 5" xfId="5993" xr:uid="{C17A5AE9-1860-4908-9FBB-3528DB27609B}"/>
    <cellStyle name="Normal 57 6" xfId="6049" xr:uid="{5A4D9341-672F-4CA4-B5CC-EC00538B2094}"/>
    <cellStyle name="Normal 57 6 2" xfId="15813" xr:uid="{F3156EE9-3955-481A-92C2-B1EC464ED941}"/>
    <cellStyle name="Normal 57 6 2 2" xfId="32182" xr:uid="{4A95608A-8696-4E24-BA25-38F0D76921A0}"/>
    <cellStyle name="Normal 57 6 3" xfId="24888" xr:uid="{602355D6-2548-461A-9484-2457056F9F8A}"/>
    <cellStyle name="Normal 57 7" xfId="9331" xr:uid="{4C3CD1FB-2F63-45AE-9460-7FEB1C830ABC}"/>
    <cellStyle name="Normal 57 7 2" xfId="19095" xr:uid="{94767A16-7CD8-4FF5-8988-1350C85C6AEE}"/>
    <cellStyle name="Normal 57 7 2 2" xfId="35449" xr:uid="{CE03B27D-2D47-4D9A-B41A-E38C8BC61A09}"/>
    <cellStyle name="Normal 57 7 3" xfId="28112" xr:uid="{6B9E0523-40A8-4E5D-BD32-F781F82C97C5}"/>
    <cellStyle name="Normal 57 8" xfId="9878" xr:uid="{92EE61D3-86F6-4255-8ABF-AC76C16F62E2}"/>
    <cellStyle name="Normal 57 8 2" xfId="19642" xr:uid="{F2825493-25E5-4B97-9F8D-D4B2D7D3B724}"/>
    <cellStyle name="Normal 57 8 2 2" xfId="35996" xr:uid="{4ED7DFC4-14A3-488E-9956-CAC39559ECE8}"/>
    <cellStyle name="Normal 57 8 3" xfId="28659" xr:uid="{50C20FDC-FBC6-4B3D-8FC6-824E52642814}"/>
    <cellStyle name="Normal 57 9" xfId="11396" xr:uid="{5F8332AE-1AB3-4BA9-9016-53F720AB7172}"/>
    <cellStyle name="Normal 57 9 2" xfId="20227" xr:uid="{8E9B94F3-D89A-4AD7-925A-1562CE1EAA8E}"/>
    <cellStyle name="Normal 57 9 2 2" xfId="36050" xr:uid="{0B02E378-BA79-42FF-A20A-1D3D9B125DDA}"/>
    <cellStyle name="Normal 57 9 3" xfId="28709" xr:uid="{A445B27C-E275-4CF5-823B-B5C3B681190F}"/>
    <cellStyle name="Normal 58" xfId="979" xr:uid="{00000000-0005-0000-0000-000022030000}"/>
    <cellStyle name="Normal 58 10" xfId="14102" xr:uid="{C0932455-D6EE-450A-9111-71810D76B314}"/>
    <cellStyle name="Normal 58 10 2" xfId="30513" xr:uid="{63B72A9D-33E5-4E18-A1F5-F392BD43BD60}"/>
    <cellStyle name="Normal 58 11" xfId="4274" xr:uid="{619C608D-779D-4EA0-B70C-04E5D02043EB}"/>
    <cellStyle name="Normal 58 2" xfId="1134" xr:uid="{73CE4425-7174-4FDA-921F-B073E7E55723}"/>
    <cellStyle name="Normal 58 2 2" xfId="7709" xr:uid="{A8948AA0-ED1E-4983-BCCE-7C2B84F33565}"/>
    <cellStyle name="Normal 58 2 2 2" xfId="17473" xr:uid="{3407E98A-0CEF-46C7-A1E2-9CD6C4CEAD91}"/>
    <cellStyle name="Normal 58 2 2 2 2" xfId="33838" xr:uid="{28F60E05-BB40-4817-9D87-2F9DB4FDCA37}"/>
    <cellStyle name="Normal 58 2 2 3" xfId="26504" xr:uid="{9DBA8731-10E0-4B8D-9BBA-E7E81D872D2B}"/>
    <cellStyle name="Normal 58 2 3" xfId="14670" xr:uid="{07DC91D4-6508-4989-96D1-8ADD42355338}"/>
    <cellStyle name="Normal 58 2 3 2" xfId="31077" xr:uid="{87FD20E1-F85A-4563-8DED-054FC80EB102}"/>
    <cellStyle name="Normal 58 2 4" xfId="4879" xr:uid="{DDC9443B-AD31-4DCA-9562-1007137CD51A}"/>
    <cellStyle name="Normal 58 3" xfId="5429" xr:uid="{280EC849-18BC-4B6F-8BBA-83F6D2EC17F5}"/>
    <cellStyle name="Normal 58 3 2" xfId="8260" xr:uid="{F180264C-E3EE-421C-9BDD-26C0AE4B310C}"/>
    <cellStyle name="Normal 58 3 2 2" xfId="18024" xr:uid="{A990C752-7016-4865-8859-D7201A4C9B93}"/>
    <cellStyle name="Normal 58 3 2 2 2" xfId="34389" xr:uid="{E048EA2A-5522-4F3B-A8C9-A7BD35D67743}"/>
    <cellStyle name="Normal 58 3 2 3" xfId="27055" xr:uid="{84C61A4F-39CB-4770-BA18-2F630467AB5C}"/>
    <cellStyle name="Normal 58 3 3" xfId="15221" xr:uid="{9C4FE9B6-D512-46E4-8E5F-12E40B8A44F5}"/>
    <cellStyle name="Normal 58 3 3 2" xfId="31628" xr:uid="{87DFE7EB-F7E7-4BB7-A8F1-6038C8F24FDB}"/>
    <cellStyle name="Normal 58 3 4" xfId="24349" xr:uid="{AFC09623-776F-4950-ABAA-C41E8286BE5E}"/>
    <cellStyle name="Normal 58 4" xfId="6063" xr:uid="{0B194BB6-4CDE-4B48-92BB-B88E85DE8EDE}"/>
    <cellStyle name="Normal 58 4 2" xfId="15827" xr:uid="{6254BF2C-CBB9-48B6-AC49-7D70BE317A44}"/>
    <cellStyle name="Normal 58 4 2 2" xfId="32196" xr:uid="{B324ACE2-4B2F-4932-BBCF-7D8820DF7B21}"/>
    <cellStyle name="Normal 58 4 3" xfId="24902" xr:uid="{CFC8FC9F-B7EE-4A5E-8596-B6256F366E7A}"/>
    <cellStyle name="Normal 58 5" xfId="9345" xr:uid="{6C3A5E77-0F64-42B0-A0D7-B8A3646430DC}"/>
    <cellStyle name="Normal 58 5 2" xfId="19109" xr:uid="{C113E189-35E0-4B8C-9534-9A76DE34DCCB}"/>
    <cellStyle name="Normal 58 5 2 2" xfId="35463" xr:uid="{28FEDF5E-C84F-4EA5-B90E-BC65E18D9838}"/>
    <cellStyle name="Normal 58 5 3" xfId="28126" xr:uid="{138B14D7-1A1F-469B-B05D-66BF9B8DE59A}"/>
    <cellStyle name="Normal 58 6" xfId="9892" xr:uid="{D9055773-753A-4DC1-BB93-6BE3D8D3815D}"/>
    <cellStyle name="Normal 58 6 2" xfId="19656" xr:uid="{73FBA584-9E9C-4DDB-8715-C8B00F97606D}"/>
    <cellStyle name="Normal 58 6 2 2" xfId="36010" xr:uid="{5B1FD846-4DF3-423B-B9A8-A2031E46289B}"/>
    <cellStyle name="Normal 58 6 3" xfId="28673" xr:uid="{B4C8D3FA-C108-4DF5-A1C5-35BEF2C2F02B}"/>
    <cellStyle name="Normal 58 7" xfId="11397" xr:uid="{C2688FD0-3DA5-4D17-B880-8F6C232C4CA6}"/>
    <cellStyle name="Normal 58 7 2" xfId="20228" xr:uid="{FBC05DC2-EC33-49BE-AB7F-556DCB761973}"/>
    <cellStyle name="Normal 58 7 2 2" xfId="36051" xr:uid="{409F6FCF-24E8-4D04-87DD-B0386ECF0B1A}"/>
    <cellStyle name="Normal 58 7 3" xfId="28710" xr:uid="{65F78D4B-B6AA-41C6-B790-144C13F7EB1C}"/>
    <cellStyle name="Normal 58 8" xfId="11548" xr:uid="{C9F7B4C3-1995-4A36-8F79-A9041C2AF594}"/>
    <cellStyle name="Normal 58 8 2" xfId="20303" xr:uid="{A2FE9DBD-3EE8-4B74-A6E6-4AC7DD8FC2B0}"/>
    <cellStyle name="Normal 58 8 2 2" xfId="36092" xr:uid="{11A50A47-2791-43A2-8677-9FCD3BB8DD60}"/>
    <cellStyle name="Normal 58 8 3" xfId="28741" xr:uid="{683EAEA9-F54E-4E45-9FCB-725962A1C4E4}"/>
    <cellStyle name="Normal 58 9" xfId="11625" xr:uid="{B14DB976-A2AC-4711-AF14-7B28F37B35D8}"/>
    <cellStyle name="Normal 58 9 2" xfId="20366" xr:uid="{D5079AB8-74C5-46B4-A6FF-7438EE658055}"/>
    <cellStyle name="Normal 58 9 2 2" xfId="36133" xr:uid="{727A3929-30B2-496A-9888-5ADEBF427A45}"/>
    <cellStyle name="Normal 58 9 3" xfId="28782" xr:uid="{2700FA6F-C6AD-48F2-98C0-905F8945FC4F}"/>
    <cellStyle name="Normal 59" xfId="948" xr:uid="{00000000-0005-0000-0000-000023030000}"/>
    <cellStyle name="Normal 59 2" xfId="1128" xr:uid="{E49943DF-CBD6-4348-AA0F-2A013C59D05D}"/>
    <cellStyle name="Normal 59 2 2" xfId="15829" xr:uid="{AF4FF428-1C69-4521-8026-EFFA2D8713E1}"/>
    <cellStyle name="Normal 59 2 2 2" xfId="32198" xr:uid="{EDA9613F-A86C-45D6-971D-089E3360E3CB}"/>
    <cellStyle name="Normal 59 2 3" xfId="6065" xr:uid="{ACA9564A-4A15-4795-A717-AE2D317C2B75}"/>
    <cellStyle name="Normal 59 3" xfId="9347" xr:uid="{BC7C78CF-4B8A-4FBB-95AF-D45CA31D9B15}"/>
    <cellStyle name="Normal 59 3 2" xfId="19111" xr:uid="{EDE2169F-AA33-4FB7-BCCC-92C389928B4C}"/>
    <cellStyle name="Normal 59 3 2 2" xfId="35465" xr:uid="{818F354A-DC76-4D84-B650-22DD16A8B3C7}"/>
    <cellStyle name="Normal 59 3 3" xfId="28128" xr:uid="{080D4E38-94F4-41B6-941F-A70CCAD286CB}"/>
    <cellStyle name="Normal 59 4" xfId="9894" xr:uid="{6B29B404-B94E-495F-BE98-19CC4C0E45E3}"/>
    <cellStyle name="Normal 59 4 2" xfId="19658" xr:uid="{B53E1BCF-BABF-4E9A-8907-AD29FF1AD24D}"/>
    <cellStyle name="Normal 59 4 2 2" xfId="36012" xr:uid="{575C39F9-76B8-4FDD-A43D-7D8516544951}"/>
    <cellStyle name="Normal 59 4 3" xfId="28675" xr:uid="{2E867365-3D9B-4BC5-B634-C30379A6B0AA}"/>
    <cellStyle name="Normal 59 5" xfId="11398" xr:uid="{3C053788-694E-4538-A111-9287D3A7178B}"/>
    <cellStyle name="Normal 59 5 2" xfId="20229" xr:uid="{33D61F68-B00D-4142-939B-91F402F56CAD}"/>
    <cellStyle name="Normal 59 5 2 2" xfId="36052" xr:uid="{A2B7064D-D24D-40AD-B1D7-86FEE607D70C}"/>
    <cellStyle name="Normal 59 5 3" xfId="28711" xr:uid="{A2ADF101-A833-488A-89F9-3EC8F9EDB425}"/>
    <cellStyle name="Normal 59 6" xfId="11549" xr:uid="{F4F657B8-37DE-48CC-B721-A22BE035BF06}"/>
    <cellStyle name="Normal 59 6 2" xfId="20304" xr:uid="{FA4DF2DB-6D8F-4808-916C-C94D4890CAF2}"/>
    <cellStyle name="Normal 59 6 2 2" xfId="36093" xr:uid="{FA279F41-5564-4319-937E-63483C8B9BDC}"/>
    <cellStyle name="Normal 59 6 3" xfId="28742" xr:uid="{5CE59B7D-D4EE-4B5A-84F8-6FA10DDCEB46}"/>
    <cellStyle name="Normal 59 7" xfId="11626" xr:uid="{FDF83087-D0DC-4704-B70A-CCB077A1CB5A}"/>
    <cellStyle name="Normal 59 7 2" xfId="20367" xr:uid="{8556D88D-31A6-44C7-BC49-EE8341E4D484}"/>
    <cellStyle name="Normal 59 7 2 2" xfId="36134" xr:uid="{4F43AB0A-942A-4784-BEF9-5FE80F015189}"/>
    <cellStyle name="Normal 59 7 3" xfId="28783" xr:uid="{D6AA9A58-49F7-4754-8F76-D876329993C1}"/>
    <cellStyle name="Normal 59 8" xfId="14104" xr:uid="{E4809D0B-970E-4D8B-B3EF-8F9F6C4B7981}"/>
    <cellStyle name="Normal 59 8 2" xfId="30515" xr:uid="{A37D2FE0-82C8-4421-811B-BB933ACB85DF}"/>
    <cellStyle name="Normal 59 9" xfId="4277" xr:uid="{32F4B492-0118-44FC-BE9F-17A469674295}"/>
    <cellStyle name="Normal 6" xfId="193" xr:uid="{00000000-0005-0000-0000-000024030000}"/>
    <cellStyle name="Normal 6 10" xfId="1086" xr:uid="{A6110225-5A05-4E99-B241-D9287C6F5761}"/>
    <cellStyle name="Normal 6 10 2" xfId="36327" xr:uid="{D40AA5AC-D3E1-4400-89CD-B226D2806DA5}"/>
    <cellStyle name="Normal 6 11" xfId="1502" xr:uid="{4B6C56AC-D9F3-4DB5-BF57-31C156E4F9D6}"/>
    <cellStyle name="Normal 6 12" xfId="21029" xr:uid="{9DB611C5-B587-4E73-9B78-6524B801E735}"/>
    <cellStyle name="Normal 6 2" xfId="266" xr:uid="{00000000-0005-0000-0000-000025030000}"/>
    <cellStyle name="Normal 6 2 10" xfId="5605" xr:uid="{AD9BA572-FB59-40F4-B9A2-93E55E743EF5}"/>
    <cellStyle name="Normal 6 2 10 2" xfId="15397" xr:uid="{3768EECB-2B12-4550-8216-9D3862EF67CF}"/>
    <cellStyle name="Normal 6 2 10 2 2" xfId="31799" xr:uid="{8E43F267-B594-4F1C-8430-372F7C306591}"/>
    <cellStyle name="Normal 6 2 10 3" xfId="24508" xr:uid="{32375616-FFD5-4F87-8281-C558040DA0E3}"/>
    <cellStyle name="Normal 6 2 11" xfId="8419" xr:uid="{CE43959F-385E-4444-9454-62D6D9CBF745}"/>
    <cellStyle name="Normal 6 2 11 2" xfId="18183" xr:uid="{6B4C917C-B3F3-467C-8277-DD038E64BB68}"/>
    <cellStyle name="Normal 6 2 11 2 2" xfId="34547" xr:uid="{D65FD38C-C5E0-49D7-8258-69517E00E5FA}"/>
    <cellStyle name="Normal 6 2 11 3" xfId="27212" xr:uid="{84C2CE35-F57D-4DBB-9909-A04A3C13D685}"/>
    <cellStyle name="Normal 6 2 12" xfId="8955" xr:uid="{F3B5839C-5D9E-4660-9AB6-BEAA0B16336A}"/>
    <cellStyle name="Normal 6 2 12 2" xfId="18719" xr:uid="{73106EAF-F4C2-4F49-AE4B-EB0FC6BCBB8D}"/>
    <cellStyle name="Normal 6 2 12 2 2" xfId="35077" xr:uid="{563EBB53-98D4-449F-A07A-46736EC2CDE2}"/>
    <cellStyle name="Normal 6 2 12 3" xfId="27740" xr:uid="{5058E5E5-C25F-4CEC-8595-3487420A373B}"/>
    <cellStyle name="Normal 6 2 13" xfId="9510" xr:uid="{26A4B929-4F74-4F0C-B3FA-9ABD14363BDB}"/>
    <cellStyle name="Normal 6 2 13 2" xfId="19274" xr:uid="{C788CFC6-336E-4C89-B0D7-FC660FAB4F05}"/>
    <cellStyle name="Normal 6 2 13 2 2" xfId="35628" xr:uid="{9A1B3065-4BD9-4830-B322-D2E109423A4B}"/>
    <cellStyle name="Normal 6 2 13 3" xfId="28291" xr:uid="{82F55A71-17B0-4C46-A126-458CEA640A85}"/>
    <cellStyle name="Normal 6 2 14" xfId="10570" xr:uid="{1C3BF523-6872-4E86-848F-45CB13E569BD}"/>
    <cellStyle name="Normal 6 2 15" xfId="1556" xr:uid="{E85AD863-43D9-478F-9125-BBA143AF9B78}"/>
    <cellStyle name="Normal 6 2 16" xfId="21049" xr:uid="{E8608BB1-B0CE-4CCB-BF85-DB5C47CE5944}"/>
    <cellStyle name="Normal 6 2 2" xfId="779" xr:uid="{00000000-0005-0000-0000-000026030000}"/>
    <cellStyle name="Normal 6 2 2 10" xfId="8420" xr:uid="{2664342F-FCD1-4389-BD1A-F9B1E8D64CD6}"/>
    <cellStyle name="Normal 6 2 2 10 2" xfId="18184" xr:uid="{832123A1-CC10-40E1-908F-01A1D26C78E8}"/>
    <cellStyle name="Normal 6 2 2 10 2 2" xfId="34548" xr:uid="{A2DC24CD-CF17-4B98-BAB7-8C7681E240BE}"/>
    <cellStyle name="Normal 6 2 2 10 3" xfId="27213" xr:uid="{E8FAAECF-ECBA-40C9-9DFF-B5BC60AA3D96}"/>
    <cellStyle name="Normal 6 2 2 11" xfId="8956" xr:uid="{942DAED0-99DC-4DA2-8718-5A9F9EBC20FB}"/>
    <cellStyle name="Normal 6 2 2 11 2" xfId="18720" xr:uid="{43B68D9E-3136-4AED-9F71-D9667E5C66B7}"/>
    <cellStyle name="Normal 6 2 2 11 2 2" xfId="35078" xr:uid="{1E35A655-316E-4C50-86BE-EC20843CAC39}"/>
    <cellStyle name="Normal 6 2 2 11 3" xfId="27741" xr:uid="{9CEF6716-6313-4E80-9062-0077B384D4A9}"/>
    <cellStyle name="Normal 6 2 2 12" xfId="9511" xr:uid="{FBA3643D-3809-48BA-BBF9-1BF61D33F9BD}"/>
    <cellStyle name="Normal 6 2 2 12 2" xfId="19275" xr:uid="{632E3606-F35F-4F59-A573-8444A6E05E60}"/>
    <cellStyle name="Normal 6 2 2 12 2 2" xfId="35629" xr:uid="{76813554-B2ED-4E36-8609-EFCA3835AD06}"/>
    <cellStyle name="Normal 6 2 2 12 3" xfId="28292" xr:uid="{026FC152-345A-4B9D-8C17-FE117408CFF2}"/>
    <cellStyle name="Normal 6 2 2 13" xfId="10916" xr:uid="{236E0018-8C5F-4ACB-884F-0F9E86121D0A}"/>
    <cellStyle name="Normal 6 2 2 14" xfId="12137" xr:uid="{A7953A35-3433-4B99-892B-B12468519197}"/>
    <cellStyle name="Normal 6 2 2 14 2" xfId="28896" xr:uid="{00D8EAE2-F2BA-4663-BCBD-46F418A1C111}"/>
    <cellStyle name="Normal 6 2 2 15" xfId="2111" xr:uid="{035831CD-94C8-420F-9320-337E5F23344E}"/>
    <cellStyle name="Normal 6 2 2 2" xfId="1690" xr:uid="{FD916CB8-BB25-4339-805A-108DCAFA0FA3}"/>
    <cellStyle name="Normal 6 2 2 2 10" xfId="8957" xr:uid="{34ACB7FB-4488-4658-99AE-E6BC989EE74B}"/>
    <cellStyle name="Normal 6 2 2 2 10 2" xfId="18721" xr:uid="{FC4BB30E-778C-4712-9DC4-543597B201D7}"/>
    <cellStyle name="Normal 6 2 2 2 10 2 2" xfId="35079" xr:uid="{55BE438B-ACE7-4082-B673-EF0F4DAF349C}"/>
    <cellStyle name="Normal 6 2 2 2 10 3" xfId="27742" xr:uid="{8CF6EA52-0012-4862-A6CC-0EE63B69891D}"/>
    <cellStyle name="Normal 6 2 2 2 11" xfId="9512" xr:uid="{60A6BA46-3AE9-47F1-B60D-805E5CFE93F2}"/>
    <cellStyle name="Normal 6 2 2 2 11 2" xfId="19276" xr:uid="{4E5F4ADB-EA68-4DF0-AB11-8E99DCFDF43D}"/>
    <cellStyle name="Normal 6 2 2 2 11 2 2" xfId="35630" xr:uid="{9605FA09-F3E6-43B6-93D7-421B5B29A3C0}"/>
    <cellStyle name="Normal 6 2 2 2 11 3" xfId="28293" xr:uid="{5F0D58D5-F7EF-4D2D-9977-F4CF36EBDEDE}"/>
    <cellStyle name="Normal 6 2 2 2 12" xfId="11327" xr:uid="{9D8CCC91-C2DF-4C50-A015-6150617C6AB3}"/>
    <cellStyle name="Normal 6 2 2 2 13" xfId="12237" xr:uid="{BA89633A-0CAF-4549-A1BD-93B8EDA5909E}"/>
    <cellStyle name="Normal 6 2 2 2 13 2" xfId="28920" xr:uid="{F082F06D-2D30-4EF0-B943-F024B9252CDB}"/>
    <cellStyle name="Normal 6 2 2 2 14" xfId="21757" xr:uid="{A0C2217F-1A11-4F86-B871-6FBBE1C80C3B}"/>
    <cellStyle name="Normal 6 2 2 2 2" xfId="2741" xr:uid="{CE4BC09A-2A89-4EE6-9A3C-CAC99A42AC92}"/>
    <cellStyle name="Normal 6 2 2 2 2 10" xfId="9513" xr:uid="{6A40F706-EAF5-4753-B19F-60E1284ED4D1}"/>
    <cellStyle name="Normal 6 2 2 2 2 10 2" xfId="19277" xr:uid="{090E1316-94A0-4729-AFFA-C938008E7D4D}"/>
    <cellStyle name="Normal 6 2 2 2 2 10 2 2" xfId="35631" xr:uid="{43FDE19C-4E07-4B44-B5D1-F020B24640D4}"/>
    <cellStyle name="Normal 6 2 2 2 2 10 3" xfId="28294" xr:uid="{0547A5FC-B09B-4191-BADB-880801548731}"/>
    <cellStyle name="Normal 6 2 2 2 2 11" xfId="12659" xr:uid="{1D0960D6-D359-4872-8F25-5073265E259F}"/>
    <cellStyle name="Normal 6 2 2 2 2 11 2" xfId="29088" xr:uid="{445BD818-4BEB-4D98-B133-E1EF0838CB25}"/>
    <cellStyle name="Normal 6 2 2 2 2 12" xfId="21908" xr:uid="{AEB61C17-DEC0-4A2F-8059-D2401A8C2446}"/>
    <cellStyle name="Normal 6 2 2 2 2 2" xfId="3002" xr:uid="{DE5AD264-1A9F-4B96-8CD6-EBDDF93B986F}"/>
    <cellStyle name="Normal 6 2 2 2 2 2 10" xfId="12897" xr:uid="{0A4BDDCC-266C-4D03-A0B3-F921AFCFC425}"/>
    <cellStyle name="Normal 6 2 2 2 2 2 10 2" xfId="29318" xr:uid="{5A08D205-A022-426C-9A8A-6D90EB90512E}"/>
    <cellStyle name="Normal 6 2 2 2 2 2 11" xfId="22128" xr:uid="{BA6869DF-5689-4E0D-9AF8-9F5B1492011D}"/>
    <cellStyle name="Normal 6 2 2 2 2 2 2" xfId="3586" xr:uid="{A7C7A457-1111-4CC8-BA56-1BC4EC0B7BEB}"/>
    <cellStyle name="Normal 6 2 2 2 2 2 2 2" xfId="6482" xr:uid="{30E6AB96-C0D9-4FFE-94C9-13673E850AE2}"/>
    <cellStyle name="Normal 6 2 2 2 2 2 2 2 2" xfId="16246" xr:uid="{2EB54D27-1AF2-452F-9E36-EBF790E2E4FE}"/>
    <cellStyle name="Normal 6 2 2 2 2 2 2 2 2 2" xfId="32615" xr:uid="{25901D2E-CDA2-4C3D-B574-559155422B4C}"/>
    <cellStyle name="Normal 6 2 2 2 2 2 2 2 3" xfId="25316" xr:uid="{398AF168-DB85-46F5-B82A-2288E8ED349E}"/>
    <cellStyle name="Normal 6 2 2 2 2 2 2 3" xfId="13440" xr:uid="{16660733-5831-4EBF-B823-0AE1EC73FCDA}"/>
    <cellStyle name="Normal 6 2 2 2 2 2 2 3 2" xfId="29853" xr:uid="{FC846F6E-24A2-4D16-B660-C3CCCAEBBE63}"/>
    <cellStyle name="Normal 6 2 2 2 2 2 2 4" xfId="22650" xr:uid="{92394875-88A0-4C8B-B9FD-87620FB0068D}"/>
    <cellStyle name="Normal 6 2 2 2 2 2 3" xfId="4140" xr:uid="{30560BE4-F234-4202-83F3-168EDC55641E}"/>
    <cellStyle name="Normal 6 2 2 2 2 2 3 2" xfId="7009" xr:uid="{F7EAB79D-FDC5-4E00-9368-5229A7EFD17A}"/>
    <cellStyle name="Normal 6 2 2 2 2 2 3 2 2" xfId="16773" xr:uid="{00AAD188-B515-4F19-A19B-732A45456186}"/>
    <cellStyle name="Normal 6 2 2 2 2 2 3 2 2 2" xfId="33142" xr:uid="{132269C1-0528-4202-AD56-599FD080F741}"/>
    <cellStyle name="Normal 6 2 2 2 2 2 3 2 3" xfId="25830" xr:uid="{F021B18A-C782-409A-BBDF-799AABC6B470}"/>
    <cellStyle name="Normal 6 2 2 2 2 2 3 3" xfId="13968" xr:uid="{3CCBA815-E5E9-4C4C-BB71-AFF87EBD62B4}"/>
    <cellStyle name="Normal 6 2 2 2 2 2 3 3 2" xfId="30379" xr:uid="{D0C6B460-DBC5-4A42-A75C-9F15C0FFED2E}"/>
    <cellStyle name="Normal 6 2 2 2 2 2 3 4" xfId="23164" xr:uid="{DF4BB0AA-BC85-449D-AEB2-E7B3E71EA64E}"/>
    <cellStyle name="Normal 6 2 2 2 2 2 4" xfId="4745" xr:uid="{7D491F6D-BD78-4CF1-8D40-39734E935B03}"/>
    <cellStyle name="Normal 6 2 2 2 2 2 4 2" xfId="7576" xr:uid="{5756C1A2-6467-47BC-80C0-0B4CFB31CD7A}"/>
    <cellStyle name="Normal 6 2 2 2 2 2 4 2 2" xfId="17340" xr:uid="{6578E728-0493-43F2-B0D5-F1FFD814ABD9}"/>
    <cellStyle name="Normal 6 2 2 2 2 2 4 2 2 2" xfId="33705" xr:uid="{B8FBE08C-BF67-4E79-A10B-0C1C68F36BCD}"/>
    <cellStyle name="Normal 6 2 2 2 2 2 4 2 3" xfId="26371" xr:uid="{9752DDB1-7C1A-4C62-92DF-6D88F01972BC}"/>
    <cellStyle name="Normal 6 2 2 2 2 2 4 3" xfId="14537" xr:uid="{A0A5DB1A-1416-49FA-9CF9-B80B414F5F67}"/>
    <cellStyle name="Normal 6 2 2 2 2 2 4 3 2" xfId="30944" xr:uid="{05E5EA1E-2DAE-4305-8D7F-3535B702710C}"/>
    <cellStyle name="Normal 6 2 2 2 2 2 4 4" xfId="23702" xr:uid="{EC9B61B4-4E02-4ACB-B37B-717D602A2C80}"/>
    <cellStyle name="Normal 6 2 2 2 2 2 5" xfId="5296" xr:uid="{69D2B356-E180-43C9-ADD8-B48BAECA38DB}"/>
    <cellStyle name="Normal 6 2 2 2 2 2 5 2" xfId="8127" xr:uid="{43FCCCAE-E666-4E9E-ACE6-484534425249}"/>
    <cellStyle name="Normal 6 2 2 2 2 2 5 2 2" xfId="17891" xr:uid="{7870568D-655D-4E89-B655-CB83E55024E9}"/>
    <cellStyle name="Normal 6 2 2 2 2 2 5 2 2 2" xfId="34256" xr:uid="{F3B11E69-48CE-4293-894C-E04090D0AD1B}"/>
    <cellStyle name="Normal 6 2 2 2 2 2 5 2 3" xfId="26922" xr:uid="{48FD432B-17F3-42CD-9CE2-BE1361F1766B}"/>
    <cellStyle name="Normal 6 2 2 2 2 2 5 3" xfId="15088" xr:uid="{BCF57986-D9D8-4188-8D27-BB0C308F8FD2}"/>
    <cellStyle name="Normal 6 2 2 2 2 2 5 3 2" xfId="31495" xr:uid="{75CE58DA-B0A6-41C6-BB77-49C74FFB5ADB}"/>
    <cellStyle name="Normal 6 2 2 2 2 2 5 4" xfId="24227" xr:uid="{6789AD44-4A01-4227-B78C-BAD9AAE5DA81}"/>
    <cellStyle name="Normal 6 2 2 2 2 2 6" xfId="5866" xr:uid="{C1E9B4A1-72BC-4992-BB05-12D572AAB5D6}"/>
    <cellStyle name="Normal 6 2 2 2 2 2 6 2" xfId="15659" xr:uid="{A7011A9C-F87E-4970-AEB5-EB2B4BD8A0FE}"/>
    <cellStyle name="Normal 6 2 2 2 2 2 6 2 2" xfId="32060" xr:uid="{242331D4-1E0A-4CD5-A3C7-B207B89DD037}"/>
    <cellStyle name="Normal 6 2 2 2 2 2 6 3" xfId="24768" xr:uid="{E129BFFF-CBDB-45C2-BE53-35C4ED6AA48C}"/>
    <cellStyle name="Normal 6 2 2 2 2 2 7" xfId="8680" xr:uid="{27CE9F3E-2582-4393-AA20-BFABCC65683B}"/>
    <cellStyle name="Normal 6 2 2 2 2 2 7 2" xfId="18444" xr:uid="{810A84A1-4AB2-4409-B5E5-31FA5D20DFF3}"/>
    <cellStyle name="Normal 6 2 2 2 2 2 7 2 2" xfId="34808" xr:uid="{8B2BF27C-AB12-4533-ADEE-687BC06FCE5F}"/>
    <cellStyle name="Normal 6 2 2 2 2 2 7 3" xfId="27472" xr:uid="{44376879-67EA-4E41-9917-9CE6F016199F}"/>
    <cellStyle name="Normal 6 2 2 2 2 2 8" xfId="9222" xr:uid="{9FA431DF-4B49-4F36-81EB-3CDE762EA1C3}"/>
    <cellStyle name="Normal 6 2 2 2 2 2 8 2" xfId="18986" xr:uid="{78CF981F-10A4-4BAB-BADA-220C7BE5137A}"/>
    <cellStyle name="Normal 6 2 2 2 2 2 8 2 2" xfId="35340" xr:uid="{F5E81923-5635-4F7E-B24F-3F10EC466D6C}"/>
    <cellStyle name="Normal 6 2 2 2 2 2 8 3" xfId="28003" xr:uid="{496D1C11-DF2C-42FE-9F4F-46CE4BD4BAA3}"/>
    <cellStyle name="Normal 6 2 2 2 2 2 9" xfId="9770" xr:uid="{82832595-4A7F-4AB2-8F51-11363C9A417B}"/>
    <cellStyle name="Normal 6 2 2 2 2 2 9 2" xfId="19534" xr:uid="{0EE66BDA-DACC-4B59-8606-EDF34BC4174D}"/>
    <cellStyle name="Normal 6 2 2 2 2 2 9 2 2" xfId="35888" xr:uid="{8B20AFB6-3FF3-4070-8C1B-B4005E605BE8}"/>
    <cellStyle name="Normal 6 2 2 2 2 2 9 3" xfId="28551" xr:uid="{68A53207-2CEF-4B53-B7B4-8DC367B8DBDB}"/>
    <cellStyle name="Normal 6 2 2 2 2 3" xfId="3331" xr:uid="{D975CE7E-AFC6-487D-BA72-8844D7460B72}"/>
    <cellStyle name="Normal 6 2 2 2 2 3 2" xfId="6225" xr:uid="{1E142F50-1484-4A65-B2CF-7525AB92E2B2}"/>
    <cellStyle name="Normal 6 2 2 2 2 3 2 2" xfId="15989" xr:uid="{8F9FBB54-C4F7-4CCA-BA0F-19642887A2E6}"/>
    <cellStyle name="Normal 6 2 2 2 2 3 2 2 2" xfId="32358" xr:uid="{FCEDDA1C-674B-4385-8413-01C5D8720C02}"/>
    <cellStyle name="Normal 6 2 2 2 2 3 2 3" xfId="25059" xr:uid="{550AD9EC-5F60-467B-B2CD-692FDD036F0F}"/>
    <cellStyle name="Normal 6 2 2 2 2 3 3" xfId="13184" xr:uid="{9C6F543E-1B9A-4F44-B260-AACACD214249}"/>
    <cellStyle name="Normal 6 2 2 2 2 3 3 2" xfId="29597" xr:uid="{0E9AABE5-C01E-4338-A3C7-90D5A9E0DBFC}"/>
    <cellStyle name="Normal 6 2 2 2 2 3 4" xfId="22398" xr:uid="{22293663-9608-4C75-B79D-B8B69E80798D}"/>
    <cellStyle name="Normal 6 2 2 2 2 4" xfId="3884" xr:uid="{3190A7C1-33F1-4BE5-A3A2-7E9CFD261A8E}"/>
    <cellStyle name="Normal 6 2 2 2 2 4 2" xfId="6752" xr:uid="{66ADA340-C409-494F-9AB0-9C48EF311019}"/>
    <cellStyle name="Normal 6 2 2 2 2 4 2 2" xfId="16516" xr:uid="{FF844D09-C790-40F8-BDE8-3305CF20F2F8}"/>
    <cellStyle name="Normal 6 2 2 2 2 4 2 2 2" xfId="32885" xr:uid="{4A6EA279-27A3-426F-BBA3-CF776F0128D3}"/>
    <cellStyle name="Normal 6 2 2 2 2 4 2 3" xfId="25573" xr:uid="{B8959208-C8CD-46A1-BB63-E27FA65172D7}"/>
    <cellStyle name="Normal 6 2 2 2 2 4 3" xfId="13711" xr:uid="{FDEDE751-B3A3-483C-8075-F9774BCF0318}"/>
    <cellStyle name="Normal 6 2 2 2 2 4 3 2" xfId="30122" xr:uid="{AE099129-AD04-490A-B9C1-2924C4AE2E45}"/>
    <cellStyle name="Normal 6 2 2 2 2 4 4" xfId="22907" xr:uid="{66E829BB-0808-4DA6-857E-419BAB2918D7}"/>
    <cellStyle name="Normal 6 2 2 2 2 5" xfId="4466" xr:uid="{9E912586-5647-42D7-8872-FCD78C4D1EFC}"/>
    <cellStyle name="Normal 6 2 2 2 2 5 2" xfId="7314" xr:uid="{AD00EE21-ADCC-4F4B-BCBF-6CF8CA0B1DB1}"/>
    <cellStyle name="Normal 6 2 2 2 2 5 2 2" xfId="17078" xr:uid="{0625BD1D-9433-46A5-92FD-60D6878406DE}"/>
    <cellStyle name="Normal 6 2 2 2 2 5 2 2 2" xfId="33447" xr:uid="{7FFDCBA8-2D1F-4778-B0E3-56C8A33BA9E7}"/>
    <cellStyle name="Normal 6 2 2 2 2 5 2 3" xfId="26113" xr:uid="{40B7DCE8-02AE-40C9-ADC0-F40CC5B16C2A}"/>
    <cellStyle name="Normal 6 2 2 2 2 5 3" xfId="14275" xr:uid="{39A5261D-98C5-43EF-91E2-0BA7A21652D7}"/>
    <cellStyle name="Normal 6 2 2 2 2 5 3 2" xfId="30686" xr:uid="{4DEDFF85-3E98-4C59-A480-2A348F9AFAA7}"/>
    <cellStyle name="Normal 6 2 2 2 2 5 4" xfId="23444" xr:uid="{7FF6046A-3B4F-4B7A-92ED-5BBF416B7890}"/>
    <cellStyle name="Normal 6 2 2 2 2 6" xfId="5039" xr:uid="{CB599F59-9C3C-4F53-B172-E769DEEF50F3}"/>
    <cellStyle name="Normal 6 2 2 2 2 6 2" xfId="7869" xr:uid="{3C99F187-A6F3-4CBD-B063-2F482A1234EE}"/>
    <cellStyle name="Normal 6 2 2 2 2 6 2 2" xfId="17633" xr:uid="{C85E97A3-8C2A-4A8C-B912-3904ADE3F98D}"/>
    <cellStyle name="Normal 6 2 2 2 2 6 2 2 2" xfId="33998" xr:uid="{E6ECA925-0B7C-4481-B85F-FF518BE8A12A}"/>
    <cellStyle name="Normal 6 2 2 2 2 6 2 3" xfId="26664" xr:uid="{EDBDC81D-E64B-4627-A527-DC8AD1F53282}"/>
    <cellStyle name="Normal 6 2 2 2 2 6 3" xfId="14830" xr:uid="{56D2BBE8-9109-4113-9FF0-0BF37900C40C}"/>
    <cellStyle name="Normal 6 2 2 2 2 6 3 2" xfId="31237" xr:uid="{E18533E4-40A0-4007-9016-A6B2ECD54A57}"/>
    <cellStyle name="Normal 6 2 2 2 2 6 4" xfId="23969" xr:uid="{561CE721-F915-46A1-AB65-2DDB83AAD614}"/>
    <cellStyle name="Normal 6 2 2 2 2 7" xfId="5608" xr:uid="{EFE84781-376A-4974-9BDA-D10C5F60D1DC}"/>
    <cellStyle name="Normal 6 2 2 2 2 7 2" xfId="15400" xr:uid="{BF739FB0-2D06-46D0-8820-F3D1BB7C98C1}"/>
    <cellStyle name="Normal 6 2 2 2 2 7 2 2" xfId="31802" xr:uid="{8C925966-110A-4826-BAFF-873D32EAA91B}"/>
    <cellStyle name="Normal 6 2 2 2 2 7 3" xfId="24511" xr:uid="{7B2EC626-98A2-4E23-9955-9241D9294065}"/>
    <cellStyle name="Normal 6 2 2 2 2 8" xfId="8422" xr:uid="{2322D902-24A4-4357-8E7E-7D77FD7D283A}"/>
    <cellStyle name="Normal 6 2 2 2 2 8 2" xfId="18186" xr:uid="{32393F8B-A333-4B83-9C32-7E4D38D3A9D6}"/>
    <cellStyle name="Normal 6 2 2 2 2 8 2 2" xfId="34550" xr:uid="{11885930-BDD0-4F32-B371-7FDC6501E770}"/>
    <cellStyle name="Normal 6 2 2 2 2 8 3" xfId="27215" xr:uid="{2ED81B08-A302-49EF-A0DD-98D89FB36DC4}"/>
    <cellStyle name="Normal 6 2 2 2 2 9" xfId="8958" xr:uid="{9D9E52B3-91C1-4055-800C-C10E7030C749}"/>
    <cellStyle name="Normal 6 2 2 2 2 9 2" xfId="18722" xr:uid="{1BEAF3CF-3F29-43EC-9D88-9F0E995FBCB4}"/>
    <cellStyle name="Normal 6 2 2 2 2 9 2 2" xfId="35080" xr:uid="{83D6FA09-FE5C-4EB8-9F59-734BF8FDA9E9}"/>
    <cellStyle name="Normal 6 2 2 2 2 9 3" xfId="27743" xr:uid="{A0DC8AB8-D9CA-498B-AB6E-E3A2DCB5810C}"/>
    <cellStyle name="Normal 6 2 2 2 3" xfId="3001" xr:uid="{9CFCD8F6-3B2F-46E1-AD25-66745CB5114C}"/>
    <cellStyle name="Normal 6 2 2 2 3 10" xfId="12896" xr:uid="{C6117940-C59E-4816-8B7E-BDE243326B87}"/>
    <cellStyle name="Normal 6 2 2 2 3 10 2" xfId="29317" xr:uid="{D095C545-0A2D-4733-9D84-2CD25B1BB693}"/>
    <cellStyle name="Normal 6 2 2 2 3 11" xfId="22127" xr:uid="{29B5A36F-15CA-4C05-8C39-220504EF9EC8}"/>
    <cellStyle name="Normal 6 2 2 2 3 2" xfId="3585" xr:uid="{D0385058-4929-4BEA-87FC-A0E275CB237D}"/>
    <cellStyle name="Normal 6 2 2 2 3 2 2" xfId="6481" xr:uid="{F0B55C50-A79F-438B-A44A-6F767A162ADA}"/>
    <cellStyle name="Normal 6 2 2 2 3 2 2 2" xfId="16245" xr:uid="{72858D9B-DE05-46C9-B46A-93B176A46B91}"/>
    <cellStyle name="Normal 6 2 2 2 3 2 2 2 2" xfId="32614" xr:uid="{A363C927-2054-40AB-BF97-F2A652BD1244}"/>
    <cellStyle name="Normal 6 2 2 2 3 2 2 3" xfId="25315" xr:uid="{CFA8CDC4-9616-46FA-8891-D6BD1FAEAAD8}"/>
    <cellStyle name="Normal 6 2 2 2 3 2 3" xfId="13439" xr:uid="{D50C6666-B575-4BC9-9F06-A39D26FBD7ED}"/>
    <cellStyle name="Normal 6 2 2 2 3 2 3 2" xfId="29852" xr:uid="{7916F69C-75B4-49CB-9EEF-DC5357A52413}"/>
    <cellStyle name="Normal 6 2 2 2 3 2 4" xfId="22649" xr:uid="{C66B98B4-4E42-4402-8D95-4EBA1A652061}"/>
    <cellStyle name="Normal 6 2 2 2 3 3" xfId="4139" xr:uid="{2F29858D-FB76-4BAF-9A92-8A0B40EDE176}"/>
    <cellStyle name="Normal 6 2 2 2 3 3 2" xfId="7008" xr:uid="{40FD855B-FCC6-46E3-BF90-48070C51D01D}"/>
    <cellStyle name="Normal 6 2 2 2 3 3 2 2" xfId="16772" xr:uid="{316F14AA-96C9-428A-84B4-EDE3FA87BACC}"/>
    <cellStyle name="Normal 6 2 2 2 3 3 2 2 2" xfId="33141" xr:uid="{26FCA52B-5E1E-43EE-8B1B-0F1AC2942E0C}"/>
    <cellStyle name="Normal 6 2 2 2 3 3 2 3" xfId="25829" xr:uid="{4329BF64-21E4-4245-9840-D51A5A93DC21}"/>
    <cellStyle name="Normal 6 2 2 2 3 3 3" xfId="13967" xr:uid="{C41EF7D0-6276-423C-8B30-509F5AC8A235}"/>
    <cellStyle name="Normal 6 2 2 2 3 3 3 2" xfId="30378" xr:uid="{39EDA4A7-F735-46B9-A764-948BA630DD71}"/>
    <cellStyle name="Normal 6 2 2 2 3 3 4" xfId="23163" xr:uid="{A26BCE3A-9561-4619-8A20-02157038BD32}"/>
    <cellStyle name="Normal 6 2 2 2 3 4" xfId="4744" xr:uid="{E13F4ECB-E6A6-44A9-8B3D-F34D9D84D301}"/>
    <cellStyle name="Normal 6 2 2 2 3 4 2" xfId="7575" xr:uid="{DE4AF940-052B-40F5-A38D-59DD72833A08}"/>
    <cellStyle name="Normal 6 2 2 2 3 4 2 2" xfId="17339" xr:uid="{4249B063-8A9D-4980-B7E1-A1DD7363371F}"/>
    <cellStyle name="Normal 6 2 2 2 3 4 2 2 2" xfId="33704" xr:uid="{09620A7F-8E27-42E0-BFD8-FEA6D049AE37}"/>
    <cellStyle name="Normal 6 2 2 2 3 4 2 3" xfId="26370" xr:uid="{FB0FF955-C0A6-4787-9C40-C3BCF85FDA3B}"/>
    <cellStyle name="Normal 6 2 2 2 3 4 3" xfId="14536" xr:uid="{C085D6E7-2735-4CAE-9A86-1847BB4201DD}"/>
    <cellStyle name="Normal 6 2 2 2 3 4 3 2" xfId="30943" xr:uid="{F5E52CA5-6F1D-411B-A34B-90520CFDDE33}"/>
    <cellStyle name="Normal 6 2 2 2 3 4 4" xfId="23701" xr:uid="{F4A60341-8F43-4489-BB46-9C35F295AC33}"/>
    <cellStyle name="Normal 6 2 2 2 3 5" xfId="5295" xr:uid="{0DDBE762-F471-4E34-8652-9272EA54078E}"/>
    <cellStyle name="Normal 6 2 2 2 3 5 2" xfId="8126" xr:uid="{782B385B-C3DB-45DD-860A-9A6585659B2A}"/>
    <cellStyle name="Normal 6 2 2 2 3 5 2 2" xfId="17890" xr:uid="{1254E493-A86E-47C8-B28A-C84EDFC24956}"/>
    <cellStyle name="Normal 6 2 2 2 3 5 2 2 2" xfId="34255" xr:uid="{32215D51-6DB2-439A-BB49-FF7760D04EA4}"/>
    <cellStyle name="Normal 6 2 2 2 3 5 2 3" xfId="26921" xr:uid="{33E4DE13-E24E-4FF7-910F-1578515B03DD}"/>
    <cellStyle name="Normal 6 2 2 2 3 5 3" xfId="15087" xr:uid="{0FBFACCE-E686-49C6-9203-7017E0AA89BF}"/>
    <cellStyle name="Normal 6 2 2 2 3 5 3 2" xfId="31494" xr:uid="{69989904-A836-4660-BAE2-63F21051771F}"/>
    <cellStyle name="Normal 6 2 2 2 3 5 4" xfId="24226" xr:uid="{04EDCB4D-730E-4BEA-BCF7-FB13585488AC}"/>
    <cellStyle name="Normal 6 2 2 2 3 6" xfId="5865" xr:uid="{EDF1130D-F14B-44DE-BD16-C857595812F6}"/>
    <cellStyle name="Normal 6 2 2 2 3 6 2" xfId="15658" xr:uid="{662EA054-234A-471D-96E7-53E183CD680A}"/>
    <cellStyle name="Normal 6 2 2 2 3 6 2 2" xfId="32059" xr:uid="{55BB6EE5-A50E-42B2-944B-25F1FAB3A970}"/>
    <cellStyle name="Normal 6 2 2 2 3 6 3" xfId="24767" xr:uid="{BDA281A5-8918-4D45-9470-9A2C0E157D26}"/>
    <cellStyle name="Normal 6 2 2 2 3 7" xfId="8679" xr:uid="{DE3796E5-F3D1-4065-9A93-E681F196F28E}"/>
    <cellStyle name="Normal 6 2 2 2 3 7 2" xfId="18443" xr:uid="{C66CC070-A10F-478D-A6FB-284C48DE07B4}"/>
    <cellStyle name="Normal 6 2 2 2 3 7 2 2" xfId="34807" xr:uid="{44E10FC7-D7C8-4689-9758-524A174212D7}"/>
    <cellStyle name="Normal 6 2 2 2 3 7 3" xfId="27471" xr:uid="{BE92F7A8-F819-460E-87C8-F8DF12A9F210}"/>
    <cellStyle name="Normal 6 2 2 2 3 8" xfId="9221" xr:uid="{2DC06DDE-6A13-4576-9E27-4F7262C99672}"/>
    <cellStyle name="Normal 6 2 2 2 3 8 2" xfId="18985" xr:uid="{58F734CB-61CA-4714-A3DF-B40018907CF4}"/>
    <cellStyle name="Normal 6 2 2 2 3 8 2 2" xfId="35339" xr:uid="{BA435C58-953A-4E6D-9F61-1C799434263B}"/>
    <cellStyle name="Normal 6 2 2 2 3 8 3" xfId="28002" xr:uid="{2C21DF7C-4440-4DC5-9EE6-D5645B43B1DD}"/>
    <cellStyle name="Normal 6 2 2 2 3 9" xfId="9769" xr:uid="{0A7E4676-B4FD-424D-BE35-F0AF1D373837}"/>
    <cellStyle name="Normal 6 2 2 2 3 9 2" xfId="19533" xr:uid="{FDCBAAD5-8E12-48CA-A109-FF52F7CBBA17}"/>
    <cellStyle name="Normal 6 2 2 2 3 9 2 2" xfId="35887" xr:uid="{AC4CD5F1-C9FD-4879-BB7B-94B2F18A0551}"/>
    <cellStyle name="Normal 6 2 2 2 3 9 3" xfId="28550" xr:uid="{7E64F4FB-1E3D-4423-892F-8337D4D60C69}"/>
    <cellStyle name="Normal 6 2 2 2 4" xfId="3330" xr:uid="{922A06EC-EB0F-42E7-ACE3-C828B619BF72}"/>
    <cellStyle name="Normal 6 2 2 2 4 2" xfId="6224" xr:uid="{5788C33A-5F7D-43ED-9381-05738BF0C823}"/>
    <cellStyle name="Normal 6 2 2 2 4 2 2" xfId="15988" xr:uid="{AFF4029D-708B-45AE-9523-CD832FB66A45}"/>
    <cellStyle name="Normal 6 2 2 2 4 2 2 2" xfId="32357" xr:uid="{E963D853-E515-4467-8EEF-8EA45DA81F95}"/>
    <cellStyle name="Normal 6 2 2 2 4 2 3" xfId="25058" xr:uid="{6A58CB3A-B678-4324-AD14-5FA689F1FE93}"/>
    <cellStyle name="Normal 6 2 2 2 4 3" xfId="13183" xr:uid="{0BA5D992-42D1-48EC-81F4-A452611DEFFE}"/>
    <cellStyle name="Normal 6 2 2 2 4 3 2" xfId="29596" xr:uid="{0D966146-45B7-4AE8-ABDA-7CB1C3E3D841}"/>
    <cellStyle name="Normal 6 2 2 2 4 4" xfId="22397" xr:uid="{12237547-68BB-43C4-AF9E-1F20BC019FAB}"/>
    <cellStyle name="Normal 6 2 2 2 5" xfId="3883" xr:uid="{58C79F68-2A4D-49B7-9198-7AE313185C03}"/>
    <cellStyle name="Normal 6 2 2 2 5 2" xfId="6751" xr:uid="{74CB1F67-6379-4234-AE50-996213D01235}"/>
    <cellStyle name="Normal 6 2 2 2 5 2 2" xfId="16515" xr:uid="{D3A7B1E2-27C9-45EF-9EB6-18A0B3F797D6}"/>
    <cellStyle name="Normal 6 2 2 2 5 2 2 2" xfId="32884" xr:uid="{C5691FAB-08A3-42B5-82C8-99ADEA576877}"/>
    <cellStyle name="Normal 6 2 2 2 5 2 3" xfId="25572" xr:uid="{3E0B4AE8-D13E-4BB0-B121-617F8FBB49B7}"/>
    <cellStyle name="Normal 6 2 2 2 5 3" xfId="13710" xr:uid="{B570A4D1-7B69-44B1-B08A-1EA2CDD644D1}"/>
    <cellStyle name="Normal 6 2 2 2 5 3 2" xfId="30121" xr:uid="{7BB730EF-1746-4C94-85F6-00C1DF899E3E}"/>
    <cellStyle name="Normal 6 2 2 2 5 4" xfId="22906" xr:uid="{37F23853-D22E-40FC-B35F-DF7379BB3400}"/>
    <cellStyle name="Normal 6 2 2 2 6" xfId="4465" xr:uid="{E62776B2-BFD5-4FB5-9022-D5AB2C2E3731}"/>
    <cellStyle name="Normal 6 2 2 2 6 2" xfId="7313" xr:uid="{81A91FB4-52B1-4490-9CFA-9E4B39376C64}"/>
    <cellStyle name="Normal 6 2 2 2 6 2 2" xfId="17077" xr:uid="{B7A16148-9DF2-4DFB-A262-1F284C76E6E5}"/>
    <cellStyle name="Normal 6 2 2 2 6 2 2 2" xfId="33446" xr:uid="{0E4819CD-FA52-414A-9225-B8F21498CE64}"/>
    <cellStyle name="Normal 6 2 2 2 6 2 3" xfId="26112" xr:uid="{FBDD561B-7CB7-4E3B-8C2A-FDDB21677F74}"/>
    <cellStyle name="Normal 6 2 2 2 6 3" xfId="14274" xr:uid="{2A832824-62CB-4AF6-9068-5FC38ADE402C}"/>
    <cellStyle name="Normal 6 2 2 2 6 3 2" xfId="30685" xr:uid="{B734DA9E-C99C-4260-9974-FDB37FBC3DA6}"/>
    <cellStyle name="Normal 6 2 2 2 6 4" xfId="23443" xr:uid="{D32ADED1-50E0-4EA3-A39A-9CF056C602BE}"/>
    <cellStyle name="Normal 6 2 2 2 7" xfId="5038" xr:uid="{E4CA729D-10D3-4EEE-B904-F33F231B09AC}"/>
    <cellStyle name="Normal 6 2 2 2 7 2" xfId="7868" xr:uid="{140024C2-D1E8-480B-8B1C-DE75DE6E7709}"/>
    <cellStyle name="Normal 6 2 2 2 7 2 2" xfId="17632" xr:uid="{998AD67F-F44E-4CB4-A787-7226D093FB5B}"/>
    <cellStyle name="Normal 6 2 2 2 7 2 2 2" xfId="33997" xr:uid="{969C7488-F05B-4026-A2D6-FA58058268D1}"/>
    <cellStyle name="Normal 6 2 2 2 7 2 3" xfId="26663" xr:uid="{2795B716-7E43-4EA4-A46E-79BB6C025174}"/>
    <cellStyle name="Normal 6 2 2 2 7 3" xfId="14829" xr:uid="{D3A5C245-CB4C-4431-B141-C597E5DCA6FF}"/>
    <cellStyle name="Normal 6 2 2 2 7 3 2" xfId="31236" xr:uid="{71822C0A-ED67-44CE-AD2E-908D700DB1C3}"/>
    <cellStyle name="Normal 6 2 2 2 7 4" xfId="23968" xr:uid="{94E528A7-C108-4683-B01B-2EB472E34AB7}"/>
    <cellStyle name="Normal 6 2 2 2 8" xfId="5607" xr:uid="{5DAE5110-85A3-4BD6-9DC6-B4F97AF8FCE4}"/>
    <cellStyle name="Normal 6 2 2 2 8 2" xfId="15399" xr:uid="{5E5C6D32-85F7-4FD2-B487-FEA47CB7EA67}"/>
    <cellStyle name="Normal 6 2 2 2 8 2 2" xfId="31801" xr:uid="{8F23B353-413E-41EE-B310-03D61C190C4D}"/>
    <cellStyle name="Normal 6 2 2 2 8 3" xfId="24510" xr:uid="{F93B81B4-96BA-49A3-9E3C-7F5F473DD87B}"/>
    <cellStyle name="Normal 6 2 2 2 9" xfId="8421" xr:uid="{32E78B23-DA57-457E-AF58-C1B83F47D7FE}"/>
    <cellStyle name="Normal 6 2 2 2 9 2" xfId="18185" xr:uid="{CF9C1F96-A4EE-4DAB-ADE4-F7EAE44C5A1F}"/>
    <cellStyle name="Normal 6 2 2 2 9 2 2" xfId="34549" xr:uid="{EDF8C5DE-AE10-4397-8979-7E49A829A232}"/>
    <cellStyle name="Normal 6 2 2 2 9 3" xfId="27214" xr:uid="{B6898EC5-CAFB-4BBB-9402-B5CB960327F9}"/>
    <cellStyle name="Normal 6 2 2 3" xfId="2742" xr:uid="{4DC7D8B6-FFA0-4779-886B-1DC96647725F}"/>
    <cellStyle name="Normal 6 2 2 3 10" xfId="9514" xr:uid="{F67A0A67-910E-4E74-BF1E-EA18FA93E2A0}"/>
    <cellStyle name="Normal 6 2 2 3 10 2" xfId="19278" xr:uid="{DC8330FA-03A2-4EF2-9410-87CB15BD17E2}"/>
    <cellStyle name="Normal 6 2 2 3 10 2 2" xfId="35632" xr:uid="{A77E3A62-98F4-4899-A5BB-F33AC5215109}"/>
    <cellStyle name="Normal 6 2 2 3 10 3" xfId="28295" xr:uid="{C59F45BC-9DD8-4843-AD1F-E16A234C9DFA}"/>
    <cellStyle name="Normal 6 2 2 3 11" xfId="10200" xr:uid="{AAD2DCCB-25CF-40A8-A4AD-42199D785F44}"/>
    <cellStyle name="Normal 6 2 2 3 12" xfId="12660" xr:uid="{B33ADA7C-7986-431F-83ED-D714762F5D60}"/>
    <cellStyle name="Normal 6 2 2 3 12 2" xfId="29089" xr:uid="{2FEEF140-26F7-4747-BDDF-07CE9C1E7765}"/>
    <cellStyle name="Normal 6 2 2 3 13" xfId="21909" xr:uid="{48C5C81E-0BCB-4D9F-B074-C638C08F9FBF}"/>
    <cellStyle name="Normal 6 2 2 3 2" xfId="3003" xr:uid="{ABD578BF-BA91-4BFC-9753-B100D2EFD817}"/>
    <cellStyle name="Normal 6 2 2 3 2 10" xfId="12898" xr:uid="{79416F9A-3E41-4731-BC10-493506347E2D}"/>
    <cellStyle name="Normal 6 2 2 3 2 10 2" xfId="29319" xr:uid="{FAD391D0-4839-4184-9A87-0EE4FBD4FDBF}"/>
    <cellStyle name="Normal 6 2 2 3 2 11" xfId="22129" xr:uid="{C48A21F4-76F3-41DA-BFBB-580CA1660BD4}"/>
    <cellStyle name="Normal 6 2 2 3 2 2" xfId="3587" xr:uid="{A4C33680-34DB-43BA-AAEA-ABBA8699173B}"/>
    <cellStyle name="Normal 6 2 2 3 2 2 2" xfId="6483" xr:uid="{B4D0604D-D3C5-46CC-ADC3-83FF58105898}"/>
    <cellStyle name="Normal 6 2 2 3 2 2 2 2" xfId="16247" xr:uid="{9279133F-8EA8-42C3-A59E-6A2F2F2F7B6C}"/>
    <cellStyle name="Normal 6 2 2 3 2 2 2 2 2" xfId="32616" xr:uid="{1245597C-28FB-414E-B492-063072FE9EBA}"/>
    <cellStyle name="Normal 6 2 2 3 2 2 2 3" xfId="25317" xr:uid="{582050AF-974F-4C17-9A01-F98E9351B1F5}"/>
    <cellStyle name="Normal 6 2 2 3 2 2 3" xfId="13441" xr:uid="{98531BB6-14CA-44F9-A062-9147C86010D4}"/>
    <cellStyle name="Normal 6 2 2 3 2 2 3 2" xfId="29854" xr:uid="{279ED9FA-7495-4852-BB66-9A851039F118}"/>
    <cellStyle name="Normal 6 2 2 3 2 2 4" xfId="22651" xr:uid="{4FF4E836-5307-4517-AD22-F837A1FAA0C6}"/>
    <cellStyle name="Normal 6 2 2 3 2 3" xfId="4141" xr:uid="{67209D70-97E3-4EF1-8DBC-22643C6A4900}"/>
    <cellStyle name="Normal 6 2 2 3 2 3 2" xfId="7010" xr:uid="{F2EF9631-CA95-419E-861F-2B67E41D298B}"/>
    <cellStyle name="Normal 6 2 2 3 2 3 2 2" xfId="16774" xr:uid="{2FC357DE-2FC0-4BB7-BF89-3DF14ACD4B93}"/>
    <cellStyle name="Normal 6 2 2 3 2 3 2 2 2" xfId="33143" xr:uid="{2A13D550-5301-46F9-846B-EE66E9D27A62}"/>
    <cellStyle name="Normal 6 2 2 3 2 3 2 3" xfId="25831" xr:uid="{FC014E07-528E-4BDC-8626-3848B077B977}"/>
    <cellStyle name="Normal 6 2 2 3 2 3 3" xfId="13969" xr:uid="{B19C9CD5-6D6E-46C3-9C4D-EBBB1D890D3A}"/>
    <cellStyle name="Normal 6 2 2 3 2 3 3 2" xfId="30380" xr:uid="{01834F3C-F68B-47F9-A4CB-77E4995591FB}"/>
    <cellStyle name="Normal 6 2 2 3 2 3 4" xfId="23165" xr:uid="{EFFC390E-E5E7-499E-8AE0-CF6C092DA9EC}"/>
    <cellStyle name="Normal 6 2 2 3 2 4" xfId="4746" xr:uid="{04306D96-5944-4E89-BBF7-9296AA4BA948}"/>
    <cellStyle name="Normal 6 2 2 3 2 4 2" xfId="7577" xr:uid="{2B08F2E5-9917-4E8F-8430-DD47D6BDFE6A}"/>
    <cellStyle name="Normal 6 2 2 3 2 4 2 2" xfId="17341" xr:uid="{3D310FCB-533B-4342-93C8-533770431BA7}"/>
    <cellStyle name="Normal 6 2 2 3 2 4 2 2 2" xfId="33706" xr:uid="{F60C6935-8200-41A9-B457-0218B28AE7E6}"/>
    <cellStyle name="Normal 6 2 2 3 2 4 2 3" xfId="26372" xr:uid="{0023B4FC-C4BF-4C84-AC46-824628D6B34E}"/>
    <cellStyle name="Normal 6 2 2 3 2 4 3" xfId="14538" xr:uid="{07954B01-E708-426C-B195-6F4BC937F24F}"/>
    <cellStyle name="Normal 6 2 2 3 2 4 3 2" xfId="30945" xr:uid="{62AEDE1E-C883-4980-AA1C-E46F13B8E739}"/>
    <cellStyle name="Normal 6 2 2 3 2 4 4" xfId="23703" xr:uid="{B0969D0C-022D-4744-A4DC-1846D767605C}"/>
    <cellStyle name="Normal 6 2 2 3 2 5" xfId="5297" xr:uid="{8B9D553F-9B33-4FDC-9F9F-6745A5C0FF7A}"/>
    <cellStyle name="Normal 6 2 2 3 2 5 2" xfId="8128" xr:uid="{A8FCD01A-C2FB-40AC-8AC5-F590365CD071}"/>
    <cellStyle name="Normal 6 2 2 3 2 5 2 2" xfId="17892" xr:uid="{D5322F28-9E8C-488D-8333-C00A64DF4342}"/>
    <cellStyle name="Normal 6 2 2 3 2 5 2 2 2" xfId="34257" xr:uid="{7BD91ADF-CA6B-4230-B32C-31C51624B718}"/>
    <cellStyle name="Normal 6 2 2 3 2 5 2 3" xfId="26923" xr:uid="{E006BE0A-B714-4CDA-9357-DE99AD0FEFD7}"/>
    <cellStyle name="Normal 6 2 2 3 2 5 3" xfId="15089" xr:uid="{8BD937ED-D825-43A8-BCDF-6FF202910F32}"/>
    <cellStyle name="Normal 6 2 2 3 2 5 3 2" xfId="31496" xr:uid="{DDED0C7B-894E-4310-8AC3-8C221A40E531}"/>
    <cellStyle name="Normal 6 2 2 3 2 5 4" xfId="24228" xr:uid="{964A2731-D7BE-4455-9AFC-FF7762549254}"/>
    <cellStyle name="Normal 6 2 2 3 2 6" xfId="5867" xr:uid="{7482634F-B6D1-44EC-96A8-A64F3E73C73F}"/>
    <cellStyle name="Normal 6 2 2 3 2 6 2" xfId="15660" xr:uid="{5B04ECFB-F212-4144-B6CE-E209C25F41CA}"/>
    <cellStyle name="Normal 6 2 2 3 2 6 2 2" xfId="32061" xr:uid="{1CBBA3F0-18BB-4BC2-8B36-EA61CA307DE9}"/>
    <cellStyle name="Normal 6 2 2 3 2 6 3" xfId="24769" xr:uid="{85878E4F-69BB-425B-B123-F244E5BDFA7B}"/>
    <cellStyle name="Normal 6 2 2 3 2 7" xfId="8681" xr:uid="{8526E68B-1B56-49BA-9394-C2F19BA60C57}"/>
    <cellStyle name="Normal 6 2 2 3 2 7 2" xfId="18445" xr:uid="{47F48CEC-91DB-44EC-95FA-1CB0436B87ED}"/>
    <cellStyle name="Normal 6 2 2 3 2 7 2 2" xfId="34809" xr:uid="{95442EDE-8E49-4C3B-9C88-6765735DCBE2}"/>
    <cellStyle name="Normal 6 2 2 3 2 7 3" xfId="27473" xr:uid="{61D2B37F-913B-49CB-98B6-320F853257B2}"/>
    <cellStyle name="Normal 6 2 2 3 2 8" xfId="9223" xr:uid="{C3532C9C-DFA8-476A-8F8F-F56B0228BF84}"/>
    <cellStyle name="Normal 6 2 2 3 2 8 2" xfId="18987" xr:uid="{6292B00E-EC58-4469-BB9C-A7B4830FFC30}"/>
    <cellStyle name="Normal 6 2 2 3 2 8 2 2" xfId="35341" xr:uid="{EEE86E59-873D-4500-8170-B88FBF381A5C}"/>
    <cellStyle name="Normal 6 2 2 3 2 8 3" xfId="28004" xr:uid="{6660304F-9A65-4A45-B196-A42722259AC9}"/>
    <cellStyle name="Normal 6 2 2 3 2 9" xfId="9771" xr:uid="{443B0252-F1E1-4DD6-81BD-C162D1F1343E}"/>
    <cellStyle name="Normal 6 2 2 3 2 9 2" xfId="19535" xr:uid="{7356D2E5-70D8-4EAD-8FA0-5E197BEDF0EE}"/>
    <cellStyle name="Normal 6 2 2 3 2 9 2 2" xfId="35889" xr:uid="{36FF8AB2-424B-4E8E-88C8-31993EC5FA5E}"/>
    <cellStyle name="Normal 6 2 2 3 2 9 3" xfId="28552" xr:uid="{F35D6B1C-68AE-4EBC-90AA-4778C18FCB2D}"/>
    <cellStyle name="Normal 6 2 2 3 3" xfId="3332" xr:uid="{490A591A-C97F-473F-A6B2-7F305624533A}"/>
    <cellStyle name="Normal 6 2 2 3 3 2" xfId="6226" xr:uid="{07A38568-D97C-46F2-B09A-431BB46042CF}"/>
    <cellStyle name="Normal 6 2 2 3 3 2 2" xfId="15990" xr:uid="{20F3F747-1DEE-46E1-AE16-5E9FFA72DA77}"/>
    <cellStyle name="Normal 6 2 2 3 3 2 2 2" xfId="32359" xr:uid="{B675764F-7333-4ABF-B26E-22FCC1B2945F}"/>
    <cellStyle name="Normal 6 2 2 3 3 2 3" xfId="25060" xr:uid="{B4EC5B76-3CF7-4BFB-B9C0-B7CFCBE55332}"/>
    <cellStyle name="Normal 6 2 2 3 3 3" xfId="13185" xr:uid="{8EA21178-259B-40DD-865F-2E7E16BC2587}"/>
    <cellStyle name="Normal 6 2 2 3 3 3 2" xfId="29598" xr:uid="{CAB3B3A9-8C03-4A6B-A296-7E9A415B7CA8}"/>
    <cellStyle name="Normal 6 2 2 3 3 4" xfId="22399" xr:uid="{20C688CF-8D84-465A-BDC4-61085F9BC641}"/>
    <cellStyle name="Normal 6 2 2 3 4" xfId="3885" xr:uid="{C4A74221-00BE-4734-BC56-EF9B55131A24}"/>
    <cellStyle name="Normal 6 2 2 3 4 2" xfId="6753" xr:uid="{77B86AD1-525E-4DF0-A04E-51B061DB465B}"/>
    <cellStyle name="Normal 6 2 2 3 4 2 2" xfId="16517" xr:uid="{1DD9AE2C-B856-4ABC-97A4-9F5FEB4CE11C}"/>
    <cellStyle name="Normal 6 2 2 3 4 2 2 2" xfId="32886" xr:uid="{D57A7B25-30D8-49EE-9C37-925803AC5B45}"/>
    <cellStyle name="Normal 6 2 2 3 4 2 3" xfId="25574" xr:uid="{EECE2D0F-C4B7-4D4A-9416-417539D4FCAF}"/>
    <cellStyle name="Normal 6 2 2 3 4 3" xfId="13712" xr:uid="{A249F2EE-DDE0-4C33-B45C-139774A032DA}"/>
    <cellStyle name="Normal 6 2 2 3 4 3 2" xfId="30123" xr:uid="{1736E054-4CC4-48C6-AB7C-ECCE9CD47A66}"/>
    <cellStyle name="Normal 6 2 2 3 4 4" xfId="22908" xr:uid="{7FE0E25F-7CF2-4CB0-A5B1-CAFE532DED44}"/>
    <cellStyle name="Normal 6 2 2 3 5" xfId="4467" xr:uid="{A1ECC7B4-B96E-4C30-B619-6B56E53A4DA4}"/>
    <cellStyle name="Normal 6 2 2 3 5 2" xfId="7315" xr:uid="{168F5552-9B63-4B0C-B0A4-8231760FBD22}"/>
    <cellStyle name="Normal 6 2 2 3 5 2 2" xfId="17079" xr:uid="{A7A79950-5151-4EAD-9710-7B79D7E60E47}"/>
    <cellStyle name="Normal 6 2 2 3 5 2 2 2" xfId="33448" xr:uid="{0DF33527-035C-40F3-BF2D-E42BBC8BADD0}"/>
    <cellStyle name="Normal 6 2 2 3 5 2 3" xfId="26114" xr:uid="{5ED9F05A-EAE4-490F-806A-517694E96A18}"/>
    <cellStyle name="Normal 6 2 2 3 5 3" xfId="14276" xr:uid="{E0F9FC84-06A7-4293-B921-CCC7D58D6204}"/>
    <cellStyle name="Normal 6 2 2 3 5 3 2" xfId="30687" xr:uid="{CAF6A9B7-03F3-418E-AE1C-2DEE77FCFC6F}"/>
    <cellStyle name="Normal 6 2 2 3 5 4" xfId="23445" xr:uid="{F9834FE1-FC18-4B25-914B-6C980EAD7D8A}"/>
    <cellStyle name="Normal 6 2 2 3 6" xfId="5040" xr:uid="{063029EC-2D3C-40AF-BF41-EBC928869B53}"/>
    <cellStyle name="Normal 6 2 2 3 6 2" xfId="7870" xr:uid="{D567303C-20A4-413B-BD1C-D9E29073F3D5}"/>
    <cellStyle name="Normal 6 2 2 3 6 2 2" xfId="17634" xr:uid="{B5CBAA9D-BEDD-4A18-84A5-2712332B2A50}"/>
    <cellStyle name="Normal 6 2 2 3 6 2 2 2" xfId="33999" xr:uid="{3FCA63BA-83EC-4294-BC65-8388D65FE5CE}"/>
    <cellStyle name="Normal 6 2 2 3 6 2 3" xfId="26665" xr:uid="{244A2732-321B-43EC-9B7A-6D4EBDE9AF42}"/>
    <cellStyle name="Normal 6 2 2 3 6 3" xfId="14831" xr:uid="{BFBBA947-F457-4AEE-8B19-EFC379366E01}"/>
    <cellStyle name="Normal 6 2 2 3 6 3 2" xfId="31238" xr:uid="{EE2FAA49-9C6D-49E8-B73D-7D143F4DB174}"/>
    <cellStyle name="Normal 6 2 2 3 6 4" xfId="23970" xr:uid="{50594233-D1F6-4A1F-AAAF-E61BBC289159}"/>
    <cellStyle name="Normal 6 2 2 3 7" xfId="5609" xr:uid="{B9220BF8-84B8-4181-9B21-78F8286545C8}"/>
    <cellStyle name="Normal 6 2 2 3 7 2" xfId="15401" xr:uid="{39835C3E-480A-4D27-96AF-5C245B03D761}"/>
    <cellStyle name="Normal 6 2 2 3 7 2 2" xfId="31803" xr:uid="{A2D96B68-9A85-4A4A-9BEA-74E408CEAAC2}"/>
    <cellStyle name="Normal 6 2 2 3 7 3" xfId="24512" xr:uid="{65481A3D-6136-4905-B7DC-317C6209446F}"/>
    <cellStyle name="Normal 6 2 2 3 8" xfId="8423" xr:uid="{509B9F8B-87EB-4A7B-A2C9-6FCE673E346B}"/>
    <cellStyle name="Normal 6 2 2 3 8 2" xfId="18187" xr:uid="{E3EA5D4C-F2BD-4D49-BC4F-8D63911BA432}"/>
    <cellStyle name="Normal 6 2 2 3 8 2 2" xfId="34551" xr:uid="{AC328898-9286-4FFA-AFCA-7B0ADDEFC59F}"/>
    <cellStyle name="Normal 6 2 2 3 8 3" xfId="27216" xr:uid="{62DB11B1-F71C-40A9-820B-D961F595800F}"/>
    <cellStyle name="Normal 6 2 2 3 9" xfId="8959" xr:uid="{0138AFFA-2B27-4246-961D-4497EAE3CBB0}"/>
    <cellStyle name="Normal 6 2 2 3 9 2" xfId="18723" xr:uid="{6770D481-C53F-4C84-9768-F8EDA3CE10CC}"/>
    <cellStyle name="Normal 6 2 2 3 9 2 2" xfId="35081" xr:uid="{5D47BBE7-D4C5-44DB-BEF3-6FF0E2CD86DC}"/>
    <cellStyle name="Normal 6 2 2 3 9 3" xfId="27744" xr:uid="{AF9F2120-9824-4671-8D4E-F87F10D66A92}"/>
    <cellStyle name="Normal 6 2 2 4" xfId="3000" xr:uid="{60FAAF80-9525-4007-AEDD-6F6C11865D28}"/>
    <cellStyle name="Normal 6 2 2 4 10" xfId="12895" xr:uid="{C8FF3730-0153-484E-8F3E-1E4411D9D55C}"/>
    <cellStyle name="Normal 6 2 2 4 10 2" xfId="29316" xr:uid="{21631F45-839D-453D-B20E-7E8E1565845F}"/>
    <cellStyle name="Normal 6 2 2 4 11" xfId="22126" xr:uid="{1F51E74E-00AE-45B7-A16D-BD9A3B1B5E78}"/>
    <cellStyle name="Normal 6 2 2 4 2" xfId="3584" xr:uid="{2BDD3666-AEC3-4B69-B1CE-D9F10D0689C9}"/>
    <cellStyle name="Normal 6 2 2 4 2 2" xfId="6480" xr:uid="{1B5E4A26-637C-4053-BC60-160F12421A42}"/>
    <cellStyle name="Normal 6 2 2 4 2 2 2" xfId="16244" xr:uid="{B9FB99CD-823B-44E4-970E-90AC2E75B6F6}"/>
    <cellStyle name="Normal 6 2 2 4 2 2 2 2" xfId="32613" xr:uid="{3A677753-E830-435D-8393-18F901960CAE}"/>
    <cellStyle name="Normal 6 2 2 4 2 2 3" xfId="25314" xr:uid="{93FB1ED7-2493-4A10-8E31-9E0AD73850E8}"/>
    <cellStyle name="Normal 6 2 2 4 2 3" xfId="13438" xr:uid="{58802B13-9826-4C8F-AA73-081107B8F0D2}"/>
    <cellStyle name="Normal 6 2 2 4 2 3 2" xfId="29851" xr:uid="{5680EFB2-582B-4BB6-8B8C-CCFD727F02DD}"/>
    <cellStyle name="Normal 6 2 2 4 2 4" xfId="22648" xr:uid="{C329F31B-BCE7-4D4D-8FA1-857F059DB98B}"/>
    <cellStyle name="Normal 6 2 2 4 3" xfId="4138" xr:uid="{1D395C7F-4322-4812-A2C7-DEFB9D3E2C2C}"/>
    <cellStyle name="Normal 6 2 2 4 3 2" xfId="7007" xr:uid="{FEA2DB66-79D6-4A02-8C3B-2312BECCC54F}"/>
    <cellStyle name="Normal 6 2 2 4 3 2 2" xfId="16771" xr:uid="{70DF30E7-A37E-4B70-AB4B-1B7BAE06DB46}"/>
    <cellStyle name="Normal 6 2 2 4 3 2 2 2" xfId="33140" xr:uid="{E2356B03-12B2-4685-B2AF-F80ECC980733}"/>
    <cellStyle name="Normal 6 2 2 4 3 2 3" xfId="25828" xr:uid="{C8DE3AD3-0E99-47C3-B644-527E3B8CCBF7}"/>
    <cellStyle name="Normal 6 2 2 4 3 3" xfId="13966" xr:uid="{AA303363-D1F8-4771-A0D8-A2E481403530}"/>
    <cellStyle name="Normal 6 2 2 4 3 3 2" xfId="30377" xr:uid="{62F85392-CBDE-47AD-975C-1D275DCCFB78}"/>
    <cellStyle name="Normal 6 2 2 4 3 4" xfId="23162" xr:uid="{0B32F9B3-911D-488E-9D5B-F14AB55DA637}"/>
    <cellStyle name="Normal 6 2 2 4 4" xfId="4743" xr:uid="{78FCEF89-F9F5-4681-8EA6-231C7CCB3CA1}"/>
    <cellStyle name="Normal 6 2 2 4 4 2" xfId="7574" xr:uid="{48617E72-3184-43D4-8797-D770A3A00C1D}"/>
    <cellStyle name="Normal 6 2 2 4 4 2 2" xfId="17338" xr:uid="{F3FA5C39-EB13-4216-99D8-5D51CF8FB452}"/>
    <cellStyle name="Normal 6 2 2 4 4 2 2 2" xfId="33703" xr:uid="{A2C845C7-E5C5-4FBE-95A0-AA7E5D13859F}"/>
    <cellStyle name="Normal 6 2 2 4 4 2 3" xfId="26369" xr:uid="{7883048E-FBDB-4271-9D9D-6AE949523A07}"/>
    <cellStyle name="Normal 6 2 2 4 4 3" xfId="14535" xr:uid="{DCDC90D3-C547-4A7A-B441-F4B442EA5955}"/>
    <cellStyle name="Normal 6 2 2 4 4 3 2" xfId="30942" xr:uid="{FDC0BDF9-81EF-47E8-BC0A-2C27A8FEADD5}"/>
    <cellStyle name="Normal 6 2 2 4 4 4" xfId="23700" xr:uid="{0A4FFB58-CF03-4E70-8470-C17F1C2EC785}"/>
    <cellStyle name="Normal 6 2 2 4 5" xfId="5294" xr:uid="{D72925E7-90E7-434E-AB80-57632AE8DC52}"/>
    <cellStyle name="Normal 6 2 2 4 5 2" xfId="8125" xr:uid="{83989CE6-4923-488A-890B-9D1246F54A74}"/>
    <cellStyle name="Normal 6 2 2 4 5 2 2" xfId="17889" xr:uid="{6949ADD9-CAFD-4D83-92A2-B0700C4739A2}"/>
    <cellStyle name="Normal 6 2 2 4 5 2 2 2" xfId="34254" xr:uid="{F8DE8420-A4AB-4508-96F4-77F393369520}"/>
    <cellStyle name="Normal 6 2 2 4 5 2 3" xfId="26920" xr:uid="{88CF52C2-B720-4864-A39C-5FD338985ADE}"/>
    <cellStyle name="Normal 6 2 2 4 5 3" xfId="15086" xr:uid="{09FB599F-874A-4C37-862C-34F1F63E5114}"/>
    <cellStyle name="Normal 6 2 2 4 5 3 2" xfId="31493" xr:uid="{FC21491C-48E1-42D7-9A6B-BE31303FF5A5}"/>
    <cellStyle name="Normal 6 2 2 4 5 4" xfId="24225" xr:uid="{45CFDAB9-B5EE-4E21-9B19-EA4203150713}"/>
    <cellStyle name="Normal 6 2 2 4 6" xfId="5864" xr:uid="{5698109A-3386-446A-AAAA-DC83FBCB4605}"/>
    <cellStyle name="Normal 6 2 2 4 6 2" xfId="15657" xr:uid="{D5149B1B-14EB-4F6B-BEB3-7A2AFD2A4C51}"/>
    <cellStyle name="Normal 6 2 2 4 6 2 2" xfId="32058" xr:uid="{C01679BD-062B-4295-AD9C-14494B4E44BA}"/>
    <cellStyle name="Normal 6 2 2 4 6 3" xfId="24766" xr:uid="{DE2B85BE-BED2-412E-8FB1-6B98A410EDE5}"/>
    <cellStyle name="Normal 6 2 2 4 7" xfId="8678" xr:uid="{B8C8102D-04F4-4FD5-87EA-B604BF112611}"/>
    <cellStyle name="Normal 6 2 2 4 7 2" xfId="18442" xr:uid="{29B496BD-6EFC-4D03-92CE-E16D75CD28E5}"/>
    <cellStyle name="Normal 6 2 2 4 7 2 2" xfId="34806" xr:uid="{AFD93D40-E3A5-4C2D-AF34-466B703A16D1}"/>
    <cellStyle name="Normal 6 2 2 4 7 3" xfId="27470" xr:uid="{DF829061-414C-4BF0-AE0D-C5A2486457A6}"/>
    <cellStyle name="Normal 6 2 2 4 8" xfId="9220" xr:uid="{AFFB2A39-6C8F-453A-B56F-2D13A2147CF7}"/>
    <cellStyle name="Normal 6 2 2 4 8 2" xfId="18984" xr:uid="{A6690BBC-C95B-4832-BCC7-E90C6555AE75}"/>
    <cellStyle name="Normal 6 2 2 4 8 2 2" xfId="35338" xr:uid="{AEF5DDF4-4E6E-4CF1-B566-D40D48080317}"/>
    <cellStyle name="Normal 6 2 2 4 8 3" xfId="28001" xr:uid="{EDB4B86A-6EEA-49C0-A536-9CEFB2022253}"/>
    <cellStyle name="Normal 6 2 2 4 9" xfId="9768" xr:uid="{220881BC-B433-4639-B080-7C5C81A4FF28}"/>
    <cellStyle name="Normal 6 2 2 4 9 2" xfId="19532" xr:uid="{CFF7984C-47A4-40D3-8F75-761E0FE4A096}"/>
    <cellStyle name="Normal 6 2 2 4 9 2 2" xfId="35886" xr:uid="{4D8F87A4-C664-425F-8304-A1C99A2A5B6D}"/>
    <cellStyle name="Normal 6 2 2 4 9 3" xfId="28549" xr:uid="{9602C4A6-DCCC-40E4-9C7C-842F45F68484}"/>
    <cellStyle name="Normal 6 2 2 5" xfId="3329" xr:uid="{D5D54D3C-0578-49E1-990B-20BC1476A07C}"/>
    <cellStyle name="Normal 6 2 2 5 2" xfId="6223" xr:uid="{D6C2C57A-4A8B-42B6-9040-79D13DB5BD03}"/>
    <cellStyle name="Normal 6 2 2 5 2 2" xfId="15987" xr:uid="{6B9487D2-4275-42F9-A5FD-0F8A4E2F354E}"/>
    <cellStyle name="Normal 6 2 2 5 2 2 2" xfId="32356" xr:uid="{3C66EC72-5780-40E2-A772-744D802E83FB}"/>
    <cellStyle name="Normal 6 2 2 5 2 3" xfId="25057" xr:uid="{BF1B4E6D-D996-4784-8FC3-3842537AF35B}"/>
    <cellStyle name="Normal 6 2 2 5 3" xfId="13182" xr:uid="{C9B453D9-AC7F-49AF-B2C8-96A0C3E531FC}"/>
    <cellStyle name="Normal 6 2 2 5 3 2" xfId="29595" xr:uid="{8109BA04-310B-44D4-ABCC-1791AEF928D3}"/>
    <cellStyle name="Normal 6 2 2 5 4" xfId="22396" xr:uid="{96619B24-127E-4842-8AF5-8A4688AA6D54}"/>
    <cellStyle name="Normal 6 2 2 6" xfId="3882" xr:uid="{2095651C-68D6-4125-A91A-E3787B1DA3E0}"/>
    <cellStyle name="Normal 6 2 2 6 2" xfId="6750" xr:uid="{6A466A3A-2028-48B6-A966-58F15537842C}"/>
    <cellStyle name="Normal 6 2 2 6 2 2" xfId="16514" xr:uid="{44BDEDA3-58DE-4CBA-AA44-765580EA0CBA}"/>
    <cellStyle name="Normal 6 2 2 6 2 2 2" xfId="32883" xr:uid="{C092DBD4-9488-4AD7-AE12-24E4E0332A2C}"/>
    <cellStyle name="Normal 6 2 2 6 2 3" xfId="25571" xr:uid="{5C778D2A-55F7-40F7-B779-D3A4DC2A1ED8}"/>
    <cellStyle name="Normal 6 2 2 6 3" xfId="13709" xr:uid="{7B2E318F-42D6-4F60-97D6-1725CD343282}"/>
    <cellStyle name="Normal 6 2 2 6 3 2" xfId="30120" xr:uid="{A75C3FF0-BE68-4662-B864-D79D936FF73A}"/>
    <cellStyle name="Normal 6 2 2 6 4" xfId="22905" xr:uid="{37EB74DF-CED3-4DD8-8C41-DAE7C5D9837F}"/>
    <cellStyle name="Normal 6 2 2 7" xfId="4464" xr:uid="{DE65B94E-7078-4726-BCD5-12ED2C4AB583}"/>
    <cellStyle name="Normal 6 2 2 7 2" xfId="7312" xr:uid="{CB485E8F-FFD7-472D-8585-FE48EF364032}"/>
    <cellStyle name="Normal 6 2 2 7 2 2" xfId="17076" xr:uid="{E3145017-12F4-4DAF-AB93-72E3F245B3CA}"/>
    <cellStyle name="Normal 6 2 2 7 2 2 2" xfId="33445" xr:uid="{F518C2C7-12C1-4AEC-AEF5-DAC7211E7B42}"/>
    <cellStyle name="Normal 6 2 2 7 2 3" xfId="26111" xr:uid="{7C02BB4F-974F-4259-8D91-9AF1B0342CA5}"/>
    <cellStyle name="Normal 6 2 2 7 3" xfId="14273" xr:uid="{B72EFC7B-546F-48AC-8147-03F8B445ED71}"/>
    <cellStyle name="Normal 6 2 2 7 3 2" xfId="30684" xr:uid="{153D7086-73F1-4E08-A9EF-140AEE175A80}"/>
    <cellStyle name="Normal 6 2 2 7 4" xfId="23442" xr:uid="{5B38DD43-E4DA-42C6-B13C-D8E4B53DB7B0}"/>
    <cellStyle name="Normal 6 2 2 8" xfId="5037" xr:uid="{D8349103-8511-40F4-8F3D-F192FF7006C9}"/>
    <cellStyle name="Normal 6 2 2 8 2" xfId="7867" xr:uid="{1059B1D6-747D-44A0-9B59-8E1D2DE798AD}"/>
    <cellStyle name="Normal 6 2 2 8 2 2" xfId="17631" xr:uid="{8ACFA041-6B2A-4755-B7A7-4B0714D6B335}"/>
    <cellStyle name="Normal 6 2 2 8 2 2 2" xfId="33996" xr:uid="{6D708C57-FC00-442F-B1B1-20168F650591}"/>
    <cellStyle name="Normal 6 2 2 8 2 3" xfId="26662" xr:uid="{115ECDA4-8CE1-48A4-918C-7B46AB80B807}"/>
    <cellStyle name="Normal 6 2 2 8 3" xfId="14828" xr:uid="{31CFB4CF-8C00-4B86-BAA4-CCAB3FC1EA06}"/>
    <cellStyle name="Normal 6 2 2 8 3 2" xfId="31235" xr:uid="{C0477228-DC33-426E-B071-4FA8047481F0}"/>
    <cellStyle name="Normal 6 2 2 8 4" xfId="23967" xr:uid="{40BDFFCF-B07F-4F35-A9B4-DBD8CB7F822B}"/>
    <cellStyle name="Normal 6 2 2 9" xfId="5606" xr:uid="{AF2F25B2-391D-472B-9590-74FC6DDD8FD3}"/>
    <cellStyle name="Normal 6 2 2 9 2" xfId="15398" xr:uid="{EA095BA4-AC06-4156-AAD3-C18D35528120}"/>
    <cellStyle name="Normal 6 2 2 9 2 2" xfId="31800" xr:uid="{3C81C4B7-41D2-4BBD-A1AF-8C24DB81C16D}"/>
    <cellStyle name="Normal 6 2 2 9 3" xfId="24509" xr:uid="{6E864DE2-E4B0-49C5-B151-C83DBEB223E8}"/>
    <cellStyle name="Normal 6 2 3" xfId="780" xr:uid="{00000000-0005-0000-0000-000027030000}"/>
    <cellStyle name="Normal 6 2 3 10" xfId="8960" xr:uid="{BB8BA58A-6C4C-46BD-A8E1-7E1429AA17BF}"/>
    <cellStyle name="Normal 6 2 3 10 2" xfId="18724" xr:uid="{4E463690-72CE-4041-8241-CF3D4A7F25FD}"/>
    <cellStyle name="Normal 6 2 3 10 2 2" xfId="35082" xr:uid="{7824D32A-09CF-402B-AF20-8D5C3CDA1D20}"/>
    <cellStyle name="Normal 6 2 3 10 3" xfId="27745" xr:uid="{719C47DE-1435-4BD7-B9D6-B03E809359B6}"/>
    <cellStyle name="Normal 6 2 3 11" xfId="9515" xr:uid="{7C84DF8B-7E75-453C-A226-57438046878E}"/>
    <cellStyle name="Normal 6 2 3 11 2" xfId="19279" xr:uid="{6DB1B307-03EC-4293-845B-72AF98D2F6FF}"/>
    <cellStyle name="Normal 6 2 3 11 2 2" xfId="35633" xr:uid="{93A31DA3-1902-4816-B876-A2DE9557CEA9}"/>
    <cellStyle name="Normal 6 2 3 11 3" xfId="28296" xr:uid="{19E43BEC-C2EA-4545-9C30-CC33D7B769B2}"/>
    <cellStyle name="Normal 6 2 3 12" xfId="10917" xr:uid="{EB152966-80C0-4A21-B21C-68EFE62D11F4}"/>
    <cellStyle name="Normal 6 2 3 13" xfId="12111" xr:uid="{C455D93E-45B9-4288-AAA6-FC4028190361}"/>
    <cellStyle name="Normal 6 2 3 13 2" xfId="28888" xr:uid="{9E9C1F16-E7E3-4C25-B182-3AB4A3060BFC}"/>
    <cellStyle name="Normal 6 2 3 14" xfId="1833" xr:uid="{27833139-711D-4800-AEA0-2C9BA664497F}"/>
    <cellStyle name="Normal 6 2 3 2" xfId="2176" xr:uid="{A343060A-D75F-4313-9189-45638677B7BD}"/>
    <cellStyle name="Normal 6 2 3 2 10" xfId="9516" xr:uid="{FEC5404A-9D38-4626-BC71-D66BDC7EBC46}"/>
    <cellStyle name="Normal 6 2 3 2 10 2" xfId="19280" xr:uid="{2AEC562E-53F4-4D01-8D96-FDCE24CC1D05}"/>
    <cellStyle name="Normal 6 2 3 2 10 2 2" xfId="35634" xr:uid="{C017779B-B094-48DD-A924-0F3183CC7596}"/>
    <cellStyle name="Normal 6 2 3 2 10 3" xfId="28297" xr:uid="{8023D116-4281-43C6-8542-F6DC4DA2A99F}"/>
    <cellStyle name="Normal 6 2 3 2 11" xfId="11328" xr:uid="{67F9CE9B-6D9D-4121-A859-0222DB34BCDF}"/>
    <cellStyle name="Normal 6 2 3 2 12" xfId="12211" xr:uid="{2D8ECB29-2C1E-45DA-8513-4167105C647B}"/>
    <cellStyle name="Normal 6 2 3 2 12 2" xfId="28912" xr:uid="{1216D5B3-2AC9-4499-804E-95AE0FA5CE71}"/>
    <cellStyle name="Normal 6 2 3 2 13" xfId="21752" xr:uid="{4367F9CB-FB22-4FE6-8346-0BBBAEF47BA6}"/>
    <cellStyle name="Normal 6 2 3 2 2" xfId="3005" xr:uid="{BCE8CF80-E724-4E72-84E4-C711785F2C75}"/>
    <cellStyle name="Normal 6 2 3 2 2 10" xfId="12900" xr:uid="{0BFA2F5F-D6DE-47F7-858F-99DB897011C1}"/>
    <cellStyle name="Normal 6 2 3 2 2 10 2" xfId="29321" xr:uid="{A16888F4-505D-43E2-9ABE-83E7907B9724}"/>
    <cellStyle name="Normal 6 2 3 2 2 11" xfId="22131" xr:uid="{495828F6-CDEA-4FC7-BB50-A22D9FF7CB64}"/>
    <cellStyle name="Normal 6 2 3 2 2 2" xfId="3589" xr:uid="{7F5C5E40-347B-47F2-8A0F-71ACBE38451A}"/>
    <cellStyle name="Normal 6 2 3 2 2 2 2" xfId="6485" xr:uid="{FA6CEF86-ADC2-43E7-89C4-AD4745F0E9D4}"/>
    <cellStyle name="Normal 6 2 3 2 2 2 2 2" xfId="16249" xr:uid="{23687C4A-FBBC-47D9-A706-8F943948999C}"/>
    <cellStyle name="Normal 6 2 3 2 2 2 2 2 2" xfId="32618" xr:uid="{04476115-0AED-46E3-AAE3-2F700B90B6B6}"/>
    <cellStyle name="Normal 6 2 3 2 2 2 2 3" xfId="25319" xr:uid="{FB0E101B-66BD-430F-A451-459CB79FD287}"/>
    <cellStyle name="Normal 6 2 3 2 2 2 3" xfId="13443" xr:uid="{73DAA99F-C414-4C66-93B2-CCD7701A8F87}"/>
    <cellStyle name="Normal 6 2 3 2 2 2 3 2" xfId="29856" xr:uid="{A94E0852-A819-42FC-8AFE-A7A79CD502D3}"/>
    <cellStyle name="Normal 6 2 3 2 2 2 4" xfId="22653" xr:uid="{C78A83F6-9E1D-4D3C-953C-B37D73C77974}"/>
    <cellStyle name="Normal 6 2 3 2 2 3" xfId="4143" xr:uid="{AECBAA6B-C791-4497-838A-9D5BE242C693}"/>
    <cellStyle name="Normal 6 2 3 2 2 3 2" xfId="7012" xr:uid="{0BFF11BC-CA59-4ABA-A470-097BF7DCF7BD}"/>
    <cellStyle name="Normal 6 2 3 2 2 3 2 2" xfId="16776" xr:uid="{7317A297-9DFB-4F24-AF59-EA9C6727C7AA}"/>
    <cellStyle name="Normal 6 2 3 2 2 3 2 2 2" xfId="33145" xr:uid="{06526E65-8D0E-4C15-A787-85BBD22CD940}"/>
    <cellStyle name="Normal 6 2 3 2 2 3 2 3" xfId="25833" xr:uid="{44E672D7-B132-4573-95EA-4041B86E63BB}"/>
    <cellStyle name="Normal 6 2 3 2 2 3 3" xfId="13971" xr:uid="{B9AB2B08-B4FE-4546-9351-D623DEC675B9}"/>
    <cellStyle name="Normal 6 2 3 2 2 3 3 2" xfId="30382" xr:uid="{ACE916D8-84F1-4276-889E-84D005E5DAB9}"/>
    <cellStyle name="Normal 6 2 3 2 2 3 4" xfId="23167" xr:uid="{344E3458-E7BE-4245-91B2-3CF118FDF70E}"/>
    <cellStyle name="Normal 6 2 3 2 2 4" xfId="4748" xr:uid="{B2D9D384-E603-4883-8253-E89318E084EB}"/>
    <cellStyle name="Normal 6 2 3 2 2 4 2" xfId="7579" xr:uid="{BB88C1AB-46B2-4608-A58A-A0F0903A9D99}"/>
    <cellStyle name="Normal 6 2 3 2 2 4 2 2" xfId="17343" xr:uid="{ECDB06C9-8287-4D00-AEFC-D6F8A33CF7FC}"/>
    <cellStyle name="Normal 6 2 3 2 2 4 2 2 2" xfId="33708" xr:uid="{89881B44-E581-4141-A7BD-4AC427D3D6F5}"/>
    <cellStyle name="Normal 6 2 3 2 2 4 2 3" xfId="26374" xr:uid="{5A5CF990-897B-4375-9EDE-E10E9D8CD2B7}"/>
    <cellStyle name="Normal 6 2 3 2 2 4 3" xfId="14540" xr:uid="{760DA2BC-F859-4860-AEC2-35D17C9E66BC}"/>
    <cellStyle name="Normal 6 2 3 2 2 4 3 2" xfId="30947" xr:uid="{9B43BD3A-1CDC-46DB-B856-6CAF94BC00D5}"/>
    <cellStyle name="Normal 6 2 3 2 2 4 4" xfId="23705" xr:uid="{1E835C68-3246-45A1-BDF6-7E6EBA674C34}"/>
    <cellStyle name="Normal 6 2 3 2 2 5" xfId="5299" xr:uid="{5596B1A4-4874-462E-8648-DEBA6DD34C16}"/>
    <cellStyle name="Normal 6 2 3 2 2 5 2" xfId="8130" xr:uid="{1766BFB0-3ADE-4BEA-9397-E9ADDC7D4E16}"/>
    <cellStyle name="Normal 6 2 3 2 2 5 2 2" xfId="17894" xr:uid="{5618010E-470A-489C-B09E-E557329A14C4}"/>
    <cellStyle name="Normal 6 2 3 2 2 5 2 2 2" xfId="34259" xr:uid="{59FBD13C-F26B-41AA-96E6-3F8B07C7111F}"/>
    <cellStyle name="Normal 6 2 3 2 2 5 2 3" xfId="26925" xr:uid="{2D777B2F-95CC-4528-8469-4E96E482C0E4}"/>
    <cellStyle name="Normal 6 2 3 2 2 5 3" xfId="15091" xr:uid="{5E2EAC48-3E7E-4CB6-B2D6-0F2AA7359E97}"/>
    <cellStyle name="Normal 6 2 3 2 2 5 3 2" xfId="31498" xr:uid="{DA1F92FB-17E6-4468-BD1B-48647849E780}"/>
    <cellStyle name="Normal 6 2 3 2 2 5 4" xfId="24230" xr:uid="{764151D1-1658-416F-B244-AFD12AAB95CD}"/>
    <cellStyle name="Normal 6 2 3 2 2 6" xfId="5869" xr:uid="{BA7113E3-C3A4-41E6-96B9-0DB2EF0A4973}"/>
    <cellStyle name="Normal 6 2 3 2 2 6 2" xfId="15662" xr:uid="{39A01552-509B-4CAD-9164-DAFB1EBCDED1}"/>
    <cellStyle name="Normal 6 2 3 2 2 6 2 2" xfId="32063" xr:uid="{A8BFCDF0-902D-4DE9-91CD-E0BA395E4817}"/>
    <cellStyle name="Normal 6 2 3 2 2 6 3" xfId="24771" xr:uid="{C399381B-264F-4B6D-BBE4-3F68BF5A44BE}"/>
    <cellStyle name="Normal 6 2 3 2 2 7" xfId="8683" xr:uid="{630DD36D-4493-483E-AAC6-764F67B87929}"/>
    <cellStyle name="Normal 6 2 3 2 2 7 2" xfId="18447" xr:uid="{D58FA89A-4AF2-47E5-8FAA-A658381BBB04}"/>
    <cellStyle name="Normal 6 2 3 2 2 7 2 2" xfId="34811" xr:uid="{3A7BC216-5569-4549-8D64-139E8651085B}"/>
    <cellStyle name="Normal 6 2 3 2 2 7 3" xfId="27475" xr:uid="{88E72AF5-463D-4B21-A6A3-37B6DE6D8010}"/>
    <cellStyle name="Normal 6 2 3 2 2 8" xfId="9225" xr:uid="{1C688199-7DF7-4CE9-B475-A5AAB0500F6F}"/>
    <cellStyle name="Normal 6 2 3 2 2 8 2" xfId="18989" xr:uid="{1AB8F1EC-8D52-4ECB-AD93-34854B2DBEF0}"/>
    <cellStyle name="Normal 6 2 3 2 2 8 2 2" xfId="35343" xr:uid="{93E8E73C-BF43-4C81-88B4-B4096924CEF0}"/>
    <cellStyle name="Normal 6 2 3 2 2 8 3" xfId="28006" xr:uid="{C09F7C13-F691-49B6-94B3-623FA37C0C1D}"/>
    <cellStyle name="Normal 6 2 3 2 2 9" xfId="9773" xr:uid="{583069BC-FD5E-4E88-963A-A1756E9AB840}"/>
    <cellStyle name="Normal 6 2 3 2 2 9 2" xfId="19537" xr:uid="{88937024-ED10-4946-8712-79AB9B881A20}"/>
    <cellStyle name="Normal 6 2 3 2 2 9 2 2" xfId="35891" xr:uid="{508F3458-41F6-4554-BDFE-0959C251D3C0}"/>
    <cellStyle name="Normal 6 2 3 2 2 9 3" xfId="28554" xr:uid="{4A0F19B3-615D-4B0C-9C71-2311493AE471}"/>
    <cellStyle name="Normal 6 2 3 2 3" xfId="3334" xr:uid="{05CBFCB9-B240-4622-B73F-BF055A4CC084}"/>
    <cellStyle name="Normal 6 2 3 2 3 2" xfId="6228" xr:uid="{190F6FDC-56BA-41CA-859F-B0A8C7E66BD4}"/>
    <cellStyle name="Normal 6 2 3 2 3 2 2" xfId="15992" xr:uid="{9B2284A6-8C39-49BC-8C86-62040250A6DD}"/>
    <cellStyle name="Normal 6 2 3 2 3 2 2 2" xfId="32361" xr:uid="{EC38028A-DDAE-4401-A11C-51B4D87730C8}"/>
    <cellStyle name="Normal 6 2 3 2 3 2 3" xfId="25062" xr:uid="{751CE0A3-2E72-4253-8C95-13680979F687}"/>
    <cellStyle name="Normal 6 2 3 2 3 3" xfId="13187" xr:uid="{DCE56A74-4D98-423C-8153-439F9E0CCB3B}"/>
    <cellStyle name="Normal 6 2 3 2 3 3 2" xfId="29600" xr:uid="{3DFCE63D-6B92-4D12-937F-D064F6503D4B}"/>
    <cellStyle name="Normal 6 2 3 2 3 4" xfId="22401" xr:uid="{AC0C1878-EED2-45AE-A109-A4B734C8E991}"/>
    <cellStyle name="Normal 6 2 3 2 4" xfId="3887" xr:uid="{38B9452D-34FD-41A6-8C1A-92CDAA965572}"/>
    <cellStyle name="Normal 6 2 3 2 4 2" xfId="6755" xr:uid="{BD561AB2-7A56-4488-B664-17B0482C7D3E}"/>
    <cellStyle name="Normal 6 2 3 2 4 2 2" xfId="16519" xr:uid="{985A9B6F-1700-4356-A944-7345B2D1593C}"/>
    <cellStyle name="Normal 6 2 3 2 4 2 2 2" xfId="32888" xr:uid="{7A23DD1F-6C94-437A-9E45-05901EC68525}"/>
    <cellStyle name="Normal 6 2 3 2 4 2 3" xfId="25576" xr:uid="{B91EE4D3-F167-40EC-A2A3-79622DAA1107}"/>
    <cellStyle name="Normal 6 2 3 2 4 3" xfId="13714" xr:uid="{021E1FBE-27AB-46C5-B685-FF2D9ACDCC7C}"/>
    <cellStyle name="Normal 6 2 3 2 4 3 2" xfId="30125" xr:uid="{B6738B7C-9631-4A9B-803D-D5E0B656D161}"/>
    <cellStyle name="Normal 6 2 3 2 4 4" xfId="22910" xr:uid="{7F6475DB-4EB5-4AEB-B734-25C9F4413334}"/>
    <cellStyle name="Normal 6 2 3 2 5" xfId="4469" xr:uid="{8390F79D-B608-4E02-A4E4-E3DDC2F0B1F4}"/>
    <cellStyle name="Normal 6 2 3 2 5 2" xfId="7317" xr:uid="{B4F322C3-DA0C-4C01-8E91-9B8519EA6846}"/>
    <cellStyle name="Normal 6 2 3 2 5 2 2" xfId="17081" xr:uid="{9ED637F5-EE30-436E-94D4-95D46242DA5F}"/>
    <cellStyle name="Normal 6 2 3 2 5 2 2 2" xfId="33450" xr:uid="{D9E5776C-8B33-4DED-8381-00869E1DA26B}"/>
    <cellStyle name="Normal 6 2 3 2 5 2 3" xfId="26116" xr:uid="{507D2582-CCD5-4407-822A-0D5C796287F2}"/>
    <cellStyle name="Normal 6 2 3 2 5 3" xfId="14278" xr:uid="{BFDEF75E-5C37-49A8-89EC-A61B99B6EE95}"/>
    <cellStyle name="Normal 6 2 3 2 5 3 2" xfId="30689" xr:uid="{F7EDA994-B8FF-4EBC-B127-0D8937EACE4A}"/>
    <cellStyle name="Normal 6 2 3 2 5 4" xfId="23447" xr:uid="{13419309-A58B-4F81-915F-CB6F075EEB0B}"/>
    <cellStyle name="Normal 6 2 3 2 6" xfId="5042" xr:uid="{1E0E60D7-6FAE-4207-96F2-745B695FE918}"/>
    <cellStyle name="Normal 6 2 3 2 6 2" xfId="7872" xr:uid="{F651BB4C-FDF6-47D1-99E0-319424FDE831}"/>
    <cellStyle name="Normal 6 2 3 2 6 2 2" xfId="17636" xr:uid="{E031B7FB-DCF9-4AA4-B713-66C5327C6FD9}"/>
    <cellStyle name="Normal 6 2 3 2 6 2 2 2" xfId="34001" xr:uid="{D50534B2-A43F-4552-8753-1ED653E353AE}"/>
    <cellStyle name="Normal 6 2 3 2 6 2 3" xfId="26667" xr:uid="{7178C8D2-D128-48D5-A3FC-1267D5930424}"/>
    <cellStyle name="Normal 6 2 3 2 6 3" xfId="14833" xr:uid="{DBFC202C-33AD-4CC2-A45E-90C5A9D14AC7}"/>
    <cellStyle name="Normal 6 2 3 2 6 3 2" xfId="31240" xr:uid="{34E62F5D-1E28-4764-B3A4-FAC17A13A932}"/>
    <cellStyle name="Normal 6 2 3 2 6 4" xfId="23972" xr:uid="{029FF444-9BE5-4707-ACAF-FD2D22724936}"/>
    <cellStyle name="Normal 6 2 3 2 7" xfId="5611" xr:uid="{1D649A5A-E417-4134-8B11-B6119A29A1C0}"/>
    <cellStyle name="Normal 6 2 3 2 7 2" xfId="15403" xr:uid="{4C2194F1-10FD-48E4-AD8C-316C668F9292}"/>
    <cellStyle name="Normal 6 2 3 2 7 2 2" xfId="31805" xr:uid="{59857872-E736-4D91-9647-D6DA627490EF}"/>
    <cellStyle name="Normal 6 2 3 2 7 3" xfId="24514" xr:uid="{19E4DC16-EA93-4250-A105-6E04DC01C5C9}"/>
    <cellStyle name="Normal 6 2 3 2 8" xfId="8425" xr:uid="{507470A5-E649-43C3-8C9E-1BC2CE034F23}"/>
    <cellStyle name="Normal 6 2 3 2 8 2" xfId="18189" xr:uid="{95416EE8-6ED3-430F-8D51-774DF767D8A6}"/>
    <cellStyle name="Normal 6 2 3 2 8 2 2" xfId="34553" xr:uid="{2076349A-BA9F-4E9B-BF15-B70E5F441573}"/>
    <cellStyle name="Normal 6 2 3 2 8 3" xfId="27218" xr:uid="{D5EEC0CE-B0BC-4102-9224-432534CD8170}"/>
    <cellStyle name="Normal 6 2 3 2 9" xfId="8961" xr:uid="{80217A34-5538-49D5-B8F0-31A401E29F43}"/>
    <cellStyle name="Normal 6 2 3 2 9 2" xfId="18725" xr:uid="{B1BD30BF-3621-473A-AEC7-608E2706F26B}"/>
    <cellStyle name="Normal 6 2 3 2 9 2 2" xfId="35083" xr:uid="{6D4A3251-1814-48FD-B27C-303A60DFBA47}"/>
    <cellStyle name="Normal 6 2 3 2 9 3" xfId="27746" xr:uid="{3DCB6ED9-FA2C-447D-AFB8-90B5D1E9E945}"/>
    <cellStyle name="Normal 6 2 3 3" xfId="3004" xr:uid="{4F5F8479-DAD6-426B-BF44-BF1A5F90C0E7}"/>
    <cellStyle name="Normal 6 2 3 3 10" xfId="10265" xr:uid="{9752DFB7-2C15-43B1-8A58-E04F1610D8F5}"/>
    <cellStyle name="Normal 6 2 3 3 11" xfId="12899" xr:uid="{E0F74965-BC60-4C8A-AE73-9210A94D27E6}"/>
    <cellStyle name="Normal 6 2 3 3 11 2" xfId="29320" xr:uid="{1803EC8A-9E5E-49B1-B603-4A9AF458E593}"/>
    <cellStyle name="Normal 6 2 3 3 12" xfId="22130" xr:uid="{AEEECC9A-56D0-48AD-A70C-2ACD772CA501}"/>
    <cellStyle name="Normal 6 2 3 3 2" xfId="3588" xr:uid="{616B57B8-B983-438B-AF8C-9E6739A4D704}"/>
    <cellStyle name="Normal 6 2 3 3 2 2" xfId="6484" xr:uid="{B769B541-0AA1-4C1E-BFD2-4B0C223D263B}"/>
    <cellStyle name="Normal 6 2 3 3 2 2 2" xfId="16248" xr:uid="{A327C5E4-BC68-4C20-98D5-D699297B5835}"/>
    <cellStyle name="Normal 6 2 3 3 2 2 2 2" xfId="32617" xr:uid="{303A6C53-2B0F-416D-A4FA-47D236B9933A}"/>
    <cellStyle name="Normal 6 2 3 3 2 2 3" xfId="25318" xr:uid="{E2233A0E-2C61-46C3-83B0-741CFBFD9B02}"/>
    <cellStyle name="Normal 6 2 3 3 2 3" xfId="13442" xr:uid="{AE137B1A-7AE1-4DF1-B1C7-33B26314D630}"/>
    <cellStyle name="Normal 6 2 3 3 2 3 2" xfId="29855" xr:uid="{C877A617-C762-4EFD-A9B2-10FE91E037D2}"/>
    <cellStyle name="Normal 6 2 3 3 2 4" xfId="22652" xr:uid="{F5C655A4-440F-452A-BCDE-7589E8900175}"/>
    <cellStyle name="Normal 6 2 3 3 3" xfId="4142" xr:uid="{0FA97CC9-1DD7-4E9A-A92E-05ADF6B3F86A}"/>
    <cellStyle name="Normal 6 2 3 3 3 2" xfId="7011" xr:uid="{7D5C6A34-3D87-4107-99E3-0F1E78E4BD6C}"/>
    <cellStyle name="Normal 6 2 3 3 3 2 2" xfId="16775" xr:uid="{8E321D8A-E1C7-4954-999B-113D09A5BAC1}"/>
    <cellStyle name="Normal 6 2 3 3 3 2 2 2" xfId="33144" xr:uid="{0C2E85AD-02CC-47F9-A58E-335EF0046DB1}"/>
    <cellStyle name="Normal 6 2 3 3 3 2 3" xfId="25832" xr:uid="{F1DBF7F3-D9BB-4825-855E-800F26F2E61D}"/>
    <cellStyle name="Normal 6 2 3 3 3 3" xfId="13970" xr:uid="{0F1C0CBE-CF9A-4441-93A8-20EFD241F433}"/>
    <cellStyle name="Normal 6 2 3 3 3 3 2" xfId="30381" xr:uid="{4717F933-59CD-4C7C-BA9E-69AEF7E4AC4B}"/>
    <cellStyle name="Normal 6 2 3 3 3 4" xfId="23166" xr:uid="{1FA4E587-CA2A-4D20-B672-ACB826003423}"/>
    <cellStyle name="Normal 6 2 3 3 4" xfId="4747" xr:uid="{FF2BB17C-DF04-4FD4-9523-DACDDFFE57B4}"/>
    <cellStyle name="Normal 6 2 3 3 4 2" xfId="7578" xr:uid="{F2996F8A-677D-41CF-8EE2-07FC87D10E6B}"/>
    <cellStyle name="Normal 6 2 3 3 4 2 2" xfId="17342" xr:uid="{73C04E47-31BE-4D4A-B365-F07F7EFFFE8F}"/>
    <cellStyle name="Normal 6 2 3 3 4 2 2 2" xfId="33707" xr:uid="{81CE96BD-378C-4AAE-BD5A-587CF837DDFA}"/>
    <cellStyle name="Normal 6 2 3 3 4 2 3" xfId="26373" xr:uid="{7FAA0933-1B66-44D0-9923-626C97500ED0}"/>
    <cellStyle name="Normal 6 2 3 3 4 3" xfId="14539" xr:uid="{2B0C540F-93E2-489A-B507-6B36A2F872F2}"/>
    <cellStyle name="Normal 6 2 3 3 4 3 2" xfId="30946" xr:uid="{D34B3FED-3ABB-4353-BB1D-AE774B669A67}"/>
    <cellStyle name="Normal 6 2 3 3 4 4" xfId="23704" xr:uid="{7CF978CD-06AA-4F90-A25A-2464AE9D2768}"/>
    <cellStyle name="Normal 6 2 3 3 5" xfId="5298" xr:uid="{FAF2884B-DF76-4600-88E4-93404D2701B5}"/>
    <cellStyle name="Normal 6 2 3 3 5 2" xfId="8129" xr:uid="{8FD4CF6F-BC9E-41AF-923D-E663EAF44BB5}"/>
    <cellStyle name="Normal 6 2 3 3 5 2 2" xfId="17893" xr:uid="{CE4DB530-E66F-4466-B59C-B9C831249CA1}"/>
    <cellStyle name="Normal 6 2 3 3 5 2 2 2" xfId="34258" xr:uid="{E97B5960-197D-4B6B-8D8C-2BAA52FFC8CE}"/>
    <cellStyle name="Normal 6 2 3 3 5 2 3" xfId="26924" xr:uid="{C2821964-AB30-4471-B25A-4755E996B56B}"/>
    <cellStyle name="Normal 6 2 3 3 5 3" xfId="15090" xr:uid="{BA9091AD-6A1E-4013-8FD1-9D4EC55E67B8}"/>
    <cellStyle name="Normal 6 2 3 3 5 3 2" xfId="31497" xr:uid="{63D50820-C69B-4C75-B70C-AF7CBCCA1BBF}"/>
    <cellStyle name="Normal 6 2 3 3 5 4" xfId="24229" xr:uid="{F45DE133-08D9-492D-B07D-794930D3B9F6}"/>
    <cellStyle name="Normal 6 2 3 3 6" xfId="5868" xr:uid="{F1897FB9-939B-483B-BA4A-77BB0C00E75C}"/>
    <cellStyle name="Normal 6 2 3 3 6 2" xfId="15661" xr:uid="{1AE69434-1065-478F-90CA-CB293539DF21}"/>
    <cellStyle name="Normal 6 2 3 3 6 2 2" xfId="32062" xr:uid="{EA1C5ACA-E082-499F-8EBD-25D6A27E5EFA}"/>
    <cellStyle name="Normal 6 2 3 3 6 3" xfId="24770" xr:uid="{83C39C45-DEDC-4577-9784-DAEC1A6C5307}"/>
    <cellStyle name="Normal 6 2 3 3 7" xfId="8682" xr:uid="{BB3C6B35-6D18-4F2C-BA8D-FCF49B936069}"/>
    <cellStyle name="Normal 6 2 3 3 7 2" xfId="18446" xr:uid="{45FF457B-2C0A-4318-97F5-1E3A81E2B47B}"/>
    <cellStyle name="Normal 6 2 3 3 7 2 2" xfId="34810" xr:uid="{97BAC2C2-3E46-49D2-9D45-8C61FFB0A365}"/>
    <cellStyle name="Normal 6 2 3 3 7 3" xfId="27474" xr:uid="{848B5947-75DD-4671-8FBE-24ECD03FA56E}"/>
    <cellStyle name="Normal 6 2 3 3 8" xfId="9224" xr:uid="{C5461515-7959-49E7-A637-557DC6716CF2}"/>
    <cellStyle name="Normal 6 2 3 3 8 2" xfId="18988" xr:uid="{FEBFB761-DD77-4B2E-9BDB-078F8857F620}"/>
    <cellStyle name="Normal 6 2 3 3 8 2 2" xfId="35342" xr:uid="{F69EE742-6E3E-4F3F-B52E-FD8537DC1AD5}"/>
    <cellStyle name="Normal 6 2 3 3 8 3" xfId="28005" xr:uid="{0BB7A936-94D0-4ABA-8572-4B7FC2B38590}"/>
    <cellStyle name="Normal 6 2 3 3 9" xfId="9772" xr:uid="{CD504D9C-0AFB-49D7-A3BB-0EE2AA4FF406}"/>
    <cellStyle name="Normal 6 2 3 3 9 2" xfId="19536" xr:uid="{9A65ED33-162B-460F-AA22-FF5BF6FDB71F}"/>
    <cellStyle name="Normal 6 2 3 3 9 2 2" xfId="35890" xr:uid="{F5AA00AE-F4F8-49ED-813C-1984E4CBF540}"/>
    <cellStyle name="Normal 6 2 3 3 9 3" xfId="28553" xr:uid="{721CC97C-0FE1-40CF-94A9-6FBCFA8E03B7}"/>
    <cellStyle name="Normal 6 2 3 4" xfId="3333" xr:uid="{AFE090B0-1FDA-4DAF-A326-14C57ED9E4A8}"/>
    <cellStyle name="Normal 6 2 3 4 2" xfId="6227" xr:uid="{C7E5E11B-E02A-4A10-9977-2D93EF431575}"/>
    <cellStyle name="Normal 6 2 3 4 2 2" xfId="15991" xr:uid="{7A82A187-3338-4553-8F61-22821E0C4D7D}"/>
    <cellStyle name="Normal 6 2 3 4 2 2 2" xfId="32360" xr:uid="{5F44A545-90B2-4510-8491-36B2353A366F}"/>
    <cellStyle name="Normal 6 2 3 4 2 3" xfId="25061" xr:uid="{C29ED9B2-9466-4610-A0E1-4F5877965BB7}"/>
    <cellStyle name="Normal 6 2 3 4 3" xfId="13186" xr:uid="{BF13EF97-6691-4CCF-9344-47B6B6E8045C}"/>
    <cellStyle name="Normal 6 2 3 4 3 2" xfId="29599" xr:uid="{49B6EFA6-AC76-4709-9459-9C13F466C6A3}"/>
    <cellStyle name="Normal 6 2 3 4 4" xfId="22400" xr:uid="{9AAB1BB0-D714-4035-8A47-D001636C46E9}"/>
    <cellStyle name="Normal 6 2 3 5" xfId="3886" xr:uid="{E132FD64-D888-4D09-B851-77DAD74C73B5}"/>
    <cellStyle name="Normal 6 2 3 5 2" xfId="6754" xr:uid="{CAB6AC90-9887-422D-B2E6-202FDECE0767}"/>
    <cellStyle name="Normal 6 2 3 5 2 2" xfId="16518" xr:uid="{A28137A1-72F8-49D5-9F45-76635D54351F}"/>
    <cellStyle name="Normal 6 2 3 5 2 2 2" xfId="32887" xr:uid="{00C7A48B-64F4-487C-889B-5CFAE67C619F}"/>
    <cellStyle name="Normal 6 2 3 5 2 3" xfId="25575" xr:uid="{CD407E5D-451A-49A1-B0CE-34C161C9F909}"/>
    <cellStyle name="Normal 6 2 3 5 3" xfId="13713" xr:uid="{7C769EB8-1CE9-462F-83E7-F26CA4E668E3}"/>
    <cellStyle name="Normal 6 2 3 5 3 2" xfId="30124" xr:uid="{F9F2AF83-4C1D-48CA-8F9B-F53FEF0B883F}"/>
    <cellStyle name="Normal 6 2 3 5 4" xfId="22909" xr:uid="{0B8EAB1E-CAB7-456B-A19B-865D7637FDD9}"/>
    <cellStyle name="Normal 6 2 3 6" xfId="4468" xr:uid="{FCF81B1A-903B-47EA-BDF5-F88C80BBEF6A}"/>
    <cellStyle name="Normal 6 2 3 6 2" xfId="7316" xr:uid="{7A4D26E7-3847-4F87-A098-98A0AA4F185E}"/>
    <cellStyle name="Normal 6 2 3 6 2 2" xfId="17080" xr:uid="{37898F0C-168A-45E8-837F-9D7864BB6DB0}"/>
    <cellStyle name="Normal 6 2 3 6 2 2 2" xfId="33449" xr:uid="{D50BD490-91E4-428E-9083-8A5730C031C1}"/>
    <cellStyle name="Normal 6 2 3 6 2 3" xfId="26115" xr:uid="{74DADA30-BF2E-491C-807E-4C378666B040}"/>
    <cellStyle name="Normal 6 2 3 6 3" xfId="14277" xr:uid="{53510585-DABB-4A92-9029-4E2CA95D5A68}"/>
    <cellStyle name="Normal 6 2 3 6 3 2" xfId="30688" xr:uid="{44008025-7FF5-44C4-AD69-598D291CB1C6}"/>
    <cellStyle name="Normal 6 2 3 6 4" xfId="23446" xr:uid="{58BEAF89-B100-48D0-B411-848B7010DEC9}"/>
    <cellStyle name="Normal 6 2 3 7" xfId="5041" xr:uid="{EC7312E5-2536-42C0-B797-65622291E04F}"/>
    <cellStyle name="Normal 6 2 3 7 2" xfId="7871" xr:uid="{3D0C1700-206F-4AE8-9339-83CB03CE7B1A}"/>
    <cellStyle name="Normal 6 2 3 7 2 2" xfId="17635" xr:uid="{B308A516-DB39-4683-B7F6-E86564F20F52}"/>
    <cellStyle name="Normal 6 2 3 7 2 2 2" xfId="34000" xr:uid="{85D61BB8-6AE0-4D14-A50A-DFDD8DD330B9}"/>
    <cellStyle name="Normal 6 2 3 7 2 3" xfId="26666" xr:uid="{5B347DEF-4E66-463D-A850-C2240B10A4F6}"/>
    <cellStyle name="Normal 6 2 3 7 3" xfId="14832" xr:uid="{C94A38BC-F08F-4251-A592-320EEBA10C4B}"/>
    <cellStyle name="Normal 6 2 3 7 3 2" xfId="31239" xr:uid="{84E5C378-6406-457C-9615-B70BC5621BAC}"/>
    <cellStyle name="Normal 6 2 3 7 4" xfId="23971" xr:uid="{F51017F3-9CB5-4F2D-823D-5DCE18CEF061}"/>
    <cellStyle name="Normal 6 2 3 8" xfId="5610" xr:uid="{865B3975-AA65-45A7-907E-0AD0E1A01B46}"/>
    <cellStyle name="Normal 6 2 3 8 2" xfId="15402" xr:uid="{E9F4D9D5-82A6-4C68-96DA-8EC0BCD7BE67}"/>
    <cellStyle name="Normal 6 2 3 8 2 2" xfId="31804" xr:uid="{AE9B8755-636D-4C17-8710-2837335882C5}"/>
    <cellStyle name="Normal 6 2 3 8 3" xfId="24513" xr:uid="{475FA9BE-6980-42D5-9636-D64510E43FAB}"/>
    <cellStyle name="Normal 6 2 3 9" xfId="8424" xr:uid="{E091C76D-905F-405B-B651-3F9C2766A85D}"/>
    <cellStyle name="Normal 6 2 3 9 2" xfId="18188" xr:uid="{E05B5000-00A9-4E92-82E9-5C8BAB3318EA}"/>
    <cellStyle name="Normal 6 2 3 9 2 2" xfId="34552" xr:uid="{3CAC8EC2-74DF-4753-9C3A-EB24D4CB5B13}"/>
    <cellStyle name="Normal 6 2 3 9 3" xfId="27217" xr:uid="{AC1E72A9-D6F5-4DAA-8E39-90A4DAFC4AEF}"/>
    <cellStyle name="Normal 6 2 4" xfId="2083" xr:uid="{00F59958-45E1-415D-BF43-A9870D6DE7F6}"/>
    <cellStyle name="Normal 6 2 4 10" xfId="9517" xr:uid="{86684CE3-FB06-46A3-B2EC-9CFBA26A73E2}"/>
    <cellStyle name="Normal 6 2 4 10 2" xfId="19281" xr:uid="{064AA52B-44B1-46EE-818D-0F13F927582F}"/>
    <cellStyle name="Normal 6 2 4 10 2 2" xfId="35635" xr:uid="{593E57AB-3953-458B-8229-3DC14D8F8D79}"/>
    <cellStyle name="Normal 6 2 4 10 3" xfId="28298" xr:uid="{B5D3CCB7-4939-47EB-9F61-ED4429D25BD8}"/>
    <cellStyle name="Normal 6 2 4 11" xfId="2743" xr:uid="{59DC4113-B7FB-49C0-8412-B0263BBEEB12}"/>
    <cellStyle name="Normal 6 2 4 11 2" xfId="12661" xr:uid="{F47FFE88-EC77-494C-9DF0-C357A6071326}"/>
    <cellStyle name="Normal 6 2 4 11 2 2" xfId="29090" xr:uid="{58457A3F-43A9-4A3E-A79C-653DD5174776}"/>
    <cellStyle name="Normal 6 2 4 11 3" xfId="21910" xr:uid="{4C826034-9647-41C2-89C7-52FDD4CC67AB}"/>
    <cellStyle name="Normal 6 2 4 12" xfId="11329" xr:uid="{84065E7A-CDE9-47B0-90AB-71E64A277096}"/>
    <cellStyle name="Normal 6 2 4 2" xfId="3006" xr:uid="{119C8BD8-1F05-4CCE-9FDA-762E7B7D7D4C}"/>
    <cellStyle name="Normal 6 2 4 2 10" xfId="12901" xr:uid="{2209E6C5-FEF4-48F6-B421-342DB3CDA7DB}"/>
    <cellStyle name="Normal 6 2 4 2 10 2" xfId="29322" xr:uid="{9BB495EE-FDB2-460B-BBFC-D8FE37C3ED5C}"/>
    <cellStyle name="Normal 6 2 4 2 11" xfId="22132" xr:uid="{1B91399C-315C-4D64-8D7B-717358844950}"/>
    <cellStyle name="Normal 6 2 4 2 2" xfId="3590" xr:uid="{B23D7D01-FED0-4556-A7E9-105204C23849}"/>
    <cellStyle name="Normal 6 2 4 2 2 2" xfId="6486" xr:uid="{20E20477-4649-4245-848F-22D771C1AD84}"/>
    <cellStyle name="Normal 6 2 4 2 2 2 2" xfId="16250" xr:uid="{D6FC0B8A-F917-47E7-A9F4-15343F0349DA}"/>
    <cellStyle name="Normal 6 2 4 2 2 2 2 2" xfId="32619" xr:uid="{424F6757-743E-46F4-928F-219FE907C982}"/>
    <cellStyle name="Normal 6 2 4 2 2 2 3" xfId="25320" xr:uid="{43F4BBDF-9E70-4A68-ACE5-DEBBC5BC45FC}"/>
    <cellStyle name="Normal 6 2 4 2 2 3" xfId="13444" xr:uid="{7285191A-8C71-4D11-86A7-8BFACDD175C0}"/>
    <cellStyle name="Normal 6 2 4 2 2 3 2" xfId="29857" xr:uid="{037940EA-47DF-4078-AE92-0EEE3E9AE478}"/>
    <cellStyle name="Normal 6 2 4 2 2 4" xfId="22654" xr:uid="{BB224F3B-E307-4621-AB76-0CE970B1D21D}"/>
    <cellStyle name="Normal 6 2 4 2 3" xfId="4144" xr:uid="{4CD569B4-F093-40BB-8013-119F0C251F35}"/>
    <cellStyle name="Normal 6 2 4 2 3 2" xfId="7013" xr:uid="{4611B701-0458-40C4-AB15-62E25A598439}"/>
    <cellStyle name="Normal 6 2 4 2 3 2 2" xfId="16777" xr:uid="{F718CD84-6FD7-4DB3-9497-6516854CE96C}"/>
    <cellStyle name="Normal 6 2 4 2 3 2 2 2" xfId="33146" xr:uid="{783D2FA0-EC45-4B93-B7F7-E00424789225}"/>
    <cellStyle name="Normal 6 2 4 2 3 2 3" xfId="25834" xr:uid="{5CE93637-7C4F-48D0-9151-01631E2F422C}"/>
    <cellStyle name="Normal 6 2 4 2 3 3" xfId="13972" xr:uid="{4563E479-9145-4B82-875B-E4CEDD43E5BC}"/>
    <cellStyle name="Normal 6 2 4 2 3 3 2" xfId="30383" xr:uid="{98A753D7-94CF-4C98-8574-17CCA88255D8}"/>
    <cellStyle name="Normal 6 2 4 2 3 4" xfId="23168" xr:uid="{C8405859-D6ED-4544-A098-8A6EBED29A68}"/>
    <cellStyle name="Normal 6 2 4 2 4" xfId="4749" xr:uid="{89E8EB4E-BB5C-475F-B84B-26FFB653E4B4}"/>
    <cellStyle name="Normal 6 2 4 2 4 2" xfId="7580" xr:uid="{0FFF39B8-D9F3-411F-9155-82C977B84994}"/>
    <cellStyle name="Normal 6 2 4 2 4 2 2" xfId="17344" xr:uid="{C5790A84-0321-4EE4-9843-890D3823144A}"/>
    <cellStyle name="Normal 6 2 4 2 4 2 2 2" xfId="33709" xr:uid="{A86D9C31-523C-4C57-8891-67B421D9F89B}"/>
    <cellStyle name="Normal 6 2 4 2 4 2 3" xfId="26375" xr:uid="{D559B13D-8B19-413B-9530-8DA62C2F1B32}"/>
    <cellStyle name="Normal 6 2 4 2 4 3" xfId="14541" xr:uid="{B7F877A0-51F1-4254-9023-2DAF195DDE9D}"/>
    <cellStyle name="Normal 6 2 4 2 4 3 2" xfId="30948" xr:uid="{0F0D58FA-73AD-474C-97F5-A4D8F17DAF6C}"/>
    <cellStyle name="Normal 6 2 4 2 4 4" xfId="23706" xr:uid="{23AB95BF-C6F1-4984-AB63-692C65C421AE}"/>
    <cellStyle name="Normal 6 2 4 2 5" xfId="5300" xr:uid="{59E06CCD-92B5-401D-A160-CDE1C2F7F8CD}"/>
    <cellStyle name="Normal 6 2 4 2 5 2" xfId="8131" xr:uid="{2CF4F62F-AE37-47B0-940B-F76CA53C341A}"/>
    <cellStyle name="Normal 6 2 4 2 5 2 2" xfId="17895" xr:uid="{7FC39065-45A6-4A92-A2AD-37290538B641}"/>
    <cellStyle name="Normal 6 2 4 2 5 2 2 2" xfId="34260" xr:uid="{371C09B6-6D3D-4685-8EBC-837415E122DC}"/>
    <cellStyle name="Normal 6 2 4 2 5 2 3" xfId="26926" xr:uid="{2F999AFE-D2A7-41EB-ACA3-75788A25C620}"/>
    <cellStyle name="Normal 6 2 4 2 5 3" xfId="15092" xr:uid="{9858E406-6FC7-49CD-BB7D-9F262B0957CC}"/>
    <cellStyle name="Normal 6 2 4 2 5 3 2" xfId="31499" xr:uid="{BC2FF517-3357-4717-890F-CF39C701B68F}"/>
    <cellStyle name="Normal 6 2 4 2 5 4" xfId="24231" xr:uid="{96626EFB-E551-4798-8813-F739201121CD}"/>
    <cellStyle name="Normal 6 2 4 2 6" xfId="5870" xr:uid="{5E417ED6-8610-425D-AE0F-B617CF18A5B8}"/>
    <cellStyle name="Normal 6 2 4 2 6 2" xfId="15663" xr:uid="{AE8C0C19-820E-4D4B-9392-80B037A68C26}"/>
    <cellStyle name="Normal 6 2 4 2 6 2 2" xfId="32064" xr:uid="{102BCB0B-AFE1-493B-8B79-6844C0CA96E4}"/>
    <cellStyle name="Normal 6 2 4 2 6 3" xfId="24772" xr:uid="{4065DD0F-84D3-4BC8-B6FA-D5DEB9CCD4C4}"/>
    <cellStyle name="Normal 6 2 4 2 7" xfId="8684" xr:uid="{7B387BEB-95FC-40C2-AA9C-FCF99510AD5E}"/>
    <cellStyle name="Normal 6 2 4 2 7 2" xfId="18448" xr:uid="{C3A4B998-9454-43A5-A3DE-3250FC97D65E}"/>
    <cellStyle name="Normal 6 2 4 2 7 2 2" xfId="34812" xr:uid="{8307AF1A-081E-49B6-A1F3-9AD3E2AF92E1}"/>
    <cellStyle name="Normal 6 2 4 2 7 3" xfId="27476" xr:uid="{913FBA3C-502F-4D28-A720-56EE76A8689F}"/>
    <cellStyle name="Normal 6 2 4 2 8" xfId="9226" xr:uid="{868FB817-3A76-415F-B7BE-8FFF05CBE3B2}"/>
    <cellStyle name="Normal 6 2 4 2 8 2" xfId="18990" xr:uid="{C3F69289-1736-4DAE-B802-D038D9C366FA}"/>
    <cellStyle name="Normal 6 2 4 2 8 2 2" xfId="35344" xr:uid="{5A3B5F31-83FF-48C5-8AEE-DC3FA5A41BA4}"/>
    <cellStyle name="Normal 6 2 4 2 8 3" xfId="28007" xr:uid="{77FE55F0-EBC2-4D95-9333-A9879817FD88}"/>
    <cellStyle name="Normal 6 2 4 2 9" xfId="9774" xr:uid="{A44A479A-AA4C-450C-BACB-46D36E9B9DE8}"/>
    <cellStyle name="Normal 6 2 4 2 9 2" xfId="19538" xr:uid="{E94C6E40-1FA9-4B7A-AFCD-D02BD83200E9}"/>
    <cellStyle name="Normal 6 2 4 2 9 2 2" xfId="35892" xr:uid="{7D891010-8CCD-4222-A3BC-D941E81C4A32}"/>
    <cellStyle name="Normal 6 2 4 2 9 3" xfId="28555" xr:uid="{9AC72C41-B55A-4678-B955-D9D6E4092033}"/>
    <cellStyle name="Normal 6 2 4 3" xfId="3335" xr:uid="{2D129DF3-7661-47FE-B905-3B01B8182C21}"/>
    <cellStyle name="Normal 6 2 4 3 2" xfId="6229" xr:uid="{7F51CC41-BED7-4FA1-9370-6E9C57542F79}"/>
    <cellStyle name="Normal 6 2 4 3 2 2" xfId="15993" xr:uid="{71445A7B-9395-430E-94CA-7B0F068D5D48}"/>
    <cellStyle name="Normal 6 2 4 3 2 2 2" xfId="32362" xr:uid="{06B36F60-DF52-40D6-BEA6-06F1181C69CB}"/>
    <cellStyle name="Normal 6 2 4 3 2 3" xfId="25063" xr:uid="{F8B3A3E0-634B-4630-8A0C-57B15EEABF00}"/>
    <cellStyle name="Normal 6 2 4 3 3" xfId="13188" xr:uid="{3FB9BFC6-7322-47E8-9938-A0D685F978DB}"/>
    <cellStyle name="Normal 6 2 4 3 3 2" xfId="29601" xr:uid="{EDD1E9C5-C607-4DE7-AFCC-750FFCD47248}"/>
    <cellStyle name="Normal 6 2 4 3 4" xfId="22402" xr:uid="{0B62F6FE-08C5-4FAD-A965-D747B2B1F01F}"/>
    <cellStyle name="Normal 6 2 4 4" xfId="3888" xr:uid="{88EF9E1B-368F-4DF0-AEAD-27B3BAF2C806}"/>
    <cellStyle name="Normal 6 2 4 4 2" xfId="6756" xr:uid="{AEF8D333-87B2-4012-8989-FE4ACAF3D3EF}"/>
    <cellStyle name="Normal 6 2 4 4 2 2" xfId="16520" xr:uid="{663D30E1-330A-497C-9AF0-70A5EC0DB3CB}"/>
    <cellStyle name="Normal 6 2 4 4 2 2 2" xfId="32889" xr:uid="{E67AD967-0DC0-46A4-9B78-73AD75B3C94B}"/>
    <cellStyle name="Normal 6 2 4 4 2 3" xfId="25577" xr:uid="{D0544EE9-3E3B-49EB-BB8B-9E9DAF7D3B73}"/>
    <cellStyle name="Normal 6 2 4 4 3" xfId="13715" xr:uid="{937BB78A-1BD7-4E07-8AB9-106904885127}"/>
    <cellStyle name="Normal 6 2 4 4 3 2" xfId="30126" xr:uid="{72BC4283-DF91-488C-9736-6C300A3DE75F}"/>
    <cellStyle name="Normal 6 2 4 4 4" xfId="22911" xr:uid="{D5ABE5BB-6012-4BD1-A741-93F1E0D61BD8}"/>
    <cellStyle name="Normal 6 2 4 5" xfId="4470" xr:uid="{A7152AD7-2AA7-40D0-94EB-0A097DB6BA2C}"/>
    <cellStyle name="Normal 6 2 4 5 2" xfId="7318" xr:uid="{96EF08DE-3727-4E6A-B019-A5E357777E48}"/>
    <cellStyle name="Normal 6 2 4 5 2 2" xfId="17082" xr:uid="{4B1BA230-A1C2-48A9-ACEB-55552C831A45}"/>
    <cellStyle name="Normal 6 2 4 5 2 2 2" xfId="33451" xr:uid="{4C1B25EF-BEA6-462B-A155-8F25B580946A}"/>
    <cellStyle name="Normal 6 2 4 5 2 3" xfId="26117" xr:uid="{D0777CEC-1249-4647-A0E9-579AE97E4E11}"/>
    <cellStyle name="Normal 6 2 4 5 3" xfId="14279" xr:uid="{7F20A0EF-0BB4-4C11-8BAE-51F88E0AF454}"/>
    <cellStyle name="Normal 6 2 4 5 3 2" xfId="30690" xr:uid="{D9602786-9166-4A63-BE86-28CC7F44C76F}"/>
    <cellStyle name="Normal 6 2 4 5 4" xfId="23448" xr:uid="{9EDD3F7C-02CE-4071-94A7-CC02720A5AAA}"/>
    <cellStyle name="Normal 6 2 4 6" xfId="5043" xr:uid="{80ADCF1E-CE68-491D-861C-DC697C22D05B}"/>
    <cellStyle name="Normal 6 2 4 6 2" xfId="7873" xr:uid="{26BBCECF-BA07-4109-BAC5-E6E4B444BBE7}"/>
    <cellStyle name="Normal 6 2 4 6 2 2" xfId="17637" xr:uid="{BAEE00EC-6194-46CB-9E4A-B17C655D7145}"/>
    <cellStyle name="Normal 6 2 4 6 2 2 2" xfId="34002" xr:uid="{C1B048E9-EE50-4370-81E8-1854966207A7}"/>
    <cellStyle name="Normal 6 2 4 6 2 3" xfId="26668" xr:uid="{31D9DE10-B2AE-4B0C-B34C-A51B00E687E2}"/>
    <cellStyle name="Normal 6 2 4 6 3" xfId="14834" xr:uid="{BA1B4C7C-4C36-4CB3-A92D-D0E6CF751E8D}"/>
    <cellStyle name="Normal 6 2 4 6 3 2" xfId="31241" xr:uid="{A1E85861-A6B3-4003-925D-6CB73C5F1734}"/>
    <cellStyle name="Normal 6 2 4 6 4" xfId="23973" xr:uid="{3C7541DC-0CA5-465B-8060-206AE7BD9268}"/>
    <cellStyle name="Normal 6 2 4 7" xfId="5612" xr:uid="{8B9AD36E-D43D-46E0-8EE2-B1E47C9467B1}"/>
    <cellStyle name="Normal 6 2 4 7 2" xfId="15404" xr:uid="{3F317F97-BAA5-4FF3-872C-E89963A2305F}"/>
    <cellStyle name="Normal 6 2 4 7 2 2" xfId="31806" xr:uid="{AF7261C8-13CB-462D-AD17-F78433524FC6}"/>
    <cellStyle name="Normal 6 2 4 7 3" xfId="24515" xr:uid="{61E8295E-5653-4987-AA47-280FB9278595}"/>
    <cellStyle name="Normal 6 2 4 8" xfId="8426" xr:uid="{B82919BA-53A8-4517-81B9-30193B227589}"/>
    <cellStyle name="Normal 6 2 4 8 2" xfId="18190" xr:uid="{6C4F824E-F74A-4E4D-B71F-4FD41DD9F2A1}"/>
    <cellStyle name="Normal 6 2 4 8 2 2" xfId="34554" xr:uid="{01A114FE-685A-45E3-8F61-E42537976D0B}"/>
    <cellStyle name="Normal 6 2 4 8 3" xfId="27219" xr:uid="{394CCA52-A130-4FAA-9B65-D06CB1BC8CD7}"/>
    <cellStyle name="Normal 6 2 4 9" xfId="8962" xr:uid="{F8BAF40A-E727-482B-9048-A6F9705C4CE6}"/>
    <cellStyle name="Normal 6 2 4 9 2" xfId="18726" xr:uid="{FBB8EAD6-9349-462E-91A3-973FFBCC9B1F}"/>
    <cellStyle name="Normal 6 2 4 9 2 2" xfId="35084" xr:uid="{513BC3BC-9A42-4A5F-8430-85FA5D0585C6}"/>
    <cellStyle name="Normal 6 2 4 9 3" xfId="27747" xr:uid="{17628E39-D1B0-427C-8918-C636C972343E}"/>
    <cellStyle name="Normal 6 2 5" xfId="2025" xr:uid="{DA30B331-7F4F-48F2-94F7-2FAC467EE0E4}"/>
    <cellStyle name="Normal 6 2 5 10" xfId="2999" xr:uid="{F6091D5B-BD19-4E1A-BB92-683F847D6786}"/>
    <cellStyle name="Normal 6 2 5 10 2" xfId="12894" xr:uid="{FC7F7248-BDA4-4735-8AFE-8DB0B3084A90}"/>
    <cellStyle name="Normal 6 2 5 10 2 2" xfId="29315" xr:uid="{758A0062-DDD0-4C74-BBCD-EBD066C80CFB}"/>
    <cellStyle name="Normal 6 2 5 10 3" xfId="22125" xr:uid="{A5433612-5552-4CCB-8DB4-68CAC00D78D7}"/>
    <cellStyle name="Normal 6 2 5 2" xfId="3583" xr:uid="{6D118DF3-D772-4392-A99A-767C5610B6D8}"/>
    <cellStyle name="Normal 6 2 5 2 2" xfId="6479" xr:uid="{517BED98-4BB3-404E-B3C4-4F7B8719D573}"/>
    <cellStyle name="Normal 6 2 5 2 2 2" xfId="16243" xr:uid="{CF5624E8-8BE2-4556-98B7-115AD9197688}"/>
    <cellStyle name="Normal 6 2 5 2 2 2 2" xfId="32612" xr:uid="{620CC2B6-CB2D-4455-87A8-93D3CCA22604}"/>
    <cellStyle name="Normal 6 2 5 2 2 3" xfId="25313" xr:uid="{2C4D7266-6C3F-4B69-AFA9-7CC54791F055}"/>
    <cellStyle name="Normal 6 2 5 2 3" xfId="13437" xr:uid="{CB24CC9E-9927-4057-BC0F-3025A26E8382}"/>
    <cellStyle name="Normal 6 2 5 2 3 2" xfId="29850" xr:uid="{73EF490E-1689-4C86-8898-E4AC091E50FD}"/>
    <cellStyle name="Normal 6 2 5 2 4" xfId="22647" xr:uid="{E3D34433-6C16-49E4-B2B2-2A18A39C07DF}"/>
    <cellStyle name="Normal 6 2 5 3" xfId="4137" xr:uid="{D0B85CE2-D9B1-4F10-913B-9ACBB6CD457E}"/>
    <cellStyle name="Normal 6 2 5 3 2" xfId="7006" xr:uid="{120833C6-7EA5-4C79-A10B-3A4B75F5CC3F}"/>
    <cellStyle name="Normal 6 2 5 3 2 2" xfId="16770" xr:uid="{58679058-5F36-4F5F-B997-5330319325B9}"/>
    <cellStyle name="Normal 6 2 5 3 2 2 2" xfId="33139" xr:uid="{2C159024-6999-463B-BC00-B1B7768362C7}"/>
    <cellStyle name="Normal 6 2 5 3 2 3" xfId="25827" xr:uid="{F80CE393-EC36-44A8-B201-4FE50602417C}"/>
    <cellStyle name="Normal 6 2 5 3 3" xfId="13965" xr:uid="{8C97DE35-3772-46CA-9FFA-2CFC4AD7F76B}"/>
    <cellStyle name="Normal 6 2 5 3 3 2" xfId="30376" xr:uid="{222A7A4C-611C-4E8E-AF97-9956EF0F026B}"/>
    <cellStyle name="Normal 6 2 5 3 4" xfId="23161" xr:uid="{0FE9C2D1-6CE6-4486-8E48-E59F39C11067}"/>
    <cellStyle name="Normal 6 2 5 4" xfId="4742" xr:uid="{3D018F8D-E626-4E95-8EF4-E3B8261723CD}"/>
    <cellStyle name="Normal 6 2 5 4 2" xfId="7573" xr:uid="{C5E8AFAC-7560-4DAC-B7E1-1D22DD1A5977}"/>
    <cellStyle name="Normal 6 2 5 4 2 2" xfId="17337" xr:uid="{6F02F9B5-2BB2-49A1-9316-87555EB49C6E}"/>
    <cellStyle name="Normal 6 2 5 4 2 2 2" xfId="33702" xr:uid="{76A0AF9C-DF03-4307-9290-4279B946190C}"/>
    <cellStyle name="Normal 6 2 5 4 2 3" xfId="26368" xr:uid="{2E3448E3-0086-49D1-86D4-7F38A591CBAA}"/>
    <cellStyle name="Normal 6 2 5 4 3" xfId="14534" xr:uid="{39BCC7B1-4294-4F0C-84A6-F3EE5F23BDA2}"/>
    <cellStyle name="Normal 6 2 5 4 3 2" xfId="30941" xr:uid="{A69578AF-B02A-42CE-A7E0-42C07E87D2C1}"/>
    <cellStyle name="Normal 6 2 5 4 4" xfId="23699" xr:uid="{4E2D96E8-02DD-4B85-A3C2-82B2C661BC77}"/>
    <cellStyle name="Normal 6 2 5 5" xfId="5293" xr:uid="{D71011E2-C224-48E6-B044-8E6EC74B314C}"/>
    <cellStyle name="Normal 6 2 5 5 2" xfId="8124" xr:uid="{F6A67987-EA72-4B2F-975B-DB3CEB638CB9}"/>
    <cellStyle name="Normal 6 2 5 5 2 2" xfId="17888" xr:uid="{EA15E0B4-0F38-4020-B231-3FE9E5CC8D05}"/>
    <cellStyle name="Normal 6 2 5 5 2 2 2" xfId="34253" xr:uid="{C894BB56-4FD5-4DDF-87F2-0CCD94D0FFAC}"/>
    <cellStyle name="Normal 6 2 5 5 2 3" xfId="26919" xr:uid="{F38899DF-D859-4D73-B286-6DE84566BA22}"/>
    <cellStyle name="Normal 6 2 5 5 3" xfId="15085" xr:uid="{7B44BF51-416B-4577-A7F1-DBFF75A7092F}"/>
    <cellStyle name="Normal 6 2 5 5 3 2" xfId="31492" xr:uid="{114AB66B-749E-4AB1-B1B5-D9E03959BAD5}"/>
    <cellStyle name="Normal 6 2 5 5 4" xfId="24224" xr:uid="{82B87623-5B40-4778-92D1-ED7D3D7DC46F}"/>
    <cellStyle name="Normal 6 2 5 6" xfId="5863" xr:uid="{7A8838A7-CABE-4C85-9EC0-C372D3B32CE7}"/>
    <cellStyle name="Normal 6 2 5 6 2" xfId="15656" xr:uid="{C56BF805-EE59-4092-86E3-5D314ACFF1A3}"/>
    <cellStyle name="Normal 6 2 5 6 2 2" xfId="32057" xr:uid="{E99BC32B-D4A2-463B-9CA3-6BCD2B2687B3}"/>
    <cellStyle name="Normal 6 2 5 6 3" xfId="24765" xr:uid="{26E7CAD1-9056-4DDF-BBAF-BB3A443FA505}"/>
    <cellStyle name="Normal 6 2 5 7" xfId="8677" xr:uid="{1E47B375-43D3-4A14-83BB-FACBCC66A4F5}"/>
    <cellStyle name="Normal 6 2 5 7 2" xfId="18441" xr:uid="{A9801A74-2FBA-44DD-8A2E-687F11757E41}"/>
    <cellStyle name="Normal 6 2 5 7 2 2" xfId="34805" xr:uid="{54B28CCC-5DE9-4A06-8936-82A454A5DC34}"/>
    <cellStyle name="Normal 6 2 5 7 3" xfId="27469" xr:uid="{808DEC01-800E-4CFA-8077-B36C77A57F55}"/>
    <cellStyle name="Normal 6 2 5 8" xfId="9219" xr:uid="{FC15F74D-6C79-4B2C-BE96-5482E6D124E2}"/>
    <cellStyle name="Normal 6 2 5 8 2" xfId="18983" xr:uid="{33BAF136-7771-4E15-BB6C-D0236212D678}"/>
    <cellStyle name="Normal 6 2 5 8 2 2" xfId="35337" xr:uid="{12DDBCA7-6BE4-4C79-8D9C-A5692C3CF353}"/>
    <cellStyle name="Normal 6 2 5 8 3" xfId="28000" xr:uid="{41CA2787-C545-4424-9BD7-27536F1A3174}"/>
    <cellStyle name="Normal 6 2 5 9" xfId="9767" xr:uid="{7FCA067A-5D71-4CC4-A204-4805029A03CD}"/>
    <cellStyle name="Normal 6 2 5 9 2" xfId="19531" xr:uid="{78E827D1-5533-43F3-AB70-B9CA2FED627A}"/>
    <cellStyle name="Normal 6 2 5 9 2 2" xfId="35885" xr:uid="{06E749DB-0FD3-4980-BDB3-AE9055950BF5}"/>
    <cellStyle name="Normal 6 2 5 9 3" xfId="28548" xr:uid="{505709E8-4C9D-4DCD-8FD5-E8AB27767648}"/>
    <cellStyle name="Normal 6 2 6" xfId="1883" xr:uid="{6A2A2E6A-DB74-45DC-8EE5-D42366837844}"/>
    <cellStyle name="Normal 6 2 6 2" xfId="6222" xr:uid="{94A68A6D-19D2-4316-86F3-7C45969F06B1}"/>
    <cellStyle name="Normal 6 2 6 2 2" xfId="15986" xr:uid="{59E83A8C-EE61-42C9-88D1-B1890619213C}"/>
    <cellStyle name="Normal 6 2 6 2 2 2" xfId="32355" xr:uid="{00F48CF6-AC51-49DD-82A5-51A9AEC9168F}"/>
    <cellStyle name="Normal 6 2 6 2 3" xfId="25056" xr:uid="{EAF82AD0-DFA5-4E84-B191-19594E163FE4}"/>
    <cellStyle name="Normal 6 2 6 3" xfId="3328" xr:uid="{2960D60F-F5F3-4451-A33D-BA9CB9BD1552}"/>
    <cellStyle name="Normal 6 2 6 3 2" xfId="13181" xr:uid="{8BB59E13-44A9-45DA-963D-4BF773016FF1}"/>
    <cellStyle name="Normal 6 2 6 3 2 2" xfId="29594" xr:uid="{23C0B50F-F965-4DA2-9935-AF6BAE2F7551}"/>
    <cellStyle name="Normal 6 2 6 3 3" xfId="22395" xr:uid="{1CDAE765-C95E-431C-B65E-603F20D54B15}"/>
    <cellStyle name="Normal 6 2 7" xfId="3881" xr:uid="{9BBC27CF-6690-462E-9A3D-6D07ED2CF865}"/>
    <cellStyle name="Normal 6 2 7 2" xfId="6749" xr:uid="{C0B2FD37-D2D3-44D0-97F0-AE9D1F0ED618}"/>
    <cellStyle name="Normal 6 2 7 2 2" xfId="16513" xr:uid="{F3BB5538-02DC-4D5C-8B2C-A59362021D6F}"/>
    <cellStyle name="Normal 6 2 7 2 2 2" xfId="32882" xr:uid="{B34A87C6-CB8B-4980-8213-7550B995D059}"/>
    <cellStyle name="Normal 6 2 7 2 3" xfId="25570" xr:uid="{14BE1798-FF6A-499C-A878-99E3B3E0D0EC}"/>
    <cellStyle name="Normal 6 2 7 3" xfId="13708" xr:uid="{5DD8F406-90A2-4DD7-856A-D7EF699F8CEF}"/>
    <cellStyle name="Normal 6 2 7 3 2" xfId="30119" xr:uid="{E38989A9-EC75-40E5-BF79-423693E76060}"/>
    <cellStyle name="Normal 6 2 7 4" xfId="22904" xr:uid="{891BD493-14D1-4B6E-AFEF-2BA6C271B34A}"/>
    <cellStyle name="Normal 6 2 8" xfId="4463" xr:uid="{A863CB72-2004-4CCF-AF15-8FCB2729B854}"/>
    <cellStyle name="Normal 6 2 8 2" xfId="7311" xr:uid="{761CFCF5-272B-469F-AE93-D66DD31D3216}"/>
    <cellStyle name="Normal 6 2 8 2 2" xfId="17075" xr:uid="{2E433E03-57CB-40AB-8E89-9E8FCBA4DB63}"/>
    <cellStyle name="Normal 6 2 8 2 2 2" xfId="33444" xr:uid="{1402AAB1-79A5-4DCA-8010-2B443ACBD75D}"/>
    <cellStyle name="Normal 6 2 8 2 3" xfId="26110" xr:uid="{DAA305F0-4F38-4B76-BDD4-0ECBC19D3A0E}"/>
    <cellStyle name="Normal 6 2 8 3" xfId="14272" xr:uid="{42DA8C70-D75F-4632-B869-3DFDF1057CA0}"/>
    <cellStyle name="Normal 6 2 8 3 2" xfId="30683" xr:uid="{B7E3DA5D-D244-4A5A-A53C-A54F5CA20CDB}"/>
    <cellStyle name="Normal 6 2 8 4" xfId="23441" xr:uid="{68E91B50-485A-4C40-9B51-E1997129F76C}"/>
    <cellStyle name="Normal 6 2 9" xfId="5036" xr:uid="{7735D311-017F-43AE-9CB5-4C2D9BD3D5B8}"/>
    <cellStyle name="Normal 6 2 9 2" xfId="7866" xr:uid="{34881A3C-2305-492B-A021-7A329E9E1DE1}"/>
    <cellStyle name="Normal 6 2 9 2 2" xfId="17630" xr:uid="{72E056C3-E2DD-4B5F-8557-A2D951FA2977}"/>
    <cellStyle name="Normal 6 2 9 2 2 2" xfId="33995" xr:uid="{4AA90951-E632-4EED-AF4C-595DD0DF023D}"/>
    <cellStyle name="Normal 6 2 9 2 3" xfId="26661" xr:uid="{ACBB4C5A-7689-40DA-8B25-94F008877DC1}"/>
    <cellStyle name="Normal 6 2 9 3" xfId="14827" xr:uid="{60A54741-342D-4652-A104-5141371992E2}"/>
    <cellStyle name="Normal 6 2 9 3 2" xfId="31234" xr:uid="{60E4DF33-23BC-449A-82A3-060B000602B4}"/>
    <cellStyle name="Normal 6 2 9 4" xfId="23966" xr:uid="{63BB49DA-463C-4B64-8BB4-DE8DD69CBA13}"/>
    <cellStyle name="Normal 6 2_F001" xfId="778" xr:uid="{00000000-0005-0000-0000-000028030000}"/>
    <cellStyle name="Normal 6 3" xfId="335" xr:uid="{00000000-0005-0000-0000-000029030000}"/>
    <cellStyle name="Normal 6 3 2" xfId="782" xr:uid="{00000000-0005-0000-0000-00002A030000}"/>
    <cellStyle name="Normal 6 3 2 2" xfId="6010" xr:uid="{79A30150-DD27-45EB-AE58-A46D52D9C2CE}"/>
    <cellStyle name="Normal 6 3 2 2 2" xfId="11330" xr:uid="{0737EE85-A4C2-4A3E-B331-E04F9AE4CC22}"/>
    <cellStyle name="Normal 6 3 2 2 3" xfId="21371" xr:uid="{068FB277-C00A-45B6-986A-F62727504981}"/>
    <cellStyle name="Normal 6 3 2 3" xfId="10918" xr:uid="{14E8145B-3EE0-4BC1-9FAB-E852090F21BB}"/>
    <cellStyle name="Normal 6 3 2 4" xfId="12227" xr:uid="{87A7CAEB-7EAA-4281-878A-FBE688A52905}"/>
    <cellStyle name="Normal 6 3 2 4 2" xfId="28916" xr:uid="{229DBF8A-D170-48B6-9F71-D58C550A4CB0}"/>
    <cellStyle name="Normal 6 3 2 5" xfId="1898" xr:uid="{3AEB0A65-2713-4819-8A53-064AB995A6AE}"/>
    <cellStyle name="Normal 6 3 3" xfId="1603" xr:uid="{E8C8DC33-F928-432E-B5BA-ABACE8F3DF36}"/>
    <cellStyle name="Normal 6 3 3 2" xfId="10201" xr:uid="{089E5006-9E22-4F05-88BB-38E51B05AC56}"/>
    <cellStyle name="Normal 6 3 3 3" xfId="11331" xr:uid="{D92DA592-EB10-42D9-8101-B819EB14F197}"/>
    <cellStyle name="Normal 6 3 3 4" xfId="12127" xr:uid="{1CF228B4-0F10-4133-B6B5-B43E257DC5A5}"/>
    <cellStyle name="Normal 6 3 3 4 2" xfId="28892" xr:uid="{3B9B3137-1247-4CBB-8D68-CDC10198B68F}"/>
    <cellStyle name="Normal 6 3 3 5" xfId="21738" xr:uid="{F60CC15D-3DAB-47D6-9318-280629BBD007}"/>
    <cellStyle name="Normal 6 3 4" xfId="10635" xr:uid="{EBC5C403-7395-4F19-97A5-BE9E8804D9CB}"/>
    <cellStyle name="Normal 6 3 5" xfId="1237" xr:uid="{D3750C7A-C53E-4C8A-A8FC-CBD6C808E58F}"/>
    <cellStyle name="Normal 6 3 6" xfId="21060" xr:uid="{13BD4A32-4701-414F-912D-92F0CEB8E371}"/>
    <cellStyle name="Normal 6 3_F001" xfId="781" xr:uid="{00000000-0005-0000-0000-00002B030000}"/>
    <cellStyle name="Normal 6 4" xfId="783" xr:uid="{00000000-0005-0000-0000-00002C030000}"/>
    <cellStyle name="Normal 6 4 2" xfId="1350" xr:uid="{60C9B23F-D57A-4485-90EA-0C9440FDDCA7}"/>
    <cellStyle name="Normal 6 4 2 2" xfId="11332" xr:uid="{2296AC0A-7370-4917-A711-5232ED2F4242}"/>
    <cellStyle name="Normal 6 4 2 3" xfId="12194" xr:uid="{16D76847-5144-4590-A080-63FD7933C661}"/>
    <cellStyle name="Normal 6 4 2 3 2" xfId="28908" xr:uid="{B249A485-FA89-476B-9ECC-D41710184C04}"/>
    <cellStyle name="Normal 6 4 2 4" xfId="21748" xr:uid="{493EC216-16A0-453B-9A9E-8880468B569F}"/>
    <cellStyle name="Normal 6 4 3" xfId="1557" xr:uid="{29A0C143-4075-4ECF-9166-6A466E2D94EF}"/>
    <cellStyle name="Normal 6 4 3 2" xfId="10245" xr:uid="{3396A285-322F-4878-B55C-6F6BD363FE05}"/>
    <cellStyle name="Normal 6 4 3 3" xfId="12094" xr:uid="{62CB9A5E-A7AC-4493-AF10-40BEED911443}"/>
    <cellStyle name="Normal 6 4 3 3 2" xfId="28884" xr:uid="{FD8E467C-0FCA-4E10-9CE2-60BB0BE3C3F6}"/>
    <cellStyle name="Normal 6 4 3 4" xfId="21732" xr:uid="{2C827CA3-4A17-4227-9EEA-478113F475AB}"/>
    <cellStyle name="Normal 6 4 4" xfId="2744" xr:uid="{2B5618DD-E6D4-41B4-8DAA-7F8C7151647F}"/>
    <cellStyle name="Normal 6 4 5" xfId="10919" xr:uid="{225D322C-D89D-48C3-8485-F246F1307242}"/>
    <cellStyle name="Normal 6 4 6" xfId="1428" xr:uid="{115F1F0E-4791-4734-B390-5D877C824167}"/>
    <cellStyle name="Normal 6 4 7" xfId="21071" xr:uid="{E6D980D1-12AF-4F5E-98AA-2121F4516D21}"/>
    <cellStyle name="Normal 6 5" xfId="1041" xr:uid="{319A356A-EB95-4427-A08C-1AF9D94A1EE2}"/>
    <cellStyle name="Normal 6 5 2" xfId="10501" xr:uid="{493A22BF-18A6-4B8F-88DF-FB28D6019B97}"/>
    <cellStyle name="Normal 6 5 3" xfId="1626" xr:uid="{89B10E95-192D-488C-8C23-AEDA7610E671}"/>
    <cellStyle name="Normal 6 5 4" xfId="21040" xr:uid="{CDCC58D5-72A4-4EB0-812B-A1696299E4C2}"/>
    <cellStyle name="Normal 6 6" xfId="1070" xr:uid="{E884B4E9-6D75-4183-8644-3DA7FAD94882}"/>
    <cellStyle name="Normal 6 6 2" xfId="1522" xr:uid="{53B064DB-7F8E-4557-A4BD-8E479FE6A962}"/>
    <cellStyle name="Normal 6 7" xfId="1074" xr:uid="{272B8F09-F07F-41EF-BA31-FFDE7AEC61CA}"/>
    <cellStyle name="Normal 6 7 2" xfId="1701" xr:uid="{8FCBE3FF-E09B-47A0-AB01-5628D6983EED}"/>
    <cellStyle name="Normal 6 8" xfId="1079" xr:uid="{64ADE3BA-0776-4DD1-8490-78AA41314B2C}"/>
    <cellStyle name="Normal 6 8 2" xfId="2740" xr:uid="{20856BF4-9149-4F3C-B1AF-05DAED27DC2D}"/>
    <cellStyle name="Normal 6 9" xfId="1083" xr:uid="{31F35B57-6EC4-49F9-BB09-1D0B5F4A8550}"/>
    <cellStyle name="Normal 6 9 2" xfId="11677" xr:uid="{181D2A42-FC74-4AEB-8858-91A4C555480B}"/>
    <cellStyle name="Normal 6_F001" xfId="777" xr:uid="{00000000-0005-0000-0000-00002D030000}"/>
    <cellStyle name="Normal 60" xfId="1009" xr:uid="{00000000-0005-0000-0000-00002E030000}"/>
    <cellStyle name="Normal 60 10" xfId="14103" xr:uid="{82283115-AD1C-493D-A40A-F3479FC1E6FB}"/>
    <cellStyle name="Normal 60 10 2" xfId="30514" xr:uid="{E79D42FE-CB87-4D97-8505-A1DF4B667163}"/>
    <cellStyle name="Normal 60 11" xfId="4275" xr:uid="{29558448-5A58-42AB-BFB9-CF64262E43FE}"/>
    <cellStyle name="Normal 60 2" xfId="1139" xr:uid="{365A3E76-072B-4272-A6B9-C94F8D3F1808}"/>
    <cellStyle name="Normal 60 2 2" xfId="7710" xr:uid="{B5402162-BCCA-46AD-A3D8-BCD83246EB92}"/>
    <cellStyle name="Normal 60 2 2 2" xfId="17474" xr:uid="{22F2D90D-B716-49E3-A0D7-5BCBE6F9AE1E}"/>
    <cellStyle name="Normal 60 2 2 2 2" xfId="33839" xr:uid="{8C0361B1-E283-4781-8C76-CA0B922FD0EF}"/>
    <cellStyle name="Normal 60 2 2 3" xfId="26505" xr:uid="{1C6E563C-7782-40FD-A0D6-C8B5496D194D}"/>
    <cellStyle name="Normal 60 2 3" xfId="14671" xr:uid="{13FE4EE5-491C-4FFB-A110-E7325FACAD00}"/>
    <cellStyle name="Normal 60 2 3 2" xfId="31078" xr:uid="{FD313716-039B-4280-9A33-A8A054DB2057}"/>
    <cellStyle name="Normal 60 2 4" xfId="4880" xr:uid="{9583AACA-5710-4892-ACCB-5DEB374C39E9}"/>
    <cellStyle name="Normal 60 3" xfId="5430" xr:uid="{FF96EC8E-CC3F-48FC-8E21-EE20038F15C0}"/>
    <cellStyle name="Normal 60 3 2" xfId="8261" xr:uid="{27D0B4F0-BCBD-4D61-9F73-06BDA68B0C3C}"/>
    <cellStyle name="Normal 60 3 2 2" xfId="18025" xr:uid="{40A47EE8-224E-4955-B8C8-E70FBDAE3D01}"/>
    <cellStyle name="Normal 60 3 2 2 2" xfId="34390" xr:uid="{321B4752-89AA-46E1-8979-5F7B2A5B3C0C}"/>
    <cellStyle name="Normal 60 3 2 3" xfId="27056" xr:uid="{A4B2451D-E1F8-4D20-A926-537112FA0B88}"/>
    <cellStyle name="Normal 60 3 3" xfId="15222" xr:uid="{5C19A51B-FD33-417F-B237-952F358EF4C8}"/>
    <cellStyle name="Normal 60 3 3 2" xfId="31629" xr:uid="{02B39685-5D3D-4CE6-A2FF-76F27E05BB03}"/>
    <cellStyle name="Normal 60 3 4" xfId="24350" xr:uid="{46472FDD-ECFF-4669-898F-26C106C621B7}"/>
    <cellStyle name="Normal 60 4" xfId="6064" xr:uid="{CEF44C7C-575D-4C5A-8F53-62A0B9435180}"/>
    <cellStyle name="Normal 60 4 2" xfId="15828" xr:uid="{517A2EEA-EB94-4247-AE82-3FC47EA8CF48}"/>
    <cellStyle name="Normal 60 4 2 2" xfId="32197" xr:uid="{EC2EC48B-139B-4745-B7E5-8514E3CFC7E9}"/>
    <cellStyle name="Normal 60 4 3" xfId="24903" xr:uid="{AE47A366-3677-4A87-B79F-88617CB8BF4F}"/>
    <cellStyle name="Normal 60 5" xfId="9346" xr:uid="{96D69790-2A5F-4E93-A3F8-FB8D77000CBE}"/>
    <cellStyle name="Normal 60 5 2" xfId="19110" xr:uid="{5FBB5217-54AC-437A-A147-0AC7D5446B8E}"/>
    <cellStyle name="Normal 60 5 2 2" xfId="35464" xr:uid="{B7A5E45F-E656-4F4F-B9EA-A2FC9A282F1A}"/>
    <cellStyle name="Normal 60 5 3" xfId="28127" xr:uid="{9A55BCA9-7A4F-4779-BE04-27478901787C}"/>
    <cellStyle name="Normal 60 6" xfId="9893" xr:uid="{16CD8CAF-76EA-4AB9-B348-524CA79AA4EF}"/>
    <cellStyle name="Normal 60 6 2" xfId="19657" xr:uid="{2F526438-229B-40FC-8A09-90B59858AE6E}"/>
    <cellStyle name="Normal 60 6 2 2" xfId="36011" xr:uid="{FFA489DC-AE24-44CD-BEAC-02879D581069}"/>
    <cellStyle name="Normal 60 6 3" xfId="28674" xr:uid="{50E4BD88-127F-4E5F-9ADE-09C1AF071141}"/>
    <cellStyle name="Normal 60 7" xfId="11399" xr:uid="{1EC56DD1-73FE-4B8A-B461-3E18E50FEBA2}"/>
    <cellStyle name="Normal 60 7 2" xfId="20230" xr:uid="{9C29C731-01C7-4BAA-9880-D538A0001584}"/>
    <cellStyle name="Normal 60 7 2 2" xfId="36053" xr:uid="{167F2C29-A68E-4507-A2E0-78D37BC2D334}"/>
    <cellStyle name="Normal 60 7 3" xfId="28712" xr:uid="{15287624-DE5A-49E2-A5C2-E39BFF9B1FB4}"/>
    <cellStyle name="Normal 60 8" xfId="11550" xr:uid="{50EE0F93-AE9B-4E3A-9FD0-2F9887513EC7}"/>
    <cellStyle name="Normal 60 8 2" xfId="20305" xr:uid="{525E7965-D615-4C23-9DA2-9CCA35CCFD34}"/>
    <cellStyle name="Normal 60 8 2 2" xfId="36094" xr:uid="{8C9E9F73-3528-4AF3-A1E6-0FA411E5753E}"/>
    <cellStyle name="Normal 60 8 3" xfId="28743" xr:uid="{3BCA71AF-0FF7-4AA3-A882-E42A0E0C950C}"/>
    <cellStyle name="Normal 60 9" xfId="11627" xr:uid="{9EF50641-0449-4E0D-AA76-DAFAECDE3F51}"/>
    <cellStyle name="Normal 60 9 2" xfId="20368" xr:uid="{1F0F6E5F-0D19-4C17-8392-E533B237B1B0}"/>
    <cellStyle name="Normal 60 9 2 2" xfId="36135" xr:uid="{C1DB395D-97C8-4C43-98C5-C27B33A04902}"/>
    <cellStyle name="Normal 60 9 3" xfId="28784" xr:uid="{ABDA50BD-B9E6-4A75-ABD6-7D8A09D30DF6}"/>
    <cellStyle name="Normal 61" xfId="989" xr:uid="{00000000-0005-0000-0000-00002F030000}"/>
    <cellStyle name="Normal 61 2" xfId="1136" xr:uid="{C072E1A0-B1F2-43D6-99B8-C23569204034}"/>
    <cellStyle name="Normal 61 2 2" xfId="15830" xr:uid="{A0C15135-2E0F-48D2-84DC-0A584DF637E4}"/>
    <cellStyle name="Normal 61 2 2 2" xfId="32199" xr:uid="{19B1E3FD-C4DF-4F6A-8F84-6C9CD2DBB521}"/>
    <cellStyle name="Normal 61 2 3" xfId="6066" xr:uid="{242BA2D5-7243-485C-B838-04956D77EE52}"/>
    <cellStyle name="Normal 61 3" xfId="9348" xr:uid="{01AC6609-3B06-4B49-BAC2-D76202622B18}"/>
    <cellStyle name="Normal 61 3 2" xfId="19112" xr:uid="{60EAF59D-0B5A-4DD6-8B43-B439C92C6A86}"/>
    <cellStyle name="Normal 61 3 2 2" xfId="35466" xr:uid="{DB5A0F12-713E-4EB9-98A8-9651335B2A21}"/>
    <cellStyle name="Normal 61 3 3" xfId="28129" xr:uid="{3C4C5C6F-C6C3-4995-9720-09C352B49316}"/>
    <cellStyle name="Normal 61 4" xfId="9895" xr:uid="{606BF038-C9C8-4A8B-BB76-AF9786597410}"/>
    <cellStyle name="Normal 61 4 2" xfId="19659" xr:uid="{2DAEF52B-7070-4F6E-B4A5-BC6D9553EC9C}"/>
    <cellStyle name="Normal 61 4 2 2" xfId="36013" xr:uid="{03C9161B-5CD6-4591-A251-B4F9F812EE59}"/>
    <cellStyle name="Normal 61 4 3" xfId="28676" xr:uid="{2FA9B668-D177-4974-A8F6-22CE1015F719}"/>
    <cellStyle name="Normal 61 5" xfId="11400" xr:uid="{206DB419-ABA9-45DE-A9D4-21FC40C67D1B}"/>
    <cellStyle name="Normal 61 5 2" xfId="20231" xr:uid="{ADA5F878-6041-4579-987F-027134E186A9}"/>
    <cellStyle name="Normal 61 5 2 2" xfId="36054" xr:uid="{69B37EFF-AA30-407E-987B-CEC9AB1FB5F1}"/>
    <cellStyle name="Normal 61 5 3" xfId="28713" xr:uid="{93B42549-4E89-419A-AA67-FD03E7305222}"/>
    <cellStyle name="Normal 61 6" xfId="11551" xr:uid="{7E1E0947-3211-4674-91A0-BFEEFE95CB3F}"/>
    <cellStyle name="Normal 61 6 2" xfId="20306" xr:uid="{A91D56D5-F60B-4F53-9B3F-869A43D8CBBA}"/>
    <cellStyle name="Normal 61 6 2 2" xfId="36095" xr:uid="{B8E033E9-32A8-4654-9ECD-07C3FB69A1C2}"/>
    <cellStyle name="Normal 61 6 3" xfId="28744" xr:uid="{E56C5B91-6BC1-42E6-BE3A-4B5BF81CE21E}"/>
    <cellStyle name="Normal 61 7" xfId="11628" xr:uid="{632ED135-8C37-4678-98B1-29EF3DA2C4BF}"/>
    <cellStyle name="Normal 61 7 2" xfId="20369" xr:uid="{FB59314E-F6DB-4507-8E0F-3F785FF51B8A}"/>
    <cellStyle name="Normal 61 7 2 2" xfId="36136" xr:uid="{0A95B500-168C-460B-BB19-EB40C8122660}"/>
    <cellStyle name="Normal 61 7 3" xfId="28785" xr:uid="{6EF17A8F-71B6-4DDD-ACAE-88D743E58931}"/>
    <cellStyle name="Normal 61 8" xfId="13554" xr:uid="{894722AE-3A0F-4D11-9AF1-E5B94A024A67}"/>
    <cellStyle name="Normal 61 8 2" xfId="29965" xr:uid="{B576A0CF-4771-406C-B36E-721284B5144A}"/>
    <cellStyle name="Normal 61 9" xfId="3727" xr:uid="{34ABA629-9C69-445C-9781-3DDE4CFE7DA9}"/>
    <cellStyle name="Normal 62" xfId="1011" xr:uid="{00000000-0005-0000-0000-000030030000}"/>
    <cellStyle name="Normal 62 2" xfId="1140" xr:uid="{748997BB-864E-423E-B23B-D421755F61A1}"/>
    <cellStyle name="Normal 62 2 2" xfId="20232" xr:uid="{99B159C9-F04E-408B-A842-9AF19CE39AD6}"/>
    <cellStyle name="Normal 62 2 2 2" xfId="36055" xr:uid="{FA411FFB-175C-4966-BF0C-D956B996D533}"/>
    <cellStyle name="Normal 62 2 3" xfId="11401" xr:uid="{A288AEF3-2C1D-45EA-A64D-D8E1AA7D31FC}"/>
    <cellStyle name="Normal 62 3" xfId="11552" xr:uid="{02643665-592F-4813-A9F8-0A5C2A28BB69}"/>
    <cellStyle name="Normal 62 3 2" xfId="20307" xr:uid="{60B7795D-0F74-4B57-9FC5-76873FE4064C}"/>
    <cellStyle name="Normal 62 3 2 2" xfId="36096" xr:uid="{8BC55D44-4C6D-4F39-BC4C-D1781635FE94}"/>
    <cellStyle name="Normal 62 3 3" xfId="28745" xr:uid="{D0E4E0B6-673E-48BD-B8AB-21856BF950DC}"/>
    <cellStyle name="Normal 62 4" xfId="11629" xr:uid="{6BE8D3B8-A8AB-47DA-909E-B07531EA43C5}"/>
    <cellStyle name="Normal 62 4 2" xfId="20370" xr:uid="{EA1FC308-20BD-457F-A4C9-47EF516F6B90}"/>
    <cellStyle name="Normal 62 4 2 2" xfId="36137" xr:uid="{845ACCB5-52B4-400F-97B0-E00C04D2EC05}"/>
    <cellStyle name="Normal 62 4 3" xfId="28786" xr:uid="{D833906C-3CC0-4F5F-8A46-068924F4463D}"/>
    <cellStyle name="Normal 62 5" xfId="15223" xr:uid="{D8D73107-5EDC-4CE2-86BC-7B7DFAE4F094}"/>
    <cellStyle name="Normal 62 5 2" xfId="31630" xr:uid="{184D905B-56A8-405C-844C-503D91C233FA}"/>
    <cellStyle name="Normal 62 6" xfId="5431" xr:uid="{6D591471-4E42-4B1D-B946-224D510542FF}"/>
    <cellStyle name="Normal 63" xfId="957" xr:uid="{00000000-0005-0000-0000-000031030000}"/>
    <cellStyle name="Normal 63 2" xfId="1129" xr:uid="{8C0B3913-9940-483A-B675-81AFC3531722}"/>
    <cellStyle name="Normal 63 2 2" xfId="20233" xr:uid="{3A146B35-E225-4E07-910A-C6DD2F24B2B0}"/>
    <cellStyle name="Normal 63 2 2 2" xfId="36056" xr:uid="{F7199E1D-CB83-421D-9B3C-1821A154008D}"/>
    <cellStyle name="Normal 63 2 3" xfId="11402" xr:uid="{D9B81DA0-1EB0-4E28-8887-2CADC6938F96}"/>
    <cellStyle name="Normal 63 3" xfId="11553" xr:uid="{FB72998F-65B0-4458-9A03-F80ACBDF4840}"/>
    <cellStyle name="Normal 63 3 2" xfId="20308" xr:uid="{75C6760C-CB6C-44F9-B27B-11E3C0E661BF}"/>
    <cellStyle name="Normal 63 3 2 2" xfId="36097" xr:uid="{C69597E0-97B3-49F1-A0CD-C77D45B32ADB}"/>
    <cellStyle name="Normal 63 3 3" xfId="28746" xr:uid="{70B09699-DF85-460E-9A9D-8156C4E96ABB}"/>
    <cellStyle name="Normal 63 4" xfId="11630" xr:uid="{759A50E2-4B99-4A68-854A-06E49AC62408}"/>
    <cellStyle name="Normal 63 4 2" xfId="20371" xr:uid="{E96451F8-8BDA-4090-8ECF-7693C2CEB06E}"/>
    <cellStyle name="Normal 63 4 2 2" xfId="36138" xr:uid="{2A531611-E5A3-4D50-B0C1-4A1737870D56}"/>
    <cellStyle name="Normal 63 4 3" xfId="28787" xr:uid="{D5CE08A9-A103-44CA-A087-FE55A6174CBA}"/>
    <cellStyle name="Normal 63 5" xfId="19660" xr:uid="{F582B9BD-E3F4-4756-B77B-55443CE371D9}"/>
    <cellStyle name="Normal 63 5 2" xfId="36014" xr:uid="{C07B6CEB-7921-4AF1-B2F9-4C68BA772CA4}"/>
    <cellStyle name="Normal 63 6" xfId="9896" xr:uid="{8F12D20F-2037-4044-8AE9-B57B6AAB54E2}"/>
    <cellStyle name="Normal 64" xfId="960" xr:uid="{00000000-0005-0000-0000-000032030000}"/>
    <cellStyle name="Normal 64 2" xfId="1130" xr:uid="{BC1D3A6C-D868-45CC-98F6-A8137DE37208}"/>
    <cellStyle name="Normal 64 2 2" xfId="20234" xr:uid="{8810CB4B-8AE1-4394-9707-ED6F7229E018}"/>
    <cellStyle name="Normal 64 2 2 2" xfId="36057" xr:uid="{384EF9D3-9B56-4022-8201-57F8DD5D7643}"/>
    <cellStyle name="Normal 64 2 3" xfId="11403" xr:uid="{C11EB86C-553D-49C8-9698-9A65D056D402}"/>
    <cellStyle name="Normal 64 3" xfId="11554" xr:uid="{01F68672-B0F6-4DA1-979A-61AFA0C3CF66}"/>
    <cellStyle name="Normal 64 3 2" xfId="20309" xr:uid="{A77698AC-6B3A-44EE-97B6-A17F8F4F4938}"/>
    <cellStyle name="Normal 64 3 2 2" xfId="36098" xr:uid="{382801B6-FBDE-454C-8FD0-BF1516EC3688}"/>
    <cellStyle name="Normal 64 3 3" xfId="28747" xr:uid="{276D6B08-8186-41BB-9D3F-61EF6945C914}"/>
    <cellStyle name="Normal 64 4" xfId="11631" xr:uid="{8533C33E-A976-4633-AC68-57E1043679C7}"/>
    <cellStyle name="Normal 64 4 2" xfId="20372" xr:uid="{797F301D-5B9F-47D8-B3BD-0130693ED1B9}"/>
    <cellStyle name="Normal 64 4 2 2" xfId="36139" xr:uid="{B38860EA-F952-4518-9F3D-00B2F8C229FF}"/>
    <cellStyle name="Normal 64 4 3" xfId="28788" xr:uid="{1F1C78DA-8481-40EC-A988-E1D0F003F7CE}"/>
    <cellStyle name="Normal 64 5" xfId="2447" xr:uid="{274483BC-110B-4C1A-9995-1A4A338E6E41}"/>
    <cellStyle name="Normal 65" xfId="1007" xr:uid="{00000000-0005-0000-0000-000033030000}"/>
    <cellStyle name="Normal 65 2" xfId="1137" xr:uid="{13F94ED3-1181-4DD8-AF6E-243DF7DEEA89}"/>
    <cellStyle name="Normal 65 2 2" xfId="20235" xr:uid="{889231E9-FE5C-48FE-B988-C7402B78C2C9}"/>
    <cellStyle name="Normal 65 2 2 2" xfId="36058" xr:uid="{439EDB44-ADB9-46D6-AC65-7EF11A04A1AE}"/>
    <cellStyle name="Normal 65 2 3" xfId="11404" xr:uid="{2BB6A611-F845-4AD9-B352-7FAAC8B76D45}"/>
    <cellStyle name="Normal 65 3" xfId="11555" xr:uid="{30364A73-1BD3-41EE-9923-37367E11F87B}"/>
    <cellStyle name="Normal 65 3 2" xfId="20310" xr:uid="{4F3E93FD-4E2F-428B-BE40-AAE6080A56B8}"/>
    <cellStyle name="Normal 65 3 2 2" xfId="36099" xr:uid="{BFF41D68-E279-473F-9DF7-7F335F3A0435}"/>
    <cellStyle name="Normal 65 3 3" xfId="28748" xr:uid="{338E89D7-DEDF-4B62-AC83-A2108C0CF86E}"/>
    <cellStyle name="Normal 65 4" xfId="11632" xr:uid="{497B65B5-0650-4515-9709-E38BF7688F30}"/>
    <cellStyle name="Normal 65 4 2" xfId="20373" xr:uid="{FD3E4B34-AF02-46F1-A276-A319BFE1F29A}"/>
    <cellStyle name="Normal 65 4 2 2" xfId="36140" xr:uid="{3DF2EFB8-B764-4CC0-B439-1FFFC93CEC8A}"/>
    <cellStyle name="Normal 65 4 3" xfId="28789" xr:uid="{CB45423A-C887-42F1-AEC9-EB1DF1172813}"/>
    <cellStyle name="Normal 65 5" xfId="2655" xr:uid="{07009A3C-D883-4EA5-B5F2-A4779F3BA64C}"/>
    <cellStyle name="Normal 66" xfId="1014" xr:uid="{21B29C64-0C7D-42C5-855B-1CF4A9E26FED}"/>
    <cellStyle name="Normal 66 2" xfId="11405" xr:uid="{9F5009FE-EB53-40A3-B738-CAC095559055}"/>
    <cellStyle name="Normal 66 2 2" xfId="20236" xr:uid="{89F778C5-5788-4DD3-9DBF-6DAE6617844B}"/>
    <cellStyle name="Normal 66 2 2 2" xfId="36059" xr:uid="{FEFADB34-E64A-4D3D-BF86-0FEA7CE037A7}"/>
    <cellStyle name="Normal 66 2 3" xfId="28714" xr:uid="{508E8BCB-DE7D-479C-A5F2-6A169697D5BB}"/>
    <cellStyle name="Normal 66 3" xfId="11556" xr:uid="{709B40A1-F6EA-49B9-8DDD-13E30F625E62}"/>
    <cellStyle name="Normal 66 3 2" xfId="20311" xr:uid="{C5268CDF-3B07-43F1-B3D5-A4420C2AE09B}"/>
    <cellStyle name="Normal 66 3 2 2" xfId="36100" xr:uid="{9C23E822-CCD5-4515-B805-4D0B4B633821}"/>
    <cellStyle name="Normal 66 3 3" xfId="28749" xr:uid="{29D6AFC8-58DF-4060-A91B-16FC7BD43C70}"/>
    <cellStyle name="Normal 66 4" xfId="11633" xr:uid="{A205F995-3FB1-441B-AD85-818D28357469}"/>
    <cellStyle name="Normal 66 4 2" xfId="20374" xr:uid="{722BD08E-D994-488E-98AF-389BD2F65E15}"/>
    <cellStyle name="Normal 66 4 2 2" xfId="36141" xr:uid="{DB3355A9-9006-4850-91B0-D9AB0382BBCB}"/>
    <cellStyle name="Normal 66 4 3" xfId="28790" xr:uid="{7B7978C9-EC8A-42C3-A60B-CEE98E54F3F4}"/>
    <cellStyle name="Normal 66 5" xfId="10310" xr:uid="{0ECE88C4-69E2-463F-9E90-FAF1D0A5FBEC}"/>
    <cellStyle name="Normal 67" xfId="1018" xr:uid="{C1181B44-F81D-431A-B06A-6210E65A61AD}"/>
    <cellStyle name="Normal 67 2" xfId="11406" xr:uid="{C7A8AAD6-3897-4D7C-85A7-FB559354FB18}"/>
    <cellStyle name="Normal 67 2 2" xfId="20237" xr:uid="{1850C769-3E24-4DBC-B12B-B8E85102BA09}"/>
    <cellStyle name="Normal 67 2 2 2" xfId="36060" xr:uid="{683C4D34-61FB-4DBD-B4D5-49006F359B9D}"/>
    <cellStyle name="Normal 67 2 3" xfId="28715" xr:uid="{DDAE14A4-E1E1-4C8F-A2C7-054B4C713C71}"/>
    <cellStyle name="Normal 67 3" xfId="11557" xr:uid="{7D0836C6-9AC2-4057-BB29-B75EC911AE08}"/>
    <cellStyle name="Normal 67 3 2" xfId="20312" xr:uid="{2B2BDBBB-70B1-4995-8696-0CDCDEB58E6D}"/>
    <cellStyle name="Normal 67 3 2 2" xfId="36101" xr:uid="{260E4A05-7806-4B63-9C6D-BFA72ADD3460}"/>
    <cellStyle name="Normal 67 3 3" xfId="28750" xr:uid="{2CA37592-00CA-4ECF-BF2A-3F08573E57F0}"/>
    <cellStyle name="Normal 67 4" xfId="11634" xr:uid="{060CE8C6-3203-44DF-8023-772A369C1001}"/>
    <cellStyle name="Normal 67 4 2" xfId="20375" xr:uid="{2B590D00-8C03-429A-BFDF-D8CCCE338134}"/>
    <cellStyle name="Normal 67 4 2 2" xfId="36142" xr:uid="{CFEB751C-1CBF-486D-8FB6-142BFA4D8D3D}"/>
    <cellStyle name="Normal 67 4 3" xfId="28791" xr:uid="{CF4105D6-6008-4486-9527-F9B79421A725}"/>
    <cellStyle name="Normal 67 5" xfId="10315" xr:uid="{161A27C8-27B8-4DD0-9A48-46F047E81807}"/>
    <cellStyle name="Normal 68" xfId="1050" xr:uid="{CCB38D68-8E84-4018-814E-BB0A46B9C52C}"/>
    <cellStyle name="Normal 68 2" xfId="11407" xr:uid="{1BE1E7AB-3B38-4416-B19B-EE81E58B654C}"/>
    <cellStyle name="Normal 68 2 2" xfId="20238" xr:uid="{764FA71C-A4F6-4BDF-B15C-E01EAC0ADA44}"/>
    <cellStyle name="Normal 68 2 2 2" xfId="36061" xr:uid="{7E43FD73-EF24-44A5-A04F-2D39A12F3275}"/>
    <cellStyle name="Normal 68 2 3" xfId="28716" xr:uid="{3AB57E38-4699-4834-BDCC-6E18D36F5F38}"/>
    <cellStyle name="Normal 68 3" xfId="11558" xr:uid="{F97FF553-97A0-408D-A6CD-0C07BD4DC285}"/>
    <cellStyle name="Normal 68 3 2" xfId="20313" xr:uid="{1E424D63-A41F-421F-924D-0632FA9B0F80}"/>
    <cellStyle name="Normal 68 3 2 2" xfId="36102" xr:uid="{B54D5FE5-CD12-4A97-9A9F-160B12D8E34E}"/>
    <cellStyle name="Normal 68 3 3" xfId="28751" xr:uid="{05DD27F0-6672-461F-98D3-8D65879A22FD}"/>
    <cellStyle name="Normal 68 4" xfId="11635" xr:uid="{AF12D16B-F5C0-4E31-B04E-BBE0DD068232}"/>
    <cellStyle name="Normal 68 4 2" xfId="20376" xr:uid="{CDFB9727-724C-4195-90FE-E37015B4C794}"/>
    <cellStyle name="Normal 68 4 2 2" xfId="36143" xr:uid="{6C67CA75-21F3-4E47-A8DC-EAC544AA479A}"/>
    <cellStyle name="Normal 68 4 3" xfId="28792" xr:uid="{D9AD14AC-7071-46C8-880C-9F60556AEA47}"/>
    <cellStyle name="Normal 68 5" xfId="10323" xr:uid="{3DF5B94F-DC83-41CF-A583-C8BC5D97C23F}"/>
    <cellStyle name="Normal 69" xfId="1047" xr:uid="{6E16DA7F-7B7E-4A95-96AE-911BF706238B}"/>
    <cellStyle name="Normal 69 2" xfId="11408" xr:uid="{0EED0279-B38D-4CB7-B088-066C7A8CD06C}"/>
    <cellStyle name="Normal 69 2 2" xfId="20239" xr:uid="{7EDD20F0-D16F-4509-95C5-A62B2747C2C6}"/>
    <cellStyle name="Normal 69 2 2 2" xfId="36062" xr:uid="{5E94A685-CE84-4794-9479-F8861430912A}"/>
    <cellStyle name="Normal 69 2 3" xfId="28717" xr:uid="{9D74C246-B3A6-4BD1-9A38-0779E9E0D561}"/>
    <cellStyle name="Normal 69 3" xfId="11559" xr:uid="{9F43CE05-645D-43FE-A145-19C0023AA0FF}"/>
    <cellStyle name="Normal 69 3 2" xfId="20314" xr:uid="{FDF1083B-BF3D-4B80-AF8C-2B529098DAC2}"/>
    <cellStyle name="Normal 69 3 2 2" xfId="36103" xr:uid="{DB9A0B7C-8C73-4A03-8C1B-6DC3F4074002}"/>
    <cellStyle name="Normal 69 3 3" xfId="28752" xr:uid="{01AE40E6-C851-408A-B75A-844FF26D78FE}"/>
    <cellStyle name="Normal 69 4" xfId="11636" xr:uid="{12B0BA0C-93C0-4A2E-85C2-5F172FF51A4B}"/>
    <cellStyle name="Normal 69 4 2" xfId="20377" xr:uid="{B399CC31-B7F0-45A8-A579-8F8B09FEDCB8}"/>
    <cellStyle name="Normal 69 4 2 2" xfId="36144" xr:uid="{4C3948BB-4CF0-476B-91CC-D405BB0CE5E4}"/>
    <cellStyle name="Normal 69 4 3" xfId="28793" xr:uid="{2C770BCF-F09C-4A9F-8258-EAB394319A20}"/>
    <cellStyle name="Normal 69 5" xfId="10321" xr:uid="{0DA8CD20-C544-4EDB-AF73-477B328F42C5}"/>
    <cellStyle name="Normal 7" xfId="212" xr:uid="{00000000-0005-0000-0000-000034030000}"/>
    <cellStyle name="Normal 7 10" xfId="1088" xr:uid="{318AC956-B47F-49A5-A81B-770DAFE59D13}"/>
    <cellStyle name="Normal 7 10 2" xfId="11615" xr:uid="{1BA590E6-2691-459B-B3C2-B48EC6DD8B41}"/>
    <cellStyle name="Normal 7 2" xfId="278" xr:uid="{00000000-0005-0000-0000-000035030000}"/>
    <cellStyle name="Normal 7 2 10" xfId="5614" xr:uid="{D6C90626-D657-4B90-8C31-ACF419211B2B}"/>
    <cellStyle name="Normal 7 2 10 2" xfId="15406" xr:uid="{7FB9A293-5D38-4C8B-8C61-6A23B322DE5E}"/>
    <cellStyle name="Normal 7 2 10 2 2" xfId="31807" xr:uid="{5FAE4AC8-69C9-433E-A1AF-BDFDEC276467}"/>
    <cellStyle name="Normal 7 2 10 3" xfId="24516" xr:uid="{51E3F9C6-02D0-4CD9-8103-B21399672312}"/>
    <cellStyle name="Normal 7 2 11" xfId="8427" xr:uid="{4EB4AD3B-33AE-45BC-993F-D8EBE69E8DF5}"/>
    <cellStyle name="Normal 7 2 11 2" xfId="18191" xr:uid="{8F75FAE2-90C0-44CC-90AD-8648661BE9C2}"/>
    <cellStyle name="Normal 7 2 11 2 2" xfId="34555" xr:uid="{286A6C82-2590-40FD-9E63-B06D1C73BD62}"/>
    <cellStyle name="Normal 7 2 11 3" xfId="27220" xr:uid="{95B8AE7D-6D5E-49C1-A01C-D9A612CBCF25}"/>
    <cellStyle name="Normal 7 2 12" xfId="8963" xr:uid="{C2DB15E3-26C4-49DC-9BA5-E2B307F35E3E}"/>
    <cellStyle name="Normal 7 2 12 2" xfId="18727" xr:uid="{56423BE1-BA3E-4C24-BC0E-78930FA0583B}"/>
    <cellStyle name="Normal 7 2 12 2 2" xfId="35085" xr:uid="{2CF294BC-67E1-4F66-9BCF-76F055C40431}"/>
    <cellStyle name="Normal 7 2 12 3" xfId="27748" xr:uid="{225056EF-6723-48BB-AAB2-4BACE39C8478}"/>
    <cellStyle name="Normal 7 2 13" xfId="9518" xr:uid="{1D578C7D-9281-4AE0-9402-02797D05A27E}"/>
    <cellStyle name="Normal 7 2 13 2" xfId="19282" xr:uid="{D66F796B-3F93-4368-B280-69D8E6AF0CCD}"/>
    <cellStyle name="Normal 7 2 13 2 2" xfId="35636" xr:uid="{F8F7C8B3-60BA-42E7-B587-7B116437B0B1}"/>
    <cellStyle name="Normal 7 2 13 3" xfId="28299" xr:uid="{D4FD2546-7ACE-43A8-B086-C0844ECDCA5B}"/>
    <cellStyle name="Normal 7 2 14" xfId="10581" xr:uid="{FDE774F3-6C49-438B-9703-957A4B11047C}"/>
    <cellStyle name="Normal 7 2 15" xfId="2151" xr:uid="{CBDDDD6A-5CC9-4EDA-A78D-753C33E239E7}"/>
    <cellStyle name="Normal 7 2 16" xfId="21169" xr:uid="{DC2C282E-9A3C-4503-BB43-25A34444B2AE}"/>
    <cellStyle name="Normal 7 2 2" xfId="786" xr:uid="{00000000-0005-0000-0000-000036030000}"/>
    <cellStyle name="Normal 7 2 2 10" xfId="8428" xr:uid="{74A8E075-7F95-4FAB-9CD5-BE137122C69A}"/>
    <cellStyle name="Normal 7 2 2 10 2" xfId="18192" xr:uid="{8CF1222C-2970-4941-9950-2B65864EEAB9}"/>
    <cellStyle name="Normal 7 2 2 10 2 2" xfId="34556" xr:uid="{2BE35872-A0DA-4EFF-AF2B-871D3E2A7391}"/>
    <cellStyle name="Normal 7 2 2 10 3" xfId="27221" xr:uid="{F1229BAE-4B8A-43B7-8144-9CE030DB9441}"/>
    <cellStyle name="Normal 7 2 2 11" xfId="8964" xr:uid="{F055744A-1CF9-4966-AEFD-D49145D9AAB3}"/>
    <cellStyle name="Normal 7 2 2 11 2" xfId="18728" xr:uid="{4160C1A3-0F97-43E0-96B0-60B2EDC309C0}"/>
    <cellStyle name="Normal 7 2 2 11 2 2" xfId="35086" xr:uid="{C18C282B-8E19-436D-85E0-94F3BA2133B0}"/>
    <cellStyle name="Normal 7 2 2 11 3" xfId="27749" xr:uid="{F9DED7B3-07B0-4ED1-AAEE-038AF83D692B}"/>
    <cellStyle name="Normal 7 2 2 12" xfId="9519" xr:uid="{FA785DBE-1668-45F1-BAD8-447DF1E554B1}"/>
    <cellStyle name="Normal 7 2 2 12 2" xfId="19283" xr:uid="{4F5129D7-5B2E-4A61-A35D-8E4E5474FDC2}"/>
    <cellStyle name="Normal 7 2 2 12 2 2" xfId="35637" xr:uid="{1B767416-21CA-4D94-AE2B-AA348FF8EBD6}"/>
    <cellStyle name="Normal 7 2 2 12 3" xfId="28300" xr:uid="{015E671B-0A52-4AB8-AB48-ECF38CA5F6CF}"/>
    <cellStyle name="Normal 7 2 2 13" xfId="10920" xr:uid="{57D3B54D-CA78-4527-817B-FDE4214E02FF}"/>
    <cellStyle name="Normal 7 2 2 14" xfId="12145" xr:uid="{EBB861EA-20CD-46D7-9FDA-11B02FB7B742}"/>
    <cellStyle name="Normal 7 2 2 14 2" xfId="28897" xr:uid="{B0C4F172-9C7D-4B0D-AACA-91089ED05B18}"/>
    <cellStyle name="Normal 7 2 2 15" xfId="2099" xr:uid="{CA131E87-EB80-4047-A81A-B441C6132792}"/>
    <cellStyle name="Normal 7 2 2 2" xfId="1660" xr:uid="{D6EB2F88-2ACE-4A1E-AC1D-C61DECC95DD5}"/>
    <cellStyle name="Normal 7 2 2 2 10" xfId="8965" xr:uid="{E6F57514-9D80-4F27-AAF0-B02DD523A8CC}"/>
    <cellStyle name="Normal 7 2 2 2 10 2" xfId="18729" xr:uid="{97D7D8DC-13DD-4DDE-9BC4-A717E04D16F8}"/>
    <cellStyle name="Normal 7 2 2 2 10 2 2" xfId="35087" xr:uid="{F0850383-6644-44C7-86DF-381CAEE32E57}"/>
    <cellStyle name="Normal 7 2 2 2 10 3" xfId="27750" xr:uid="{A3412242-4A75-48B6-ABCF-EB3CE04EB94D}"/>
    <cellStyle name="Normal 7 2 2 2 11" xfId="9520" xr:uid="{05222754-BBDF-4A4B-A31A-476C0CF6FA5A}"/>
    <cellStyle name="Normal 7 2 2 2 11 2" xfId="19284" xr:uid="{97ABC475-0108-41D8-96A3-CB0BC836A0B5}"/>
    <cellStyle name="Normal 7 2 2 2 11 2 2" xfId="35638" xr:uid="{3963D3A1-5E75-4E78-8E37-5A40E7255F59}"/>
    <cellStyle name="Normal 7 2 2 2 11 3" xfId="28301" xr:uid="{9792363A-43A1-4028-8373-40E37B843230}"/>
    <cellStyle name="Normal 7 2 2 2 12" xfId="11333" xr:uid="{A34930F4-3E9E-40C5-9B73-61BD139E545B}"/>
    <cellStyle name="Normal 7 2 2 2 13" xfId="12245" xr:uid="{0496B9BE-A7CC-4F73-8432-95C49BACFEC4}"/>
    <cellStyle name="Normal 7 2 2 2 13 2" xfId="28921" xr:uid="{4513B14C-F446-40BA-943E-6F052F680020}"/>
    <cellStyle name="Normal 7 2 2 2 14" xfId="21758" xr:uid="{ED4F6ACF-7B13-4879-99D3-21AED552BF59}"/>
    <cellStyle name="Normal 7 2 2 2 2" xfId="2745" xr:uid="{EC5CBC19-1947-4624-B633-9A590E651B9D}"/>
    <cellStyle name="Normal 7 2 2 2 2 10" xfId="9521" xr:uid="{54E75A17-830E-434E-8A65-96028F3E9398}"/>
    <cellStyle name="Normal 7 2 2 2 2 10 2" xfId="19285" xr:uid="{8BB78F28-EB29-4A23-8CCD-56EFC1882F72}"/>
    <cellStyle name="Normal 7 2 2 2 2 10 2 2" xfId="35639" xr:uid="{2C2580A7-1493-4DB0-AB24-2C9D81FA2EB5}"/>
    <cellStyle name="Normal 7 2 2 2 2 10 3" xfId="28302" xr:uid="{404B36E8-4A00-4E48-A98C-16CEDBE2176A}"/>
    <cellStyle name="Normal 7 2 2 2 2 11" xfId="12662" xr:uid="{63A06E3F-D069-471C-9FF2-5AA19B641C89}"/>
    <cellStyle name="Normal 7 2 2 2 2 11 2" xfId="29091" xr:uid="{6548F0EA-51DB-431D-9EB0-9818456C8689}"/>
    <cellStyle name="Normal 7 2 2 2 2 12" xfId="21911" xr:uid="{5C6C5EA4-56A1-41B7-8927-973372D2D93A}"/>
    <cellStyle name="Normal 7 2 2 2 2 2" xfId="3010" xr:uid="{F7D93F49-31CB-4311-8856-3EC315BF0075}"/>
    <cellStyle name="Normal 7 2 2 2 2 2 10" xfId="12905" xr:uid="{008AE120-FFC7-4022-BAB9-7270990E7DB3}"/>
    <cellStyle name="Normal 7 2 2 2 2 2 10 2" xfId="29326" xr:uid="{6E46E6FE-5627-488F-A07D-ACE667F14CC3}"/>
    <cellStyle name="Normal 7 2 2 2 2 2 11" xfId="22136" xr:uid="{6C30683B-C49C-43DB-B559-D403F0EFE70A}"/>
    <cellStyle name="Normal 7 2 2 2 2 2 2" xfId="3594" xr:uid="{71A80643-1CEE-42CF-887A-4D0BC4409F66}"/>
    <cellStyle name="Normal 7 2 2 2 2 2 2 2" xfId="6490" xr:uid="{81D74FD0-A5E1-4BE1-B410-1711FFC846B2}"/>
    <cellStyle name="Normal 7 2 2 2 2 2 2 2 2" xfId="16254" xr:uid="{9F1F2DCB-E3A2-42FD-8B49-24F9B8C1B5E2}"/>
    <cellStyle name="Normal 7 2 2 2 2 2 2 2 2 2" xfId="32623" xr:uid="{180B5886-F064-4897-AF59-3C810193B917}"/>
    <cellStyle name="Normal 7 2 2 2 2 2 2 2 3" xfId="25324" xr:uid="{E02EF9A1-41C1-4307-A4A7-A2F57612D4AB}"/>
    <cellStyle name="Normal 7 2 2 2 2 2 2 3" xfId="13448" xr:uid="{CC220A97-7F45-419D-BF33-4AF0BF07ED70}"/>
    <cellStyle name="Normal 7 2 2 2 2 2 2 3 2" xfId="29861" xr:uid="{0101BC51-580E-4AE3-8AE1-63D8216E61CF}"/>
    <cellStyle name="Normal 7 2 2 2 2 2 2 4" xfId="22658" xr:uid="{44659A23-CBEF-44F5-AF6F-7AE9F4093751}"/>
    <cellStyle name="Normal 7 2 2 2 2 2 3" xfId="4148" xr:uid="{D95BB97E-B9E3-4FA1-A3F0-010E82C9E4DD}"/>
    <cellStyle name="Normal 7 2 2 2 2 2 3 2" xfId="7017" xr:uid="{BA161258-BE80-4F21-B676-252303EC9FFE}"/>
    <cellStyle name="Normal 7 2 2 2 2 2 3 2 2" xfId="16781" xr:uid="{8BCC847B-0B7F-4B01-B42D-6850F7EFFB9A}"/>
    <cellStyle name="Normal 7 2 2 2 2 2 3 2 2 2" xfId="33150" xr:uid="{C19A6A64-1231-4EDB-A768-D6401C6BA802}"/>
    <cellStyle name="Normal 7 2 2 2 2 2 3 2 3" xfId="25838" xr:uid="{EEE2668E-36FD-407C-8950-A2330B2597D0}"/>
    <cellStyle name="Normal 7 2 2 2 2 2 3 3" xfId="13976" xr:uid="{202771E5-AB40-45D9-9CE2-7A82BB3048CE}"/>
    <cellStyle name="Normal 7 2 2 2 2 2 3 3 2" xfId="30387" xr:uid="{248F0820-31FA-4809-B79F-F6D40291A7D3}"/>
    <cellStyle name="Normal 7 2 2 2 2 2 3 4" xfId="23172" xr:uid="{287C2D5F-6306-43FE-A745-9B57FBE0F57C}"/>
    <cellStyle name="Normal 7 2 2 2 2 2 4" xfId="4753" xr:uid="{0100E838-585D-4EB0-B772-5287CF58E1C8}"/>
    <cellStyle name="Normal 7 2 2 2 2 2 4 2" xfId="7584" xr:uid="{40D680F0-A604-4E83-9913-C4B97BFDC057}"/>
    <cellStyle name="Normal 7 2 2 2 2 2 4 2 2" xfId="17348" xr:uid="{6BC9785A-4EC0-4654-9D20-B61A7D93EC92}"/>
    <cellStyle name="Normal 7 2 2 2 2 2 4 2 2 2" xfId="33713" xr:uid="{5365B170-33F5-479D-BD75-A15BA843049E}"/>
    <cellStyle name="Normal 7 2 2 2 2 2 4 2 3" xfId="26379" xr:uid="{3F4263ED-D8C5-45C0-B356-60300DD8D948}"/>
    <cellStyle name="Normal 7 2 2 2 2 2 4 3" xfId="14545" xr:uid="{EE8BF61C-318F-4347-89E8-304A4D058FD3}"/>
    <cellStyle name="Normal 7 2 2 2 2 2 4 3 2" xfId="30952" xr:uid="{1C2BE39F-57A1-4613-BA57-D9DA41EF8B0C}"/>
    <cellStyle name="Normal 7 2 2 2 2 2 4 4" xfId="23710" xr:uid="{E2DEF0F9-A12E-487D-93AD-D1A051C6CE9D}"/>
    <cellStyle name="Normal 7 2 2 2 2 2 5" xfId="5304" xr:uid="{D5A875D4-7C64-4D68-9B15-673E10F8216D}"/>
    <cellStyle name="Normal 7 2 2 2 2 2 5 2" xfId="8135" xr:uid="{33796153-6164-42A4-8D33-1681455F5D90}"/>
    <cellStyle name="Normal 7 2 2 2 2 2 5 2 2" xfId="17899" xr:uid="{3A13045B-8A64-4A81-91B4-A4805E40D6FE}"/>
    <cellStyle name="Normal 7 2 2 2 2 2 5 2 2 2" xfId="34264" xr:uid="{8954B58A-3DB8-4C41-88CA-1346822A1C59}"/>
    <cellStyle name="Normal 7 2 2 2 2 2 5 2 3" xfId="26930" xr:uid="{498D456A-F58B-47BE-A9E5-58BB6182D5BF}"/>
    <cellStyle name="Normal 7 2 2 2 2 2 5 3" xfId="15096" xr:uid="{421D7CF5-53B2-4FE2-BBDE-6313CFCB1BFB}"/>
    <cellStyle name="Normal 7 2 2 2 2 2 5 3 2" xfId="31503" xr:uid="{E2D850D7-74F4-4E44-9BEF-01CA6104D954}"/>
    <cellStyle name="Normal 7 2 2 2 2 2 5 4" xfId="24235" xr:uid="{B180332D-4EB6-47D9-ADE6-4B9119EA5322}"/>
    <cellStyle name="Normal 7 2 2 2 2 2 6" xfId="5874" xr:uid="{1B76E01A-377B-49D0-A8EC-8F6305416FA8}"/>
    <cellStyle name="Normal 7 2 2 2 2 2 6 2" xfId="15667" xr:uid="{0A767F5B-C85D-4A90-9EA7-0E0F91F09164}"/>
    <cellStyle name="Normal 7 2 2 2 2 2 6 2 2" xfId="32068" xr:uid="{D52078E5-5C0A-4991-9ED7-12FF137C478D}"/>
    <cellStyle name="Normal 7 2 2 2 2 2 6 3" xfId="24776" xr:uid="{22B83680-A5AC-4963-A28A-9678A350332F}"/>
    <cellStyle name="Normal 7 2 2 2 2 2 7" xfId="8688" xr:uid="{BBBC5C96-6EED-4100-96E0-48AA24B1A9C3}"/>
    <cellStyle name="Normal 7 2 2 2 2 2 7 2" xfId="18452" xr:uid="{D51EEE2D-5A3D-4296-A0BA-B6FD5F44930C}"/>
    <cellStyle name="Normal 7 2 2 2 2 2 7 2 2" xfId="34816" xr:uid="{357B4F37-3836-4FEE-B543-68D89220E227}"/>
    <cellStyle name="Normal 7 2 2 2 2 2 7 3" xfId="27480" xr:uid="{DA0D335D-3F3D-4353-B0A6-F7CF30402B10}"/>
    <cellStyle name="Normal 7 2 2 2 2 2 8" xfId="9230" xr:uid="{21AE03DC-BA4F-449B-AA64-4C1806617EE4}"/>
    <cellStyle name="Normal 7 2 2 2 2 2 8 2" xfId="18994" xr:uid="{FD775229-0D10-46CF-92E0-F571CA939260}"/>
    <cellStyle name="Normal 7 2 2 2 2 2 8 2 2" xfId="35348" xr:uid="{572E4A21-C86C-4CE2-8BFA-CF9D711B496A}"/>
    <cellStyle name="Normal 7 2 2 2 2 2 8 3" xfId="28011" xr:uid="{5FC6C8E3-84BB-4D07-AFD1-C12FA0F71200}"/>
    <cellStyle name="Normal 7 2 2 2 2 2 9" xfId="9778" xr:uid="{23B886FD-36A0-4191-959E-A71174049F80}"/>
    <cellStyle name="Normal 7 2 2 2 2 2 9 2" xfId="19542" xr:uid="{3EF872D0-62C6-489D-87BE-124B3C0F340B}"/>
    <cellStyle name="Normal 7 2 2 2 2 2 9 2 2" xfId="35896" xr:uid="{E9143647-3F42-48DF-9484-72E1C12A5267}"/>
    <cellStyle name="Normal 7 2 2 2 2 2 9 3" xfId="28559" xr:uid="{3E35B050-7738-4158-8246-F451861236C8}"/>
    <cellStyle name="Normal 7 2 2 2 2 3" xfId="3339" xr:uid="{5C423573-3834-4E89-A5AD-882723EB3782}"/>
    <cellStyle name="Normal 7 2 2 2 2 3 2" xfId="6233" xr:uid="{477E8097-ABCC-42A9-BA98-1F57DD2801F0}"/>
    <cellStyle name="Normal 7 2 2 2 2 3 2 2" xfId="15997" xr:uid="{F1B2AE43-7251-4C49-A85A-FBEC196D2CA1}"/>
    <cellStyle name="Normal 7 2 2 2 2 3 2 2 2" xfId="32366" xr:uid="{A5E72500-4905-4D65-B173-8F5BADECCE03}"/>
    <cellStyle name="Normal 7 2 2 2 2 3 2 3" xfId="25067" xr:uid="{941A244A-28BB-49AF-BB41-BF9575985A36}"/>
    <cellStyle name="Normal 7 2 2 2 2 3 3" xfId="13192" xr:uid="{F10D96C3-8265-436E-87EE-EAC71DABC905}"/>
    <cellStyle name="Normal 7 2 2 2 2 3 3 2" xfId="29605" xr:uid="{F1C93D17-FE53-4BF3-8A7F-71ADFCAF5F18}"/>
    <cellStyle name="Normal 7 2 2 2 2 3 4" xfId="22406" xr:uid="{CAD47620-6D56-4BD6-A5EE-D69563E964DA}"/>
    <cellStyle name="Normal 7 2 2 2 2 4" xfId="3892" xr:uid="{11AB074C-345A-41CE-BC67-8BDC5293EF2A}"/>
    <cellStyle name="Normal 7 2 2 2 2 4 2" xfId="6760" xr:uid="{8B06934E-7988-4283-A92A-054BF109A194}"/>
    <cellStyle name="Normal 7 2 2 2 2 4 2 2" xfId="16524" xr:uid="{0E4154D0-D6A8-4831-9557-2A6FCF0C8BAA}"/>
    <cellStyle name="Normal 7 2 2 2 2 4 2 2 2" xfId="32893" xr:uid="{3C1BD5EA-98BB-41ED-979E-FF3C98C06C8C}"/>
    <cellStyle name="Normal 7 2 2 2 2 4 2 3" xfId="25581" xr:uid="{198C6E99-6A85-4541-B77D-B3D16E3CC18B}"/>
    <cellStyle name="Normal 7 2 2 2 2 4 3" xfId="13719" xr:uid="{6045A7B2-4F63-4835-AA34-50E7877581FB}"/>
    <cellStyle name="Normal 7 2 2 2 2 4 3 2" xfId="30130" xr:uid="{8D6444AF-CF9E-4192-851D-AA2FC214A472}"/>
    <cellStyle name="Normal 7 2 2 2 2 4 4" xfId="22915" xr:uid="{EF2E3ED4-AC5B-4630-BCF3-6A2C1F0ACABF}"/>
    <cellStyle name="Normal 7 2 2 2 2 5" xfId="4474" xr:uid="{57BD369C-CDC0-4215-9391-C28518E1ECBF}"/>
    <cellStyle name="Normal 7 2 2 2 2 5 2" xfId="7322" xr:uid="{413226EC-73EC-4BD5-A970-51D8EB677607}"/>
    <cellStyle name="Normal 7 2 2 2 2 5 2 2" xfId="17086" xr:uid="{92F0526D-5788-4BC4-B617-CDD9ED19231E}"/>
    <cellStyle name="Normal 7 2 2 2 2 5 2 2 2" xfId="33455" xr:uid="{01E84B91-D9C9-44C7-9AEC-FDC155923A7F}"/>
    <cellStyle name="Normal 7 2 2 2 2 5 2 3" xfId="26121" xr:uid="{555BBEA0-C39B-43D6-8475-8D8B1F160615}"/>
    <cellStyle name="Normal 7 2 2 2 2 5 3" xfId="14283" xr:uid="{BC2FDE73-435A-46FD-8EB4-97A4D68E5068}"/>
    <cellStyle name="Normal 7 2 2 2 2 5 3 2" xfId="30694" xr:uid="{210DCA44-7DDF-49C9-A9E5-9BAA897DA83C}"/>
    <cellStyle name="Normal 7 2 2 2 2 5 4" xfId="23452" xr:uid="{09700F96-94FA-4A14-9CCC-8528B54288D4}"/>
    <cellStyle name="Normal 7 2 2 2 2 6" xfId="5047" xr:uid="{12C33C58-AB2F-4DDD-8FF1-7F78CCC5A0D4}"/>
    <cellStyle name="Normal 7 2 2 2 2 6 2" xfId="7877" xr:uid="{BE227457-F93F-4E13-BD86-3699C8104F7B}"/>
    <cellStyle name="Normal 7 2 2 2 2 6 2 2" xfId="17641" xr:uid="{8D080C79-09F7-49EF-9294-F717F937BB90}"/>
    <cellStyle name="Normal 7 2 2 2 2 6 2 2 2" xfId="34006" xr:uid="{9D19930A-FB5F-41B7-B51E-56CFF131A12C}"/>
    <cellStyle name="Normal 7 2 2 2 2 6 2 3" xfId="26672" xr:uid="{AF57DD1B-22CF-465F-90E8-B0014DBAAF26}"/>
    <cellStyle name="Normal 7 2 2 2 2 6 3" xfId="14838" xr:uid="{DC4BEFD3-8B69-46F8-9BA9-F1E258C4DC6F}"/>
    <cellStyle name="Normal 7 2 2 2 2 6 3 2" xfId="31245" xr:uid="{45151BAA-F180-4DB8-A15C-4CA711A06136}"/>
    <cellStyle name="Normal 7 2 2 2 2 6 4" xfId="23977" xr:uid="{44285549-93A1-459B-AFFA-C24461989D1E}"/>
    <cellStyle name="Normal 7 2 2 2 2 7" xfId="5617" xr:uid="{4D517216-F0AB-4B8C-B6DE-0B2D91BE9FFA}"/>
    <cellStyle name="Normal 7 2 2 2 2 7 2" xfId="15409" xr:uid="{C795A3FF-19BF-409A-A411-6CF35B6057C0}"/>
    <cellStyle name="Normal 7 2 2 2 2 7 2 2" xfId="31810" xr:uid="{1C719162-99AD-414D-83E0-CC4BF6CAAAEC}"/>
    <cellStyle name="Normal 7 2 2 2 2 7 3" xfId="24519" xr:uid="{8E2ED48D-3281-4DFA-BC8A-2ABA722B2232}"/>
    <cellStyle name="Normal 7 2 2 2 2 8" xfId="8430" xr:uid="{66824B0B-9C6B-4226-974C-00E70CDF8996}"/>
    <cellStyle name="Normal 7 2 2 2 2 8 2" xfId="18194" xr:uid="{B4340F46-61B6-45B4-B200-0B98A5EF715B}"/>
    <cellStyle name="Normal 7 2 2 2 2 8 2 2" xfId="34558" xr:uid="{6F399D73-8438-48A2-AE13-14DE251C83B5}"/>
    <cellStyle name="Normal 7 2 2 2 2 8 3" xfId="27223" xr:uid="{6620D1B9-3610-41BF-807F-D97212D1AE4E}"/>
    <cellStyle name="Normal 7 2 2 2 2 9" xfId="8966" xr:uid="{243DCE65-DFDA-4FF8-A4F7-2BCCD3A1B5DF}"/>
    <cellStyle name="Normal 7 2 2 2 2 9 2" xfId="18730" xr:uid="{428DC798-035A-4378-964B-F57E8EE7666A}"/>
    <cellStyle name="Normal 7 2 2 2 2 9 2 2" xfId="35088" xr:uid="{674BF94E-4CB8-4188-995C-3A8925C4DFA3}"/>
    <cellStyle name="Normal 7 2 2 2 2 9 3" xfId="27751" xr:uid="{B4F727A7-DB96-47F0-BFA5-D86A566F0CD8}"/>
    <cellStyle name="Normal 7 2 2 2 3" xfId="3009" xr:uid="{93B36F54-51A7-4234-B88B-4137E3D55837}"/>
    <cellStyle name="Normal 7 2 2 2 3 10" xfId="12904" xr:uid="{13EE821A-6AF0-4B03-8DA1-D2AB07D42F49}"/>
    <cellStyle name="Normal 7 2 2 2 3 10 2" xfId="29325" xr:uid="{2EED14C0-B220-45DD-ACDA-D45B0D1493B8}"/>
    <cellStyle name="Normal 7 2 2 2 3 11" xfId="22135" xr:uid="{50A9D4D7-C6D8-4201-96A0-15F15403F821}"/>
    <cellStyle name="Normal 7 2 2 2 3 2" xfId="3593" xr:uid="{67D70E0F-EA66-450D-A80A-86E74515A227}"/>
    <cellStyle name="Normal 7 2 2 2 3 2 2" xfId="6489" xr:uid="{DA674953-212D-4050-8235-B02337B3D73D}"/>
    <cellStyle name="Normal 7 2 2 2 3 2 2 2" xfId="16253" xr:uid="{7954B9D3-B894-457C-AA21-901A68BCCA6D}"/>
    <cellStyle name="Normal 7 2 2 2 3 2 2 2 2" xfId="32622" xr:uid="{D2454BA7-D2C5-466D-A82F-9F462F32512F}"/>
    <cellStyle name="Normal 7 2 2 2 3 2 2 3" xfId="25323" xr:uid="{7FCA771D-F10B-4532-BCA0-9DD753DD8851}"/>
    <cellStyle name="Normal 7 2 2 2 3 2 3" xfId="13447" xr:uid="{462086AC-9342-446C-A20E-BC011C0FDF9F}"/>
    <cellStyle name="Normal 7 2 2 2 3 2 3 2" xfId="29860" xr:uid="{3CD1A464-46C8-4434-84CA-46D186C469A4}"/>
    <cellStyle name="Normal 7 2 2 2 3 2 4" xfId="22657" xr:uid="{9E624549-2534-4B81-95CB-7C45643D1B77}"/>
    <cellStyle name="Normal 7 2 2 2 3 3" xfId="4147" xr:uid="{9FAAC11B-6357-4723-B678-EA1B5884452A}"/>
    <cellStyle name="Normal 7 2 2 2 3 3 2" xfId="7016" xr:uid="{0A7D4A8E-632A-4B4A-921B-41A1859AC837}"/>
    <cellStyle name="Normal 7 2 2 2 3 3 2 2" xfId="16780" xr:uid="{11264285-D594-4DC0-A3A9-60EDA59B2079}"/>
    <cellStyle name="Normal 7 2 2 2 3 3 2 2 2" xfId="33149" xr:uid="{D46047B9-11B6-4B75-8AEE-96EBBD089661}"/>
    <cellStyle name="Normal 7 2 2 2 3 3 2 3" xfId="25837" xr:uid="{047C82FC-1412-44CE-AB9D-E3DB7B26FB36}"/>
    <cellStyle name="Normal 7 2 2 2 3 3 3" xfId="13975" xr:uid="{57B6C68E-0158-40D8-8E27-27BB2D79FA05}"/>
    <cellStyle name="Normal 7 2 2 2 3 3 3 2" xfId="30386" xr:uid="{F4D4462E-F4C3-47ED-ABC1-804079920B20}"/>
    <cellStyle name="Normal 7 2 2 2 3 3 4" xfId="23171" xr:uid="{BA4B2220-67DB-4EDD-AAD1-D2AF91248730}"/>
    <cellStyle name="Normal 7 2 2 2 3 4" xfId="4752" xr:uid="{F981EF67-2319-4EA4-9F2C-37A18AA04B63}"/>
    <cellStyle name="Normal 7 2 2 2 3 4 2" xfId="7583" xr:uid="{1515926D-6659-4183-92F4-AD12FC39F48D}"/>
    <cellStyle name="Normal 7 2 2 2 3 4 2 2" xfId="17347" xr:uid="{1971DDC2-A011-4CAA-8385-3AC78B05F6B2}"/>
    <cellStyle name="Normal 7 2 2 2 3 4 2 2 2" xfId="33712" xr:uid="{6D4EC1D1-1C4B-4B58-A613-DE8FE0411B03}"/>
    <cellStyle name="Normal 7 2 2 2 3 4 2 3" xfId="26378" xr:uid="{C18D52D6-2037-4E5A-8022-C23469E82AAC}"/>
    <cellStyle name="Normal 7 2 2 2 3 4 3" xfId="14544" xr:uid="{25A04166-575E-4442-B7AC-8A2E92DF0466}"/>
    <cellStyle name="Normal 7 2 2 2 3 4 3 2" xfId="30951" xr:uid="{6510F059-4431-4829-9781-CA7901D7C81F}"/>
    <cellStyle name="Normal 7 2 2 2 3 4 4" xfId="23709" xr:uid="{7345C707-5445-4D16-ABFA-31A405ECD4E7}"/>
    <cellStyle name="Normal 7 2 2 2 3 5" xfId="5303" xr:uid="{D08F2FFE-11C6-4408-898D-B3B0CC9DEDBB}"/>
    <cellStyle name="Normal 7 2 2 2 3 5 2" xfId="8134" xr:uid="{644E6E1B-BB8F-4C86-BEE3-55BE0D0ED039}"/>
    <cellStyle name="Normal 7 2 2 2 3 5 2 2" xfId="17898" xr:uid="{BB24996B-877E-487E-B782-E7C17FE0EDF2}"/>
    <cellStyle name="Normal 7 2 2 2 3 5 2 2 2" xfId="34263" xr:uid="{8AACFB50-7FDD-428C-A34E-4AD64358BE21}"/>
    <cellStyle name="Normal 7 2 2 2 3 5 2 3" xfId="26929" xr:uid="{F13B6717-F554-4830-A7AD-E3C79AC06CDB}"/>
    <cellStyle name="Normal 7 2 2 2 3 5 3" xfId="15095" xr:uid="{2443848A-8AD3-44F9-AF25-07B7A7D42FC2}"/>
    <cellStyle name="Normal 7 2 2 2 3 5 3 2" xfId="31502" xr:uid="{A3DC8334-A6FC-448A-8A9C-167C3DACDA17}"/>
    <cellStyle name="Normal 7 2 2 2 3 5 4" xfId="24234" xr:uid="{BA629CC2-A0A5-4169-A8D7-4C91B1453FA4}"/>
    <cellStyle name="Normal 7 2 2 2 3 6" xfId="5873" xr:uid="{646066FE-E590-4FC1-AD44-8BB1AE07EED4}"/>
    <cellStyle name="Normal 7 2 2 2 3 6 2" xfId="15666" xr:uid="{75014139-B8FA-4E78-A577-CCC2F576CA69}"/>
    <cellStyle name="Normal 7 2 2 2 3 6 2 2" xfId="32067" xr:uid="{2DFF00A1-FF3A-4925-93E6-CFFA983F655C}"/>
    <cellStyle name="Normal 7 2 2 2 3 6 3" xfId="24775" xr:uid="{6D0C80C5-E93E-4D1A-9FD3-F435D33F24A7}"/>
    <cellStyle name="Normal 7 2 2 2 3 7" xfId="8687" xr:uid="{20F51DCD-8322-4F97-BEC3-83498FDDA4A1}"/>
    <cellStyle name="Normal 7 2 2 2 3 7 2" xfId="18451" xr:uid="{887566D7-5620-4650-A849-A6A4C9B32308}"/>
    <cellStyle name="Normal 7 2 2 2 3 7 2 2" xfId="34815" xr:uid="{F47FA779-1687-459F-9A21-895A2355DFE6}"/>
    <cellStyle name="Normal 7 2 2 2 3 7 3" xfId="27479" xr:uid="{BCE25CEF-4DDC-488B-A7E7-351115111862}"/>
    <cellStyle name="Normal 7 2 2 2 3 8" xfId="9229" xr:uid="{7A069323-6D41-4DCA-9B02-367FF6F90388}"/>
    <cellStyle name="Normal 7 2 2 2 3 8 2" xfId="18993" xr:uid="{D773CD1C-D25C-4170-A571-4F97B8C1F9AA}"/>
    <cellStyle name="Normal 7 2 2 2 3 8 2 2" xfId="35347" xr:uid="{F1352061-681A-4C93-8A46-CE78738570C7}"/>
    <cellStyle name="Normal 7 2 2 2 3 8 3" xfId="28010" xr:uid="{03D73B10-FE6E-4A99-8078-DD18811D6F13}"/>
    <cellStyle name="Normal 7 2 2 2 3 9" xfId="9777" xr:uid="{EC066C6D-05F0-4BB7-B289-F647283CE536}"/>
    <cellStyle name="Normal 7 2 2 2 3 9 2" xfId="19541" xr:uid="{60A93636-C906-4048-B3BC-B4EB41475C46}"/>
    <cellStyle name="Normal 7 2 2 2 3 9 2 2" xfId="35895" xr:uid="{67F30614-0DCC-48C8-82EF-39A3EBC470C6}"/>
    <cellStyle name="Normal 7 2 2 2 3 9 3" xfId="28558" xr:uid="{9A758937-7D50-4B30-9FCE-0D43FAB73F47}"/>
    <cellStyle name="Normal 7 2 2 2 4" xfId="3338" xr:uid="{2B0B64B9-C628-4EA0-B975-41CC07D54F53}"/>
    <cellStyle name="Normal 7 2 2 2 4 2" xfId="6232" xr:uid="{EB561F94-044E-4F80-963C-5B07678621FC}"/>
    <cellStyle name="Normal 7 2 2 2 4 2 2" xfId="15996" xr:uid="{B4CB816E-1F47-4E33-9740-4F69E041302A}"/>
    <cellStyle name="Normal 7 2 2 2 4 2 2 2" xfId="32365" xr:uid="{80AAD70F-B52E-415B-873E-AF606906A41D}"/>
    <cellStyle name="Normal 7 2 2 2 4 2 3" xfId="25066" xr:uid="{1E6C21C0-C347-4E43-88DC-E89C993D3AFE}"/>
    <cellStyle name="Normal 7 2 2 2 4 3" xfId="13191" xr:uid="{ECE67DB7-12A2-4477-B21A-4BB535AD6784}"/>
    <cellStyle name="Normal 7 2 2 2 4 3 2" xfId="29604" xr:uid="{1EB58471-E968-4781-9E8D-2717F3CFFA54}"/>
    <cellStyle name="Normal 7 2 2 2 4 4" xfId="22405" xr:uid="{CCD9E786-6056-4601-B517-A735044981DF}"/>
    <cellStyle name="Normal 7 2 2 2 5" xfId="3891" xr:uid="{F88C04CB-7E5C-47A6-B080-4266DF5C39FF}"/>
    <cellStyle name="Normal 7 2 2 2 5 2" xfId="6759" xr:uid="{FBE67404-13F9-4D14-8363-FC03DC10546C}"/>
    <cellStyle name="Normal 7 2 2 2 5 2 2" xfId="16523" xr:uid="{3B12E950-D32E-4A5D-A9D9-5599A4F71E00}"/>
    <cellStyle name="Normal 7 2 2 2 5 2 2 2" xfId="32892" xr:uid="{57AF06C9-6406-4E5C-82FE-67B61B3E11DA}"/>
    <cellStyle name="Normal 7 2 2 2 5 2 3" xfId="25580" xr:uid="{FB99707F-53BA-4311-97C7-E6A18E9487D7}"/>
    <cellStyle name="Normal 7 2 2 2 5 3" xfId="13718" xr:uid="{A85BA008-6DF0-490B-B2ED-21AA045AD048}"/>
    <cellStyle name="Normal 7 2 2 2 5 3 2" xfId="30129" xr:uid="{A1D7C4DE-0ED1-464F-A209-7351EA9E1A34}"/>
    <cellStyle name="Normal 7 2 2 2 5 4" xfId="22914" xr:uid="{D6502342-5578-432C-BE91-C56416ECA596}"/>
    <cellStyle name="Normal 7 2 2 2 6" xfId="4473" xr:uid="{D4AE825C-2C62-4900-A354-DE59B3D6B8B2}"/>
    <cellStyle name="Normal 7 2 2 2 6 2" xfId="7321" xr:uid="{5FDB3F11-08B3-470B-A684-95C9BC1F7C1D}"/>
    <cellStyle name="Normal 7 2 2 2 6 2 2" xfId="17085" xr:uid="{16551032-CA9C-4390-9F2C-55FB2E666C86}"/>
    <cellStyle name="Normal 7 2 2 2 6 2 2 2" xfId="33454" xr:uid="{5BDF272D-69D0-4DE8-AE98-899DB9D975E2}"/>
    <cellStyle name="Normal 7 2 2 2 6 2 3" xfId="26120" xr:uid="{7F1F9B5D-3057-4E46-88D7-69F35DA684CE}"/>
    <cellStyle name="Normal 7 2 2 2 6 3" xfId="14282" xr:uid="{1EADC658-4265-4957-96F4-FD67B0192C05}"/>
    <cellStyle name="Normal 7 2 2 2 6 3 2" xfId="30693" xr:uid="{45B75056-F458-4449-BCFE-B64CB007582E}"/>
    <cellStyle name="Normal 7 2 2 2 6 4" xfId="23451" xr:uid="{33C66861-FA05-4AE6-82C5-3CAE559CA7B7}"/>
    <cellStyle name="Normal 7 2 2 2 7" xfId="5046" xr:uid="{C237F318-D381-469B-A343-66B9754F65F0}"/>
    <cellStyle name="Normal 7 2 2 2 7 2" xfId="7876" xr:uid="{6F477E63-A4B1-48BE-8B8B-A8B94BE93DE2}"/>
    <cellStyle name="Normal 7 2 2 2 7 2 2" xfId="17640" xr:uid="{D6CCA129-1A5D-4AF8-BF33-81CDC06E31BF}"/>
    <cellStyle name="Normal 7 2 2 2 7 2 2 2" xfId="34005" xr:uid="{9D8276BD-51A9-4E6D-9679-A1FD78C4FCA0}"/>
    <cellStyle name="Normal 7 2 2 2 7 2 3" xfId="26671" xr:uid="{0D413FE4-60B8-4AD6-B324-7FA11C162C5E}"/>
    <cellStyle name="Normal 7 2 2 2 7 3" xfId="14837" xr:uid="{FBBE1C59-90DE-4C1C-9A6E-A2F5B41266A1}"/>
    <cellStyle name="Normal 7 2 2 2 7 3 2" xfId="31244" xr:uid="{5A68AB7A-EA64-4E0E-8D8A-942F023C7316}"/>
    <cellStyle name="Normal 7 2 2 2 7 4" xfId="23976" xr:uid="{EB2B3C86-AA76-45D1-85CF-D2057241FF2A}"/>
    <cellStyle name="Normal 7 2 2 2 8" xfId="5616" xr:uid="{54E9CE5C-09C9-47A6-9EBA-D6D60D900B71}"/>
    <cellStyle name="Normal 7 2 2 2 8 2" xfId="15408" xr:uid="{BACBAC04-E903-4F82-8D3A-76E5A99B3A70}"/>
    <cellStyle name="Normal 7 2 2 2 8 2 2" xfId="31809" xr:uid="{852E130A-DB86-474A-A3E3-9669932C0E6A}"/>
    <cellStyle name="Normal 7 2 2 2 8 3" xfId="24518" xr:uid="{EFF5A027-FB77-4984-A8C3-020C0E12298E}"/>
    <cellStyle name="Normal 7 2 2 2 9" xfId="8429" xr:uid="{1FC21214-57DC-4FAA-934A-1BD7EC4A91E3}"/>
    <cellStyle name="Normal 7 2 2 2 9 2" xfId="18193" xr:uid="{78F00F21-4B32-46C7-B18F-C5DC101335BB}"/>
    <cellStyle name="Normal 7 2 2 2 9 2 2" xfId="34557" xr:uid="{9B7564A3-3A8D-497B-8561-881AA331D77A}"/>
    <cellStyle name="Normal 7 2 2 2 9 3" xfId="27222" xr:uid="{E4B847A1-316B-4CFE-BCB6-0328C05AC288}"/>
    <cellStyle name="Normal 7 2 2 3" xfId="2746" xr:uid="{0DDF8643-EAEC-43F0-80D3-03599DDDCDD2}"/>
    <cellStyle name="Normal 7 2 2 3 10" xfId="9522" xr:uid="{41C2667D-2198-4485-9CCD-E832295EC963}"/>
    <cellStyle name="Normal 7 2 2 3 10 2" xfId="19286" xr:uid="{B2E6A30D-34F4-4813-8A81-9051580BCFAC}"/>
    <cellStyle name="Normal 7 2 2 3 10 2 2" xfId="35640" xr:uid="{97999CB0-CD5C-4F28-A25C-932B82636EB1}"/>
    <cellStyle name="Normal 7 2 2 3 10 3" xfId="28303" xr:uid="{03DE1AE5-ED44-46A9-9645-01FB1CFF9759}"/>
    <cellStyle name="Normal 7 2 2 3 11" xfId="12663" xr:uid="{CEDDBE35-3EDF-4B5F-B748-14FBD1965C95}"/>
    <cellStyle name="Normal 7 2 2 3 11 2" xfId="29092" xr:uid="{9E8D78AB-EBE4-41CE-8273-F5FC9637C88C}"/>
    <cellStyle name="Normal 7 2 2 3 12" xfId="21912" xr:uid="{F679FF6B-AAC8-453D-8475-5174F4EE94F8}"/>
    <cellStyle name="Normal 7 2 2 3 2" xfId="3011" xr:uid="{E334370C-00FD-4777-8F32-A903C3C14D28}"/>
    <cellStyle name="Normal 7 2 2 3 2 10" xfId="12906" xr:uid="{C8176483-2786-4D3B-BD19-AEFE4BAA5F70}"/>
    <cellStyle name="Normal 7 2 2 3 2 10 2" xfId="29327" xr:uid="{B827B6DE-7105-486F-959E-8C4DB312BAD3}"/>
    <cellStyle name="Normal 7 2 2 3 2 11" xfId="22137" xr:uid="{D2DBC56B-754B-4F9D-A5E6-A0848B7E9BEE}"/>
    <cellStyle name="Normal 7 2 2 3 2 2" xfId="3595" xr:uid="{A8E75340-634A-40DE-A8CA-419A493C1C1D}"/>
    <cellStyle name="Normal 7 2 2 3 2 2 2" xfId="6491" xr:uid="{613FD130-B73A-4A88-8538-0A3ED8235DAA}"/>
    <cellStyle name="Normal 7 2 2 3 2 2 2 2" xfId="16255" xr:uid="{50B2F364-53D1-4E30-AD7A-907782C189E6}"/>
    <cellStyle name="Normal 7 2 2 3 2 2 2 2 2" xfId="32624" xr:uid="{7E143FFD-0B70-4CC8-B135-A5DFF497EF6F}"/>
    <cellStyle name="Normal 7 2 2 3 2 2 2 3" xfId="25325" xr:uid="{C9F13F7E-0CE5-4B1B-93CD-5909E2625366}"/>
    <cellStyle name="Normal 7 2 2 3 2 2 3" xfId="13449" xr:uid="{03AD4D6B-8D10-412D-BAC5-F60795C1C2E1}"/>
    <cellStyle name="Normal 7 2 2 3 2 2 3 2" xfId="29862" xr:uid="{A3F08B7E-DAC9-4AE0-8466-DE1A732B6212}"/>
    <cellStyle name="Normal 7 2 2 3 2 2 4" xfId="22659" xr:uid="{FD4C3DDA-4E2A-42A2-9222-E96CC7CB7F83}"/>
    <cellStyle name="Normal 7 2 2 3 2 3" xfId="4149" xr:uid="{9B8E9DDF-80B8-4904-9274-B4C5DCBDD525}"/>
    <cellStyle name="Normal 7 2 2 3 2 3 2" xfId="7018" xr:uid="{8F7012E4-7218-43DF-A772-3ED9DA03C561}"/>
    <cellStyle name="Normal 7 2 2 3 2 3 2 2" xfId="16782" xr:uid="{7380F4CB-4EFF-4A20-BE9D-B4B1D8A97CB0}"/>
    <cellStyle name="Normal 7 2 2 3 2 3 2 2 2" xfId="33151" xr:uid="{D60F5491-7B6B-4687-B76C-12C57B478336}"/>
    <cellStyle name="Normal 7 2 2 3 2 3 2 3" xfId="25839" xr:uid="{B6B3494B-5273-4336-896A-21AE5C6D8ECF}"/>
    <cellStyle name="Normal 7 2 2 3 2 3 3" xfId="13977" xr:uid="{EFE2DB74-0B8B-4A01-BE4E-B0A90F7435A7}"/>
    <cellStyle name="Normal 7 2 2 3 2 3 3 2" xfId="30388" xr:uid="{91DF5DF5-DBFB-4EC1-9F63-DBEFB4F51789}"/>
    <cellStyle name="Normal 7 2 2 3 2 3 4" xfId="23173" xr:uid="{A4D640B7-A620-417F-BF9B-7F08FB624390}"/>
    <cellStyle name="Normal 7 2 2 3 2 4" xfId="4754" xr:uid="{DFCAE2D6-4AE9-4F27-A3BA-EB7A7288F610}"/>
    <cellStyle name="Normal 7 2 2 3 2 4 2" xfId="7585" xr:uid="{9CBFC87E-8AA5-4956-9113-679348699450}"/>
    <cellStyle name="Normal 7 2 2 3 2 4 2 2" xfId="17349" xr:uid="{07F03B39-601B-4F54-BE9E-71653BC381F0}"/>
    <cellStyle name="Normal 7 2 2 3 2 4 2 2 2" xfId="33714" xr:uid="{031EE9A6-1142-4FE6-A0FC-2D6D7D356013}"/>
    <cellStyle name="Normal 7 2 2 3 2 4 2 3" xfId="26380" xr:uid="{E6AC941B-BC83-4DE3-AB6A-8D9783376AEF}"/>
    <cellStyle name="Normal 7 2 2 3 2 4 3" xfId="14546" xr:uid="{B7FCAF8D-336D-4BF7-B9B4-F4CD741528E3}"/>
    <cellStyle name="Normal 7 2 2 3 2 4 3 2" xfId="30953" xr:uid="{EDE25C5C-1F81-468F-949B-C1554D816481}"/>
    <cellStyle name="Normal 7 2 2 3 2 4 4" xfId="23711" xr:uid="{31B525DB-BB6D-45ED-BF9E-0AD4E11AA25B}"/>
    <cellStyle name="Normal 7 2 2 3 2 5" xfId="5305" xr:uid="{D9C72625-C180-4201-811E-4B974691829C}"/>
    <cellStyle name="Normal 7 2 2 3 2 5 2" xfId="8136" xr:uid="{A43D2D38-E10D-4DAF-8C1D-20F45A7A56D0}"/>
    <cellStyle name="Normal 7 2 2 3 2 5 2 2" xfId="17900" xr:uid="{5D6B6732-649F-4F8A-A3C9-3958781C8DC0}"/>
    <cellStyle name="Normal 7 2 2 3 2 5 2 2 2" xfId="34265" xr:uid="{3C3CC626-67C0-4BB7-A9C3-E3FC0DFCE9CF}"/>
    <cellStyle name="Normal 7 2 2 3 2 5 2 3" xfId="26931" xr:uid="{319058E0-B82D-43E8-BFC0-CD8AE5F88239}"/>
    <cellStyle name="Normal 7 2 2 3 2 5 3" xfId="15097" xr:uid="{342B4867-5B60-4A2A-ADC3-F91903CFFCE6}"/>
    <cellStyle name="Normal 7 2 2 3 2 5 3 2" xfId="31504" xr:uid="{ADF414BF-12E9-466C-809D-151207CEF69B}"/>
    <cellStyle name="Normal 7 2 2 3 2 5 4" xfId="24236" xr:uid="{83B3EC07-BC00-4A2B-B837-D10D75C11339}"/>
    <cellStyle name="Normal 7 2 2 3 2 6" xfId="5875" xr:uid="{C42CDFD0-98B1-44C8-9261-E1BC5BD3D451}"/>
    <cellStyle name="Normal 7 2 2 3 2 6 2" xfId="15668" xr:uid="{3EACA975-8BF1-44A8-82F0-1508E4B8D8D6}"/>
    <cellStyle name="Normal 7 2 2 3 2 6 2 2" xfId="32069" xr:uid="{D1D9C8D1-4E2E-4D04-A0A6-55FEAC81339C}"/>
    <cellStyle name="Normal 7 2 2 3 2 6 3" xfId="24777" xr:uid="{4DA7A941-B71A-4D65-83C3-CB488DB29C6C}"/>
    <cellStyle name="Normal 7 2 2 3 2 7" xfId="8689" xr:uid="{EF0008E8-364F-4419-970D-E0C7D96E6588}"/>
    <cellStyle name="Normal 7 2 2 3 2 7 2" xfId="18453" xr:uid="{9160957B-CE61-488C-A73A-0836814D79DB}"/>
    <cellStyle name="Normal 7 2 2 3 2 7 2 2" xfId="34817" xr:uid="{63DA5D71-7D12-43DB-ABBB-312254F53CD4}"/>
    <cellStyle name="Normal 7 2 2 3 2 7 3" xfId="27481" xr:uid="{409FA9E6-BD1E-4F3D-A639-5A13E6413BA9}"/>
    <cellStyle name="Normal 7 2 2 3 2 8" xfId="9231" xr:uid="{93C5AE87-6896-4F1D-9C9A-52D7B2F15CAB}"/>
    <cellStyle name="Normal 7 2 2 3 2 8 2" xfId="18995" xr:uid="{8FE6E9C6-0A0C-4EB6-8ADB-E61F06C62E39}"/>
    <cellStyle name="Normal 7 2 2 3 2 8 2 2" xfId="35349" xr:uid="{20D6216D-72E5-4841-8287-C8F4C8E0BB1C}"/>
    <cellStyle name="Normal 7 2 2 3 2 8 3" xfId="28012" xr:uid="{CCBBAEE4-8921-42DC-A5F3-AF325250FAEC}"/>
    <cellStyle name="Normal 7 2 2 3 2 9" xfId="9779" xr:uid="{4ECD9733-A655-4600-B5EA-7F97A335E8AD}"/>
    <cellStyle name="Normal 7 2 2 3 2 9 2" xfId="19543" xr:uid="{9AD14D3F-D882-4DAB-A3E3-154C21A707C0}"/>
    <cellStyle name="Normal 7 2 2 3 2 9 2 2" xfId="35897" xr:uid="{2710B6B0-C46F-447E-AE27-3EEADEFBB837}"/>
    <cellStyle name="Normal 7 2 2 3 2 9 3" xfId="28560" xr:uid="{0B62170A-EAAB-4587-9017-24D74A08A0B7}"/>
    <cellStyle name="Normal 7 2 2 3 3" xfId="3340" xr:uid="{B02C4206-49DC-4076-B421-94AD6F028938}"/>
    <cellStyle name="Normal 7 2 2 3 3 2" xfId="6234" xr:uid="{778D7737-D00E-4A36-ABB7-E3D636E7B21D}"/>
    <cellStyle name="Normal 7 2 2 3 3 2 2" xfId="15998" xr:uid="{4EC61567-074C-4DFC-B9CD-F90486804FC2}"/>
    <cellStyle name="Normal 7 2 2 3 3 2 2 2" xfId="32367" xr:uid="{952136A8-DC2D-46F1-A406-B3A3822B6FFB}"/>
    <cellStyle name="Normal 7 2 2 3 3 2 3" xfId="25068" xr:uid="{ACE47B4C-2387-4857-A461-1317A9D06A9D}"/>
    <cellStyle name="Normal 7 2 2 3 3 3" xfId="13193" xr:uid="{8E04D6A0-A741-4C17-AB1B-5663BFA5E5A0}"/>
    <cellStyle name="Normal 7 2 2 3 3 3 2" xfId="29606" xr:uid="{B6802C2D-1676-4D77-AB6D-76C55E69CFF3}"/>
    <cellStyle name="Normal 7 2 2 3 3 4" xfId="22407" xr:uid="{7A224C4D-CC43-438E-A7AF-4F07EFCC9EDE}"/>
    <cellStyle name="Normal 7 2 2 3 4" xfId="3893" xr:uid="{41645C7D-3B8A-4D12-B017-43235F4A5EF6}"/>
    <cellStyle name="Normal 7 2 2 3 4 2" xfId="6761" xr:uid="{0C447FDA-1FA5-4F5B-8AA5-E72F54DA4663}"/>
    <cellStyle name="Normal 7 2 2 3 4 2 2" xfId="16525" xr:uid="{DD9D8DD3-F62D-4F6D-91F8-6A15ECDD7F9F}"/>
    <cellStyle name="Normal 7 2 2 3 4 2 2 2" xfId="32894" xr:uid="{E741BFED-4CCF-4A11-BCA8-986C3E82E7D7}"/>
    <cellStyle name="Normal 7 2 2 3 4 2 3" xfId="25582" xr:uid="{6F279EAB-4F99-47B2-98C1-0A4963AA9D74}"/>
    <cellStyle name="Normal 7 2 2 3 4 3" xfId="13720" xr:uid="{2C1F1B50-B8CA-458C-9B40-11B27363C9E7}"/>
    <cellStyle name="Normal 7 2 2 3 4 3 2" xfId="30131" xr:uid="{94F5A06A-D0EF-4251-B8B0-481363ED657C}"/>
    <cellStyle name="Normal 7 2 2 3 4 4" xfId="22916" xr:uid="{E815541F-04B4-4E56-ADF7-0A6386748AD9}"/>
    <cellStyle name="Normal 7 2 2 3 5" xfId="4475" xr:uid="{3DD7C718-E1D3-477F-BA83-7C33CAF31792}"/>
    <cellStyle name="Normal 7 2 2 3 5 2" xfId="7323" xr:uid="{5754C799-E6AA-4B40-9DA6-E79A585F82BB}"/>
    <cellStyle name="Normal 7 2 2 3 5 2 2" xfId="17087" xr:uid="{10E64FA3-D85F-42E7-B2BF-60FD174463D1}"/>
    <cellStyle name="Normal 7 2 2 3 5 2 2 2" xfId="33456" xr:uid="{904F7FA0-7D04-4703-8790-87D428A9ECB8}"/>
    <cellStyle name="Normal 7 2 2 3 5 2 3" xfId="26122" xr:uid="{535922BE-A4E5-49C8-8E83-50A43F5D3117}"/>
    <cellStyle name="Normal 7 2 2 3 5 3" xfId="14284" xr:uid="{57566293-2305-4549-9F70-B2260FAAE4B1}"/>
    <cellStyle name="Normal 7 2 2 3 5 3 2" xfId="30695" xr:uid="{0E8549BE-FA90-4266-BBAC-27A23159EC7D}"/>
    <cellStyle name="Normal 7 2 2 3 5 4" xfId="23453" xr:uid="{E5A0301B-64B5-4D85-BD2F-57DFF8BC7E55}"/>
    <cellStyle name="Normal 7 2 2 3 6" xfId="5048" xr:uid="{2CBAAD60-431E-4874-85B1-31E45855CC72}"/>
    <cellStyle name="Normal 7 2 2 3 6 2" xfId="7878" xr:uid="{D1DFB92F-7FA2-4A8B-9E7D-19E6C158D1E5}"/>
    <cellStyle name="Normal 7 2 2 3 6 2 2" xfId="17642" xr:uid="{0EEE6EB5-BF05-4846-AE6B-5F9B681AD87E}"/>
    <cellStyle name="Normal 7 2 2 3 6 2 2 2" xfId="34007" xr:uid="{7DED55DE-E863-4630-BEB1-540A681A2D96}"/>
    <cellStyle name="Normal 7 2 2 3 6 2 3" xfId="26673" xr:uid="{DA1DE795-1E55-4C02-A25D-4ABB0EBDFFC4}"/>
    <cellStyle name="Normal 7 2 2 3 6 3" xfId="14839" xr:uid="{465B39E7-0B29-4521-872A-410235A8A33D}"/>
    <cellStyle name="Normal 7 2 2 3 6 3 2" xfId="31246" xr:uid="{AC5590DD-597C-49A4-9E9B-A020C5493A03}"/>
    <cellStyle name="Normal 7 2 2 3 6 4" xfId="23978" xr:uid="{5759E7E2-B1EB-4CBC-9B94-41F25FF867FC}"/>
    <cellStyle name="Normal 7 2 2 3 7" xfId="5618" xr:uid="{F17188B0-B9DC-4496-9E2B-A05DE7E1B2BF}"/>
    <cellStyle name="Normal 7 2 2 3 7 2" xfId="15410" xr:uid="{AADBABE3-BB62-4882-BE6B-B6A42B548487}"/>
    <cellStyle name="Normal 7 2 2 3 7 2 2" xfId="31811" xr:uid="{9DF1F32A-1361-461B-95D7-C4B11F1A2565}"/>
    <cellStyle name="Normal 7 2 2 3 7 3" xfId="24520" xr:uid="{1C55D7B1-4240-4D39-ADD5-1032F9A31875}"/>
    <cellStyle name="Normal 7 2 2 3 8" xfId="8431" xr:uid="{71DDB446-F29C-4F5C-92C6-C3DF55674D73}"/>
    <cellStyle name="Normal 7 2 2 3 8 2" xfId="18195" xr:uid="{88550F4E-D139-4898-B449-926674746368}"/>
    <cellStyle name="Normal 7 2 2 3 8 2 2" xfId="34559" xr:uid="{30B32C50-4952-44D4-8088-1FC6D88D6AF9}"/>
    <cellStyle name="Normal 7 2 2 3 8 3" xfId="27224" xr:uid="{3BFEBE9C-133B-41ED-841A-717769010C79}"/>
    <cellStyle name="Normal 7 2 2 3 9" xfId="8967" xr:uid="{524008E9-4D78-4C0C-B0FF-EB19338A1540}"/>
    <cellStyle name="Normal 7 2 2 3 9 2" xfId="18731" xr:uid="{D169A765-26BA-4C01-A1F4-894C0467666E}"/>
    <cellStyle name="Normal 7 2 2 3 9 2 2" xfId="35089" xr:uid="{169D3863-5C3B-4885-B63C-13B3943D5487}"/>
    <cellStyle name="Normal 7 2 2 3 9 3" xfId="27752" xr:uid="{15208CC1-935F-41B2-BCB0-EEA1F3F58BF4}"/>
    <cellStyle name="Normal 7 2 2 4" xfId="3008" xr:uid="{8D35FB6C-04A6-4E52-AEB5-DB9B9790E5A1}"/>
    <cellStyle name="Normal 7 2 2 4 10" xfId="12903" xr:uid="{511679B7-6F48-46E4-AAF2-18229F4512C4}"/>
    <cellStyle name="Normal 7 2 2 4 10 2" xfId="29324" xr:uid="{7D883184-AC74-43E3-AD3C-0EDB86ADD797}"/>
    <cellStyle name="Normal 7 2 2 4 11" xfId="22134" xr:uid="{4640A656-33EF-4072-87CB-C8A9066EEA8C}"/>
    <cellStyle name="Normal 7 2 2 4 2" xfId="3592" xr:uid="{178BBD97-8D67-4601-AA78-4333D14142D3}"/>
    <cellStyle name="Normal 7 2 2 4 2 2" xfId="6488" xr:uid="{B56A7FFD-D36C-4917-99E5-7EFF50E16483}"/>
    <cellStyle name="Normal 7 2 2 4 2 2 2" xfId="16252" xr:uid="{370FE259-0759-479D-B1BE-B8D183B69BD0}"/>
    <cellStyle name="Normal 7 2 2 4 2 2 2 2" xfId="32621" xr:uid="{E2F2DFA0-C3F4-4EFB-A13E-3754CDF1653F}"/>
    <cellStyle name="Normal 7 2 2 4 2 2 3" xfId="25322" xr:uid="{B62A3108-C832-4982-AE0C-47662EF4C878}"/>
    <cellStyle name="Normal 7 2 2 4 2 3" xfId="13446" xr:uid="{0B5AC068-3CA4-489E-89E4-1A82463385C3}"/>
    <cellStyle name="Normal 7 2 2 4 2 3 2" xfId="29859" xr:uid="{72B461CC-716A-40E2-8A93-CF11D7E4D525}"/>
    <cellStyle name="Normal 7 2 2 4 2 4" xfId="22656" xr:uid="{7213166B-B9A6-439B-8953-32CCB8F63302}"/>
    <cellStyle name="Normal 7 2 2 4 3" xfId="4146" xr:uid="{FEAB5274-6467-427C-B9B8-6EE1B893A7DC}"/>
    <cellStyle name="Normal 7 2 2 4 3 2" xfId="7015" xr:uid="{72BF03B2-21AB-4856-BC77-D9A486A5DBDF}"/>
    <cellStyle name="Normal 7 2 2 4 3 2 2" xfId="16779" xr:uid="{8310099B-5B2E-4BCA-A744-265E856679EF}"/>
    <cellStyle name="Normal 7 2 2 4 3 2 2 2" xfId="33148" xr:uid="{BF91AE37-9C35-4827-858F-9DAC06BA2279}"/>
    <cellStyle name="Normal 7 2 2 4 3 2 3" xfId="25836" xr:uid="{C75EA211-C7E8-4D97-BC41-5612E6DC1D42}"/>
    <cellStyle name="Normal 7 2 2 4 3 3" xfId="13974" xr:uid="{6E1040A9-AE11-4DF0-9B58-D9E6C3608B0C}"/>
    <cellStyle name="Normal 7 2 2 4 3 3 2" xfId="30385" xr:uid="{EA1278A1-2C6C-499F-9EED-83C6729F6D16}"/>
    <cellStyle name="Normal 7 2 2 4 3 4" xfId="23170" xr:uid="{C45EB872-0791-4013-BF67-6570704DB10C}"/>
    <cellStyle name="Normal 7 2 2 4 4" xfId="4751" xr:uid="{CF7DD720-324A-4AF5-8F82-90C8DD6837BC}"/>
    <cellStyle name="Normal 7 2 2 4 4 2" xfId="7582" xr:uid="{EB6E778D-2E3C-47C4-B8FE-6DC3EF0A7AC4}"/>
    <cellStyle name="Normal 7 2 2 4 4 2 2" xfId="17346" xr:uid="{A736CB8C-D574-4432-8657-83D585B88369}"/>
    <cellStyle name="Normal 7 2 2 4 4 2 2 2" xfId="33711" xr:uid="{160981ED-3D6D-45D5-9C5B-B67A44F02757}"/>
    <cellStyle name="Normal 7 2 2 4 4 2 3" xfId="26377" xr:uid="{DF3067CC-F83B-409C-8BCF-39962C35CE04}"/>
    <cellStyle name="Normal 7 2 2 4 4 3" xfId="14543" xr:uid="{A59961F4-A82D-46AD-AA0B-528941DB9A6A}"/>
    <cellStyle name="Normal 7 2 2 4 4 3 2" xfId="30950" xr:uid="{A50102B9-EB5E-437A-8197-DA2E7F82098A}"/>
    <cellStyle name="Normal 7 2 2 4 4 4" xfId="23708" xr:uid="{0455E972-5902-4192-A992-4F20DE14B3A9}"/>
    <cellStyle name="Normal 7 2 2 4 5" xfId="5302" xr:uid="{54DA177B-5E68-4E6C-84C1-A62174E0049A}"/>
    <cellStyle name="Normal 7 2 2 4 5 2" xfId="8133" xr:uid="{FB519C1C-BCBE-4E8B-A352-032420E79A11}"/>
    <cellStyle name="Normal 7 2 2 4 5 2 2" xfId="17897" xr:uid="{158BDED3-7774-42D9-AF78-CDC0AFCF4DFB}"/>
    <cellStyle name="Normal 7 2 2 4 5 2 2 2" xfId="34262" xr:uid="{DDF0443C-8CCC-4EA7-BFF7-1329FF0F9DC4}"/>
    <cellStyle name="Normal 7 2 2 4 5 2 3" xfId="26928" xr:uid="{AC2EBD81-E0DC-42AD-8CDA-F09857A1036A}"/>
    <cellStyle name="Normal 7 2 2 4 5 3" xfId="15094" xr:uid="{E207A896-0062-40B5-B377-166F847BB18F}"/>
    <cellStyle name="Normal 7 2 2 4 5 3 2" xfId="31501" xr:uid="{FBE07D3B-6680-46D7-A44F-7CFD40750172}"/>
    <cellStyle name="Normal 7 2 2 4 5 4" xfId="24233" xr:uid="{A04677FB-1F2B-430F-AFB5-1F789ED7B53D}"/>
    <cellStyle name="Normal 7 2 2 4 6" xfId="5872" xr:uid="{94080701-2DDD-4AAA-B3C3-C91E91401327}"/>
    <cellStyle name="Normal 7 2 2 4 6 2" xfId="15665" xr:uid="{3F174649-F5B9-4EE4-961A-6B884BFE68CC}"/>
    <cellStyle name="Normal 7 2 2 4 6 2 2" xfId="32066" xr:uid="{54231DBB-2225-4400-B281-36030C86F250}"/>
    <cellStyle name="Normal 7 2 2 4 6 3" xfId="24774" xr:uid="{DC3EAB07-B46A-4B08-852C-ABE21A081846}"/>
    <cellStyle name="Normal 7 2 2 4 7" xfId="8686" xr:uid="{15E6B789-8861-435C-82DB-B2DD5605D5BF}"/>
    <cellStyle name="Normal 7 2 2 4 7 2" xfId="18450" xr:uid="{35D1DEA4-11B2-4524-97C1-1096783B0091}"/>
    <cellStyle name="Normal 7 2 2 4 7 2 2" xfId="34814" xr:uid="{A5CDE995-BEC0-45E2-89FB-B7603E53DEC3}"/>
    <cellStyle name="Normal 7 2 2 4 7 3" xfId="27478" xr:uid="{5D426AA4-1E1B-417B-9A87-8F11A6ADDF58}"/>
    <cellStyle name="Normal 7 2 2 4 8" xfId="9228" xr:uid="{5E348A8F-CDCF-40E5-8102-1BA48020D47B}"/>
    <cellStyle name="Normal 7 2 2 4 8 2" xfId="18992" xr:uid="{67CFA7B8-5AA7-422D-9454-B8751EB9BD13}"/>
    <cellStyle name="Normal 7 2 2 4 8 2 2" xfId="35346" xr:uid="{E40A7DE1-62CE-4E11-A0BF-46FA1511143E}"/>
    <cellStyle name="Normal 7 2 2 4 8 3" xfId="28009" xr:uid="{7D9B456F-9AEB-447E-9B07-061336996E6C}"/>
    <cellStyle name="Normal 7 2 2 4 9" xfId="9776" xr:uid="{2D05D77E-7CC7-411D-B396-17744AACC165}"/>
    <cellStyle name="Normal 7 2 2 4 9 2" xfId="19540" xr:uid="{66377ACD-5AAC-4E93-B39C-0526F9367093}"/>
    <cellStyle name="Normal 7 2 2 4 9 2 2" xfId="35894" xr:uid="{511FE847-6854-4F9D-AE15-B4DEA573EC11}"/>
    <cellStyle name="Normal 7 2 2 4 9 3" xfId="28557" xr:uid="{CDA33CED-95A3-4848-AB5B-3497A1B16ED1}"/>
    <cellStyle name="Normal 7 2 2 5" xfId="3337" xr:uid="{84398E21-2EBB-4E22-ACFE-07A007460DAD}"/>
    <cellStyle name="Normal 7 2 2 5 2" xfId="6231" xr:uid="{4BC747C4-73C5-4465-A416-8DE14819C499}"/>
    <cellStyle name="Normal 7 2 2 5 2 2" xfId="15995" xr:uid="{8B43F20F-9F5F-4436-BC27-299B956017AC}"/>
    <cellStyle name="Normal 7 2 2 5 2 2 2" xfId="32364" xr:uid="{B9A3F144-8CC1-499B-A0F2-511D70968A83}"/>
    <cellStyle name="Normal 7 2 2 5 2 3" xfId="25065" xr:uid="{7EDB6F57-606D-440C-954D-A63AFFF87D11}"/>
    <cellStyle name="Normal 7 2 2 5 3" xfId="13190" xr:uid="{7167958E-B8C9-44D6-BE7E-27AD5A409D3E}"/>
    <cellStyle name="Normal 7 2 2 5 3 2" xfId="29603" xr:uid="{E4731257-0A32-4FE8-AA02-EAA5E457085B}"/>
    <cellStyle name="Normal 7 2 2 5 4" xfId="22404" xr:uid="{E607A361-5F03-4213-ADFE-069444C1BE75}"/>
    <cellStyle name="Normal 7 2 2 6" xfId="3890" xr:uid="{B080A1B4-D338-4E56-9D3C-10861A342CB1}"/>
    <cellStyle name="Normal 7 2 2 6 2" xfId="6758" xr:uid="{6D52BB09-078D-4341-BDF5-C062473C0956}"/>
    <cellStyle name="Normal 7 2 2 6 2 2" xfId="16522" xr:uid="{90699D42-B257-4954-A8A5-533A4B65AF68}"/>
    <cellStyle name="Normal 7 2 2 6 2 2 2" xfId="32891" xr:uid="{9871D96D-66C6-4461-B759-049079E6E348}"/>
    <cellStyle name="Normal 7 2 2 6 2 3" xfId="25579" xr:uid="{60AAEB17-BD4C-4860-89BE-C94FD5E8AF97}"/>
    <cellStyle name="Normal 7 2 2 6 3" xfId="13717" xr:uid="{7604F7F5-C593-4165-AEC0-DB3C4AB46633}"/>
    <cellStyle name="Normal 7 2 2 6 3 2" xfId="30128" xr:uid="{341CF602-A000-4AB5-8DC1-50A05315E419}"/>
    <cellStyle name="Normal 7 2 2 6 4" xfId="22913" xr:uid="{B44561ED-CE32-4023-AF4F-140EB2B477FC}"/>
    <cellStyle name="Normal 7 2 2 7" xfId="4472" xr:uid="{985DD6EB-863F-43C0-8048-026EED4EB07F}"/>
    <cellStyle name="Normal 7 2 2 7 2" xfId="7320" xr:uid="{D4A2FF5E-23E5-4004-B188-474DD9DFFEEC}"/>
    <cellStyle name="Normal 7 2 2 7 2 2" xfId="17084" xr:uid="{DBEF8DC2-ED2F-46BA-AD6D-B4ED457142CE}"/>
    <cellStyle name="Normal 7 2 2 7 2 2 2" xfId="33453" xr:uid="{C4B0641C-C218-4CDA-9FFC-C11883975EF2}"/>
    <cellStyle name="Normal 7 2 2 7 2 3" xfId="26119" xr:uid="{72704A03-887A-4084-A27D-13188A0F613A}"/>
    <cellStyle name="Normal 7 2 2 7 3" xfId="14281" xr:uid="{BFCADD73-D7F6-4DD2-9E90-2EE9F8E9876D}"/>
    <cellStyle name="Normal 7 2 2 7 3 2" xfId="30692" xr:uid="{ADFA3B76-0986-45E1-8C44-B262A2B8E380}"/>
    <cellStyle name="Normal 7 2 2 7 4" xfId="23450" xr:uid="{D778DEBD-CCD6-4756-838A-C78E01C98935}"/>
    <cellStyle name="Normal 7 2 2 8" xfId="5045" xr:uid="{B95D2AD4-D0AE-4212-9547-EF4B58C0204C}"/>
    <cellStyle name="Normal 7 2 2 8 2" xfId="7875" xr:uid="{DAFE5CD0-2CAB-4653-8848-F60C24424EAA}"/>
    <cellStyle name="Normal 7 2 2 8 2 2" xfId="17639" xr:uid="{C0376E95-F780-4C42-991B-41A48881B282}"/>
    <cellStyle name="Normal 7 2 2 8 2 2 2" xfId="34004" xr:uid="{013EEB7A-A830-4CF2-9B49-662A557A72CD}"/>
    <cellStyle name="Normal 7 2 2 8 2 3" xfId="26670" xr:uid="{80750473-FB0B-422C-90D2-03B1EB471B82}"/>
    <cellStyle name="Normal 7 2 2 8 3" xfId="14836" xr:uid="{518B04B0-CBE3-4658-994B-C6CB615E9662}"/>
    <cellStyle name="Normal 7 2 2 8 3 2" xfId="31243" xr:uid="{662AF0AB-76BC-40A5-A3AE-EA95AC07D761}"/>
    <cellStyle name="Normal 7 2 2 8 4" xfId="23975" xr:uid="{231A941E-ECAE-40B7-83E7-6D502BE3A1DC}"/>
    <cellStyle name="Normal 7 2 2 9" xfId="5615" xr:uid="{1BA7601E-D54D-48BD-B802-ED903BAD4767}"/>
    <cellStyle name="Normal 7 2 2 9 2" xfId="15407" xr:uid="{8330713F-F325-4E94-862A-ACF116DDB689}"/>
    <cellStyle name="Normal 7 2 2 9 2 2" xfId="31808" xr:uid="{42A14962-FEE1-476A-AF50-6AB967646631}"/>
    <cellStyle name="Normal 7 2 2 9 3" xfId="24517" xr:uid="{FE3EA357-7636-4B8A-A49A-34D6263F3B7A}"/>
    <cellStyle name="Normal 7 2 3" xfId="787" xr:uid="{00000000-0005-0000-0000-000037030000}"/>
    <cellStyle name="Normal 7 2 3 10" xfId="8968" xr:uid="{93E135FC-7238-4E9B-8F2D-B3F33E813121}"/>
    <cellStyle name="Normal 7 2 3 10 2" xfId="18732" xr:uid="{82729E1C-7632-4870-AC28-1EE69DCA01CC}"/>
    <cellStyle name="Normal 7 2 3 10 2 2" xfId="35090" xr:uid="{67E3E15E-A55E-48E8-9646-6BEA999A3564}"/>
    <cellStyle name="Normal 7 2 3 10 3" xfId="27753" xr:uid="{A72D07E1-DAC7-47AD-A2ED-4EA2223D13EA}"/>
    <cellStyle name="Normal 7 2 3 11" xfId="9523" xr:uid="{79625678-46B2-45FC-9E7A-817D69ADC072}"/>
    <cellStyle name="Normal 7 2 3 11 2" xfId="19287" xr:uid="{BD13D43C-2088-4203-A6DE-CBB8B95F2157}"/>
    <cellStyle name="Normal 7 2 3 11 2 2" xfId="35641" xr:uid="{A18BBF50-A7E8-46F4-B757-3681B9DADC74}"/>
    <cellStyle name="Normal 7 2 3 11 3" xfId="28304" xr:uid="{AD496951-E90D-4AFA-9F54-67320B11297C}"/>
    <cellStyle name="Normal 7 2 3 12" xfId="10921" xr:uid="{D37DD09A-8093-44A2-8DD7-99B331167CBF}"/>
    <cellStyle name="Normal 7 2 3 13" xfId="12219" xr:uid="{C4E487C7-2ABF-4D76-BE50-8A5C4BC1F7D6}"/>
    <cellStyle name="Normal 7 2 3 13 2" xfId="28913" xr:uid="{4FA15411-2C62-453C-91C4-41D612600F96}"/>
    <cellStyle name="Normal 7 2 3 14" xfId="1436" xr:uid="{BB4F9968-1A38-4392-B72B-D0B205CDA716}"/>
    <cellStyle name="Normal 7 2 3 2" xfId="2747" xr:uid="{C8F17294-E52B-40F2-8F41-778A08894E37}"/>
    <cellStyle name="Normal 7 2 3 2 10" xfId="9524" xr:uid="{71CE6736-1A24-4550-BA34-32EFBF3F0CA8}"/>
    <cellStyle name="Normal 7 2 3 2 10 2" xfId="19288" xr:uid="{F7AC73E7-158B-48C5-BD2D-6E01900D4314}"/>
    <cellStyle name="Normal 7 2 3 2 10 2 2" xfId="35642" xr:uid="{354F678A-AD06-4C16-821E-AAE9C64A0F64}"/>
    <cellStyle name="Normal 7 2 3 2 10 3" xfId="28305" xr:uid="{79D08F35-5A79-4AFE-8D0A-56C8D73FB0E1}"/>
    <cellStyle name="Normal 7 2 3 2 11" xfId="11334" xr:uid="{6EC2DF2A-1818-4098-8AF0-287D2B7C4E38}"/>
    <cellStyle name="Normal 7 2 3 2 12" xfId="12664" xr:uid="{FDA13080-C2FF-4F85-A230-B09977D93115}"/>
    <cellStyle name="Normal 7 2 3 2 12 2" xfId="29093" xr:uid="{516A3312-B100-4C25-8A46-E9A1CB300A68}"/>
    <cellStyle name="Normal 7 2 3 2 13" xfId="21913" xr:uid="{0D21F884-2685-402B-86EA-2EDC1ACA9C39}"/>
    <cellStyle name="Normal 7 2 3 2 2" xfId="3013" xr:uid="{77D6EEEB-2B2D-4BD2-ACA9-28AE2263938B}"/>
    <cellStyle name="Normal 7 2 3 2 2 10" xfId="12908" xr:uid="{810637B7-E882-4EA6-8FE4-9C08F1FEAC16}"/>
    <cellStyle name="Normal 7 2 3 2 2 10 2" xfId="29329" xr:uid="{F6EDB36C-BC72-47BE-8753-D230B0D1C546}"/>
    <cellStyle name="Normal 7 2 3 2 2 11" xfId="22139" xr:uid="{69B4847C-714B-4DFD-9DDF-FA26CA625D47}"/>
    <cellStyle name="Normal 7 2 3 2 2 2" xfId="3597" xr:uid="{05FC91AA-F194-451C-BF64-2D50217CC600}"/>
    <cellStyle name="Normal 7 2 3 2 2 2 2" xfId="6493" xr:uid="{280888B2-C06D-4D9E-B2D0-A463D5405D4D}"/>
    <cellStyle name="Normal 7 2 3 2 2 2 2 2" xfId="16257" xr:uid="{B6E9D5E8-FC5F-4069-BF2C-F0F7DCB307E4}"/>
    <cellStyle name="Normal 7 2 3 2 2 2 2 2 2" xfId="32626" xr:uid="{2A709006-2DDD-45B3-A805-5AB16AF295C2}"/>
    <cellStyle name="Normal 7 2 3 2 2 2 2 3" xfId="25327" xr:uid="{DF07173F-7133-4319-83FF-3C901F5BDF68}"/>
    <cellStyle name="Normal 7 2 3 2 2 2 3" xfId="13451" xr:uid="{191FDCEF-7FD8-4FEA-B17E-78C41645CB15}"/>
    <cellStyle name="Normal 7 2 3 2 2 2 3 2" xfId="29864" xr:uid="{3CC260CE-1B0D-47EA-99C2-EB85C75DA9CD}"/>
    <cellStyle name="Normal 7 2 3 2 2 2 4" xfId="22661" xr:uid="{D116A24E-49A6-4F32-A776-54ECF5ED3F68}"/>
    <cellStyle name="Normal 7 2 3 2 2 3" xfId="4151" xr:uid="{3B8D1BBF-9DCD-4BBF-BED1-4B98F112E640}"/>
    <cellStyle name="Normal 7 2 3 2 2 3 2" xfId="7020" xr:uid="{7A745FF9-4F9A-4124-892B-F58BD3569DAD}"/>
    <cellStyle name="Normal 7 2 3 2 2 3 2 2" xfId="16784" xr:uid="{9E88A1BD-2D74-4075-AE1E-D38357F29919}"/>
    <cellStyle name="Normal 7 2 3 2 2 3 2 2 2" xfId="33153" xr:uid="{837A6CE3-D972-48DB-AD6C-CB94FF3A104B}"/>
    <cellStyle name="Normal 7 2 3 2 2 3 2 3" xfId="25841" xr:uid="{2151A2AF-86CD-4E95-8547-0E48328BDE46}"/>
    <cellStyle name="Normal 7 2 3 2 2 3 3" xfId="13979" xr:uid="{14E2EF16-F202-4EAE-8B9A-C1F3B0A6B083}"/>
    <cellStyle name="Normal 7 2 3 2 2 3 3 2" xfId="30390" xr:uid="{396F023E-7928-4D36-B5E9-CD9E284603AA}"/>
    <cellStyle name="Normal 7 2 3 2 2 3 4" xfId="23175" xr:uid="{A531D223-FCE1-4B65-B1CF-9FA5F3FA6CA0}"/>
    <cellStyle name="Normal 7 2 3 2 2 4" xfId="4756" xr:uid="{F271F955-4E85-467C-B13F-E164DD15D1D4}"/>
    <cellStyle name="Normal 7 2 3 2 2 4 2" xfId="7587" xr:uid="{DCA0C990-1CB0-4550-9066-655955D67866}"/>
    <cellStyle name="Normal 7 2 3 2 2 4 2 2" xfId="17351" xr:uid="{19B8CDB4-4620-4BE1-983A-9CF260375F8B}"/>
    <cellStyle name="Normal 7 2 3 2 2 4 2 2 2" xfId="33716" xr:uid="{913746A2-8E82-4FE1-BD6F-49B9CAA035DB}"/>
    <cellStyle name="Normal 7 2 3 2 2 4 2 3" xfId="26382" xr:uid="{0D74A873-87B3-4E70-BD04-13AB916830EE}"/>
    <cellStyle name="Normal 7 2 3 2 2 4 3" xfId="14548" xr:uid="{750F2F7A-F222-4C79-97EE-38D66C76BD3B}"/>
    <cellStyle name="Normal 7 2 3 2 2 4 3 2" xfId="30955" xr:uid="{F1779FB5-D508-415B-876F-34448420715F}"/>
    <cellStyle name="Normal 7 2 3 2 2 4 4" xfId="23713" xr:uid="{BEDA2D89-DAFC-4AB2-9DA0-7AD303D99168}"/>
    <cellStyle name="Normal 7 2 3 2 2 5" xfId="5307" xr:uid="{C0F0A041-0D7F-450B-A3A8-F811F401EA84}"/>
    <cellStyle name="Normal 7 2 3 2 2 5 2" xfId="8138" xr:uid="{D2188EE2-370D-4EDC-99F1-D1AAE4744B9A}"/>
    <cellStyle name="Normal 7 2 3 2 2 5 2 2" xfId="17902" xr:uid="{A2E8B1AD-D9A1-4532-B5DB-A745AD2A4336}"/>
    <cellStyle name="Normal 7 2 3 2 2 5 2 2 2" xfId="34267" xr:uid="{D66CC475-E55C-4327-BAAC-92F51D26F13B}"/>
    <cellStyle name="Normal 7 2 3 2 2 5 2 3" xfId="26933" xr:uid="{1F2DEFE4-9BE8-454F-A357-D5154FA427B2}"/>
    <cellStyle name="Normal 7 2 3 2 2 5 3" xfId="15099" xr:uid="{8BC46710-760D-479C-AA48-5B1568A157B6}"/>
    <cellStyle name="Normal 7 2 3 2 2 5 3 2" xfId="31506" xr:uid="{7501F752-9256-4CDE-95A7-4E3A143EB722}"/>
    <cellStyle name="Normal 7 2 3 2 2 5 4" xfId="24238" xr:uid="{D376FDBC-1553-4DDF-8BDF-99DF70FF1645}"/>
    <cellStyle name="Normal 7 2 3 2 2 6" xfId="5877" xr:uid="{6AE35A3B-0C98-4E8A-999C-3572E374CF6E}"/>
    <cellStyle name="Normal 7 2 3 2 2 6 2" xfId="15670" xr:uid="{25C75D46-7833-4C6F-B272-C2D03F6113CD}"/>
    <cellStyle name="Normal 7 2 3 2 2 6 2 2" xfId="32071" xr:uid="{F52F97C8-B9AE-4548-8D20-47CAA2A4D856}"/>
    <cellStyle name="Normal 7 2 3 2 2 6 3" xfId="24779" xr:uid="{92F26993-23CD-47A3-96EA-3CD9C56F61C4}"/>
    <cellStyle name="Normal 7 2 3 2 2 7" xfId="8691" xr:uid="{4A9889C9-A48D-42BB-B9E2-F9BADED4C204}"/>
    <cellStyle name="Normal 7 2 3 2 2 7 2" xfId="18455" xr:uid="{F47D37DD-A452-4B7C-AC3A-7EA7DE9FEA00}"/>
    <cellStyle name="Normal 7 2 3 2 2 7 2 2" xfId="34819" xr:uid="{EC2784D1-6B46-4072-9AE6-FEC7B7E4A056}"/>
    <cellStyle name="Normal 7 2 3 2 2 7 3" xfId="27483" xr:uid="{71D747B4-F379-4782-9A2F-911AF0B884F6}"/>
    <cellStyle name="Normal 7 2 3 2 2 8" xfId="9233" xr:uid="{F4A70D6A-D66F-4CD5-9C31-1A9EF2942DE5}"/>
    <cellStyle name="Normal 7 2 3 2 2 8 2" xfId="18997" xr:uid="{CD0D0368-BF4D-4C8B-BB65-72980736DB52}"/>
    <cellStyle name="Normal 7 2 3 2 2 8 2 2" xfId="35351" xr:uid="{B5BE1BE1-B28E-4476-90EE-2939DAA55A9E}"/>
    <cellStyle name="Normal 7 2 3 2 2 8 3" xfId="28014" xr:uid="{9581C5C6-83D0-4156-8504-1F723C28CB26}"/>
    <cellStyle name="Normal 7 2 3 2 2 9" xfId="9781" xr:uid="{C89C847F-B377-46DD-87B8-0F0FB9FA8D91}"/>
    <cellStyle name="Normal 7 2 3 2 2 9 2" xfId="19545" xr:uid="{E5FCF364-7E57-4B0D-87D8-BDEDCFB0B307}"/>
    <cellStyle name="Normal 7 2 3 2 2 9 2 2" xfId="35899" xr:uid="{DD2F50A0-342E-41CF-93BC-F03E44547E74}"/>
    <cellStyle name="Normal 7 2 3 2 2 9 3" xfId="28562" xr:uid="{6B6EA711-754B-4C99-8CEE-47293B923DA0}"/>
    <cellStyle name="Normal 7 2 3 2 3" xfId="3342" xr:uid="{CC16464D-E464-43EF-AFA3-B3C76646F81F}"/>
    <cellStyle name="Normal 7 2 3 2 3 2" xfId="6236" xr:uid="{71E5D4CD-BC8D-49DC-BB7E-0D1A2BDFB90C}"/>
    <cellStyle name="Normal 7 2 3 2 3 2 2" xfId="16000" xr:uid="{E9C2FB24-3952-4BA8-8DC2-9F3EDBFAC776}"/>
    <cellStyle name="Normal 7 2 3 2 3 2 2 2" xfId="32369" xr:uid="{0B9A3927-530C-4412-AB63-6830BBE06846}"/>
    <cellStyle name="Normal 7 2 3 2 3 2 3" xfId="25070" xr:uid="{15C84E19-3AE9-4884-B2C3-AAB873B356AC}"/>
    <cellStyle name="Normal 7 2 3 2 3 3" xfId="13195" xr:uid="{4CD1F10D-E8B7-43F6-978F-2775A4741B2E}"/>
    <cellStyle name="Normal 7 2 3 2 3 3 2" xfId="29608" xr:uid="{500D37BA-D3E6-47B3-A63F-F75B64774C01}"/>
    <cellStyle name="Normal 7 2 3 2 3 4" xfId="22409" xr:uid="{F55121BE-D073-4D07-A746-E39069FD9997}"/>
    <cellStyle name="Normal 7 2 3 2 4" xfId="3895" xr:uid="{94A5CF6D-3304-4920-A26F-675CDE3DB82E}"/>
    <cellStyle name="Normal 7 2 3 2 4 2" xfId="6763" xr:uid="{7F927F75-B9EA-49BA-91CB-E238E19DB4F9}"/>
    <cellStyle name="Normal 7 2 3 2 4 2 2" xfId="16527" xr:uid="{347A1673-EB5B-4739-8BB9-C93B46CB6335}"/>
    <cellStyle name="Normal 7 2 3 2 4 2 2 2" xfId="32896" xr:uid="{E7870F0A-2605-42E8-98E1-909556554B58}"/>
    <cellStyle name="Normal 7 2 3 2 4 2 3" xfId="25584" xr:uid="{E02A5D62-5AE1-46F8-90BF-501FDC62A99B}"/>
    <cellStyle name="Normal 7 2 3 2 4 3" xfId="13722" xr:uid="{884B837B-C1D0-41AE-92DA-D281607160CC}"/>
    <cellStyle name="Normal 7 2 3 2 4 3 2" xfId="30133" xr:uid="{41B09AD1-8618-44D2-97DB-A145564CA606}"/>
    <cellStyle name="Normal 7 2 3 2 4 4" xfId="22918" xr:uid="{19AB4300-E840-4219-A694-82BFB26915CE}"/>
    <cellStyle name="Normal 7 2 3 2 5" xfId="4477" xr:uid="{A2853B8F-EB51-4469-8B33-18ADB4CAC47C}"/>
    <cellStyle name="Normal 7 2 3 2 5 2" xfId="7325" xr:uid="{55BE5B22-D237-49CB-A0D5-D7C0974BE78F}"/>
    <cellStyle name="Normal 7 2 3 2 5 2 2" xfId="17089" xr:uid="{2C3CDB79-5323-4373-BA03-62E6D8A8AB44}"/>
    <cellStyle name="Normal 7 2 3 2 5 2 2 2" xfId="33458" xr:uid="{1A22C525-2EE7-42E7-8F79-299C72A06C3D}"/>
    <cellStyle name="Normal 7 2 3 2 5 2 3" xfId="26124" xr:uid="{12F3E150-4E4F-4472-A646-35F4841618FA}"/>
    <cellStyle name="Normal 7 2 3 2 5 3" xfId="14286" xr:uid="{9AC2BD77-2061-491B-8E28-51DC7AECC1F6}"/>
    <cellStyle name="Normal 7 2 3 2 5 3 2" xfId="30697" xr:uid="{14AC9F80-FE66-44D2-8180-DF42284ABD55}"/>
    <cellStyle name="Normal 7 2 3 2 5 4" xfId="23455" xr:uid="{3A129108-B71F-4DE5-8BA6-A06FDB2C22CD}"/>
    <cellStyle name="Normal 7 2 3 2 6" xfId="5050" xr:uid="{9FA42E1B-FAAA-471D-A859-3A9C64252CA1}"/>
    <cellStyle name="Normal 7 2 3 2 6 2" xfId="7880" xr:uid="{4CB390AD-6250-45C2-8D46-9B7E46807D3C}"/>
    <cellStyle name="Normal 7 2 3 2 6 2 2" xfId="17644" xr:uid="{B3D6F2DD-BB74-423C-BB9C-339C5870A25F}"/>
    <cellStyle name="Normal 7 2 3 2 6 2 2 2" xfId="34009" xr:uid="{C13D321A-EF9E-4A8C-9842-8BC404DC8784}"/>
    <cellStyle name="Normal 7 2 3 2 6 2 3" xfId="26675" xr:uid="{22A62FCF-FFE0-4BF0-B94E-FB28A928D619}"/>
    <cellStyle name="Normal 7 2 3 2 6 3" xfId="14841" xr:uid="{3E760806-06A6-4BDD-A23C-48D53204DE75}"/>
    <cellStyle name="Normal 7 2 3 2 6 3 2" xfId="31248" xr:uid="{DC7A7079-7734-4279-A9BF-761FD5E1A4A7}"/>
    <cellStyle name="Normal 7 2 3 2 6 4" xfId="23980" xr:uid="{95E6E23D-5D47-408A-9715-903603761850}"/>
    <cellStyle name="Normal 7 2 3 2 7" xfId="5620" xr:uid="{6EDB221E-E292-4611-9C87-1274EDB69288}"/>
    <cellStyle name="Normal 7 2 3 2 7 2" xfId="15412" xr:uid="{0D8D94A6-7A1A-4EB4-94B4-F906BDFEBDBA}"/>
    <cellStyle name="Normal 7 2 3 2 7 2 2" xfId="31813" xr:uid="{6DC5E8E2-F4AA-4168-A0F5-06C8D6B6FB83}"/>
    <cellStyle name="Normal 7 2 3 2 7 3" xfId="24522" xr:uid="{FE912127-B96B-4207-B504-1D42C071C986}"/>
    <cellStyle name="Normal 7 2 3 2 8" xfId="8433" xr:uid="{684312D5-AEDD-43AE-9E87-3136ACC791B8}"/>
    <cellStyle name="Normal 7 2 3 2 8 2" xfId="18197" xr:uid="{86D4F7A4-2C06-4481-93ED-0131F08038AA}"/>
    <cellStyle name="Normal 7 2 3 2 8 2 2" xfId="34561" xr:uid="{AC91FB29-1D5F-432A-8C77-90E89AA85FCC}"/>
    <cellStyle name="Normal 7 2 3 2 8 3" xfId="27226" xr:uid="{79F48440-F73A-4D09-9F52-824073A95699}"/>
    <cellStyle name="Normal 7 2 3 2 9" xfId="8969" xr:uid="{D04945E1-FD75-4E9D-9C03-2ABC0F41BA67}"/>
    <cellStyle name="Normal 7 2 3 2 9 2" xfId="18733" xr:uid="{C345DC25-1889-400E-B629-353E43EEF518}"/>
    <cellStyle name="Normal 7 2 3 2 9 2 2" xfId="35091" xr:uid="{A41AC31B-3429-43E5-8206-81AF813D8433}"/>
    <cellStyle name="Normal 7 2 3 2 9 3" xfId="27754" xr:uid="{2CA84D48-D446-41AC-9466-5910789E8251}"/>
    <cellStyle name="Normal 7 2 3 3" xfId="3012" xr:uid="{C90F36A1-2903-41F2-B2E4-E1BE1C8B06D5}"/>
    <cellStyle name="Normal 7 2 3 3 10" xfId="12907" xr:uid="{D3BFFE90-0625-4BA3-BB34-1E6235F3917B}"/>
    <cellStyle name="Normal 7 2 3 3 10 2" xfId="29328" xr:uid="{FBC2E407-2F6E-42EF-8809-B56E7E9EACD8}"/>
    <cellStyle name="Normal 7 2 3 3 11" xfId="22138" xr:uid="{09B55371-484C-4CDA-9039-01D9C1B1DD0A}"/>
    <cellStyle name="Normal 7 2 3 3 2" xfId="3596" xr:uid="{A89E9F69-70B2-4C0E-A962-8987789762FA}"/>
    <cellStyle name="Normal 7 2 3 3 2 2" xfId="6492" xr:uid="{495959C8-9C88-4296-AC27-65EB8A091538}"/>
    <cellStyle name="Normal 7 2 3 3 2 2 2" xfId="16256" xr:uid="{B732F258-0A9A-4D82-99EC-7363127A3D02}"/>
    <cellStyle name="Normal 7 2 3 3 2 2 2 2" xfId="32625" xr:uid="{E9682496-5D76-4369-AE0D-D0991D77DDBA}"/>
    <cellStyle name="Normal 7 2 3 3 2 2 3" xfId="25326" xr:uid="{43AF8FD2-B9F4-4A8A-B987-5D2C3F580107}"/>
    <cellStyle name="Normal 7 2 3 3 2 3" xfId="13450" xr:uid="{2A30C236-F36F-4E31-9EE1-E77DFFC5E861}"/>
    <cellStyle name="Normal 7 2 3 3 2 3 2" xfId="29863" xr:uid="{9AFE0839-35DB-4E08-A486-1CE917016A3F}"/>
    <cellStyle name="Normal 7 2 3 3 2 4" xfId="22660" xr:uid="{CB46C7F9-CE83-4617-8044-7CCF3981E5CA}"/>
    <cellStyle name="Normal 7 2 3 3 3" xfId="4150" xr:uid="{A52F82EA-3C03-48DF-AD8F-2591C16E9014}"/>
    <cellStyle name="Normal 7 2 3 3 3 2" xfId="7019" xr:uid="{E2BB5366-C93A-4687-988E-E8649504F7D5}"/>
    <cellStyle name="Normal 7 2 3 3 3 2 2" xfId="16783" xr:uid="{E445A30E-6603-4AB9-AFEB-74BAD931C0C5}"/>
    <cellStyle name="Normal 7 2 3 3 3 2 2 2" xfId="33152" xr:uid="{08D20BF9-F205-4AF3-BFD0-CF472686B47E}"/>
    <cellStyle name="Normal 7 2 3 3 3 2 3" xfId="25840" xr:uid="{686844B6-C4E2-4C40-8B04-F4C935E28834}"/>
    <cellStyle name="Normal 7 2 3 3 3 3" xfId="13978" xr:uid="{063AA92D-E488-4C68-B22D-D8D40079FB2C}"/>
    <cellStyle name="Normal 7 2 3 3 3 3 2" xfId="30389" xr:uid="{06A283FA-8B91-4828-9892-93A8FEC72C7E}"/>
    <cellStyle name="Normal 7 2 3 3 3 4" xfId="23174" xr:uid="{8542D94D-3787-4CF8-A278-9808EB7EF244}"/>
    <cellStyle name="Normal 7 2 3 3 4" xfId="4755" xr:uid="{9A63AF68-047C-4E14-BD19-D21B32BFFF5E}"/>
    <cellStyle name="Normal 7 2 3 3 4 2" xfId="7586" xr:uid="{F974B1A0-D0A3-45C8-ACEF-5C1726AA878F}"/>
    <cellStyle name="Normal 7 2 3 3 4 2 2" xfId="17350" xr:uid="{F190B6ED-8427-4824-B70B-CC7165D73B9A}"/>
    <cellStyle name="Normal 7 2 3 3 4 2 2 2" xfId="33715" xr:uid="{50162521-1A96-49FE-84BA-81C55BA1487B}"/>
    <cellStyle name="Normal 7 2 3 3 4 2 3" xfId="26381" xr:uid="{09CAC33A-D385-41A6-B7F9-F2D1EB31EEEB}"/>
    <cellStyle name="Normal 7 2 3 3 4 3" xfId="14547" xr:uid="{45FEAC7B-8FC6-4D4A-AD3E-85CDD000555D}"/>
    <cellStyle name="Normal 7 2 3 3 4 3 2" xfId="30954" xr:uid="{A57B4AF5-BA7A-4409-9475-A251C428439A}"/>
    <cellStyle name="Normal 7 2 3 3 4 4" xfId="23712" xr:uid="{A9857920-0F16-4E4D-ACA7-0E218EC45D84}"/>
    <cellStyle name="Normal 7 2 3 3 5" xfId="5306" xr:uid="{4272223C-9CA9-4AC8-A531-B96BAACA1390}"/>
    <cellStyle name="Normal 7 2 3 3 5 2" xfId="8137" xr:uid="{6AF58EFB-9740-497A-89C8-EA39A8001493}"/>
    <cellStyle name="Normal 7 2 3 3 5 2 2" xfId="17901" xr:uid="{C0AAA25D-BF1C-4483-97EC-82120770E970}"/>
    <cellStyle name="Normal 7 2 3 3 5 2 2 2" xfId="34266" xr:uid="{61C6E3DD-3933-497A-A387-C30B75999C65}"/>
    <cellStyle name="Normal 7 2 3 3 5 2 3" xfId="26932" xr:uid="{0DD4BF94-2B10-4911-A335-1C4A34DB882A}"/>
    <cellStyle name="Normal 7 2 3 3 5 3" xfId="15098" xr:uid="{DAA3FC6A-3221-4DEF-BFAE-F1DBA1360383}"/>
    <cellStyle name="Normal 7 2 3 3 5 3 2" xfId="31505" xr:uid="{C014350B-5ADC-423A-9966-D621BAC4ACD1}"/>
    <cellStyle name="Normal 7 2 3 3 5 4" xfId="24237" xr:uid="{6F752B3D-654C-4CA9-86F3-47C076530AFA}"/>
    <cellStyle name="Normal 7 2 3 3 6" xfId="5876" xr:uid="{060ADB8D-9659-401C-A4F8-4EC3971FA26E}"/>
    <cellStyle name="Normal 7 2 3 3 6 2" xfId="15669" xr:uid="{26B97940-974D-4224-B6D9-25FA32E6216B}"/>
    <cellStyle name="Normal 7 2 3 3 6 2 2" xfId="32070" xr:uid="{63C349B3-1037-4252-8CAC-77FA9D61D4EA}"/>
    <cellStyle name="Normal 7 2 3 3 6 3" xfId="24778" xr:uid="{8A7FC2C9-BA5F-48E6-BD13-75BC325C61FE}"/>
    <cellStyle name="Normal 7 2 3 3 7" xfId="8690" xr:uid="{F5DC3DF6-C4A5-4C14-A5C6-B2E8B499A3B5}"/>
    <cellStyle name="Normal 7 2 3 3 7 2" xfId="18454" xr:uid="{C500EA2A-0FC2-448C-B94C-F81BB6479AAF}"/>
    <cellStyle name="Normal 7 2 3 3 7 2 2" xfId="34818" xr:uid="{695A772F-4EF2-480E-AC10-15F8099413EE}"/>
    <cellStyle name="Normal 7 2 3 3 7 3" xfId="27482" xr:uid="{21154486-FD9E-4DE0-8D8E-430ECCFA6E13}"/>
    <cellStyle name="Normal 7 2 3 3 8" xfId="9232" xr:uid="{BFB065BB-47E7-44DD-AD53-48B073F0C9AD}"/>
    <cellStyle name="Normal 7 2 3 3 8 2" xfId="18996" xr:uid="{8AAD6478-08CB-4A30-B843-CCD9D04B32AC}"/>
    <cellStyle name="Normal 7 2 3 3 8 2 2" xfId="35350" xr:uid="{C4F01A95-77BF-4F66-981A-5BF96810EE77}"/>
    <cellStyle name="Normal 7 2 3 3 8 3" xfId="28013" xr:uid="{2C7FF26E-7CF9-4A97-8EA3-C5729BF3B31F}"/>
    <cellStyle name="Normal 7 2 3 3 9" xfId="9780" xr:uid="{830A9E05-A479-4E29-8C85-B9CA5F607790}"/>
    <cellStyle name="Normal 7 2 3 3 9 2" xfId="19544" xr:uid="{419700CD-5CA3-46DA-A78B-359A760B475D}"/>
    <cellStyle name="Normal 7 2 3 3 9 2 2" xfId="35898" xr:uid="{E2A5378B-3B05-4CE7-8664-10D670C713BF}"/>
    <cellStyle name="Normal 7 2 3 3 9 3" xfId="28561" xr:uid="{E7F73D53-8819-41C6-A25F-EDB3DD5350FE}"/>
    <cellStyle name="Normal 7 2 3 4" xfId="3341" xr:uid="{3A233577-8803-48FA-A1CF-EBAD7D3F48B6}"/>
    <cellStyle name="Normal 7 2 3 4 2" xfId="6235" xr:uid="{882E0268-B4CA-4AB0-863D-39932F81EFF2}"/>
    <cellStyle name="Normal 7 2 3 4 2 2" xfId="15999" xr:uid="{083AB2C5-B6FE-41E6-8435-2F4E0B4E41F1}"/>
    <cellStyle name="Normal 7 2 3 4 2 2 2" xfId="32368" xr:uid="{622ECC50-5906-44B1-AA51-926494B1840C}"/>
    <cellStyle name="Normal 7 2 3 4 2 3" xfId="25069" xr:uid="{B902FF48-6ACE-469D-9DC2-0B06A77790E7}"/>
    <cellStyle name="Normal 7 2 3 4 3" xfId="13194" xr:uid="{D7FC19DE-E2E8-4018-A942-FC105F8D5259}"/>
    <cellStyle name="Normal 7 2 3 4 3 2" xfId="29607" xr:uid="{5BB6981A-B01D-4A65-8726-4B420050BC49}"/>
    <cellStyle name="Normal 7 2 3 4 4" xfId="22408" xr:uid="{58AB83E6-6310-47AD-B455-339D27D53962}"/>
    <cellStyle name="Normal 7 2 3 5" xfId="3894" xr:uid="{A2C345CE-84F1-4C52-AE4F-F8303FDF2BCB}"/>
    <cellStyle name="Normal 7 2 3 5 2" xfId="6762" xr:uid="{0F3856CE-78A2-4B62-9591-E481C7C0426D}"/>
    <cellStyle name="Normal 7 2 3 5 2 2" xfId="16526" xr:uid="{9345B4A0-F83D-4E5F-9E5C-BA3413D6E599}"/>
    <cellStyle name="Normal 7 2 3 5 2 2 2" xfId="32895" xr:uid="{9873AA42-1C2D-4C1F-A43F-1455D1556FD0}"/>
    <cellStyle name="Normal 7 2 3 5 2 3" xfId="25583" xr:uid="{C66559BE-827B-4FC8-B3AF-4FDF1BB6E561}"/>
    <cellStyle name="Normal 7 2 3 5 3" xfId="13721" xr:uid="{04F046FA-D8AF-4898-ABB1-70DDFEC6467D}"/>
    <cellStyle name="Normal 7 2 3 5 3 2" xfId="30132" xr:uid="{066EA741-B1D7-4E4F-941C-06035BC92279}"/>
    <cellStyle name="Normal 7 2 3 5 4" xfId="22917" xr:uid="{6756457C-21B5-4A73-83BE-A05A243A84EA}"/>
    <cellStyle name="Normal 7 2 3 6" xfId="4476" xr:uid="{3D385D40-7A1B-4E35-AE60-68884CF58394}"/>
    <cellStyle name="Normal 7 2 3 6 2" xfId="7324" xr:uid="{1E812A18-C39F-4D6F-B554-68F9EC03DF5D}"/>
    <cellStyle name="Normal 7 2 3 6 2 2" xfId="17088" xr:uid="{1F48F362-01BA-4233-A763-D7000649FC79}"/>
    <cellStyle name="Normal 7 2 3 6 2 2 2" xfId="33457" xr:uid="{A16A1E94-8701-4598-9342-72D6C152E1D2}"/>
    <cellStyle name="Normal 7 2 3 6 2 3" xfId="26123" xr:uid="{8BFE3885-8855-4B66-BCE2-2A602513B4E8}"/>
    <cellStyle name="Normal 7 2 3 6 3" xfId="14285" xr:uid="{79A321DA-23CC-4687-B71F-7F7507FF7FFC}"/>
    <cellStyle name="Normal 7 2 3 6 3 2" xfId="30696" xr:uid="{F264493F-8971-42E1-ACF5-16EBDBCB23AA}"/>
    <cellStyle name="Normal 7 2 3 6 4" xfId="23454" xr:uid="{A0E30FC1-881B-46DF-8EA3-9C89589C2B54}"/>
    <cellStyle name="Normal 7 2 3 7" xfId="5049" xr:uid="{EAC2A9EF-63DE-4F5F-961D-23C4A4C7FEB3}"/>
    <cellStyle name="Normal 7 2 3 7 2" xfId="7879" xr:uid="{0569DB52-C985-4F6F-AED9-5851647413DE}"/>
    <cellStyle name="Normal 7 2 3 7 2 2" xfId="17643" xr:uid="{C32D55DA-88EC-472C-A299-4A1486C05ABA}"/>
    <cellStyle name="Normal 7 2 3 7 2 2 2" xfId="34008" xr:uid="{4CDDF79F-B16B-42AE-BE24-3B2EC4116A01}"/>
    <cellStyle name="Normal 7 2 3 7 2 3" xfId="26674" xr:uid="{2D231A1D-8425-45DB-A3C5-DD978BF752C5}"/>
    <cellStyle name="Normal 7 2 3 7 3" xfId="14840" xr:uid="{1AA8F186-7DD4-482B-806B-338CC276923C}"/>
    <cellStyle name="Normal 7 2 3 7 3 2" xfId="31247" xr:uid="{1ACD2B11-22A2-40AD-AF52-E9136096DF1C}"/>
    <cellStyle name="Normal 7 2 3 7 4" xfId="23979" xr:uid="{0CC507B9-CE61-4404-8609-71634B6ECF9A}"/>
    <cellStyle name="Normal 7 2 3 8" xfId="5619" xr:uid="{DE2A0097-1276-4477-9307-6D0F406E8D1B}"/>
    <cellStyle name="Normal 7 2 3 8 2" xfId="15411" xr:uid="{A124386A-C928-4CF8-88DC-7E3BE6BC2886}"/>
    <cellStyle name="Normal 7 2 3 8 2 2" xfId="31812" xr:uid="{374F8186-BE66-417D-9AC3-972959CBA31B}"/>
    <cellStyle name="Normal 7 2 3 8 3" xfId="24521" xr:uid="{355A5830-0568-4ABF-AD27-DBD0B2F23FE8}"/>
    <cellStyle name="Normal 7 2 3 9" xfId="8432" xr:uid="{4B94B18B-B041-44B2-9A42-A9F168B4D92D}"/>
    <cellStyle name="Normal 7 2 3 9 2" xfId="18196" xr:uid="{CB0D4867-4E2D-4B8A-BBCD-E05DFC18519C}"/>
    <cellStyle name="Normal 7 2 3 9 2 2" xfId="34560" xr:uid="{D41A27E4-2051-467A-B2F3-0F004995844E}"/>
    <cellStyle name="Normal 7 2 3 9 3" xfId="27225" xr:uid="{AAE9CCFF-0F20-4B03-92A7-9EBAE6962EEB}"/>
    <cellStyle name="Normal 7 2 4" xfId="1507" xr:uid="{1D10C752-0894-455D-A6CB-CE190485A6B5}"/>
    <cellStyle name="Normal 7 2 4 10" xfId="9525" xr:uid="{CA67B279-A622-453D-B8C1-E186B309BB2A}"/>
    <cellStyle name="Normal 7 2 4 10 2" xfId="19289" xr:uid="{ECB609CB-DC49-496D-9A29-44C78244D323}"/>
    <cellStyle name="Normal 7 2 4 10 2 2" xfId="35643" xr:uid="{F1C8EFB4-E1F9-4C37-A3E3-2490114EAFBB}"/>
    <cellStyle name="Normal 7 2 4 10 3" xfId="28306" xr:uid="{43450867-84E2-4E3C-AE16-A4F30275EF7C}"/>
    <cellStyle name="Normal 7 2 4 11" xfId="10305" xr:uid="{55B2F19D-AE38-4DB5-BC65-8EC6F320FADD}"/>
    <cellStyle name="Normal 7 2 4 11 2" xfId="21384" xr:uid="{AB8A4A63-C88B-4D6F-B653-01A72F336BF7}"/>
    <cellStyle name="Normal 7 2 4 12" xfId="11335" xr:uid="{0BA9317B-9A90-4F02-9D7E-641D1FF239EA}"/>
    <cellStyle name="Normal 7 2 4 13" xfId="12119" xr:uid="{E8816DDD-7BE0-4893-8D48-9979C8CAE35E}"/>
    <cellStyle name="Normal 7 2 4 13 2" xfId="28889" xr:uid="{A291BD01-2AD5-43EA-9AB0-2FBAA131E6E1}"/>
    <cellStyle name="Normal 7 2 4 14" xfId="21735" xr:uid="{A8131D98-29C4-4D35-BE3D-E9C935CB8C45}"/>
    <cellStyle name="Normal 7 2 4 2" xfId="3014" xr:uid="{615E0A50-9FCD-482C-8665-98EFBD9784FA}"/>
    <cellStyle name="Normal 7 2 4 2 10" xfId="12909" xr:uid="{AA62B4A6-709D-4211-A4E7-648DF84D3C6F}"/>
    <cellStyle name="Normal 7 2 4 2 10 2" xfId="29330" xr:uid="{7A639D4A-7A67-4BE0-A764-45AB081FADC9}"/>
    <cellStyle name="Normal 7 2 4 2 11" xfId="22140" xr:uid="{61036726-ABC2-4BA9-A55F-5DE0E20AD9DF}"/>
    <cellStyle name="Normal 7 2 4 2 2" xfId="3598" xr:uid="{2B12F8D7-5A1C-4DA2-A518-2C4516E95B0A}"/>
    <cellStyle name="Normal 7 2 4 2 2 2" xfId="6494" xr:uid="{6907C5BB-C530-4A1D-B4C3-13391CB825BD}"/>
    <cellStyle name="Normal 7 2 4 2 2 2 2" xfId="16258" xr:uid="{40F763E9-12FC-41A3-AB9F-F400FBAE7852}"/>
    <cellStyle name="Normal 7 2 4 2 2 2 2 2" xfId="32627" xr:uid="{34F96FF4-32F5-497E-B76F-6022AB855476}"/>
    <cellStyle name="Normal 7 2 4 2 2 2 3" xfId="25328" xr:uid="{DE26DCE8-F9E2-4620-A3BB-35ED49D69EB1}"/>
    <cellStyle name="Normal 7 2 4 2 2 3" xfId="13452" xr:uid="{D0857A47-8C4A-4818-A061-A85156A5F5D7}"/>
    <cellStyle name="Normal 7 2 4 2 2 3 2" xfId="29865" xr:uid="{C93074AE-9DDB-4037-AD39-930E45F7217B}"/>
    <cellStyle name="Normal 7 2 4 2 2 4" xfId="22662" xr:uid="{8A932B55-4077-4DB0-B029-BBF36DB9797F}"/>
    <cellStyle name="Normal 7 2 4 2 3" xfId="4152" xr:uid="{D127DC9A-602F-41E1-800E-62B3247BB783}"/>
    <cellStyle name="Normal 7 2 4 2 3 2" xfId="7021" xr:uid="{5C3D2223-724B-44EB-949D-6C7A023CAFE1}"/>
    <cellStyle name="Normal 7 2 4 2 3 2 2" xfId="16785" xr:uid="{DB3C9FC3-1A95-4B0B-8817-219DBD738D0B}"/>
    <cellStyle name="Normal 7 2 4 2 3 2 2 2" xfId="33154" xr:uid="{3E148B6B-779E-4BB7-BE13-0C0D2705B5A8}"/>
    <cellStyle name="Normal 7 2 4 2 3 2 3" xfId="25842" xr:uid="{5A7AFDF5-C208-452C-8BB1-71A279156495}"/>
    <cellStyle name="Normal 7 2 4 2 3 3" xfId="13980" xr:uid="{3A9E1CF1-D945-4C79-9980-0F3CE4C38675}"/>
    <cellStyle name="Normal 7 2 4 2 3 3 2" xfId="30391" xr:uid="{70E4E85E-74E8-4859-BF28-7D7F8BDBD923}"/>
    <cellStyle name="Normal 7 2 4 2 3 4" xfId="23176" xr:uid="{26E0F08B-1F8F-419D-AD68-2E518EA05E48}"/>
    <cellStyle name="Normal 7 2 4 2 4" xfId="4757" xr:uid="{A046256D-A53A-4BBF-AD7C-7D7DD09E7DEE}"/>
    <cellStyle name="Normal 7 2 4 2 4 2" xfId="7588" xr:uid="{8ED5352A-5F89-47E7-A659-9EAB508839AD}"/>
    <cellStyle name="Normal 7 2 4 2 4 2 2" xfId="17352" xr:uid="{998BCDF6-2EFC-4903-A837-56B9D33E3BE3}"/>
    <cellStyle name="Normal 7 2 4 2 4 2 2 2" xfId="33717" xr:uid="{3995C97C-5BD5-43DF-A6C9-2FA084B0F198}"/>
    <cellStyle name="Normal 7 2 4 2 4 2 3" xfId="26383" xr:uid="{50A29105-A02E-44E3-A058-47EA8648AC68}"/>
    <cellStyle name="Normal 7 2 4 2 4 3" xfId="14549" xr:uid="{2E486483-F010-4DA2-A53A-A826B1EA559B}"/>
    <cellStyle name="Normal 7 2 4 2 4 3 2" xfId="30956" xr:uid="{AAA5E678-1448-4195-ABA5-7BA86B6CB6F0}"/>
    <cellStyle name="Normal 7 2 4 2 4 4" xfId="23714" xr:uid="{84C80E51-52FB-4973-96A3-398B0830634B}"/>
    <cellStyle name="Normal 7 2 4 2 5" xfId="5308" xr:uid="{EC177B05-A7E6-47AE-9705-74191588FD84}"/>
    <cellStyle name="Normal 7 2 4 2 5 2" xfId="8139" xr:uid="{E52DB398-B693-49D4-B261-65456BBD6F57}"/>
    <cellStyle name="Normal 7 2 4 2 5 2 2" xfId="17903" xr:uid="{342851B1-9A2E-4B15-8B3A-3534CC6BC178}"/>
    <cellStyle name="Normal 7 2 4 2 5 2 2 2" xfId="34268" xr:uid="{52AB33DC-C791-4AA4-A45C-8E95E1842575}"/>
    <cellStyle name="Normal 7 2 4 2 5 2 3" xfId="26934" xr:uid="{A38DE6ED-4542-446D-B9AC-824719CA0488}"/>
    <cellStyle name="Normal 7 2 4 2 5 3" xfId="15100" xr:uid="{B1ACF2A0-2187-46F1-9A62-2B4F52241901}"/>
    <cellStyle name="Normal 7 2 4 2 5 3 2" xfId="31507" xr:uid="{76F89895-D17A-4968-9D1D-518EDC053430}"/>
    <cellStyle name="Normal 7 2 4 2 5 4" xfId="24239" xr:uid="{1A409A0C-6846-45C0-B3F6-92E3DD48CB95}"/>
    <cellStyle name="Normal 7 2 4 2 6" xfId="5878" xr:uid="{8CC700DA-D8A0-4A40-AE16-5FD9C1105E9E}"/>
    <cellStyle name="Normal 7 2 4 2 6 2" xfId="15671" xr:uid="{0EFA6C48-F171-4C6F-A7EC-25773A433B35}"/>
    <cellStyle name="Normal 7 2 4 2 6 2 2" xfId="32072" xr:uid="{8CCA3010-BB24-4D06-A41E-DDB6EE45032B}"/>
    <cellStyle name="Normal 7 2 4 2 6 3" xfId="24780" xr:uid="{EBA4F637-6479-44DA-B8A7-01548CF80DBA}"/>
    <cellStyle name="Normal 7 2 4 2 7" xfId="8692" xr:uid="{C7E6C087-5A4F-4DE1-B79C-B609C30D9237}"/>
    <cellStyle name="Normal 7 2 4 2 7 2" xfId="18456" xr:uid="{99810CEC-43DE-4BFF-956B-502BB8C3A2A4}"/>
    <cellStyle name="Normal 7 2 4 2 7 2 2" xfId="34820" xr:uid="{D39F0D1C-2200-4646-9966-5A78C5365B44}"/>
    <cellStyle name="Normal 7 2 4 2 7 3" xfId="27484" xr:uid="{20C53283-21C2-433E-A499-3D03CEBD5A25}"/>
    <cellStyle name="Normal 7 2 4 2 8" xfId="9234" xr:uid="{BDD7AFCE-2461-425A-90E2-4D4CF747EE16}"/>
    <cellStyle name="Normal 7 2 4 2 8 2" xfId="18998" xr:uid="{B13574E3-B7E7-4511-A8BB-69BC33243CD8}"/>
    <cellStyle name="Normal 7 2 4 2 8 2 2" xfId="35352" xr:uid="{7416807E-937E-4BD5-8EED-F6FDC51F5F43}"/>
    <cellStyle name="Normal 7 2 4 2 8 3" xfId="28015" xr:uid="{861E5D1E-B9B8-4AED-B89F-77D5A099F18D}"/>
    <cellStyle name="Normal 7 2 4 2 9" xfId="9782" xr:uid="{E613AD16-B494-442A-831A-580B9E29CFB2}"/>
    <cellStyle name="Normal 7 2 4 2 9 2" xfId="19546" xr:uid="{E366D103-2ACD-4775-AC50-C16054549433}"/>
    <cellStyle name="Normal 7 2 4 2 9 2 2" xfId="35900" xr:uid="{930239EB-ECE7-42F7-A0EC-ADD18C139C37}"/>
    <cellStyle name="Normal 7 2 4 2 9 3" xfId="28563" xr:uid="{B791FFBE-06B4-4761-9974-1A155C788BF4}"/>
    <cellStyle name="Normal 7 2 4 3" xfId="3343" xr:uid="{6A5FC0CA-8162-4D52-A569-58D7B9CABAF7}"/>
    <cellStyle name="Normal 7 2 4 3 2" xfId="6237" xr:uid="{756389C5-5EF9-4141-AF66-6AA5713C2C68}"/>
    <cellStyle name="Normal 7 2 4 3 2 2" xfId="16001" xr:uid="{588AADAB-F331-4171-8E3A-134117C43843}"/>
    <cellStyle name="Normal 7 2 4 3 2 2 2" xfId="32370" xr:uid="{603F0C8D-EC54-420F-8FE7-C3BE926CB6F0}"/>
    <cellStyle name="Normal 7 2 4 3 2 3" xfId="25071" xr:uid="{D287AC70-9141-4B07-8E6C-C9E9159B96D0}"/>
    <cellStyle name="Normal 7 2 4 3 3" xfId="13196" xr:uid="{F3891826-AD1E-46C0-AABA-1FD95910DBC0}"/>
    <cellStyle name="Normal 7 2 4 3 3 2" xfId="29609" xr:uid="{FFFFF425-D429-4461-AD82-BB95A95E57EF}"/>
    <cellStyle name="Normal 7 2 4 3 4" xfId="22410" xr:uid="{8DFDEA7E-1CAE-4338-9495-2D20CB697787}"/>
    <cellStyle name="Normal 7 2 4 4" xfId="3896" xr:uid="{DFF729B7-D37E-4240-ADE6-A2ED7BB64E79}"/>
    <cellStyle name="Normal 7 2 4 4 2" xfId="6764" xr:uid="{F15509BC-16A6-4BB8-873D-EA907340CDB3}"/>
    <cellStyle name="Normal 7 2 4 4 2 2" xfId="16528" xr:uid="{A2613AEA-2B53-4EDD-A75B-3C3D2184A7C3}"/>
    <cellStyle name="Normal 7 2 4 4 2 2 2" xfId="32897" xr:uid="{7F9727BD-17CD-4CF7-97B5-CA441985A0CC}"/>
    <cellStyle name="Normal 7 2 4 4 2 3" xfId="25585" xr:uid="{310F4436-A6EA-4CF4-8F09-C8365580C6F0}"/>
    <cellStyle name="Normal 7 2 4 4 3" xfId="13723" xr:uid="{6C961A48-7B7E-4C34-B2B6-CA1FE494D7B6}"/>
    <cellStyle name="Normal 7 2 4 4 3 2" xfId="30134" xr:uid="{3B6DBCF5-E45F-4D38-A502-CD396AE6848C}"/>
    <cellStyle name="Normal 7 2 4 4 4" xfId="22919" xr:uid="{30AE1A2F-E86C-4942-A51B-E51EBE7DAC94}"/>
    <cellStyle name="Normal 7 2 4 5" xfId="4478" xr:uid="{7EEB152A-F02C-4FBC-9FB3-A49DA677AA19}"/>
    <cellStyle name="Normal 7 2 4 5 2" xfId="7326" xr:uid="{3F135997-86BD-4614-A4D0-5E06C00764DA}"/>
    <cellStyle name="Normal 7 2 4 5 2 2" xfId="17090" xr:uid="{1DFAF930-F69E-44AB-90B7-97FF4F1C944D}"/>
    <cellStyle name="Normal 7 2 4 5 2 2 2" xfId="33459" xr:uid="{0E5C0472-E996-44D7-B39B-02D0DA9591EE}"/>
    <cellStyle name="Normal 7 2 4 5 2 3" xfId="26125" xr:uid="{E6B7C6C2-72B8-43B7-A288-631337CDAAEF}"/>
    <cellStyle name="Normal 7 2 4 5 3" xfId="14287" xr:uid="{7D874C9C-5BEE-4A76-8575-8617383B04F9}"/>
    <cellStyle name="Normal 7 2 4 5 3 2" xfId="30698" xr:uid="{EC3FB06D-5B18-42D1-B5DF-5D7348391857}"/>
    <cellStyle name="Normal 7 2 4 5 4" xfId="23456" xr:uid="{496D1669-743E-4AEF-8137-E5ABBB4CD0A8}"/>
    <cellStyle name="Normal 7 2 4 6" xfId="5051" xr:uid="{B3CC078B-F254-4FB6-B55B-EE2AD80C5AF1}"/>
    <cellStyle name="Normal 7 2 4 6 2" xfId="7881" xr:uid="{6E660B2C-5EDC-47DA-AB70-ADEC0C30AC2D}"/>
    <cellStyle name="Normal 7 2 4 6 2 2" xfId="17645" xr:uid="{80A7E9B5-170C-4173-AD27-970A916158C8}"/>
    <cellStyle name="Normal 7 2 4 6 2 2 2" xfId="34010" xr:uid="{6B1DB52C-40B8-4E0C-A121-66FA889EB441}"/>
    <cellStyle name="Normal 7 2 4 6 2 3" xfId="26676" xr:uid="{01C3F1B4-3230-4AB9-B48F-D48CD1CEAF0C}"/>
    <cellStyle name="Normal 7 2 4 6 3" xfId="14842" xr:uid="{ECF02194-28E2-42CA-9D9A-F73793948FA1}"/>
    <cellStyle name="Normal 7 2 4 6 3 2" xfId="31249" xr:uid="{555C992C-F85F-4652-B562-8135EF5E263F}"/>
    <cellStyle name="Normal 7 2 4 6 4" xfId="23981" xr:uid="{48970A67-42EF-42CE-B356-EBD3F1355A62}"/>
    <cellStyle name="Normal 7 2 4 7" xfId="5621" xr:uid="{B9838478-E3F1-4E5E-B563-A0A94E35B6B3}"/>
    <cellStyle name="Normal 7 2 4 7 2" xfId="15413" xr:uid="{B80BE665-4796-41CF-B8DF-F4456CA2F315}"/>
    <cellStyle name="Normal 7 2 4 7 2 2" xfId="31814" xr:uid="{BDEEA2C3-D7BB-4AF9-9971-3A9A264F6F75}"/>
    <cellStyle name="Normal 7 2 4 7 3" xfId="24523" xr:uid="{A0FEB10C-E1CB-44D2-9260-C7DD2F34F867}"/>
    <cellStyle name="Normal 7 2 4 8" xfId="8434" xr:uid="{7FC1CE8D-2D50-4208-A04D-A1A3DBED6BC9}"/>
    <cellStyle name="Normal 7 2 4 8 2" xfId="18198" xr:uid="{85B6BCF1-6C76-4280-87E1-7110BC3BE5FD}"/>
    <cellStyle name="Normal 7 2 4 8 2 2" xfId="34562" xr:uid="{76B8FDCA-2011-4884-95AF-A9F41B166462}"/>
    <cellStyle name="Normal 7 2 4 8 3" xfId="27227" xr:uid="{43E6980E-3A44-40E7-B8D2-11A1C3BF9D54}"/>
    <cellStyle name="Normal 7 2 4 9" xfId="8970" xr:uid="{1F698BB7-F23B-4331-83BC-5672C4CC39AA}"/>
    <cellStyle name="Normal 7 2 4 9 2" xfId="18734" xr:uid="{11DCE0D2-E3BD-4181-8A30-8FBE91414BFB}"/>
    <cellStyle name="Normal 7 2 4 9 2 2" xfId="35092" xr:uid="{8CF4F5A3-9562-4B98-99C1-6D22F45F6985}"/>
    <cellStyle name="Normal 7 2 4 9 3" xfId="27755" xr:uid="{84014F92-D9BA-4677-9BD0-C29CBDB98404}"/>
    <cellStyle name="Normal 7 2 5" xfId="3007" xr:uid="{E407E0FC-A2D4-4D25-96BA-CB97B8798A96}"/>
    <cellStyle name="Normal 7 2 5 10" xfId="12902" xr:uid="{41F4B59A-FBA3-41E7-9D3B-2424CAB15D82}"/>
    <cellStyle name="Normal 7 2 5 10 2" xfId="29323" xr:uid="{0E339364-5EF7-492F-B338-EBFE4F36F21B}"/>
    <cellStyle name="Normal 7 2 5 11" xfId="22133" xr:uid="{ABB96189-52D8-42AC-9B46-A82A0D1E5A8A}"/>
    <cellStyle name="Normal 7 2 5 2" xfId="3591" xr:uid="{3758A3DD-5D0E-4E39-B6B3-BA01BD50F033}"/>
    <cellStyle name="Normal 7 2 5 2 2" xfId="6487" xr:uid="{3DE2AD66-D7A8-4D81-B464-FFA4E455AD8C}"/>
    <cellStyle name="Normal 7 2 5 2 2 2" xfId="16251" xr:uid="{057DDA95-333B-464B-80D1-CD90E3455D08}"/>
    <cellStyle name="Normal 7 2 5 2 2 2 2" xfId="32620" xr:uid="{9B3FFBE4-D4B0-45F8-B319-8D7A855B299B}"/>
    <cellStyle name="Normal 7 2 5 2 2 3" xfId="25321" xr:uid="{B6A95604-814B-4AB2-8FD8-E6CDB9A97185}"/>
    <cellStyle name="Normal 7 2 5 2 3" xfId="13445" xr:uid="{68621E6B-2A11-4741-A029-93F472B762D3}"/>
    <cellStyle name="Normal 7 2 5 2 3 2" xfId="29858" xr:uid="{813B2134-2554-46BB-83E4-FBC34488D8F7}"/>
    <cellStyle name="Normal 7 2 5 2 4" xfId="22655" xr:uid="{417EA8FA-8E0C-46F2-8CE3-1C1EC426A7AE}"/>
    <cellStyle name="Normal 7 2 5 3" xfId="4145" xr:uid="{E39AC5A1-7181-4667-9F62-47F79F11E8E3}"/>
    <cellStyle name="Normal 7 2 5 3 2" xfId="7014" xr:uid="{6A2BB707-6077-4797-8DAA-78FB240925F4}"/>
    <cellStyle name="Normal 7 2 5 3 2 2" xfId="16778" xr:uid="{117720A3-F7C0-405A-A9C6-68F1B4001E58}"/>
    <cellStyle name="Normal 7 2 5 3 2 2 2" xfId="33147" xr:uid="{557A9A85-F38A-4985-A0B7-EC0463E048D8}"/>
    <cellStyle name="Normal 7 2 5 3 2 3" xfId="25835" xr:uid="{6CF9ADE6-84E3-4904-9A5B-667834AFF304}"/>
    <cellStyle name="Normal 7 2 5 3 3" xfId="13973" xr:uid="{6670F784-A42F-4CB3-A085-AC307187FFAB}"/>
    <cellStyle name="Normal 7 2 5 3 3 2" xfId="30384" xr:uid="{29E75C0E-8903-4ED0-8155-91E7056D5217}"/>
    <cellStyle name="Normal 7 2 5 3 4" xfId="23169" xr:uid="{E9AF4F67-1A30-4126-9310-824F14CF699C}"/>
    <cellStyle name="Normal 7 2 5 4" xfId="4750" xr:uid="{316B1A82-8BE5-4E88-A91E-432D47DF1B8E}"/>
    <cellStyle name="Normal 7 2 5 4 2" xfId="7581" xr:uid="{BD0B2FAA-2534-48C3-8F8D-7E122206029A}"/>
    <cellStyle name="Normal 7 2 5 4 2 2" xfId="17345" xr:uid="{31180F46-593C-4C78-9E4D-329E827917BD}"/>
    <cellStyle name="Normal 7 2 5 4 2 2 2" xfId="33710" xr:uid="{3DCF259D-1C91-4A5C-8ED3-CAE7BCB9BAAE}"/>
    <cellStyle name="Normal 7 2 5 4 2 3" xfId="26376" xr:uid="{444F2962-365D-4935-896F-1DD19F79BD82}"/>
    <cellStyle name="Normal 7 2 5 4 3" xfId="14542" xr:uid="{0ED230F8-9896-4D7B-B8E3-3DE0CD1FA935}"/>
    <cellStyle name="Normal 7 2 5 4 3 2" xfId="30949" xr:uid="{5B96A7C5-3040-43CC-9555-C595414F13DC}"/>
    <cellStyle name="Normal 7 2 5 4 4" xfId="23707" xr:uid="{F26C8863-2DFE-405D-A57F-0B41CEA31B77}"/>
    <cellStyle name="Normal 7 2 5 5" xfId="5301" xr:uid="{E98F90E0-EDEE-460F-B176-507250122AD5}"/>
    <cellStyle name="Normal 7 2 5 5 2" xfId="8132" xr:uid="{DDEAE40E-C25A-4EB7-AA2A-18C496668C05}"/>
    <cellStyle name="Normal 7 2 5 5 2 2" xfId="17896" xr:uid="{48F65F8F-0EC7-4993-9713-4A9C148BD2F4}"/>
    <cellStyle name="Normal 7 2 5 5 2 2 2" xfId="34261" xr:uid="{8610A109-5966-43FD-9A69-BBEDBCA63153}"/>
    <cellStyle name="Normal 7 2 5 5 2 3" xfId="26927" xr:uid="{8EC2EDC3-4844-4AA0-82CF-F70AC876D9B8}"/>
    <cellStyle name="Normal 7 2 5 5 3" xfId="15093" xr:uid="{B4D8AF10-EBBE-472C-B129-6376CC1790B6}"/>
    <cellStyle name="Normal 7 2 5 5 3 2" xfId="31500" xr:uid="{2078C5BE-686B-4D2C-ABF7-D19CAC405FC5}"/>
    <cellStyle name="Normal 7 2 5 5 4" xfId="24232" xr:uid="{CC90F015-AFB6-4EB2-AC3D-9C729842362F}"/>
    <cellStyle name="Normal 7 2 5 6" xfId="5871" xr:uid="{8923569D-47E6-448A-98C3-BB58278B4BD8}"/>
    <cellStyle name="Normal 7 2 5 6 2" xfId="15664" xr:uid="{AB3241A0-1E49-4AA1-98A5-D89C8D0CF578}"/>
    <cellStyle name="Normal 7 2 5 6 2 2" xfId="32065" xr:uid="{FA4A808A-1854-4284-8DB6-B6ED1FCD92B4}"/>
    <cellStyle name="Normal 7 2 5 6 3" xfId="24773" xr:uid="{8F3C56D3-C1A9-48A1-9F47-3CC07632FF92}"/>
    <cellStyle name="Normal 7 2 5 7" xfId="8685" xr:uid="{EE91F873-943E-41C8-95F2-F93A00587AFB}"/>
    <cellStyle name="Normal 7 2 5 7 2" xfId="18449" xr:uid="{3F9B3E51-D3ED-41F8-AD95-D3BAA2F9A94D}"/>
    <cellStyle name="Normal 7 2 5 7 2 2" xfId="34813" xr:uid="{EA86BCA5-8FFA-49D9-A497-463F99FA0739}"/>
    <cellStyle name="Normal 7 2 5 7 3" xfId="27477" xr:uid="{B541DD9F-4569-4C4F-A5BE-36DF1D2D3898}"/>
    <cellStyle name="Normal 7 2 5 8" xfId="9227" xr:uid="{F93E0898-20AF-4E94-B489-6145127F389F}"/>
    <cellStyle name="Normal 7 2 5 8 2" xfId="18991" xr:uid="{840D3A13-4FE2-4516-8B98-BD3BA36CD7B8}"/>
    <cellStyle name="Normal 7 2 5 8 2 2" xfId="35345" xr:uid="{BA29410E-E4C2-46A2-851B-3C65F2955BE5}"/>
    <cellStyle name="Normal 7 2 5 8 3" xfId="28008" xr:uid="{D816507D-1FC7-4990-BC30-714F62110F28}"/>
    <cellStyle name="Normal 7 2 5 9" xfId="9775" xr:uid="{2FE0A031-FF6F-4D3E-B4F5-1ADB9B64D94E}"/>
    <cellStyle name="Normal 7 2 5 9 2" xfId="19539" xr:uid="{DAEFD5C5-BEB5-4A09-8CD3-4A96342800AA}"/>
    <cellStyle name="Normal 7 2 5 9 2 2" xfId="35893" xr:uid="{6D5AC789-3FEE-4560-BCD1-BA46800B6A46}"/>
    <cellStyle name="Normal 7 2 5 9 3" xfId="28556" xr:uid="{21E8CF1A-63DB-46B5-9C65-9A1919D6FD34}"/>
    <cellStyle name="Normal 7 2 6" xfId="3336" xr:uid="{18BB1B4A-3978-4CCA-8A1C-F400B9E70AB3}"/>
    <cellStyle name="Normal 7 2 6 2" xfId="6230" xr:uid="{D7E89127-B1D6-4BC7-BE8C-4DD5803E64AA}"/>
    <cellStyle name="Normal 7 2 6 2 2" xfId="15994" xr:uid="{9A313CC5-B651-4F35-B606-50960D8E52DF}"/>
    <cellStyle name="Normal 7 2 6 2 2 2" xfId="32363" xr:uid="{5C67945B-0F4A-41C2-B2EA-92F8BA678C7B}"/>
    <cellStyle name="Normal 7 2 6 2 3" xfId="25064" xr:uid="{5653050C-0049-415C-BC3B-8B32D8AE74B8}"/>
    <cellStyle name="Normal 7 2 6 3" xfId="13189" xr:uid="{D437AA24-B1DF-48EA-AC1A-FBC10D885834}"/>
    <cellStyle name="Normal 7 2 6 3 2" xfId="29602" xr:uid="{11876D36-549B-40D7-819A-5A4C1A03DE2E}"/>
    <cellStyle name="Normal 7 2 6 4" xfId="22403" xr:uid="{2FD0DBCC-6BA5-4B80-AB66-F917F3F2B6B4}"/>
    <cellStyle name="Normal 7 2 7" xfId="3889" xr:uid="{F816A90C-0830-499A-BC3B-D94B921968CB}"/>
    <cellStyle name="Normal 7 2 7 2" xfId="6757" xr:uid="{81AC2212-C2AA-4614-8BE0-F02A27340295}"/>
    <cellStyle name="Normal 7 2 7 2 2" xfId="16521" xr:uid="{58D028D9-5921-4F54-ACF8-64948E43A262}"/>
    <cellStyle name="Normal 7 2 7 2 2 2" xfId="32890" xr:uid="{5E741304-33C1-4A53-A287-7E13F2E6EF65}"/>
    <cellStyle name="Normal 7 2 7 2 3" xfId="25578" xr:uid="{FEA1F31B-A7B5-4B45-804D-A1D15034FC3C}"/>
    <cellStyle name="Normal 7 2 7 3" xfId="13716" xr:uid="{E407875A-2E0B-49BE-B29E-64AB10F3C5BC}"/>
    <cellStyle name="Normal 7 2 7 3 2" xfId="30127" xr:uid="{24693CB9-7BEB-4EF3-8EFF-6E72ABDBFA04}"/>
    <cellStyle name="Normal 7 2 7 4" xfId="22912" xr:uid="{41672E42-18BB-4F40-B123-9B245328A6EB}"/>
    <cellStyle name="Normal 7 2 8" xfId="4471" xr:uid="{29EF9219-C850-432B-97C7-25D2420D56C0}"/>
    <cellStyle name="Normal 7 2 8 2" xfId="7319" xr:uid="{0AD2B62C-9C48-47ED-A3BC-10C3BE2D4E57}"/>
    <cellStyle name="Normal 7 2 8 2 2" xfId="17083" xr:uid="{F146E039-759E-4EA1-811E-E95BA1174298}"/>
    <cellStyle name="Normal 7 2 8 2 2 2" xfId="33452" xr:uid="{32BD5ADC-F981-404B-860E-28B0A1AAB2FA}"/>
    <cellStyle name="Normal 7 2 8 2 3" xfId="26118" xr:uid="{10FE5FC7-A219-4C9E-8A9F-A7A2481080D0}"/>
    <cellStyle name="Normal 7 2 8 3" xfId="14280" xr:uid="{F9F59C7D-F97F-4EAA-976B-C24643EC22D0}"/>
    <cellStyle name="Normal 7 2 8 3 2" xfId="30691" xr:uid="{0D9C56DA-8D5A-4A0B-8F99-04AFCFB22349}"/>
    <cellStyle name="Normal 7 2 8 4" xfId="23449" xr:uid="{1999242E-F3BD-43A4-A47D-5A0FE146A279}"/>
    <cellStyle name="Normal 7 2 9" xfId="5044" xr:uid="{702022FF-CED6-4DEC-B418-5BC3E69A123A}"/>
    <cellStyle name="Normal 7 2 9 2" xfId="7874" xr:uid="{E4592E0C-228D-43AB-B3FE-FB5D4A894D9A}"/>
    <cellStyle name="Normal 7 2 9 2 2" xfId="17638" xr:uid="{B0F5ACC2-6345-4CFF-91FD-E8ED1BF34A70}"/>
    <cellStyle name="Normal 7 2 9 2 2 2" xfId="34003" xr:uid="{A08CECB0-08CB-4150-933A-A608FD479B0A}"/>
    <cellStyle name="Normal 7 2 9 2 3" xfId="26669" xr:uid="{1F9195D1-B59E-4F49-B3F2-68993E6546F6}"/>
    <cellStyle name="Normal 7 2 9 3" xfId="14835" xr:uid="{BD233B5A-93CA-41FD-A57B-1DAA0DC32511}"/>
    <cellStyle name="Normal 7 2 9 3 2" xfId="31242" xr:uid="{BFE3B8CC-9374-4A0F-A218-A6989321A54A}"/>
    <cellStyle name="Normal 7 2 9 4" xfId="23974" xr:uid="{2257EF65-458E-484F-9D41-64979F1E7647}"/>
    <cellStyle name="Normal 7 2_F001" xfId="785" xr:uid="{00000000-0005-0000-0000-000038030000}"/>
    <cellStyle name="Normal 7 3" xfId="347" xr:uid="{00000000-0005-0000-0000-000039030000}"/>
    <cellStyle name="Normal 7 3 2" xfId="789" xr:uid="{00000000-0005-0000-0000-00003A030000}"/>
    <cellStyle name="Normal 7 3 2 2" xfId="11336" xr:uid="{21603DB5-C559-41D0-BB58-2D09E612EC87}"/>
    <cellStyle name="Normal 7 3 2 3" xfId="10922" xr:uid="{37FB03CD-4EE0-4BEC-B5F6-E2DFC3EE548C}"/>
    <cellStyle name="Normal 7 3 2 4" xfId="12228" xr:uid="{C1EEE699-54ED-4265-B3BD-B0D397CECCA4}"/>
    <cellStyle name="Normal 7 3 2 4 2" xfId="28917" xr:uid="{57D06BB6-0E5B-4018-A183-B08126D20624}"/>
    <cellStyle name="Normal 7 3 2 5" xfId="1167" xr:uid="{01529E0F-98EC-4E03-97A2-4829C49EFCAC}"/>
    <cellStyle name="Normal 7 3 2 6" xfId="36328" xr:uid="{6D192315-B37A-4B48-A9C1-A875F8707B9A}"/>
    <cellStyle name="Normal 7 3 3" xfId="1275" xr:uid="{CBEA9B1D-9C45-4445-A9FB-3D4994759B2E}"/>
    <cellStyle name="Normal 7 3 3 2" xfId="11337" xr:uid="{77B8665C-9323-462D-8BD9-744B9A861339}"/>
    <cellStyle name="Normal 7 3 3 3" xfId="12128" xr:uid="{AB98F913-571F-4405-8F04-A1DC8716B0E9}"/>
    <cellStyle name="Normal 7 3 3 3 2" xfId="28893" xr:uid="{2F1C0CE6-A621-4270-9BC5-18DA600DF0BA}"/>
    <cellStyle name="Normal 7 3 3 4" xfId="21739" xr:uid="{D5176EE7-000C-4F73-BF56-5F9D7C7D1F28}"/>
    <cellStyle name="Normal 7 3 4" xfId="2748" xr:uid="{0D42D965-272E-4673-B0CC-21A618731692}"/>
    <cellStyle name="Normal 7 3 5" xfId="10646" xr:uid="{5F9E4B20-9AE6-4383-9013-5FB7082A8FEB}"/>
    <cellStyle name="Normal 7 3 6" xfId="2089" xr:uid="{6F0EBEB0-DDD0-4DC8-8CDD-B42DCFAD07FC}"/>
    <cellStyle name="Normal 7 3 7" xfId="21125" xr:uid="{F25BB34F-5C87-4DC1-AE7D-3AEAC86500FD}"/>
    <cellStyle name="Normal 7 3_F001" xfId="788" xr:uid="{00000000-0005-0000-0000-00003B030000}"/>
    <cellStyle name="Normal 7 4" xfId="790" xr:uid="{00000000-0005-0000-0000-00003C030000}"/>
    <cellStyle name="Normal 7 4 2" xfId="1508" xr:uid="{26F101D5-2C00-40B6-8C30-ECD0326E92B6}"/>
    <cellStyle name="Normal 7 4 2 2" xfId="6011" xr:uid="{13C25F28-9C59-4A79-AF42-9F39FB59A977}"/>
    <cellStyle name="Normal 7 4 2 2 2" xfId="21372" xr:uid="{D8BB143D-9851-45DA-8423-6C5B1C67DFD7}"/>
    <cellStyle name="Normal 7 4 2 3" xfId="11338" xr:uid="{FEA81B19-18F3-4618-9F4A-6CD1B7D78127}"/>
    <cellStyle name="Normal 7 4 2 4" xfId="12202" xr:uid="{10DF9C59-8FF0-41B6-8210-9B5DEED2A55C}"/>
    <cellStyle name="Normal 7 4 2 4 2" xfId="28909" xr:uid="{8C63E782-5CB5-4E9F-845F-6857C8EE32D1}"/>
    <cellStyle name="Normal 7 4 2 5" xfId="21749" xr:uid="{1A0B6A08-FF25-4EB3-A19F-42B7E243E882}"/>
    <cellStyle name="Normal 7 4 3" xfId="2749" xr:uid="{3A9D81C4-77BC-4DBE-B1A7-E235D6827D78}"/>
    <cellStyle name="Normal 7 4 3 2" xfId="21321" xr:uid="{A2C62340-8DE5-442F-9845-8D7FC7C7CB1C}"/>
    <cellStyle name="Normal 7 4 4" xfId="10923" xr:uid="{C583F3E9-2BF9-426A-A2E5-07ECF99832B7}"/>
    <cellStyle name="Normal 7 4 5" xfId="12102" xr:uid="{6AFFE316-15CB-45BD-940B-FE134AA31608}"/>
    <cellStyle name="Normal 7 4 5 2" xfId="28885" xr:uid="{140E9391-4664-46B4-85EB-4498CDADC45A}"/>
    <cellStyle name="Normal 7 4 6" xfId="2145" xr:uid="{147857CB-AAC6-4D99-A810-D856DF1B3413}"/>
    <cellStyle name="Normal 7 5" xfId="1043" xr:uid="{75E58674-F5E3-47B3-9BFA-94D7F59473FE}"/>
    <cellStyle name="Normal 7 5 2" xfId="10202" xr:uid="{259F7B9D-8DCD-4923-A69D-D7225DE19AB7}"/>
    <cellStyle name="Normal 7 5 3" xfId="10518" xr:uid="{DBC0EA26-7AD0-4E6B-AFB0-C36DFFFAD13E}"/>
    <cellStyle name="Normal 7 5 4" xfId="1713" xr:uid="{214A9FA4-D3B9-4F5B-B97E-5F24B9EB8101}"/>
    <cellStyle name="Normal 7 6" xfId="1072" xr:uid="{A13338A3-E782-4936-A889-FBBF2E5CB345}"/>
    <cellStyle name="Normal 7 7" xfId="1076" xr:uid="{8738567F-E3CB-4B50-B0CD-375ADFA295AF}"/>
    <cellStyle name="Normal 7 7 2" xfId="10395" xr:uid="{141FA97B-1662-4119-BEEA-F6CD98D7F146}"/>
    <cellStyle name="Normal 7 8" xfId="1081" xr:uid="{CCFB8F04-D597-4A53-A4EF-D48C5626B02C}"/>
    <cellStyle name="Normal 7 8 2" xfId="11510" xr:uid="{4A1C868A-D1BD-49B6-872C-CF485D3E0985}"/>
    <cellStyle name="Normal 7 9" xfId="1085" xr:uid="{4E4CA754-AD0D-4E0B-A6A4-3B563EB0D1CD}"/>
    <cellStyle name="Normal 7 9 2" xfId="11535" xr:uid="{18FB5050-A957-42DF-AB92-CEE45F9D789C}"/>
    <cellStyle name="Normal 7_F001" xfId="784" xr:uid="{00000000-0005-0000-0000-00003D030000}"/>
    <cellStyle name="Normal 70" xfId="1060" xr:uid="{C4403465-7E93-4682-B310-8FC289C8E608}"/>
    <cellStyle name="Normal 70 2" xfId="11409" xr:uid="{053F5486-E135-431B-B562-1F5C08F80F40}"/>
    <cellStyle name="Normal 70 2 2" xfId="20240" xr:uid="{055CF337-5388-4FE4-985F-BD603E000C02}"/>
    <cellStyle name="Normal 70 2 2 2" xfId="36063" xr:uid="{F759573E-7CC8-4EAA-9E83-0B0985C81BDE}"/>
    <cellStyle name="Normal 70 2 3" xfId="28718" xr:uid="{51E24136-5643-44A0-A105-1DAB0DFAA188}"/>
    <cellStyle name="Normal 70 3" xfId="11560" xr:uid="{E0B7E681-D0B7-499C-A1A8-0178CDFFA517}"/>
    <cellStyle name="Normal 70 3 2" xfId="20315" xr:uid="{4666CA1A-5DCF-4E75-BAB0-BBF1539A5D69}"/>
    <cellStyle name="Normal 70 3 2 2" xfId="36104" xr:uid="{CAF96DBD-1FD1-44B9-B84E-48FC79AFF41B}"/>
    <cellStyle name="Normal 70 3 3" xfId="28753" xr:uid="{6F10D540-78F5-491F-BEC1-28160D1BB139}"/>
    <cellStyle name="Normal 70 4" xfId="11637" xr:uid="{83744AB8-2142-4C7C-A9A8-8729851EB1AA}"/>
    <cellStyle name="Normal 70 4 2" xfId="20378" xr:uid="{048A9096-E840-4499-9618-A05E08FA6EC4}"/>
    <cellStyle name="Normal 70 4 2 2" xfId="36145" xr:uid="{6A1C78EC-667A-4311-9119-62327DDA193B}"/>
    <cellStyle name="Normal 70 4 3" xfId="28794" xr:uid="{562421D4-0C50-449A-9EC2-8B2DAA3AACCC}"/>
    <cellStyle name="Normal 70 5" xfId="10326" xr:uid="{9D2D47E1-CCBE-4DE9-8F92-E1A9B381B6A4}"/>
    <cellStyle name="Normal 71" xfId="1062" xr:uid="{D5B4DFD3-9787-4970-9424-C7A94E142EC1}"/>
    <cellStyle name="Normal 71 2" xfId="11410" xr:uid="{8E7F8042-99BE-4A10-AF35-4422C4CADF63}"/>
    <cellStyle name="Normal 71 2 2" xfId="20241" xr:uid="{2C8A7F97-13D6-4A69-9BC2-1A058CA7F645}"/>
    <cellStyle name="Normal 71 2 2 2" xfId="36064" xr:uid="{8A221C06-0050-4E1D-BFDC-3D716A0C1122}"/>
    <cellStyle name="Normal 71 2 3" xfId="28719" xr:uid="{0A5A79DC-3A42-4A2E-88C9-979222AA7876}"/>
    <cellStyle name="Normal 71 3" xfId="11561" xr:uid="{E76A4D68-9619-4E18-98C3-024F3EF00051}"/>
    <cellStyle name="Normal 71 3 2" xfId="20316" xr:uid="{D971E670-27B4-4C4B-ACD2-5DBE2C395814}"/>
    <cellStyle name="Normal 71 3 2 2" xfId="36105" xr:uid="{5FB66F4B-B9BA-4776-9A83-F59D9191C0B5}"/>
    <cellStyle name="Normal 71 3 3" xfId="28754" xr:uid="{9E6179C3-CA7F-4826-88BA-622AD39FF056}"/>
    <cellStyle name="Normal 71 4" xfId="11638" xr:uid="{9D0B05E6-F1C4-4E50-8240-BF5ADE791683}"/>
    <cellStyle name="Normal 71 4 2" xfId="20379" xr:uid="{FB82B806-BE0B-4407-8B4D-A0330BCFD376}"/>
    <cellStyle name="Normal 71 4 2 2" xfId="36146" xr:uid="{295580D7-5937-4FC6-A329-015749A7FEF9}"/>
    <cellStyle name="Normal 71 4 3" xfId="28795" xr:uid="{42B4A8E4-6FE2-4FF3-ABD8-F0891F762787}"/>
    <cellStyle name="Normal 71 5" xfId="10329" xr:uid="{9C37168E-6006-489B-8176-E27FE7A4FD80}"/>
    <cellStyle name="Normal 72" xfId="1061" xr:uid="{184AEC33-29F8-4DB1-B649-074046112986}"/>
    <cellStyle name="Normal 72 2" xfId="11411" xr:uid="{848DE433-4CAE-4369-89F9-C1A1473E6C32}"/>
    <cellStyle name="Normal 72 2 2" xfId="20242" xr:uid="{03273DBA-A3E9-4A90-887F-BE55F9E65A54}"/>
    <cellStyle name="Normal 72 2 2 2" xfId="36065" xr:uid="{D0082A57-72A9-4537-8A07-CD02EB9A0431}"/>
    <cellStyle name="Normal 72 2 3" xfId="28720" xr:uid="{5E9B276D-9DD9-4E8D-A72C-E9E671C5FA1F}"/>
    <cellStyle name="Normal 72 3" xfId="11562" xr:uid="{82F62C7F-8994-490F-8BF4-91B45884A1BC}"/>
    <cellStyle name="Normal 72 3 2" xfId="20317" xr:uid="{C3362479-605B-431F-BDE2-48AF840DFF04}"/>
    <cellStyle name="Normal 72 3 2 2" xfId="36106" xr:uid="{429F4B20-98ED-480C-85F2-3814E6C2B665}"/>
    <cellStyle name="Normal 72 3 3" xfId="28755" xr:uid="{0360D9BD-E4C9-490A-BEE3-ECDB092AB996}"/>
    <cellStyle name="Normal 72 4" xfId="11639" xr:uid="{0740F4B1-794D-464D-B951-34DB30618100}"/>
    <cellStyle name="Normal 72 4 2" xfId="20380" xr:uid="{24BADBD7-BF18-44FE-941A-664C7AC72EC2}"/>
    <cellStyle name="Normal 72 4 2 2" xfId="36147" xr:uid="{D403FDDF-232A-4091-824E-14E0A25C81FD}"/>
    <cellStyle name="Normal 72 4 3" xfId="28796" xr:uid="{347BF85C-6059-491A-9710-ED74871F5F26}"/>
    <cellStyle name="Normal 72 5" xfId="10332" xr:uid="{8EECED2F-1974-4554-B0B2-BE02E34DB09E}"/>
    <cellStyle name="Normal 73" xfId="1069" xr:uid="{8BD4FD68-BD8A-4214-810C-4E7ED18BA645}"/>
    <cellStyle name="Normal 73 2" xfId="11412" xr:uid="{85575800-3086-4AE6-97D2-5F8B01878A40}"/>
    <cellStyle name="Normal 73 2 2" xfId="20243" xr:uid="{94DAF5F6-6AE7-41BE-8C6F-2DEDFBC0DD8E}"/>
    <cellStyle name="Normal 73 2 2 2" xfId="36066" xr:uid="{8F7FEE09-D966-45E8-BFD7-38888381AFD4}"/>
    <cellStyle name="Normal 73 2 3" xfId="28721" xr:uid="{B8F3C8DE-4E1F-44D7-873C-8E9D0168C48B}"/>
    <cellStyle name="Normal 73 3" xfId="11563" xr:uid="{3A290047-8DC4-4D73-960D-E3A1E7670F8E}"/>
    <cellStyle name="Normal 73 3 2" xfId="20318" xr:uid="{B1B85479-8679-4996-BA75-3A7E8915D24C}"/>
    <cellStyle name="Normal 73 3 2 2" xfId="36107" xr:uid="{3D589632-5127-4F50-8C11-C6103E23E0E3}"/>
    <cellStyle name="Normal 73 3 3" xfId="28756" xr:uid="{E10D9D9D-17DE-4330-B5ED-CBAA1C298404}"/>
    <cellStyle name="Normal 73 4" xfId="11640" xr:uid="{6FAFA79A-EB8B-485B-8162-2AEB2BA98DA4}"/>
    <cellStyle name="Normal 73 4 2" xfId="20381" xr:uid="{34DA55CF-8FF6-461B-B76F-EDB12CE6A36B}"/>
    <cellStyle name="Normal 73 4 2 2" xfId="36148" xr:uid="{31920A62-13C6-48E0-8889-9FD3D81B1890}"/>
    <cellStyle name="Normal 73 4 3" xfId="28797" xr:uid="{01ED877A-9604-40CD-82E4-2689EABDCBC7}"/>
    <cellStyle name="Normal 73 5" xfId="10335" xr:uid="{50ECBFE7-FB5A-41BF-9D83-CE2EC07C1EA1}"/>
    <cellStyle name="Normal 74" xfId="1082" xr:uid="{BF00A8FA-EF2C-4BCF-9888-DEA5DF0B7DA3}"/>
    <cellStyle name="Normal 74 2" xfId="11413" xr:uid="{3738226B-5455-429A-8F2C-0BCFD53B989E}"/>
    <cellStyle name="Normal 74 2 2" xfId="20244" xr:uid="{7EB17112-A89C-4790-86A9-D727889F44B1}"/>
    <cellStyle name="Normal 74 2 2 2" xfId="36067" xr:uid="{6189E772-B3E9-49BF-809D-DE7CCCEEE87F}"/>
    <cellStyle name="Normal 74 2 3" xfId="28722" xr:uid="{B9BF8AAE-0EC2-46AA-88C5-D0F91665BC85}"/>
    <cellStyle name="Normal 74 3" xfId="11564" xr:uid="{B0B19B7D-A3AB-4844-848E-66231036D238}"/>
    <cellStyle name="Normal 74 3 2" xfId="20319" xr:uid="{394637FA-0F08-4702-9B8F-50F35D870E4E}"/>
    <cellStyle name="Normal 74 3 2 2" xfId="36108" xr:uid="{E6FE1794-4B91-44C7-ABE1-C49BBCBAD426}"/>
    <cellStyle name="Normal 74 3 3" xfId="28757" xr:uid="{5BBF4348-3058-48B7-8ADD-1EF48342FA7B}"/>
    <cellStyle name="Normal 74 4" xfId="11641" xr:uid="{AC9C38F2-B848-4626-A739-7A3B473E5974}"/>
    <cellStyle name="Normal 74 4 2" xfId="20382" xr:uid="{30259E68-439A-46D3-81A9-997539C2714F}"/>
    <cellStyle name="Normal 74 4 2 2" xfId="36149" xr:uid="{53F3808E-8505-4EC9-8AD0-66F1E190356E}"/>
    <cellStyle name="Normal 74 4 3" xfId="28798" xr:uid="{FF1E30C1-3FD3-48EA-9EA6-FD4202AD4DC9}"/>
    <cellStyle name="Normal 74 5" xfId="10338" xr:uid="{C3D5B5DF-778D-4028-9579-D157A7AD70C3}"/>
    <cellStyle name="Normal 75" xfId="1073" xr:uid="{30A58F5B-23EC-4D58-B1A6-92A0F961B0B2}"/>
    <cellStyle name="Normal 75 2" xfId="11414" xr:uid="{A8891EDC-6656-495D-B22C-7FBB8B7F66FE}"/>
    <cellStyle name="Normal 75 2 2" xfId="20245" xr:uid="{66B8170E-049A-4DE2-9918-AEFCDD028A83}"/>
    <cellStyle name="Normal 75 2 2 2" xfId="36068" xr:uid="{DF941EEE-6C46-4FD4-8A4E-2640EF83AA50}"/>
    <cellStyle name="Normal 75 2 3" xfId="28723" xr:uid="{9B80C01A-0BB6-4DB8-BFE8-05B1CDC1C660}"/>
    <cellStyle name="Normal 75 3" xfId="11565" xr:uid="{E46ED3D4-0EE9-474F-A516-ED8050A9B111}"/>
    <cellStyle name="Normal 75 3 2" xfId="20320" xr:uid="{454A1720-86D7-4CFF-8FE9-5523F563961F}"/>
    <cellStyle name="Normal 75 3 2 2" xfId="36109" xr:uid="{824F7825-3379-41C5-BDBD-69A0D41758B8}"/>
    <cellStyle name="Normal 75 3 3" xfId="28758" xr:uid="{828FB1C4-D3F8-4012-9F93-73861030C372}"/>
    <cellStyle name="Normal 75 4" xfId="11642" xr:uid="{FBDEF2FF-ECF9-4354-8590-715CAB288187}"/>
    <cellStyle name="Normal 75 4 2" xfId="20383" xr:uid="{513D01D5-1BAB-4A6B-AE77-9BA1226AC18F}"/>
    <cellStyle name="Normal 75 4 2 2" xfId="36150" xr:uid="{B543161B-4869-4A26-A072-1FEC924A8918}"/>
    <cellStyle name="Normal 75 4 3" xfId="28799" xr:uid="{994E517E-411F-45DB-806A-B1B900D1235E}"/>
    <cellStyle name="Normal 75 5" xfId="10341" xr:uid="{F83C568A-5A58-4286-A7F6-9BFC0843E4E4}"/>
    <cellStyle name="Normal 76" xfId="1087" xr:uid="{0C4960B5-80AC-47AF-B81A-8469EC3CB0F3}"/>
    <cellStyle name="Normal 76 2" xfId="11415" xr:uid="{8BAAC32A-C388-41A7-A97F-4EF5B34D5C5F}"/>
    <cellStyle name="Normal 76 2 2" xfId="20246" xr:uid="{41D4E6CD-F817-461F-8B9C-F7590D7108BD}"/>
    <cellStyle name="Normal 76 2 2 2" xfId="36069" xr:uid="{27025692-98AC-4C04-BAAA-825CC477D109}"/>
    <cellStyle name="Normal 76 2 3" xfId="28724" xr:uid="{AB89AB23-56F6-4AE7-B6B6-7BF5B39DFCD3}"/>
    <cellStyle name="Normal 76 3" xfId="11566" xr:uid="{A4634080-EE09-4194-8BED-968976FA45E3}"/>
    <cellStyle name="Normal 76 3 2" xfId="20321" xr:uid="{ED1E48F5-B010-40E5-A09C-08CE33336D95}"/>
    <cellStyle name="Normal 76 3 2 2" xfId="36110" xr:uid="{011ABF7B-68B7-4E2F-9F8D-275C26804ACB}"/>
    <cellStyle name="Normal 76 3 3" xfId="28759" xr:uid="{DF2C2C09-DFD5-4631-8415-3006690A609D}"/>
    <cellStyle name="Normal 76 4" xfId="11643" xr:uid="{1FCA5A34-3494-4362-8D22-517A2BE5C0A6}"/>
    <cellStyle name="Normal 76 4 2" xfId="20384" xr:uid="{1357CAE3-ECB7-497D-A44A-FF358D767D23}"/>
    <cellStyle name="Normal 76 4 2 2" xfId="36151" xr:uid="{0B7BE716-1081-4944-9F25-F992691CAF9C}"/>
    <cellStyle name="Normal 76 4 3" xfId="28800" xr:uid="{B58A9BE8-F0C1-44DA-A4BB-D3BB1CDD93F2}"/>
    <cellStyle name="Normal 76 5" xfId="10344" xr:uid="{60BFF4F8-A4DB-489E-9239-F2BA4CA48429}"/>
    <cellStyle name="Normal 76 5 2" xfId="36329" xr:uid="{9EBE1051-53FD-49AE-A370-F93BDB7D2CE9}"/>
    <cellStyle name="Normal 77" xfId="1097" xr:uid="{AFD6E0E9-C503-4AFD-809F-32D4F9FE52DA}"/>
    <cellStyle name="Normal 77 2" xfId="11416" xr:uid="{63C1D94A-619C-4B7C-AC3B-076A6491E569}"/>
    <cellStyle name="Normal 77 2 2" xfId="20247" xr:uid="{EF3FDBC1-B42C-4FA7-8A55-C852DC07330B}"/>
    <cellStyle name="Normal 77 2 2 2" xfId="36070" xr:uid="{09F93275-AED5-464E-A6D4-38A326E514AB}"/>
    <cellStyle name="Normal 77 2 3" xfId="28725" xr:uid="{23EE487B-7D1F-4D5C-9614-39794355E568}"/>
    <cellStyle name="Normal 77 3" xfId="11567" xr:uid="{14481C2D-DEF2-455B-BA77-561C78ECB3C5}"/>
    <cellStyle name="Normal 77 3 2" xfId="20322" xr:uid="{8AC25290-9C10-43F4-912D-1845728582D0}"/>
    <cellStyle name="Normal 77 3 2 2" xfId="36111" xr:uid="{F5FED642-EBFD-4786-8088-93F9DA47B378}"/>
    <cellStyle name="Normal 77 3 3" xfId="28760" xr:uid="{6E72B4BC-DF4D-41DF-80F3-51C2C325D674}"/>
    <cellStyle name="Normal 77 4" xfId="11644" xr:uid="{C3A4D664-4730-43C3-96BB-4C64EA33358D}"/>
    <cellStyle name="Normal 77 4 2" xfId="20385" xr:uid="{48BB2ABE-8BA8-4B53-9BAC-7EEB87290076}"/>
    <cellStyle name="Normal 77 4 2 2" xfId="36152" xr:uid="{10B01D97-7EEC-46C6-B3D2-6F84B8F85288}"/>
    <cellStyle name="Normal 77 4 3" xfId="28801" xr:uid="{DD0F6761-5EBC-4768-8404-471502493092}"/>
    <cellStyle name="Normal 77 5" xfId="10347" xr:uid="{1963A32D-A3A3-4F6F-99EB-EDB3A4018042}"/>
    <cellStyle name="Normal 78" xfId="1094" xr:uid="{9FE60620-8CFE-4A3A-9153-C827959484F5}"/>
    <cellStyle name="Normal 78 2" xfId="11417" xr:uid="{9AD45CB5-D16B-4955-A734-B3259D07321E}"/>
    <cellStyle name="Normal 78 2 2" xfId="20248" xr:uid="{189C06D2-6E88-4D85-A237-67F3A2EA9B0C}"/>
    <cellStyle name="Normal 78 2 2 2" xfId="36071" xr:uid="{CF0EC3AA-D5B3-464C-93D3-DC4FA68E8520}"/>
    <cellStyle name="Normal 78 2 3" xfId="28726" xr:uid="{F5E0ACFD-CCE7-4A1E-A580-5F86DAF4D52B}"/>
    <cellStyle name="Normal 78 3" xfId="11568" xr:uid="{5EFB1BD1-12F6-4BE8-97DB-66A7F6CD3225}"/>
    <cellStyle name="Normal 78 3 2" xfId="20323" xr:uid="{DAE05CC2-23FF-4A6F-8A39-2654A99543DC}"/>
    <cellStyle name="Normal 78 3 2 2" xfId="36112" xr:uid="{01D8E274-7741-44BE-9B79-5312A42AB04F}"/>
    <cellStyle name="Normal 78 3 3" xfId="28761" xr:uid="{BF33286B-D95D-4F20-8E07-088B7CA7BE22}"/>
    <cellStyle name="Normal 78 4" xfId="11645" xr:uid="{42D0C986-47CE-4EC1-A233-5EDC3CCD195A}"/>
    <cellStyle name="Normal 78 4 2" xfId="20386" xr:uid="{7C804232-F80B-4C97-9FE5-1AAD431D40C1}"/>
    <cellStyle name="Normal 78 4 2 2" xfId="36153" xr:uid="{C58B0E29-D635-4C02-9379-AE030FF4B846}"/>
    <cellStyle name="Normal 78 4 3" xfId="28802" xr:uid="{5B4D4C2B-C704-461C-AB4B-88A15AF6E057}"/>
    <cellStyle name="Normal 78 5" xfId="10350" xr:uid="{C9ED80DD-068A-4A25-9103-E3D81377C394}"/>
    <cellStyle name="Normal 79" xfId="1127" xr:uid="{9176B4D0-715B-4573-8E4D-D160AC12C629}"/>
    <cellStyle name="Normal 79 2" xfId="11418" xr:uid="{1A2687AB-D746-4BFE-83CE-9ABF05468C4A}"/>
    <cellStyle name="Normal 79 2 2" xfId="20249" xr:uid="{D6A6D02E-4EFB-4427-B60E-104FE8C74C34}"/>
    <cellStyle name="Normal 79 2 2 2" xfId="36072" xr:uid="{1C408462-616A-4892-B703-85CF503FD201}"/>
    <cellStyle name="Normal 79 2 3" xfId="28727" xr:uid="{D5FAEE7A-A550-4EED-88AD-CB36B60CDE31}"/>
    <cellStyle name="Normal 79 3" xfId="11569" xr:uid="{46128C1C-C66A-4359-A30C-5121984B7C8E}"/>
    <cellStyle name="Normal 79 3 2" xfId="20324" xr:uid="{B8478A6D-7AC8-4842-BBA0-DD94E7A29A8C}"/>
    <cellStyle name="Normal 79 3 2 2" xfId="36113" xr:uid="{5ECD3491-23E2-4DA0-8196-03169482D245}"/>
    <cellStyle name="Normal 79 3 3" xfId="28762" xr:uid="{46841F0B-92ED-4198-8081-949340E5066A}"/>
    <cellStyle name="Normal 79 4" xfId="11646" xr:uid="{73AE8964-AB81-4E04-8356-F96F83667854}"/>
    <cellStyle name="Normal 79 4 2" xfId="20387" xr:uid="{CDD9D8B3-1C2D-43AA-97E1-3C89A81E1539}"/>
    <cellStyle name="Normal 79 4 2 2" xfId="36154" xr:uid="{BFCF9E5E-0F60-46F7-BE2D-4A02EE7D7628}"/>
    <cellStyle name="Normal 79 4 3" xfId="28803" xr:uid="{74B023BC-1D21-4BED-846E-09FBDA4EBAA5}"/>
    <cellStyle name="Normal 79 5" xfId="10353" xr:uid="{390131AE-B641-4136-B4B4-D0F153B0290C}"/>
    <cellStyle name="Normal 8" xfId="202" xr:uid="{00000000-0005-0000-0000-00003E030000}"/>
    <cellStyle name="Normal 8 10" xfId="36349" xr:uid="{8C90AAF7-F69B-425F-9E8B-888D4C06D587}"/>
    <cellStyle name="Normal 8 11" xfId="21032" xr:uid="{AC2A665F-49E7-4E66-B488-347F435106CA}"/>
    <cellStyle name="Normal 8 2" xfId="269" xr:uid="{00000000-0005-0000-0000-00003F030000}"/>
    <cellStyle name="Normal 8 2 10" xfId="8972" xr:uid="{5E4ECD11-FC9C-4444-8F5C-652DE75DAEF0}"/>
    <cellStyle name="Normal 8 2 10 2" xfId="18736" xr:uid="{413CD097-C94A-474D-996B-C89E2EDF8A35}"/>
    <cellStyle name="Normal 8 2 10 2 2" xfId="35094" xr:uid="{CBDBC7C6-C93D-4191-B4FC-A83ACEF2512D}"/>
    <cellStyle name="Normal 8 2 10 3" xfId="27757" xr:uid="{9AF94FC1-283D-45AD-9366-349C3C5E271A}"/>
    <cellStyle name="Normal 8 2 11" xfId="9526" xr:uid="{3436487C-9BE1-4D73-8E77-48FF3B99E153}"/>
    <cellStyle name="Normal 8 2 11 2" xfId="19290" xr:uid="{84874EEA-5F7A-4B58-ABF9-53D6B37DBDF3}"/>
    <cellStyle name="Normal 8 2 11 2 2" xfId="35644" xr:uid="{3F6E82E1-3892-490B-84C6-56915A8B5E28}"/>
    <cellStyle name="Normal 8 2 11 3" xfId="28307" xr:uid="{1E3C00F4-8A06-41D4-9BE3-4916B1E10D60}"/>
    <cellStyle name="Normal 8 2 12" xfId="2751" xr:uid="{FC75FDDF-B9E5-47E2-918F-4748F3CD8C08}"/>
    <cellStyle name="Normal 8 2 12 2" xfId="12665" xr:uid="{FE783BC1-BE44-442D-8F4C-FC8278BC736A}"/>
    <cellStyle name="Normal 8 2 12 2 2" xfId="29094" xr:uid="{84374669-6274-40A0-89DE-3331CA93909E}"/>
    <cellStyle name="Normal 8 2 12 3" xfId="21914" xr:uid="{02C4BCB9-0BAB-4692-8250-B178FBC2A722}"/>
    <cellStyle name="Normal 8 2 13" xfId="10398" xr:uid="{E27B51AD-56DA-4AA4-BF59-756BA006C81F}"/>
    <cellStyle name="Normal 8 2 14" xfId="1813" xr:uid="{7C240C15-878F-4E81-AFE4-4D680FA82EF0}"/>
    <cellStyle name="Normal 8 2 2" xfId="793" xr:uid="{00000000-0005-0000-0000-000040030000}"/>
    <cellStyle name="Normal 8 2 2 10" xfId="9527" xr:uid="{30D0DDDA-6444-4788-8A2A-19F280D49FE0}"/>
    <cellStyle name="Normal 8 2 2 10 2" xfId="19291" xr:uid="{EE8F008D-7E29-4431-B681-33DC66A7B562}"/>
    <cellStyle name="Normal 8 2 2 10 2 2" xfId="35645" xr:uid="{7A935204-92D2-4B16-B5DA-E8EA46B63A9F}"/>
    <cellStyle name="Normal 8 2 2 10 3" xfId="28308" xr:uid="{D63A55D8-ABF1-4824-AC62-5CD5102EB5B5}"/>
    <cellStyle name="Normal 8 2 2 11" xfId="2752" xr:uid="{2AD73264-0D61-4C50-926C-AB29C4C129FE}"/>
    <cellStyle name="Normal 8 2 2 11 2" xfId="12666" xr:uid="{CB208B62-E5AF-488F-8F5E-382323B37C8F}"/>
    <cellStyle name="Normal 8 2 2 11 2 2" xfId="29095" xr:uid="{53B2C5A7-06B3-4088-BC11-32AB4176199A}"/>
    <cellStyle name="Normal 8 2 2 11 3" xfId="21915" xr:uid="{14B19E99-5BD0-4FF6-821E-3BBBA7562107}"/>
    <cellStyle name="Normal 8 2 2 12" xfId="10307" xr:uid="{E2836E42-04C0-4DA0-9E3A-88BA1682E4A7}"/>
    <cellStyle name="Normal 8 2 2 13" xfId="10924" xr:uid="{C49277EA-CE92-42FD-B42D-949AEF964753}"/>
    <cellStyle name="Normal 8 2 2 14" xfId="1654" xr:uid="{5B0C1D87-974E-4BCA-9392-74B740D510A2}"/>
    <cellStyle name="Normal 8 2 2 2" xfId="3016" xr:uid="{253F6BDE-CB55-4F34-8838-9E45E197D0C0}"/>
    <cellStyle name="Normal 8 2 2 2 10" xfId="11339" xr:uid="{E9F1908E-56F7-4F66-A40F-0472CD1FE1CB}"/>
    <cellStyle name="Normal 8 2 2 2 11" xfId="12911" xr:uid="{3FF8899C-5A81-46BF-8CBF-7271C8BB63D9}"/>
    <cellStyle name="Normal 8 2 2 2 11 2" xfId="29332" xr:uid="{B0042CD3-50A3-4988-81D5-5C86BCE05D6E}"/>
    <cellStyle name="Normal 8 2 2 2 12" xfId="22141" xr:uid="{14C451AD-34EB-4AFC-AE9D-E2134700A38D}"/>
    <cellStyle name="Normal 8 2 2 2 2" xfId="3600" xr:uid="{7FAF6E39-5035-46F8-9F9A-A2B0EBBA9C65}"/>
    <cellStyle name="Normal 8 2 2 2 2 2" xfId="6496" xr:uid="{432E8F6C-EAE6-40ED-AC4C-4F3F9D72EBBE}"/>
    <cellStyle name="Normal 8 2 2 2 2 2 2" xfId="16260" xr:uid="{1BA6A649-B6BE-4481-B272-114C91FA9156}"/>
    <cellStyle name="Normal 8 2 2 2 2 2 2 2" xfId="32629" xr:uid="{4FCE2FE5-DB73-4976-8921-CED27A0DF28A}"/>
    <cellStyle name="Normal 8 2 2 2 2 2 3" xfId="25330" xr:uid="{924D954B-C275-422F-8F5D-0AFDE48E4D58}"/>
    <cellStyle name="Normal 8 2 2 2 2 3" xfId="13454" xr:uid="{E7901E2E-765D-4119-BC05-D3E256867BFC}"/>
    <cellStyle name="Normal 8 2 2 2 2 3 2" xfId="29867" xr:uid="{57F98D93-808D-4888-8DC9-76EDFD0E6265}"/>
    <cellStyle name="Normal 8 2 2 2 2 4" xfId="22664" xr:uid="{93CF0278-955D-411E-A0B3-EBF21CF9370B}"/>
    <cellStyle name="Normal 8 2 2 2 3" xfId="4154" xr:uid="{1F2E07E6-74E4-47A6-A618-4BFD35F2258E}"/>
    <cellStyle name="Normal 8 2 2 2 3 2" xfId="7023" xr:uid="{13532F40-6AEB-49D4-90EA-C334CE1C0713}"/>
    <cellStyle name="Normal 8 2 2 2 3 2 2" xfId="16787" xr:uid="{566C2910-B118-460C-9C7C-EED7F35F8B63}"/>
    <cellStyle name="Normal 8 2 2 2 3 2 2 2" xfId="33156" xr:uid="{9B20A373-1E7B-4B8E-A96F-FFA21BEC738A}"/>
    <cellStyle name="Normal 8 2 2 2 3 2 3" xfId="25844" xr:uid="{5CF8F1DA-D542-4668-8DFD-AF80CF3E3CC3}"/>
    <cellStyle name="Normal 8 2 2 2 3 3" xfId="13982" xr:uid="{FC8035ED-6FA2-4C74-930C-644CB79EE52B}"/>
    <cellStyle name="Normal 8 2 2 2 3 3 2" xfId="30393" xr:uid="{DE5CAD42-98D0-40C1-BDB0-C1304867A513}"/>
    <cellStyle name="Normal 8 2 2 2 3 4" xfId="23178" xr:uid="{2C90B351-DF6A-4D9A-9DD7-1CD89851293D}"/>
    <cellStyle name="Normal 8 2 2 2 4" xfId="4759" xr:uid="{550C297A-423D-4C95-9893-C7BE2EEF9F04}"/>
    <cellStyle name="Normal 8 2 2 2 4 2" xfId="7590" xr:uid="{E4C1A074-D45F-4A46-BAFF-AEB5A23ED53F}"/>
    <cellStyle name="Normal 8 2 2 2 4 2 2" xfId="17354" xr:uid="{5B1A5811-EC83-4106-804D-7F0023702F47}"/>
    <cellStyle name="Normal 8 2 2 2 4 2 2 2" xfId="33719" xr:uid="{403C4252-A6A0-498B-B491-C6EAECD34C71}"/>
    <cellStyle name="Normal 8 2 2 2 4 2 3" xfId="26385" xr:uid="{2E29061A-D732-4F80-B80A-208788395985}"/>
    <cellStyle name="Normal 8 2 2 2 4 3" xfId="14551" xr:uid="{FBF6F2AB-11C0-4D97-B379-0236B7D97BDB}"/>
    <cellStyle name="Normal 8 2 2 2 4 3 2" xfId="30958" xr:uid="{7A38CDEC-408D-4195-988D-8A1C2D1432F4}"/>
    <cellStyle name="Normal 8 2 2 2 4 4" xfId="23716" xr:uid="{06BF6A3A-50D7-4E45-9166-939CBA95159F}"/>
    <cellStyle name="Normal 8 2 2 2 5" xfId="5310" xr:uid="{6601A6C3-D8C3-4026-BD4D-9B8D5C91A164}"/>
    <cellStyle name="Normal 8 2 2 2 5 2" xfId="8141" xr:uid="{E5ADA0AD-C82A-4101-8D56-29DFEDB52B86}"/>
    <cellStyle name="Normal 8 2 2 2 5 2 2" xfId="17905" xr:uid="{A67B0C58-D644-43B9-8B9A-03726B9015CE}"/>
    <cellStyle name="Normal 8 2 2 2 5 2 2 2" xfId="34270" xr:uid="{639402F0-96E0-4C12-95D0-9E9E6A53AB89}"/>
    <cellStyle name="Normal 8 2 2 2 5 2 3" xfId="26936" xr:uid="{3A55861C-586D-4C1E-9831-BD18B195E332}"/>
    <cellStyle name="Normal 8 2 2 2 5 3" xfId="15102" xr:uid="{701D467F-B9A7-4F61-977E-CF1CBC0647CC}"/>
    <cellStyle name="Normal 8 2 2 2 5 3 2" xfId="31509" xr:uid="{42648CD9-5764-43D1-9B1C-4AE1B8D8E23B}"/>
    <cellStyle name="Normal 8 2 2 2 5 4" xfId="24241" xr:uid="{E8261682-A766-479A-AAA8-4A5D0DEA9C55}"/>
    <cellStyle name="Normal 8 2 2 2 6" xfId="5880" xr:uid="{B515A534-AF66-4127-A10B-9289A832B6A4}"/>
    <cellStyle name="Normal 8 2 2 2 6 2" xfId="15673" xr:uid="{8BA27720-4227-447B-95E3-60F04895250D}"/>
    <cellStyle name="Normal 8 2 2 2 6 2 2" xfId="32074" xr:uid="{2FB7CA00-F663-48B2-8D5A-95B7C795571E}"/>
    <cellStyle name="Normal 8 2 2 2 6 3" xfId="24782" xr:uid="{ED8C2949-42BC-4270-8D1C-B51102D00CD0}"/>
    <cellStyle name="Normal 8 2 2 2 7" xfId="8694" xr:uid="{5AEE6B8B-5751-484A-BB30-49CACFBAB02A}"/>
    <cellStyle name="Normal 8 2 2 2 7 2" xfId="18458" xr:uid="{1A73C33D-74CC-470F-8D7E-BFE113E233FE}"/>
    <cellStyle name="Normal 8 2 2 2 7 2 2" xfId="34822" xr:uid="{D4B12C13-D2AB-4BFD-884B-3215350A4D21}"/>
    <cellStyle name="Normal 8 2 2 2 7 3" xfId="27486" xr:uid="{334E4330-4831-4F3F-BB66-620F797D8848}"/>
    <cellStyle name="Normal 8 2 2 2 8" xfId="9236" xr:uid="{14FE221E-E5B1-498C-A8AC-F32A52875B7C}"/>
    <cellStyle name="Normal 8 2 2 2 8 2" xfId="19000" xr:uid="{85405D82-D00A-4420-AE38-42F711AB3576}"/>
    <cellStyle name="Normal 8 2 2 2 8 2 2" xfId="35354" xr:uid="{60DB0AA6-9263-49C3-B07B-BEC11B1CF862}"/>
    <cellStyle name="Normal 8 2 2 2 8 3" xfId="28017" xr:uid="{225C2B3D-A5DE-48A0-A595-FE4915283C37}"/>
    <cellStyle name="Normal 8 2 2 2 9" xfId="9784" xr:uid="{40EE93D1-0437-4C20-B1AF-8B77E22A1EF0}"/>
    <cellStyle name="Normal 8 2 2 2 9 2" xfId="19548" xr:uid="{5C042601-657A-4B12-B992-CD930DDA954D}"/>
    <cellStyle name="Normal 8 2 2 2 9 2 2" xfId="35902" xr:uid="{4B5D7EB3-48F6-4A71-AD2C-ABFC35B2E536}"/>
    <cellStyle name="Normal 8 2 2 2 9 3" xfId="28565" xr:uid="{2ABC5AF6-7453-4B04-B2FF-979EFEEBE559}"/>
    <cellStyle name="Normal 8 2 2 3" xfId="3345" xr:uid="{BE295D01-9577-4CC0-B4B4-2ABB7DF2F1CF}"/>
    <cellStyle name="Normal 8 2 2 3 2" xfId="6239" xr:uid="{44181A5D-BF57-4E92-9CB8-FAFC6B02E1BB}"/>
    <cellStyle name="Normal 8 2 2 3 2 2" xfId="16003" xr:uid="{B07AF3DE-85A6-4FED-AC31-FD79AD4F5A33}"/>
    <cellStyle name="Normal 8 2 2 3 2 2 2" xfId="32372" xr:uid="{39EA418F-2F5E-4BDD-A437-33915E4B63FF}"/>
    <cellStyle name="Normal 8 2 2 3 2 3" xfId="25073" xr:uid="{5B4E084E-A45B-440F-9EE5-B83927D94143}"/>
    <cellStyle name="Normal 8 2 2 3 3" xfId="13198" xr:uid="{053DF5A9-1917-45B2-93F5-751322C0AA23}"/>
    <cellStyle name="Normal 8 2 2 3 3 2" xfId="29611" xr:uid="{C26B0F98-F10C-49DB-94A5-BC0F53082217}"/>
    <cellStyle name="Normal 8 2 2 3 4" xfId="22411" xr:uid="{DC4364BE-1758-46AA-AE5A-D97AFE178A62}"/>
    <cellStyle name="Normal 8 2 2 4" xfId="3898" xr:uid="{011816B4-10A6-415B-A654-13449F66D245}"/>
    <cellStyle name="Normal 8 2 2 4 2" xfId="6766" xr:uid="{3707921D-8A76-4D99-88D0-B41382AA5408}"/>
    <cellStyle name="Normal 8 2 2 4 2 2" xfId="16530" xr:uid="{4DB7B54F-AF9B-4248-939B-127081D30BE1}"/>
    <cellStyle name="Normal 8 2 2 4 2 2 2" xfId="32899" xr:uid="{50C9C6C5-AEE2-4369-98B3-844C9C64DF6F}"/>
    <cellStyle name="Normal 8 2 2 4 2 3" xfId="25587" xr:uid="{C749591E-4485-4DA5-AD6C-65CB4161D9DE}"/>
    <cellStyle name="Normal 8 2 2 4 3" xfId="13725" xr:uid="{876EEE6B-603D-4A94-BC6B-BD624A60962C}"/>
    <cellStyle name="Normal 8 2 2 4 3 2" xfId="30136" xr:uid="{20796EAB-67AA-4FAA-A006-58B361642AC9}"/>
    <cellStyle name="Normal 8 2 2 4 4" xfId="22921" xr:uid="{FAEC3D13-005E-4918-81DD-B48F6CF0C1FD}"/>
    <cellStyle name="Normal 8 2 2 5" xfId="4480" xr:uid="{F775F552-BF9A-4453-9E7E-D79560E68C76}"/>
    <cellStyle name="Normal 8 2 2 5 2" xfId="7328" xr:uid="{743A86C6-2419-4AB1-B5F8-38441D4610EE}"/>
    <cellStyle name="Normal 8 2 2 5 2 2" xfId="17092" xr:uid="{0F38E302-343B-495A-AEB3-976675CDD039}"/>
    <cellStyle name="Normal 8 2 2 5 2 2 2" xfId="33461" xr:uid="{E2B6BEDB-DF34-4F8C-92BE-3BC15002E451}"/>
    <cellStyle name="Normal 8 2 2 5 2 3" xfId="26127" xr:uid="{DB2118B9-47F6-47ED-AF0A-7FEFDE00F656}"/>
    <cellStyle name="Normal 8 2 2 5 3" xfId="14289" xr:uid="{96989FDC-1D20-4B1B-8D51-85902EF87A71}"/>
    <cellStyle name="Normal 8 2 2 5 3 2" xfId="30700" xr:uid="{84C3C57C-16D1-4D6B-864A-3F71621FE4B8}"/>
    <cellStyle name="Normal 8 2 2 5 4" xfId="23458" xr:uid="{9FA30E52-DEC0-45D8-84C7-28AD6F10E3B6}"/>
    <cellStyle name="Normal 8 2 2 6" xfId="5053" xr:uid="{4991F5E5-9562-4343-B7A9-895D3BE61804}"/>
    <cellStyle name="Normal 8 2 2 6 2" xfId="7883" xr:uid="{A9CC968A-93A1-4A06-921A-E2B5E07CDA5A}"/>
    <cellStyle name="Normal 8 2 2 6 2 2" xfId="17647" xr:uid="{2B43E4D4-EB44-4AFB-B780-E69DDBDAAB9B}"/>
    <cellStyle name="Normal 8 2 2 6 2 2 2" xfId="34012" xr:uid="{6EBEAB05-3C40-40FA-B8E8-727FE183928E}"/>
    <cellStyle name="Normal 8 2 2 6 2 3" xfId="26678" xr:uid="{3360A34F-D5EA-4916-AAF5-07FFEE4216EF}"/>
    <cellStyle name="Normal 8 2 2 6 3" xfId="14844" xr:uid="{C0C6D7BE-0653-4CA6-9D8E-E532C67651DB}"/>
    <cellStyle name="Normal 8 2 2 6 3 2" xfId="31251" xr:uid="{A5934C58-610C-4924-A3FA-861347B02987}"/>
    <cellStyle name="Normal 8 2 2 6 4" xfId="23983" xr:uid="{2F723292-1019-4417-9F27-FD2D3B7CEC2F}"/>
    <cellStyle name="Normal 8 2 2 7" xfId="5623" xr:uid="{A13E016F-9266-4434-98E6-B0E3ECBBF5F2}"/>
    <cellStyle name="Normal 8 2 2 7 2" xfId="15415" xr:uid="{18E1B508-8506-4795-87CA-A13AA6280DD6}"/>
    <cellStyle name="Normal 8 2 2 7 2 2" xfId="31816" xr:uid="{763796B4-49FA-481D-8C22-B015F6C3187F}"/>
    <cellStyle name="Normal 8 2 2 7 3" xfId="24525" xr:uid="{D90983E1-1CC3-492A-8991-3AD0D48E949F}"/>
    <cellStyle name="Normal 8 2 2 8" xfId="8436" xr:uid="{8FD3C534-A2D5-4165-A8D4-5AA1A30C6598}"/>
    <cellStyle name="Normal 8 2 2 8 2" xfId="18200" xr:uid="{C5003E8E-41D3-46F7-999A-2ECD5864E568}"/>
    <cellStyle name="Normal 8 2 2 8 2 2" xfId="34564" xr:uid="{206F5BEE-5702-48C6-9CF2-099E747507F2}"/>
    <cellStyle name="Normal 8 2 2 8 3" xfId="27229" xr:uid="{44F6085C-53E4-40CC-A210-28D401020842}"/>
    <cellStyle name="Normal 8 2 2 9" xfId="8973" xr:uid="{B17703E0-325B-47AC-9D6E-3C9021BFA59F}"/>
    <cellStyle name="Normal 8 2 2 9 2" xfId="18737" xr:uid="{85BE817E-00EE-4443-8041-5869DB6EAC5A}"/>
    <cellStyle name="Normal 8 2 2 9 2 2" xfId="35095" xr:uid="{B4713703-EA3D-4586-8EF4-D61A210854F5}"/>
    <cellStyle name="Normal 8 2 2 9 3" xfId="27758" xr:uid="{43F747A7-E5DF-4E1C-B38A-03665E7815D3}"/>
    <cellStyle name="Normal 8 2 3" xfId="794" xr:uid="{00000000-0005-0000-0000-000041030000}"/>
    <cellStyle name="Normal 8 2 3 10" xfId="10925" xr:uid="{04974AC2-14F3-4EF6-A80D-430E71A6DDEF}"/>
    <cellStyle name="Normal 8 2 3 11" xfId="12910" xr:uid="{C7B44E42-D174-4F78-80A3-3E42F5523A1E}"/>
    <cellStyle name="Normal 8 2 3 11 2" xfId="29331" xr:uid="{1945B249-CB4D-40DC-BB37-2F754BF08AAA}"/>
    <cellStyle name="Normal 8 2 3 12" xfId="3015" xr:uid="{84A53079-D587-449C-A0E7-7A6CAADDA35D}"/>
    <cellStyle name="Normal 8 2 3 2" xfId="3599" xr:uid="{8719B74A-B2A4-4910-99EB-D7CD52A63EC1}"/>
    <cellStyle name="Normal 8 2 3 2 2" xfId="6495" xr:uid="{311164D0-C4B7-4765-BB3F-62ED50C63243}"/>
    <cellStyle name="Normal 8 2 3 2 2 2" xfId="16259" xr:uid="{E6258A15-0277-4E49-9A05-151B49AFB306}"/>
    <cellStyle name="Normal 8 2 3 2 2 2 2" xfId="32628" xr:uid="{1A6FCFE0-DC91-4F2B-9C03-FBD95F40E233}"/>
    <cellStyle name="Normal 8 2 3 2 2 3" xfId="25329" xr:uid="{7E38B699-AD62-4007-BBDA-99DE03D81721}"/>
    <cellStyle name="Normal 8 2 3 2 3" xfId="11340" xr:uid="{A2CFADDD-C76D-4B44-8EC3-3C22A4CA5D78}"/>
    <cellStyle name="Normal 8 2 3 2 4" xfId="13453" xr:uid="{BA473FDB-51A0-4763-8BED-EAC235BEA834}"/>
    <cellStyle name="Normal 8 2 3 2 4 2" xfId="29866" xr:uid="{3CD709AA-9097-48B3-A1E8-62242CCBBD3C}"/>
    <cellStyle name="Normal 8 2 3 2 5" xfId="22663" xr:uid="{B02AF07B-4B9C-46D0-B89A-53BA957482D9}"/>
    <cellStyle name="Normal 8 2 3 3" xfId="4153" xr:uid="{B7A05150-25D8-4006-A1DA-99E2B17DC320}"/>
    <cellStyle name="Normal 8 2 3 3 2" xfId="7022" xr:uid="{82834F37-B667-42F7-A053-CB2E6B85132F}"/>
    <cellStyle name="Normal 8 2 3 3 2 2" xfId="16786" xr:uid="{BE43FE45-0394-4FA6-9C5D-9DE58CDE7487}"/>
    <cellStyle name="Normal 8 2 3 3 2 2 2" xfId="33155" xr:uid="{5AF72EF1-BF8D-4A07-98C8-8E771A6F2BAA}"/>
    <cellStyle name="Normal 8 2 3 3 2 3" xfId="25843" xr:uid="{6CEE9A97-663A-4A16-9356-8D2A1EDB54DF}"/>
    <cellStyle name="Normal 8 2 3 3 3" xfId="13981" xr:uid="{716E4F1E-EDFE-4461-994E-07403FF3AC65}"/>
    <cellStyle name="Normal 8 2 3 3 3 2" xfId="30392" xr:uid="{8903CD51-57CA-4FAC-AB4D-B9076E3D60D5}"/>
    <cellStyle name="Normal 8 2 3 3 4" xfId="23177" xr:uid="{E0DE18B0-6CA6-44C2-8E80-6E410BCAADE2}"/>
    <cellStyle name="Normal 8 2 3 4" xfId="4758" xr:uid="{EC99EEF6-644C-4204-A4DD-3A9C391F79ED}"/>
    <cellStyle name="Normal 8 2 3 4 2" xfId="7589" xr:uid="{1FB65F26-D204-46E0-9010-ACAE6A8F492C}"/>
    <cellStyle name="Normal 8 2 3 4 2 2" xfId="17353" xr:uid="{BC9B22FB-2456-449B-9CE4-461F90A229FA}"/>
    <cellStyle name="Normal 8 2 3 4 2 2 2" xfId="33718" xr:uid="{CB83B71A-C605-48DE-879E-CBBE91754509}"/>
    <cellStyle name="Normal 8 2 3 4 2 3" xfId="26384" xr:uid="{DB83EB40-477E-4736-9070-CAE9B66400AF}"/>
    <cellStyle name="Normal 8 2 3 4 3" xfId="14550" xr:uid="{1392EB7A-D27D-44E4-829C-E9235E00F973}"/>
    <cellStyle name="Normal 8 2 3 4 3 2" xfId="30957" xr:uid="{5A7618A0-2402-4E6B-89B8-6D74DBB89EDA}"/>
    <cellStyle name="Normal 8 2 3 4 4" xfId="23715" xr:uid="{7EE619AB-3337-4940-9C6B-BD1A88C02FCA}"/>
    <cellStyle name="Normal 8 2 3 5" xfId="5309" xr:uid="{6A000EFF-EB14-4B02-8A87-20A9D71B9B79}"/>
    <cellStyle name="Normal 8 2 3 5 2" xfId="8140" xr:uid="{E1BDFB62-B2EC-4787-B2AD-98D92532EF82}"/>
    <cellStyle name="Normal 8 2 3 5 2 2" xfId="17904" xr:uid="{74D152C2-0CE1-4861-B2A6-C73039020666}"/>
    <cellStyle name="Normal 8 2 3 5 2 2 2" xfId="34269" xr:uid="{AF3E39D0-4310-4F7D-BEBB-0CC4D384D8CA}"/>
    <cellStyle name="Normal 8 2 3 5 2 3" xfId="26935" xr:uid="{316E6E23-F8BC-4D4A-A81D-CC2617CAD3B8}"/>
    <cellStyle name="Normal 8 2 3 5 3" xfId="15101" xr:uid="{A7499F2F-FA36-4172-BAB3-E0D8A397C7C7}"/>
    <cellStyle name="Normal 8 2 3 5 3 2" xfId="31508" xr:uid="{7D723F5B-1790-4B9B-9717-7F33B31A3481}"/>
    <cellStyle name="Normal 8 2 3 5 4" xfId="24240" xr:uid="{3DF0644A-7394-466C-8A15-5E04BCE51D7D}"/>
    <cellStyle name="Normal 8 2 3 6" xfId="5879" xr:uid="{8395FA42-1016-48B0-BB78-EB67C50E829D}"/>
    <cellStyle name="Normal 8 2 3 6 2" xfId="15672" xr:uid="{A9E1C5DC-72D6-4794-8B65-FFB7D6C43744}"/>
    <cellStyle name="Normal 8 2 3 6 2 2" xfId="32073" xr:uid="{BB19F52D-1D1F-4830-AD0F-8572C8AB25A8}"/>
    <cellStyle name="Normal 8 2 3 6 3" xfId="24781" xr:uid="{1EBF0F7D-E397-454E-BC9A-267512CB81FD}"/>
    <cellStyle name="Normal 8 2 3 7" xfId="8693" xr:uid="{40E5B5E1-DDD5-4692-A057-CF563AE37C3C}"/>
    <cellStyle name="Normal 8 2 3 7 2" xfId="18457" xr:uid="{F61D863A-CDFB-4E6A-AE25-7D3F44BC7818}"/>
    <cellStyle name="Normal 8 2 3 7 2 2" xfId="34821" xr:uid="{D71FED46-C9C6-4DA9-BA77-6611A35BB04A}"/>
    <cellStyle name="Normal 8 2 3 7 3" xfId="27485" xr:uid="{D3BAE7FB-11CD-4818-AABC-DC4272ECF61C}"/>
    <cellStyle name="Normal 8 2 3 8" xfId="9235" xr:uid="{91D72007-36FF-4179-953C-FF0753A004CF}"/>
    <cellStyle name="Normal 8 2 3 8 2" xfId="18999" xr:uid="{9849AAC2-0F1E-4722-AF5C-2E0025EEED0A}"/>
    <cellStyle name="Normal 8 2 3 8 2 2" xfId="35353" xr:uid="{B7E3F693-CB9C-4827-9536-8CDC52105A12}"/>
    <cellStyle name="Normal 8 2 3 8 3" xfId="28016" xr:uid="{AAAD7BFA-43F4-4435-8B2E-A99D91966901}"/>
    <cellStyle name="Normal 8 2 3 9" xfId="9783" xr:uid="{D45F0983-39DE-460C-89DF-F45CE51EDC22}"/>
    <cellStyle name="Normal 8 2 3 9 2" xfId="19547" xr:uid="{86D0B5E5-E66C-42D2-897A-A8734A457E7C}"/>
    <cellStyle name="Normal 8 2 3 9 2 2" xfId="35901" xr:uid="{24E0603C-F028-4EB5-BBCC-54CA1AEA0715}"/>
    <cellStyle name="Normal 8 2 3 9 3" xfId="28564" xr:uid="{23875763-E90D-479B-8B48-CC3B3E01EC6F}"/>
    <cellStyle name="Normal 8 2 4" xfId="1024" xr:uid="{BA0DEFB7-596E-405F-BE61-6AF0246D51AB}"/>
    <cellStyle name="Normal 8 2 4 2" xfId="6238" xr:uid="{71076B33-87E2-430B-ADB7-6411C2091405}"/>
    <cellStyle name="Normal 8 2 4 2 2" xfId="16002" xr:uid="{7A7EF32E-FE48-4241-908E-CE0DC00AB0C4}"/>
    <cellStyle name="Normal 8 2 4 2 2 2" xfId="32371" xr:uid="{E8DA5844-1FBA-4AE2-91EC-E40D66C22F9C}"/>
    <cellStyle name="Normal 8 2 4 2 3" xfId="25072" xr:uid="{3AD4F5FF-A93B-4746-8794-90591D35C0BD}"/>
    <cellStyle name="Normal 8 2 4 3" xfId="10573" xr:uid="{B15D758C-113E-4B5D-A085-0C96900231F7}"/>
    <cellStyle name="Normal 8 2 4 4" xfId="13197" xr:uid="{A1AA7FF5-FCCB-4A58-AE39-8BD4E12C4B21}"/>
    <cellStyle name="Normal 8 2 4 4 2" xfId="29610" xr:uid="{8196554B-856A-46A5-822A-B376E77E8D95}"/>
    <cellStyle name="Normal 8 2 4 5" xfId="3344" xr:uid="{C576FA3A-78DF-4144-9556-7DB903A99AB1}"/>
    <cellStyle name="Normal 8 2 5" xfId="3897" xr:uid="{ED7F3214-9A1A-47A8-8254-CA80B3571DB2}"/>
    <cellStyle name="Normal 8 2 5 2" xfId="6765" xr:uid="{0B462B98-36A0-4A52-A358-115F903C6D91}"/>
    <cellStyle name="Normal 8 2 5 2 2" xfId="16529" xr:uid="{280D8A0D-4941-4E28-A7F7-663CE4E0C8E5}"/>
    <cellStyle name="Normal 8 2 5 2 2 2" xfId="32898" xr:uid="{348E9DB7-B5BD-4463-8B72-D0937E7C4D79}"/>
    <cellStyle name="Normal 8 2 5 2 3" xfId="25586" xr:uid="{88110937-D485-43E9-82B6-647907C1FFD7}"/>
    <cellStyle name="Normal 8 2 5 3" xfId="13724" xr:uid="{AA456D6E-EF10-408C-88E8-6C11ABD4E90D}"/>
    <cellStyle name="Normal 8 2 5 3 2" xfId="30135" xr:uid="{66BE70C0-9287-484B-8B94-20D8578B78EF}"/>
    <cellStyle name="Normal 8 2 5 4" xfId="22920" xr:uid="{713CC006-13E7-4629-8F89-C9855EF69C3B}"/>
    <cellStyle name="Normal 8 2 6" xfId="4479" xr:uid="{E1BFF756-33A0-4AE9-AC62-978931FE44E7}"/>
    <cellStyle name="Normal 8 2 6 2" xfId="7327" xr:uid="{9B94BE6A-F8A9-4263-A687-175C747240FE}"/>
    <cellStyle name="Normal 8 2 6 2 2" xfId="17091" xr:uid="{62342E14-3C67-491C-BA7F-05E1D9CCA567}"/>
    <cellStyle name="Normal 8 2 6 2 2 2" xfId="33460" xr:uid="{461D6EC2-5926-4168-9515-32E65BFB44A4}"/>
    <cellStyle name="Normal 8 2 6 2 3" xfId="26126" xr:uid="{F046389B-4F5E-48B1-AC43-1CC8D2E5EE55}"/>
    <cellStyle name="Normal 8 2 6 3" xfId="14288" xr:uid="{BE2C82AE-A1CA-4349-9296-5CED2F02DF40}"/>
    <cellStyle name="Normal 8 2 6 3 2" xfId="30699" xr:uid="{4EDA2EAA-BE8D-4D70-B723-643FEB821C3F}"/>
    <cellStyle name="Normal 8 2 6 4" xfId="23457" xr:uid="{0FE2F801-627C-48C6-9E7F-1D1E4DEAFE7C}"/>
    <cellStyle name="Normal 8 2 7" xfId="5052" xr:uid="{411AB94A-5723-40EB-AB79-3AD59AD9580E}"/>
    <cellStyle name="Normal 8 2 7 2" xfId="7882" xr:uid="{7152A81C-3C29-4CFB-853D-07D490CCC392}"/>
    <cellStyle name="Normal 8 2 7 2 2" xfId="17646" xr:uid="{85DA7ADE-C2E5-49F0-89D3-394ED8D8F5C9}"/>
    <cellStyle name="Normal 8 2 7 2 2 2" xfId="34011" xr:uid="{A87D4104-5734-4FD2-84EF-FC5447CC547F}"/>
    <cellStyle name="Normal 8 2 7 2 3" xfId="26677" xr:uid="{7AC06243-8A77-4F0D-A39A-533E56375633}"/>
    <cellStyle name="Normal 8 2 7 3" xfId="14843" xr:uid="{085F1F2C-7D36-4EC6-9539-11CB49A998F6}"/>
    <cellStyle name="Normal 8 2 7 3 2" xfId="31250" xr:uid="{64A2EACA-0FAA-435E-B958-32AF2D13055F}"/>
    <cellStyle name="Normal 8 2 7 4" xfId="23982" xr:uid="{83806E3F-F474-453F-9B90-E55DF0D86927}"/>
    <cellStyle name="Normal 8 2 8" xfId="5622" xr:uid="{3045F436-9AE6-41F1-97C3-B1BF09206963}"/>
    <cellStyle name="Normal 8 2 8 2" xfId="15414" xr:uid="{7845105E-34A0-4A76-A84F-4A36F680D6CB}"/>
    <cellStyle name="Normal 8 2 8 2 2" xfId="31815" xr:uid="{E6FD40EC-AE3E-441C-893E-F7FFAA79FD10}"/>
    <cellStyle name="Normal 8 2 8 3" xfId="24524" xr:uid="{9517E680-4FDF-4D3C-9FA4-F292349A5013}"/>
    <cellStyle name="Normal 8 2 9" xfId="8435" xr:uid="{0956156A-F9D4-4B0F-8D5A-103AF9199786}"/>
    <cellStyle name="Normal 8 2 9 2" xfId="18199" xr:uid="{1A144A72-4F70-4C6A-992B-FDF5D475AF44}"/>
    <cellStyle name="Normal 8 2 9 2 2" xfId="34563" xr:uid="{1A2AC520-2C14-4ABC-8AEB-42A1666D39F1}"/>
    <cellStyle name="Normal 8 2 9 3" xfId="27228" xr:uid="{88771B64-4352-4AFC-BD2E-B9E16D6ED127}"/>
    <cellStyle name="Normal 8 2_F001" xfId="792" xr:uid="{00000000-0005-0000-0000-000042030000}"/>
    <cellStyle name="Normal 8 3" xfId="338" xr:uid="{00000000-0005-0000-0000-000043030000}"/>
    <cellStyle name="Normal 8 3 10" xfId="8974" xr:uid="{A18309A8-16E6-400C-829D-846C70B942CB}"/>
    <cellStyle name="Normal 8 3 10 2" xfId="18738" xr:uid="{065445D3-03A9-4F27-AC08-391EEDE57DB0}"/>
    <cellStyle name="Normal 8 3 10 2 2" xfId="35096" xr:uid="{A91F0E89-2603-4F73-B91E-D7B2DE714100}"/>
    <cellStyle name="Normal 8 3 10 3" xfId="27759" xr:uid="{0F9EC5EE-F52D-4730-BA6E-FEC4203CD1FB}"/>
    <cellStyle name="Normal 8 3 11" xfId="9528" xr:uid="{19118161-D68E-4731-87B2-6BF66D8DC4FE}"/>
    <cellStyle name="Normal 8 3 11 2" xfId="19292" xr:uid="{2FE3A80B-4650-4234-A3F4-5D572E752DE1}"/>
    <cellStyle name="Normal 8 3 11 2 2" xfId="35646" xr:uid="{FB88D790-549F-4BB2-8CA3-222977C0957C}"/>
    <cellStyle name="Normal 8 3 11 3" xfId="28309" xr:uid="{EFA33559-1F31-4E4B-BF00-42E7D6358184}"/>
    <cellStyle name="Normal 8 3 12" xfId="2753" xr:uid="{17B21EE2-1207-4F3E-8E3B-A8942F802145}"/>
    <cellStyle name="Normal 8 3 12 2" xfId="12667" xr:uid="{FFD99B75-E192-4855-965D-1D49695086CA}"/>
    <cellStyle name="Normal 8 3 12 2 2" xfId="29096" xr:uid="{F3B4EFCD-948E-44A1-B89F-4392A71B1603}"/>
    <cellStyle name="Normal 8 3 12 3" xfId="21916" xr:uid="{3682281A-F4FF-4362-9010-5251956E5FA7}"/>
    <cellStyle name="Normal 8 3 13" xfId="10638" xr:uid="{E204D0B2-82B5-4B8C-8923-5A308F279E3E}"/>
    <cellStyle name="Normal 8 3 14" xfId="1652" xr:uid="{2E85FE4B-AB86-4946-AAB4-546E5100F33A}"/>
    <cellStyle name="Normal 8 3 14 2" xfId="36330" xr:uid="{D2FD4057-132E-43E4-BECA-E15B0368A0F5}"/>
    <cellStyle name="Normal 8 3 2" xfId="796" xr:uid="{00000000-0005-0000-0000-000044030000}"/>
    <cellStyle name="Normal 8 3 2 10" xfId="9529" xr:uid="{7BE00434-A37B-4453-8695-83654D29E8CF}"/>
    <cellStyle name="Normal 8 3 2 10 2" xfId="19293" xr:uid="{8FE70713-C3E8-4646-8568-1563ADD277D8}"/>
    <cellStyle name="Normal 8 3 2 10 2 2" xfId="35647" xr:uid="{863EF117-62F5-4271-B9B7-CC7280961BEE}"/>
    <cellStyle name="Normal 8 3 2 10 3" xfId="28310" xr:uid="{30C6DC6C-2DB7-49CF-9C6F-22AC3FDE1288}"/>
    <cellStyle name="Normal 8 3 2 11" xfId="10926" xr:uid="{43D2561F-AC8A-4447-9A56-263C0D669410}"/>
    <cellStyle name="Normal 8 3 2 12" xfId="12668" xr:uid="{7D7F398D-5FF4-4EBE-B296-2238715CB585}"/>
    <cellStyle name="Normal 8 3 2 12 2" xfId="29097" xr:uid="{86B68E35-FB97-43ED-B41E-90ABB9BFE4F2}"/>
    <cellStyle name="Normal 8 3 2 13" xfId="2754" xr:uid="{C9CB18FE-C658-481A-95DE-0AF963CC80B8}"/>
    <cellStyle name="Normal 8 3 2 2" xfId="3018" xr:uid="{043744D9-67DE-45C7-9366-E0094B9925D3}"/>
    <cellStyle name="Normal 8 3 2 2 10" xfId="11341" xr:uid="{D526C599-CD7F-4861-A2BD-505178B55B4F}"/>
    <cellStyle name="Normal 8 3 2 2 11" xfId="12913" xr:uid="{9927EF2B-76F5-4E4A-BBFE-FA9FDFF52EC2}"/>
    <cellStyle name="Normal 8 3 2 2 11 2" xfId="29334" xr:uid="{53E57F6A-B7A2-487F-98D3-25779F15BEBB}"/>
    <cellStyle name="Normal 8 3 2 2 12" xfId="22143" xr:uid="{689C0EB0-4A80-4B95-AA60-88FFE3279E76}"/>
    <cellStyle name="Normal 8 3 2 2 2" xfId="3602" xr:uid="{7161430A-73E8-4D1E-AAA8-B3940B73D401}"/>
    <cellStyle name="Normal 8 3 2 2 2 2" xfId="6498" xr:uid="{A4CC255A-6F63-4030-9FAD-F785AF754F46}"/>
    <cellStyle name="Normal 8 3 2 2 2 2 2" xfId="16262" xr:uid="{32E34F97-1900-4877-A9C7-BD99C721958B}"/>
    <cellStyle name="Normal 8 3 2 2 2 2 2 2" xfId="32631" xr:uid="{B78753B1-930A-4AC5-84D1-0B0E0CD195F8}"/>
    <cellStyle name="Normal 8 3 2 2 2 2 3" xfId="25332" xr:uid="{C0844FE1-8B55-4FD4-A08D-404303D7E57B}"/>
    <cellStyle name="Normal 8 3 2 2 2 3" xfId="13456" xr:uid="{5638936D-9BE0-44A8-931D-80DB56858214}"/>
    <cellStyle name="Normal 8 3 2 2 2 3 2" xfId="29869" xr:uid="{492ECC2F-9190-4F64-BDD8-D8FB56801B83}"/>
    <cellStyle name="Normal 8 3 2 2 2 4" xfId="22666" xr:uid="{6E6E1254-A3F7-43EA-BE4A-D899AF9DDB7A}"/>
    <cellStyle name="Normal 8 3 2 2 3" xfId="4156" xr:uid="{57EC0786-2320-484F-BA1B-9475C37ABA90}"/>
    <cellStyle name="Normal 8 3 2 2 3 2" xfId="7025" xr:uid="{C325D043-1232-471A-B08F-E07B7A107EAE}"/>
    <cellStyle name="Normal 8 3 2 2 3 2 2" xfId="16789" xr:uid="{752E8E10-9B19-42C1-BD65-05AE3F62AF9A}"/>
    <cellStyle name="Normal 8 3 2 2 3 2 2 2" xfId="33158" xr:uid="{CA3DA9CA-B2E3-47A5-830D-F56616BA946A}"/>
    <cellStyle name="Normal 8 3 2 2 3 2 3" xfId="25846" xr:uid="{7BB4A183-E9E2-4C96-BEE5-18E1C92EDD0E}"/>
    <cellStyle name="Normal 8 3 2 2 3 3" xfId="13984" xr:uid="{194EC6D7-4CF4-4658-AE06-A8EDDEA2D0BB}"/>
    <cellStyle name="Normal 8 3 2 2 3 3 2" xfId="30395" xr:uid="{B5C40A83-5239-4C4B-883A-90051A584EAD}"/>
    <cellStyle name="Normal 8 3 2 2 3 4" xfId="23180" xr:uid="{C738EB0D-8348-42C5-AFC4-A93426508225}"/>
    <cellStyle name="Normal 8 3 2 2 4" xfId="4761" xr:uid="{F79BD2E1-2451-4DBD-88E1-D806A84D5365}"/>
    <cellStyle name="Normal 8 3 2 2 4 2" xfId="7592" xr:uid="{653A1575-D90A-4DFD-81A1-EBCAF8C01858}"/>
    <cellStyle name="Normal 8 3 2 2 4 2 2" xfId="17356" xr:uid="{DE87C4BB-ABC9-4B17-928A-CF2C38B936CB}"/>
    <cellStyle name="Normal 8 3 2 2 4 2 2 2" xfId="33721" xr:uid="{6609097D-8E2C-4873-973C-7BD853278A2E}"/>
    <cellStyle name="Normal 8 3 2 2 4 2 3" xfId="26387" xr:uid="{744688C9-366A-4A83-9217-8A40769C6146}"/>
    <cellStyle name="Normal 8 3 2 2 4 3" xfId="14553" xr:uid="{713F086C-0F2B-4858-A8E9-1DCCCC89DBFC}"/>
    <cellStyle name="Normal 8 3 2 2 4 3 2" xfId="30960" xr:uid="{9F869B09-72BC-4F86-AEE7-A71B3AB7DE1C}"/>
    <cellStyle name="Normal 8 3 2 2 4 4" xfId="23718" xr:uid="{7202FF78-9425-488B-B85A-DE4F6BC188E7}"/>
    <cellStyle name="Normal 8 3 2 2 5" xfId="5312" xr:uid="{1D13ABDA-F88A-405F-B78B-BCC46C572AC6}"/>
    <cellStyle name="Normal 8 3 2 2 5 2" xfId="8143" xr:uid="{64554959-222C-41D0-ADF1-50FD72196759}"/>
    <cellStyle name="Normal 8 3 2 2 5 2 2" xfId="17907" xr:uid="{56711372-ADDA-4B22-9F22-A3CCCEE5379D}"/>
    <cellStyle name="Normal 8 3 2 2 5 2 2 2" xfId="34272" xr:uid="{77E9F788-CA1A-428E-849B-E14BF12B73B4}"/>
    <cellStyle name="Normal 8 3 2 2 5 2 3" xfId="26938" xr:uid="{46EAC313-126F-4573-BF9A-6D26018E70CC}"/>
    <cellStyle name="Normal 8 3 2 2 5 3" xfId="15104" xr:uid="{4A368CC2-85BF-4E4E-A2A9-ECB6D419D303}"/>
    <cellStyle name="Normal 8 3 2 2 5 3 2" xfId="31511" xr:uid="{5FE2C8C5-8C37-4E85-B5CE-60680C480D5E}"/>
    <cellStyle name="Normal 8 3 2 2 5 4" xfId="24243" xr:uid="{9068C2EF-B23E-4EC4-A297-7A5C3B7FA3C9}"/>
    <cellStyle name="Normal 8 3 2 2 6" xfId="5882" xr:uid="{24383990-187F-45E5-87F7-440702F26186}"/>
    <cellStyle name="Normal 8 3 2 2 6 2" xfId="15675" xr:uid="{74A7CB5A-D623-495D-8F51-9A52F5B90101}"/>
    <cellStyle name="Normal 8 3 2 2 6 2 2" xfId="32076" xr:uid="{22256DCD-A153-4697-90E7-D260125D3D3D}"/>
    <cellStyle name="Normal 8 3 2 2 6 3" xfId="24784" xr:uid="{82FFFE6F-91A6-4DD7-AA36-54F319693E37}"/>
    <cellStyle name="Normal 8 3 2 2 7" xfId="8696" xr:uid="{DFF997EE-4A5D-4BA9-889C-DA4C28DAAE7B}"/>
    <cellStyle name="Normal 8 3 2 2 7 2" xfId="18460" xr:uid="{6DE3EDB1-3A12-41DB-BFAF-52193F079BA4}"/>
    <cellStyle name="Normal 8 3 2 2 7 2 2" xfId="34824" xr:uid="{5A086B6A-E6FB-4350-A821-63E01C48F9DC}"/>
    <cellStyle name="Normal 8 3 2 2 7 3" xfId="27488" xr:uid="{075B1502-B0A1-4E2A-9595-F6284E51E700}"/>
    <cellStyle name="Normal 8 3 2 2 8" xfId="9238" xr:uid="{C3B3F813-5DD6-482F-954C-890F0A5635A5}"/>
    <cellStyle name="Normal 8 3 2 2 8 2" xfId="19002" xr:uid="{1AD0B678-BA69-4EEA-8E79-2BA25C282D66}"/>
    <cellStyle name="Normal 8 3 2 2 8 2 2" xfId="35356" xr:uid="{CB74FAA4-3411-4725-AA2A-660BD1513DDF}"/>
    <cellStyle name="Normal 8 3 2 2 8 3" xfId="28019" xr:uid="{C6348622-E178-44CC-876F-705C8088BE37}"/>
    <cellStyle name="Normal 8 3 2 2 9" xfId="9786" xr:uid="{DEA8DECA-C9B4-4C3B-8E02-8FCB8D16643D}"/>
    <cellStyle name="Normal 8 3 2 2 9 2" xfId="19550" xr:uid="{1669BE60-E4D2-4AE3-AA21-8190D29B5EBF}"/>
    <cellStyle name="Normal 8 3 2 2 9 2 2" xfId="35904" xr:uid="{D46F383A-5504-4F56-9CC8-B4104D85AFE1}"/>
    <cellStyle name="Normal 8 3 2 2 9 3" xfId="28567" xr:uid="{AD85D5DF-7752-4E66-B880-ABC855827851}"/>
    <cellStyle name="Normal 8 3 2 3" xfId="3347" xr:uid="{73B18FCB-FEB4-4409-AF4C-1E261DEEA713}"/>
    <cellStyle name="Normal 8 3 2 3 2" xfId="6241" xr:uid="{5607CBD0-E95E-4380-9A6D-EEFD56927655}"/>
    <cellStyle name="Normal 8 3 2 3 2 2" xfId="16005" xr:uid="{445C78B7-3B93-49B1-B3AD-D4D3B88B3B4A}"/>
    <cellStyle name="Normal 8 3 2 3 2 2 2" xfId="32374" xr:uid="{B1DCEBA6-6F38-4F32-B820-B282D26CF86F}"/>
    <cellStyle name="Normal 8 3 2 3 2 3" xfId="25075" xr:uid="{F230A651-BDEC-4DE9-B25B-B619C512BA6C}"/>
    <cellStyle name="Normal 8 3 2 3 3" xfId="13200" xr:uid="{6F11EF23-0E55-405B-8085-117AEFC2D236}"/>
    <cellStyle name="Normal 8 3 2 3 3 2" xfId="29613" xr:uid="{0D2CC23C-43CC-4A28-80B0-0EF91D0219AB}"/>
    <cellStyle name="Normal 8 3 2 3 4" xfId="22413" xr:uid="{BB9DF930-1790-4E85-951F-EE13F4372FE8}"/>
    <cellStyle name="Normal 8 3 2 4" xfId="3900" xr:uid="{C3C8E8A4-D78B-4EAC-B592-2CEB9E13872F}"/>
    <cellStyle name="Normal 8 3 2 4 2" xfId="6768" xr:uid="{8E4DEE79-D086-4A0F-A65C-07B3D093FB52}"/>
    <cellStyle name="Normal 8 3 2 4 2 2" xfId="16532" xr:uid="{0E4E3E23-2C94-4680-BD27-77465996564F}"/>
    <cellStyle name="Normal 8 3 2 4 2 2 2" xfId="32901" xr:uid="{2CD16F56-6AFD-4B30-B68F-07F4853E9C32}"/>
    <cellStyle name="Normal 8 3 2 4 2 3" xfId="25589" xr:uid="{0E178A49-9339-475E-939A-9BCD6F4359EA}"/>
    <cellStyle name="Normal 8 3 2 4 3" xfId="13727" xr:uid="{56DA035E-8541-4D84-A050-05E024528C0F}"/>
    <cellStyle name="Normal 8 3 2 4 3 2" xfId="30138" xr:uid="{75E09F84-0BD4-4591-9F23-A8DA062BCD96}"/>
    <cellStyle name="Normal 8 3 2 4 4" xfId="22923" xr:uid="{B1895E5C-373A-4CFB-842E-5F947A8E8ADE}"/>
    <cellStyle name="Normal 8 3 2 5" xfId="4482" xr:uid="{48B529E3-2077-408B-8367-87ABCA59EF2D}"/>
    <cellStyle name="Normal 8 3 2 5 2" xfId="7330" xr:uid="{270B2EAD-EF0D-4F07-B9AC-504F21A211C7}"/>
    <cellStyle name="Normal 8 3 2 5 2 2" xfId="17094" xr:uid="{1432F1BD-8F63-4E45-9F2E-9A34C52EEE5A}"/>
    <cellStyle name="Normal 8 3 2 5 2 2 2" xfId="33463" xr:uid="{CB829BA9-FB80-43BA-AB2F-710DFAFBFEAA}"/>
    <cellStyle name="Normal 8 3 2 5 2 3" xfId="26129" xr:uid="{4FF1618E-2028-4C9C-A693-F0CDE9345ED4}"/>
    <cellStyle name="Normal 8 3 2 5 3" xfId="14291" xr:uid="{3C574C6A-4D43-41E1-A3C3-540D03E4E61F}"/>
    <cellStyle name="Normal 8 3 2 5 3 2" xfId="30702" xr:uid="{75FFB7F3-6DAE-4C34-9439-CE18CF0F3D9F}"/>
    <cellStyle name="Normal 8 3 2 5 4" xfId="23460" xr:uid="{EC0A0312-7401-43A9-8864-29E455ADFF9E}"/>
    <cellStyle name="Normal 8 3 2 6" xfId="5055" xr:uid="{0F58B939-2A25-4E64-A4E5-15552AE9ED0E}"/>
    <cellStyle name="Normal 8 3 2 6 2" xfId="7885" xr:uid="{F606687F-4CD2-40AA-9A3F-4F48037C4860}"/>
    <cellStyle name="Normal 8 3 2 6 2 2" xfId="17649" xr:uid="{179B96EC-A970-4C3F-8E3C-44880A2853AA}"/>
    <cellStyle name="Normal 8 3 2 6 2 2 2" xfId="34014" xr:uid="{F383C487-A494-4B59-A2B6-56FC9558C7ED}"/>
    <cellStyle name="Normal 8 3 2 6 2 3" xfId="26680" xr:uid="{3B690DBA-D788-4755-BA18-54D2B45F12B9}"/>
    <cellStyle name="Normal 8 3 2 6 3" xfId="14846" xr:uid="{39BAFF77-D8E3-47B5-AAEE-52F7D536C92A}"/>
    <cellStyle name="Normal 8 3 2 6 3 2" xfId="31253" xr:uid="{131F2AC4-5C3E-4A20-AE6A-759541F38753}"/>
    <cellStyle name="Normal 8 3 2 6 4" xfId="23985" xr:uid="{B70433AE-5CAA-46FD-A273-FF48660E0217}"/>
    <cellStyle name="Normal 8 3 2 7" xfId="5625" xr:uid="{4649E15F-28E5-419A-B2BD-82B920E3D73B}"/>
    <cellStyle name="Normal 8 3 2 7 2" xfId="15417" xr:uid="{723848F1-A4E7-47A0-8F30-7A8AF134D002}"/>
    <cellStyle name="Normal 8 3 2 7 2 2" xfId="31818" xr:uid="{2F589787-EFAF-4734-826D-219F0FE675FD}"/>
    <cellStyle name="Normal 8 3 2 7 3" xfId="24527" xr:uid="{F4B3EB17-39FA-4F47-940B-E0264B6BE20B}"/>
    <cellStyle name="Normal 8 3 2 8" xfId="8438" xr:uid="{D2A8606F-EB9C-4499-BD52-D8D559DE068B}"/>
    <cellStyle name="Normal 8 3 2 8 2" xfId="18202" xr:uid="{13D1791B-B1D4-4C82-84E1-6BCC11ADFE05}"/>
    <cellStyle name="Normal 8 3 2 8 2 2" xfId="34566" xr:uid="{8607E20F-08BF-4D11-AFF1-BCB72034F627}"/>
    <cellStyle name="Normal 8 3 2 8 3" xfId="27231" xr:uid="{7207CA56-6AEE-47D8-AFFB-FE5180DCFD8A}"/>
    <cellStyle name="Normal 8 3 2 9" xfId="8975" xr:uid="{3A4CF203-3A94-4A5A-9469-35E0F0FDA51B}"/>
    <cellStyle name="Normal 8 3 2 9 2" xfId="18739" xr:uid="{61BDE622-7B11-46CA-A69E-F051F880317D}"/>
    <cellStyle name="Normal 8 3 2 9 2 2" xfId="35097" xr:uid="{92F92E46-2B56-4105-BFCC-E10AA66BCF84}"/>
    <cellStyle name="Normal 8 3 2 9 3" xfId="27760" xr:uid="{21728C03-6B2B-42B5-B1B6-F5C0D8356EE7}"/>
    <cellStyle name="Normal 8 3 3" xfId="3017" xr:uid="{0D1AF44E-A811-4F48-B609-D45B9E62EC37}"/>
    <cellStyle name="Normal 8 3 3 10" xfId="11342" xr:uid="{821A0D1F-C6C9-4DCE-9988-CF0A36E11F98}"/>
    <cellStyle name="Normal 8 3 3 11" xfId="12912" xr:uid="{7FABD32A-4753-4F4B-A32C-B41B91228665}"/>
    <cellStyle name="Normal 8 3 3 11 2" xfId="29333" xr:uid="{E3E5932C-1C8B-48ED-9802-F991CB2AD7D5}"/>
    <cellStyle name="Normal 8 3 3 12" xfId="22142" xr:uid="{CAFFE13F-9E7F-4334-B838-3D31F72C5793}"/>
    <cellStyle name="Normal 8 3 3 2" xfId="3601" xr:uid="{528794E6-B2F0-4352-B060-1F1CFF1667EC}"/>
    <cellStyle name="Normal 8 3 3 2 2" xfId="6497" xr:uid="{A1B777B5-DA53-4B86-B805-78888574AB65}"/>
    <cellStyle name="Normal 8 3 3 2 2 2" xfId="16261" xr:uid="{7F75B874-3D76-4DC1-B37E-23809C246CA7}"/>
    <cellStyle name="Normal 8 3 3 2 2 2 2" xfId="32630" xr:uid="{33C36C30-EC0E-424A-8A91-9CA4CADBFA5D}"/>
    <cellStyle name="Normal 8 3 3 2 2 3" xfId="25331" xr:uid="{650C2CFB-6AB0-45E1-B72B-5FACFD7E547A}"/>
    <cellStyle name="Normal 8 3 3 2 3" xfId="13455" xr:uid="{0A9E68D3-C2DE-49A7-9CD0-23A7B6C94983}"/>
    <cellStyle name="Normal 8 3 3 2 3 2" xfId="29868" xr:uid="{F460F61A-AB50-4E4D-A1AD-54545166A2CB}"/>
    <cellStyle name="Normal 8 3 3 2 4" xfId="22665" xr:uid="{D247D852-86D4-445B-9FDC-B5E545D54AA1}"/>
    <cellStyle name="Normal 8 3 3 3" xfId="4155" xr:uid="{B6AE7B5A-2E23-45E6-B276-530B08E6F813}"/>
    <cellStyle name="Normal 8 3 3 3 2" xfId="7024" xr:uid="{B3F31566-7228-4564-9F42-1A2E134DE09A}"/>
    <cellStyle name="Normal 8 3 3 3 2 2" xfId="16788" xr:uid="{A93BE8B4-24A3-4186-A2A4-E87555AEBF65}"/>
    <cellStyle name="Normal 8 3 3 3 2 2 2" xfId="33157" xr:uid="{8C05DA45-7405-486F-B7BB-89F42CC870EA}"/>
    <cellStyle name="Normal 8 3 3 3 2 3" xfId="25845" xr:uid="{92B2497B-511B-40B4-A1F5-CA6E9F9640F0}"/>
    <cellStyle name="Normal 8 3 3 3 3" xfId="13983" xr:uid="{59C51BAB-D036-47C6-823F-570DF65F0C00}"/>
    <cellStyle name="Normal 8 3 3 3 3 2" xfId="30394" xr:uid="{CD386923-3F9C-439C-B669-33B448E0C0D4}"/>
    <cellStyle name="Normal 8 3 3 3 4" xfId="23179" xr:uid="{F271CABA-EFFF-41CB-893D-5EC47BDF9E6D}"/>
    <cellStyle name="Normal 8 3 3 4" xfId="4760" xr:uid="{F31E5A64-7199-42CF-8E10-6FD0F379E062}"/>
    <cellStyle name="Normal 8 3 3 4 2" xfId="7591" xr:uid="{592FD47C-01D2-438A-B9A9-B632BA1E95A4}"/>
    <cellStyle name="Normal 8 3 3 4 2 2" xfId="17355" xr:uid="{D4815E1E-6E8C-46AE-BA00-464E27E1A280}"/>
    <cellStyle name="Normal 8 3 3 4 2 2 2" xfId="33720" xr:uid="{22268252-96E2-4D6E-8615-E8E6A12CA08B}"/>
    <cellStyle name="Normal 8 3 3 4 2 3" xfId="26386" xr:uid="{05010A18-DD8A-4C2C-81B3-2A9FC778AD50}"/>
    <cellStyle name="Normal 8 3 3 4 3" xfId="14552" xr:uid="{39F4734D-69CC-404F-A20F-D134AF2DAF5D}"/>
    <cellStyle name="Normal 8 3 3 4 3 2" xfId="30959" xr:uid="{939E9557-FBE6-469D-8195-7DEB30C0AC73}"/>
    <cellStyle name="Normal 8 3 3 4 4" xfId="23717" xr:uid="{8C764FD1-D3B8-42CA-8964-AD11E27F11EB}"/>
    <cellStyle name="Normal 8 3 3 5" xfId="5311" xr:uid="{F6D93EFB-8E1C-4320-9820-070CC7B03FCD}"/>
    <cellStyle name="Normal 8 3 3 5 2" xfId="8142" xr:uid="{7E5FF2D6-9A87-44AF-B3B1-64923326E426}"/>
    <cellStyle name="Normal 8 3 3 5 2 2" xfId="17906" xr:uid="{EE0281AE-1FE7-44D5-B3F3-2F9E48026516}"/>
    <cellStyle name="Normal 8 3 3 5 2 2 2" xfId="34271" xr:uid="{1BD7A910-2DED-4421-8B42-331656940BC7}"/>
    <cellStyle name="Normal 8 3 3 5 2 3" xfId="26937" xr:uid="{0FBBC9E6-3B74-417A-80E6-61D9DA682237}"/>
    <cellStyle name="Normal 8 3 3 5 3" xfId="15103" xr:uid="{9E281B75-CD1F-4708-A44B-EB267B3150FA}"/>
    <cellStyle name="Normal 8 3 3 5 3 2" xfId="31510" xr:uid="{22405D30-6FA9-48BA-8C96-CD6CB765199C}"/>
    <cellStyle name="Normal 8 3 3 5 4" xfId="24242" xr:uid="{F9C396F4-9A43-494E-B3F4-CAB07FE9CA6A}"/>
    <cellStyle name="Normal 8 3 3 6" xfId="5881" xr:uid="{76EE75D8-80EC-46D5-9019-A561320CAF7F}"/>
    <cellStyle name="Normal 8 3 3 6 2" xfId="15674" xr:uid="{B1946128-F689-4009-B738-D601563BB105}"/>
    <cellStyle name="Normal 8 3 3 6 2 2" xfId="32075" xr:uid="{5A25A18D-269C-4719-9B6F-0BBE748717B3}"/>
    <cellStyle name="Normal 8 3 3 6 3" xfId="24783" xr:uid="{31AB310F-9A33-474C-A510-31664F45C72B}"/>
    <cellStyle name="Normal 8 3 3 7" xfId="8695" xr:uid="{6FE7322E-8CE2-49F6-B680-70D2525A9685}"/>
    <cellStyle name="Normal 8 3 3 7 2" xfId="18459" xr:uid="{8C8F50D6-495F-4E17-8BD7-C810DFB9E964}"/>
    <cellStyle name="Normal 8 3 3 7 2 2" xfId="34823" xr:uid="{4436F5DB-0AF0-4007-9354-01D77EFF1F3F}"/>
    <cellStyle name="Normal 8 3 3 7 3" xfId="27487" xr:uid="{5BB12477-FF9E-42D3-81C1-F3FF7563343D}"/>
    <cellStyle name="Normal 8 3 3 8" xfId="9237" xr:uid="{6816B874-FF9B-44EC-A62E-76162D7823B8}"/>
    <cellStyle name="Normal 8 3 3 8 2" xfId="19001" xr:uid="{E87739F9-56B9-4592-886B-878D59E1F03F}"/>
    <cellStyle name="Normal 8 3 3 8 2 2" xfId="35355" xr:uid="{49930A16-AEF7-4D84-9F89-56E87E004113}"/>
    <cellStyle name="Normal 8 3 3 8 3" xfId="28018" xr:uid="{AAC80799-495B-4482-A529-C2BFA902361C}"/>
    <cellStyle name="Normal 8 3 3 9" xfId="9785" xr:uid="{3848D588-60AC-49BA-BB47-030048AE1842}"/>
    <cellStyle name="Normal 8 3 3 9 2" xfId="19549" xr:uid="{00B7F8EB-AFAB-48CE-851C-30DB3956FF8E}"/>
    <cellStyle name="Normal 8 3 3 9 2 2" xfId="35903" xr:uid="{C216B597-EB74-4E02-A7AA-BC2CDABAD36A}"/>
    <cellStyle name="Normal 8 3 3 9 3" xfId="28566" xr:uid="{BEB24269-F61A-4785-9ACD-0D03142784C6}"/>
    <cellStyle name="Normal 8 3 4" xfId="3346" xr:uid="{D19FA189-4DAB-48E7-8C28-F0DB20116B76}"/>
    <cellStyle name="Normal 8 3 4 2" xfId="6240" xr:uid="{96B98A71-9879-477F-BF58-7BF935E80C9A}"/>
    <cellStyle name="Normal 8 3 4 2 2" xfId="16004" xr:uid="{A934DB30-FEF2-4C8C-94E6-E02C3A3474DA}"/>
    <cellStyle name="Normal 8 3 4 2 2 2" xfId="32373" xr:uid="{E077ED89-1470-4DDE-8018-D4BC821BABCE}"/>
    <cellStyle name="Normal 8 3 4 2 3" xfId="25074" xr:uid="{C5905A6F-ACC9-4FBE-B513-6ED6A7CC9A93}"/>
    <cellStyle name="Normal 8 3 4 3" xfId="13199" xr:uid="{88D1DB1F-D568-4C77-8B6D-AA30A413798B}"/>
    <cellStyle name="Normal 8 3 4 3 2" xfId="29612" xr:uid="{8C4A0993-7BC2-4DDB-96E7-843B8BD3EB54}"/>
    <cellStyle name="Normal 8 3 4 4" xfId="22412" xr:uid="{F004C10B-8F59-4AF2-9BD2-75BC24CB45CE}"/>
    <cellStyle name="Normal 8 3 5" xfId="3899" xr:uid="{D2C6CB0E-29D3-4766-BB90-BC8915A16313}"/>
    <cellStyle name="Normal 8 3 5 2" xfId="6767" xr:uid="{D8EAD6AA-AA43-4935-9AAF-2D9A0CD1AFBF}"/>
    <cellStyle name="Normal 8 3 5 2 2" xfId="16531" xr:uid="{1B52B09D-CFA1-4532-9399-4C88A55993AA}"/>
    <cellStyle name="Normal 8 3 5 2 2 2" xfId="32900" xr:uid="{E6BDD025-DE3E-49F1-8A09-96CFA615DE57}"/>
    <cellStyle name="Normal 8 3 5 2 3" xfId="25588" xr:uid="{4AE10754-70C2-499C-9EB6-831A5C919C22}"/>
    <cellStyle name="Normal 8 3 5 3" xfId="13726" xr:uid="{DEDF45B4-30AC-4706-AC73-D534C059E705}"/>
    <cellStyle name="Normal 8 3 5 3 2" xfId="30137" xr:uid="{0AE764CC-3291-467A-8057-69379E60EB2E}"/>
    <cellStyle name="Normal 8 3 5 4" xfId="22922" xr:uid="{5693BA7F-2C58-4065-8A34-05A58EC144BD}"/>
    <cellStyle name="Normal 8 3 6" xfId="4481" xr:uid="{ED74F0D0-F2D1-4740-A691-74D484F751AA}"/>
    <cellStyle name="Normal 8 3 6 2" xfId="7329" xr:uid="{F18FF44B-1FD1-424D-9BBB-DD4164B95097}"/>
    <cellStyle name="Normal 8 3 6 2 2" xfId="17093" xr:uid="{EF47746C-4C50-4945-9802-C9243802BA48}"/>
    <cellStyle name="Normal 8 3 6 2 2 2" xfId="33462" xr:uid="{33477A6F-150B-4505-9F08-347459B295F1}"/>
    <cellStyle name="Normal 8 3 6 2 3" xfId="26128" xr:uid="{BE533E68-F416-4E08-8668-65B286CB502E}"/>
    <cellStyle name="Normal 8 3 6 3" xfId="14290" xr:uid="{6DD386C6-82E8-4D32-9CD2-243062137A74}"/>
    <cellStyle name="Normal 8 3 6 3 2" xfId="30701" xr:uid="{ECD9CC2A-3230-4324-8585-59A3A69A4571}"/>
    <cellStyle name="Normal 8 3 6 4" xfId="23459" xr:uid="{42DBEB78-1EA3-41CD-A87E-BA0B0F6804B3}"/>
    <cellStyle name="Normal 8 3 7" xfId="5054" xr:uid="{D7B98E20-7E00-460E-B5BB-5C065A9AF25F}"/>
    <cellStyle name="Normal 8 3 7 2" xfId="7884" xr:uid="{6FFBD375-6F70-4E94-B418-E5FBF8BC5041}"/>
    <cellStyle name="Normal 8 3 7 2 2" xfId="17648" xr:uid="{ECD5A110-C632-4A1A-B008-DBB5249D797E}"/>
    <cellStyle name="Normal 8 3 7 2 2 2" xfId="34013" xr:uid="{7776BB6C-A6A2-473C-A67B-DA9CBE2AF9E2}"/>
    <cellStyle name="Normal 8 3 7 2 3" xfId="26679" xr:uid="{0916C021-B420-450F-8731-7922420594A7}"/>
    <cellStyle name="Normal 8 3 7 3" xfId="14845" xr:uid="{53A31761-9BC4-4C69-BA65-1D9537BBD14B}"/>
    <cellStyle name="Normal 8 3 7 3 2" xfId="31252" xr:uid="{C7A8BB06-1672-46B9-A297-83CAC190ED6B}"/>
    <cellStyle name="Normal 8 3 7 4" xfId="23984" xr:uid="{4F88B922-F3A1-47E9-B0C4-1381D1808B1D}"/>
    <cellStyle name="Normal 8 3 8" xfId="5624" xr:uid="{9EE71656-DC6C-44C6-BBFD-5A3C91660805}"/>
    <cellStyle name="Normal 8 3 8 2" xfId="15416" xr:uid="{D7122DFF-CD4A-487D-A9BD-93D2FA96C5CA}"/>
    <cellStyle name="Normal 8 3 8 2 2" xfId="31817" xr:uid="{902C07E4-D233-4F70-9589-9AF7A6127F8B}"/>
    <cellStyle name="Normal 8 3 8 3" xfId="24526" xr:uid="{27CCEFC6-E9F4-4D78-9B22-7DAC3C9F1B1B}"/>
    <cellStyle name="Normal 8 3 9" xfId="8437" xr:uid="{A3538E24-AD55-4C55-915B-E05A882B4489}"/>
    <cellStyle name="Normal 8 3 9 2" xfId="18201" xr:uid="{7457FA71-9F5E-4B2A-A611-3A77AA1426C2}"/>
    <cellStyle name="Normal 8 3 9 2 2" xfId="34565" xr:uid="{91AD0130-2436-4303-BC04-F0EBFA885C47}"/>
    <cellStyle name="Normal 8 3 9 3" xfId="27230" xr:uid="{B4F35F6D-C0C3-48C5-A4FE-83403552A683}"/>
    <cellStyle name="Normal 8 3_F001" xfId="795" xr:uid="{00000000-0005-0000-0000-000045030000}"/>
    <cellStyle name="Normal 8 4" xfId="797" xr:uid="{00000000-0005-0000-0000-000046030000}"/>
    <cellStyle name="Normal 8 4 2" xfId="11343" xr:uid="{F6A707B4-27E7-4D9B-8C66-55CA556DD953}"/>
    <cellStyle name="Normal 8 4 3" xfId="10927" xr:uid="{98015FD7-F488-400A-81C3-40DD2D91681A}"/>
    <cellStyle name="Normal 8 4 4" xfId="2750" xr:uid="{B0FA7640-E25B-4593-B85C-51924FCBEB1D}"/>
    <cellStyle name="Normal 8 4 4 2" xfId="36331" xr:uid="{825B86A2-61A6-44E9-BD59-4B9CEFF02EF3}"/>
    <cellStyle name="Normal 8 5" xfId="10509" xr:uid="{F65B7869-C1C3-44EF-9132-7FFBA614BC40}"/>
    <cellStyle name="Normal 8 6" xfId="10396" xr:uid="{7D44D438-A980-41B5-923F-814A18DB4A2E}"/>
    <cellStyle name="Normal 8 7" xfId="11770" xr:uid="{8B7C9992-5C18-4B69-9D6C-59C35218DA10}"/>
    <cellStyle name="Normal 8 7 2" xfId="28835" xr:uid="{64015702-F338-41FE-A15B-91DBCC887E37}"/>
    <cellStyle name="Normal 8 8" xfId="1364" xr:uid="{9AB9CB32-3FB9-48E8-A24F-93F7719630F9}"/>
    <cellStyle name="Normal 8 8 2" xfId="36332" xr:uid="{2F78EFC7-F712-4CDF-8EBA-3F7B07F08FE7}"/>
    <cellStyle name="Normal 8 9" xfId="10940" xr:uid="{CDD05813-C34F-43BE-8710-9C3B91FA0DF7}"/>
    <cellStyle name="Normal 8 9 2" xfId="36345" xr:uid="{3B1E4C4A-7B68-4146-B586-2CC006FD7047}"/>
    <cellStyle name="Normal 8_F001" xfId="791" xr:uid="{00000000-0005-0000-0000-000047030000}"/>
    <cellStyle name="Normal 80" xfId="1117" xr:uid="{C1DBF51E-570D-44E2-BFBF-BB89D43595E0}"/>
    <cellStyle name="Normal 80 2" xfId="11419" xr:uid="{13F83412-5DE0-4D0F-925C-8268D4A1E31B}"/>
    <cellStyle name="Normal 80 2 2" xfId="20250" xr:uid="{2376E858-059B-40CE-921D-9DBB4197E3FE}"/>
    <cellStyle name="Normal 80 2 2 2" xfId="36073" xr:uid="{3F8ADA42-A447-4600-B13E-2007316F4EA6}"/>
    <cellStyle name="Normal 80 2 3" xfId="28728" xr:uid="{3FB3F45A-43EB-4C3A-8A40-450B60C8403A}"/>
    <cellStyle name="Normal 80 3" xfId="11570" xr:uid="{1066A975-8520-453A-9C7C-D78BB3D10410}"/>
    <cellStyle name="Normal 80 3 2" xfId="20325" xr:uid="{BA7E64F2-1DA8-4763-B616-BBCA65AF66A4}"/>
    <cellStyle name="Normal 80 3 2 2" xfId="36114" xr:uid="{B5290586-AA02-48FC-860B-47D503CCF928}"/>
    <cellStyle name="Normal 80 3 3" xfId="28763" xr:uid="{5B540073-E3E0-43F7-8E71-F7DAEA8F01B8}"/>
    <cellStyle name="Normal 80 4" xfId="11647" xr:uid="{F61F2978-71EE-4D44-8457-34FAD7C20CCA}"/>
    <cellStyle name="Normal 80 4 2" xfId="20388" xr:uid="{8BB6DB92-D190-4764-87C0-771497B424F2}"/>
    <cellStyle name="Normal 80 4 2 2" xfId="36155" xr:uid="{405D84D0-66B0-4F5D-916C-C5E23969C814}"/>
    <cellStyle name="Normal 80 4 3" xfId="28804" xr:uid="{BF774807-9B3A-4D76-8ABA-A945F28EFEAF}"/>
    <cellStyle name="Normal 80 5" xfId="10356" xr:uid="{46E84A6A-4021-4CC2-812B-87BEA6B07017}"/>
    <cellStyle name="Normal 81" xfId="1111" xr:uid="{1E0772B3-9EA4-4273-BDF6-AEB39E3D0AC7}"/>
    <cellStyle name="Normal 81 2" xfId="11420" xr:uid="{4E9E2E74-3C5A-4D96-BF89-1021C32469E6}"/>
    <cellStyle name="Normal 81 2 2" xfId="20251" xr:uid="{AC4C33C3-3068-45DD-9B93-2B0DAAD902A3}"/>
    <cellStyle name="Normal 81 2 2 2" xfId="36074" xr:uid="{074C5E27-7D4C-46F3-9A81-7529368EEB03}"/>
    <cellStyle name="Normal 81 2 3" xfId="28729" xr:uid="{4EC5A936-8025-4154-99E5-B7E8DF14F5D8}"/>
    <cellStyle name="Normal 81 3" xfId="11571" xr:uid="{3D527F18-B3A8-4FA1-A5F7-646CF53DD43D}"/>
    <cellStyle name="Normal 81 3 2" xfId="20326" xr:uid="{4FE252DD-BC85-4A03-AD2E-A617A2D6369E}"/>
    <cellStyle name="Normal 81 3 2 2" xfId="36115" xr:uid="{3F969285-4007-4D32-8857-2A3E2495453E}"/>
    <cellStyle name="Normal 81 3 3" xfId="28764" xr:uid="{1D9D9E73-A900-4307-B7EB-8C99CD89E3D4}"/>
    <cellStyle name="Normal 81 4" xfId="11648" xr:uid="{0DC1D247-149E-41C5-A9AC-D3E4F9AF796A}"/>
    <cellStyle name="Normal 81 4 2" xfId="20389" xr:uid="{DE36268D-D918-473D-A86D-0D4A32215447}"/>
    <cellStyle name="Normal 81 4 2 2" xfId="36156" xr:uid="{E2E92327-FCD9-4155-AC95-4D41D6DEBA0E}"/>
    <cellStyle name="Normal 81 4 3" xfId="28805" xr:uid="{B8C98A56-FF63-4A47-8F19-CFCB2B6CC4BA}"/>
    <cellStyle name="Normal 81 5" xfId="10322" xr:uid="{8841FB60-A7EC-4C8E-B3FF-34FA9F6DF07E}"/>
    <cellStyle name="Normal 82" xfId="1112" xr:uid="{E7E5F4DB-7B08-481E-BCF1-3364E1B3E346}"/>
    <cellStyle name="Normal 82 2" xfId="11421" xr:uid="{A5449BB7-A223-48D6-975D-2E5B7BB7C670}"/>
    <cellStyle name="Normal 82 2 2" xfId="20252" xr:uid="{01BE3152-7BBB-467C-847C-1A3C52605E13}"/>
    <cellStyle name="Normal 82 2 2 2" xfId="36075" xr:uid="{637BE14E-5198-42A6-8D69-05F13B0E0FA5}"/>
    <cellStyle name="Normal 82 2 3" xfId="28730" xr:uid="{8DB0AAA2-B09E-4287-9C47-689EF9E3FEC7}"/>
    <cellStyle name="Normal 82 3" xfId="11572" xr:uid="{E70B7CA4-811E-400B-91D3-24093917AAC6}"/>
    <cellStyle name="Normal 82 3 2" xfId="20327" xr:uid="{45F93D69-EBED-412F-9B9C-7FEA483C949D}"/>
    <cellStyle name="Normal 82 3 2 2" xfId="36116" xr:uid="{C630DDC9-C19D-47AC-9A33-2FDDE9A30D21}"/>
    <cellStyle name="Normal 82 3 3" xfId="28765" xr:uid="{7CDABD51-E7E4-4E60-B0CB-C126A2F220DB}"/>
    <cellStyle name="Normal 82 4" xfId="11649" xr:uid="{E8BF70C6-A3CB-438C-A232-CBBA13F5EA23}"/>
    <cellStyle name="Normal 82 4 2" xfId="20390" xr:uid="{A5812F6D-F33D-4E16-9D9C-915B835D4ABA}"/>
    <cellStyle name="Normal 82 4 2 2" xfId="36157" xr:uid="{2F36444D-4F82-49F5-89DC-F17DF83DA61E}"/>
    <cellStyle name="Normal 82 4 3" xfId="28806" xr:uid="{4CEF16F7-A413-42D7-9191-D2EABD660F35}"/>
    <cellStyle name="Normal 82 5" xfId="10361" xr:uid="{69A294E1-74B5-4EE1-9281-FB92F6B52297}"/>
    <cellStyle name="Normal 83" xfId="1106" xr:uid="{625E1788-0A7C-45B0-8E83-3E2BA9D3FDA2}"/>
    <cellStyle name="Normal 83 2" xfId="11422" xr:uid="{E3634734-6D68-443D-A93A-25806BA95403}"/>
    <cellStyle name="Normal 83 2 2" xfId="20253" xr:uid="{659DC329-72BE-449F-8916-2DAB6A49B027}"/>
    <cellStyle name="Normal 83 2 2 2" xfId="36076" xr:uid="{95E50CF8-0B9A-48CA-A87F-1CEB5EC3308D}"/>
    <cellStyle name="Normal 83 2 3" xfId="28731" xr:uid="{C021DA7B-80F3-4137-927F-7015535D6101}"/>
    <cellStyle name="Normal 83 3" xfId="11573" xr:uid="{5B1F4BAC-E88D-4E6E-87C0-1607A72BC14B}"/>
    <cellStyle name="Normal 83 3 2" xfId="20328" xr:uid="{735D7656-EFF4-42E2-AA42-54BD12C5EA0B}"/>
    <cellStyle name="Normal 83 3 2 2" xfId="36117" xr:uid="{742E2546-9402-4BC9-9222-DC6BA2E46B32}"/>
    <cellStyle name="Normal 83 3 3" xfId="28766" xr:uid="{BDD28D44-5B8E-463F-BFB5-D1A35E6B33D5}"/>
    <cellStyle name="Normal 83 4" xfId="11650" xr:uid="{D9BABE7F-4A18-4CF6-AF03-3D26368B86E3}"/>
    <cellStyle name="Normal 83 4 2" xfId="20391" xr:uid="{61C8D3A9-3B40-4968-9EE0-5EB9789D3C06}"/>
    <cellStyle name="Normal 83 4 2 2" xfId="36158" xr:uid="{5B6405A9-2E2B-4DC4-9E53-61D8483799EC}"/>
    <cellStyle name="Normal 83 4 3" xfId="28807" xr:uid="{18771184-388C-4A66-ADE3-DF8EAB7216F0}"/>
    <cellStyle name="Normal 83 5" xfId="10364" xr:uid="{60C8D01F-386D-4B88-BC3D-81E701360F6D}"/>
    <cellStyle name="Normal 84" xfId="1105" xr:uid="{BC13981E-9C8E-42AF-B8F3-6811CA3EFC1D}"/>
    <cellStyle name="Normal 84 2" xfId="11574" xr:uid="{804265F0-94CC-4DE8-BA2D-5BD1AF1B2B40}"/>
    <cellStyle name="Normal 84 2 2" xfId="20329" xr:uid="{BE1BA03C-6445-4DE8-861F-DFA2BC7418A9}"/>
    <cellStyle name="Normal 84 2 2 2" xfId="36118" xr:uid="{9B4F9C19-F63E-40FB-814C-DEEE395DE2C1}"/>
    <cellStyle name="Normal 84 2 3" xfId="28767" xr:uid="{233E5E45-034D-4972-9169-804370DE4200}"/>
    <cellStyle name="Normal 84 3" xfId="11651" xr:uid="{8F7E28B8-AB64-4BB3-8C8B-557924812040}"/>
    <cellStyle name="Normal 84 3 2" xfId="20392" xr:uid="{F71C55A6-267E-4E47-8B1F-9BD2722F4DD3}"/>
    <cellStyle name="Normal 84 3 2 2" xfId="36159" xr:uid="{DB3119A9-D3EA-4896-8FF2-F37B4E0B3B58}"/>
    <cellStyle name="Normal 84 3 3" xfId="28808" xr:uid="{B79320D9-C331-43EB-9FD8-B6EE22CD4A24}"/>
    <cellStyle name="Normal 84 4" xfId="20254" xr:uid="{CCA0DE41-1405-45D9-ADF7-F84E9EA3AE82}"/>
    <cellStyle name="Normal 84 4 2" xfId="36077" xr:uid="{A8CF686F-A57F-46D5-9FC8-E782497EA267}"/>
    <cellStyle name="Normal 84 5" xfId="11423" xr:uid="{55612130-ED33-4EA8-B2AF-81A1827978BB}"/>
    <cellStyle name="Normal 85" xfId="1146" xr:uid="{C6FD3388-029D-45C7-98C8-2BE15399664D}"/>
    <cellStyle name="Normal 85 2" xfId="11575" xr:uid="{F3FDC205-AF90-4885-BA6D-99B46AD32968}"/>
    <cellStyle name="Normal 85 2 2" xfId="20330" xr:uid="{A85EFB7D-6845-468E-AE5A-49ADA78BCCBA}"/>
    <cellStyle name="Normal 85 2 2 2" xfId="36119" xr:uid="{3A5D41F9-36EE-414E-BEDD-14DD96BA8558}"/>
    <cellStyle name="Normal 85 2 3" xfId="28768" xr:uid="{747D8C00-282C-42A2-8E9B-E1E8218538A8}"/>
    <cellStyle name="Normal 85 3" xfId="11652" xr:uid="{A4854FF2-B1E6-47AC-B249-2ACDB7AF068F}"/>
    <cellStyle name="Normal 85 3 2" xfId="20393" xr:uid="{D863DBC4-8024-49ED-809E-4C1D53A0F859}"/>
    <cellStyle name="Normal 85 3 2 2" xfId="36160" xr:uid="{9DD94AF8-4616-4C8A-AC43-D2D82F443E7E}"/>
    <cellStyle name="Normal 85 3 3" xfId="28809" xr:uid="{A1C081FA-8FAB-4166-AAC8-95E4D47F6CED}"/>
    <cellStyle name="Normal 85 4" xfId="20255" xr:uid="{883088FD-3F0E-4FF6-8865-85B42D4FE455}"/>
    <cellStyle name="Normal 85 4 2" xfId="36078" xr:uid="{DCDBDD37-AFBB-4FD7-973F-EBCB48E27ECF}"/>
    <cellStyle name="Normal 85 5" xfId="11424" xr:uid="{9373745D-8C7D-4EE3-8C6A-1249C7799A10}"/>
    <cellStyle name="Normal 86" xfId="1236" xr:uid="{94FBA5DB-EA02-468D-B5C0-C1628BA1F4BB}"/>
    <cellStyle name="Normal 86 2" xfId="11425" xr:uid="{2234591E-DD56-4B2C-80DC-E9A9473401DF}"/>
    <cellStyle name="Normal 87" xfId="1934" xr:uid="{C5E9BCE2-B8BF-48DA-BF52-CE044F4B65EA}"/>
    <cellStyle name="Normal 87 2" xfId="11576" xr:uid="{C22B8638-85FF-43CD-9DA8-FDB40C649AA8}"/>
    <cellStyle name="Normal 87 2 2" xfId="20331" xr:uid="{78E07D11-1395-40B0-A07C-B5B9E8C0A4ED}"/>
    <cellStyle name="Normal 87 2 2 2" xfId="36120" xr:uid="{EC1DAD69-12B1-4F59-9A45-010F34E8E3BB}"/>
    <cellStyle name="Normal 87 2 3" xfId="28769" xr:uid="{F47E3167-B1E3-49EF-AB9D-FF0981ADBD6B}"/>
    <cellStyle name="Normal 87 3" xfId="11653" xr:uid="{703D2644-E427-404F-9981-98A0561E579D}"/>
    <cellStyle name="Normal 87 3 2" xfId="20394" xr:uid="{F8C3E252-8BA5-4A8F-810C-7655E8B7CDD3}"/>
    <cellStyle name="Normal 87 3 2 2" xfId="36161" xr:uid="{A04B775A-FE81-4BBD-A963-EB5EE8917D1C}"/>
    <cellStyle name="Normal 87 3 3" xfId="28810" xr:uid="{B14611E3-4A98-452F-A286-40A32950643F}"/>
    <cellStyle name="Normal 87 4" xfId="20256" xr:uid="{998B7837-0B48-4EB6-B3B1-35BECB2B822E}"/>
    <cellStyle name="Normal 87 4 2" xfId="36079" xr:uid="{6711EFE4-FFAC-4266-9D59-95D93EC236B9}"/>
    <cellStyle name="Normal 87 5" xfId="11426" xr:uid="{22682244-8666-40EB-BC53-AEB1C38DCAAC}"/>
    <cellStyle name="Normal 88" xfId="1308" xr:uid="{3AEC6125-2D8B-452F-A390-E953D09CD4F1}"/>
    <cellStyle name="Normal 88 2" xfId="11427" xr:uid="{A8E52445-AB64-4060-98EB-356269299087}"/>
    <cellStyle name="Normal 89" xfId="1743" xr:uid="{F41738EE-8C07-4712-A918-BB857928F8DA}"/>
    <cellStyle name="Normal 89 2" xfId="11429" xr:uid="{EA092494-7087-47C5-A75F-A7412AB41404}"/>
    <cellStyle name="Normal 89 2 2" xfId="11430" xr:uid="{7F859DCA-A38D-4F40-86C6-C2832CD74974}"/>
    <cellStyle name="Normal 89 2 2 2" xfId="11579" xr:uid="{7728754F-3C2B-4798-8981-15134FF74CFA}"/>
    <cellStyle name="Normal 89 2 2 2 2" xfId="20334" xr:uid="{CAC42633-0B9C-4856-A84C-3426191A4557}"/>
    <cellStyle name="Normal 89 2 2 2 2 2" xfId="36123" xr:uid="{4557C8BE-3337-433E-9374-07EA41F5189C}"/>
    <cellStyle name="Normal 89 2 2 2 3" xfId="28772" xr:uid="{022F3C2C-B20B-4B42-AC07-A68D589A7E48}"/>
    <cellStyle name="Normal 89 2 2 3" xfId="11656" xr:uid="{76D55FD4-6501-45A5-A1D8-9DC00CE070DF}"/>
    <cellStyle name="Normal 89 2 2 3 2" xfId="20397" xr:uid="{B4A20160-FAFF-47DC-85F4-1F9DAD50A5CF}"/>
    <cellStyle name="Normal 89 2 2 3 2 2" xfId="36164" xr:uid="{914B05D4-2CC4-4080-A279-CE83D40743C0}"/>
    <cellStyle name="Normal 89 2 2 3 3" xfId="28813" xr:uid="{A735DC4D-AC9D-456E-B89C-7C8F8CED9176}"/>
    <cellStyle name="Normal 89 2 2 4" xfId="20259" xr:uid="{012356EB-5EE6-45A8-9D95-39F227AD180A}"/>
    <cellStyle name="Normal 89 2 2 4 2" xfId="36082" xr:uid="{A6BAA26B-2828-4C03-82F6-3076383CEE13}"/>
    <cellStyle name="Normal 89 2 2 5" xfId="28733" xr:uid="{E73D5BD7-EE88-469D-AA5F-0DE433E29C1F}"/>
    <cellStyle name="Normal 89 2 3" xfId="11578" xr:uid="{06E8FAE3-E134-40D5-B925-70C1F91428C5}"/>
    <cellStyle name="Normal 89 2 3 2" xfId="20333" xr:uid="{83D4C744-86A3-43A2-AD84-C55EB10F8EF3}"/>
    <cellStyle name="Normal 89 2 3 2 2" xfId="36122" xr:uid="{F7A8CF97-4BD9-4DBB-BAF4-E4ACF7F6C782}"/>
    <cellStyle name="Normal 89 2 3 3" xfId="28771" xr:uid="{9CC2451D-2CC4-4833-B8CA-B92A1C3E67A0}"/>
    <cellStyle name="Normal 89 2 4" xfId="11655" xr:uid="{150BDF6B-C91A-4C29-A817-CCEEB8321EE6}"/>
    <cellStyle name="Normal 89 2 4 2" xfId="20396" xr:uid="{99B575C8-476C-4E85-B078-C051F446FDE3}"/>
    <cellStyle name="Normal 89 2 4 2 2" xfId="36163" xr:uid="{B750A352-F34F-4E0B-B5C3-07AEE264023C}"/>
    <cellStyle name="Normal 89 2 4 3" xfId="28812" xr:uid="{833CDF6E-4B78-41ED-AE53-B3A07E8A7555}"/>
    <cellStyle name="Normal 89 2 5" xfId="20258" xr:uid="{AC8F6F5F-BFFB-445B-9AF0-DC1DC2899364}"/>
    <cellStyle name="Normal 89 2 5 2" xfId="36081" xr:uid="{EC9AA33B-9CED-4635-82E0-381434267103}"/>
    <cellStyle name="Normal 89 2 6" xfId="28732" xr:uid="{FE313DC9-BBCB-4C08-B39F-F4990CE56352}"/>
    <cellStyle name="Normal 89 3" xfId="11431" xr:uid="{448CFE60-5B39-4998-85F8-769933FB3B27}"/>
    <cellStyle name="Normal 89 3 2" xfId="11580" xr:uid="{2C17C62F-8C38-4814-990C-43FAD453D2B4}"/>
    <cellStyle name="Normal 89 3 2 2" xfId="20335" xr:uid="{D58668F3-FAFD-4306-97D4-3E172E0B53CA}"/>
    <cellStyle name="Normal 89 3 2 2 2" xfId="36124" xr:uid="{C12560F0-ABD6-43AD-B29E-81F9E4CD77B8}"/>
    <cellStyle name="Normal 89 3 2 3" xfId="28773" xr:uid="{CEE7C83F-AF91-4CE2-8A00-D782FBA00557}"/>
    <cellStyle name="Normal 89 3 3" xfId="11657" xr:uid="{B805C774-26CF-415F-A658-62DCB477D279}"/>
    <cellStyle name="Normal 89 3 3 2" xfId="20398" xr:uid="{28F3381A-18AC-4750-947A-20FA0B0DDA03}"/>
    <cellStyle name="Normal 89 3 3 2 2" xfId="36165" xr:uid="{14BD2EF4-258B-45E5-BBB2-66F3D4D43CDC}"/>
    <cellStyle name="Normal 89 3 3 3" xfId="28814" xr:uid="{D5886DA7-20F3-4A58-86A5-E4540041F504}"/>
    <cellStyle name="Normal 89 3 4" xfId="20260" xr:uid="{DE5E29DC-4219-46B7-AEE0-84AF07FFAD64}"/>
    <cellStyle name="Normal 89 3 4 2" xfId="36083" xr:uid="{C08F2F67-A51B-4656-9FB3-24FC252BE8EB}"/>
    <cellStyle name="Normal 89 3 5" xfId="28734" xr:uid="{7CAFECF3-CCB6-4E1F-8340-B6282DE7E93C}"/>
    <cellStyle name="Normal 89 4" xfId="11577" xr:uid="{C5BC113E-E56C-4D62-97DA-0CECFA10B4C8}"/>
    <cellStyle name="Normal 89 4 2" xfId="20332" xr:uid="{DE0CA1AD-D0D5-4BE1-9CD0-0FFEAB2DF416}"/>
    <cellStyle name="Normal 89 4 2 2" xfId="36121" xr:uid="{9143DC72-69B3-4835-85D0-814541685B80}"/>
    <cellStyle name="Normal 89 4 3" xfId="28770" xr:uid="{5323EB32-4B06-4018-B1BF-B040B6E5F4ED}"/>
    <cellStyle name="Normal 89 5" xfId="11654" xr:uid="{0378C90D-6A68-456A-A209-0FA884DBD18E}"/>
    <cellStyle name="Normal 89 5 2" xfId="20395" xr:uid="{4375B3A1-51B7-428A-8F56-86A054390F9C}"/>
    <cellStyle name="Normal 89 5 2 2" xfId="36162" xr:uid="{0021A117-37B0-482C-A989-A2F8FBB4150E}"/>
    <cellStyle name="Normal 89 5 3" xfId="28811" xr:uid="{C099B29A-2A6D-450F-B4B9-07A54E8A1AEE}"/>
    <cellStyle name="Normal 89 6" xfId="20257" xr:uid="{42AC56A7-0A99-4DD2-A4BD-4D53D95C46D6}"/>
    <cellStyle name="Normal 89 6 2" xfId="36080" xr:uid="{5453A592-4C0A-4079-9122-E34E282B9484}"/>
    <cellStyle name="Normal 89 7" xfId="11428" xr:uid="{5D0CFFD8-EC2B-4951-AB27-4A9BD9414189}"/>
    <cellStyle name="Normal 9" xfId="206" xr:uid="{00000000-0005-0000-0000-000048030000}"/>
    <cellStyle name="Normal 9 10" xfId="1067" xr:uid="{CF8D85B2-6C24-4D3C-AFE3-7BB5FD17D020}"/>
    <cellStyle name="Normal 9 10 2" xfId="15418" xr:uid="{E83EF50E-EBE1-46EC-8E16-F2F9EB7BC479}"/>
    <cellStyle name="Normal 9 10 2 2" xfId="31819" xr:uid="{9D03DFC8-8981-4FA4-9514-F2F79C3327F7}"/>
    <cellStyle name="Normal 9 10 3" xfId="24528" xr:uid="{232570C5-37EF-4D0A-A199-E6C859F59470}"/>
    <cellStyle name="Normal 9 11" xfId="8439" xr:uid="{C3BC6C74-9DDA-4E2B-92D5-9A99C5F20547}"/>
    <cellStyle name="Normal 9 11 2" xfId="18203" xr:uid="{411E526D-4682-4724-B416-FF4F6AA05FCB}"/>
    <cellStyle name="Normal 9 11 2 2" xfId="34567" xr:uid="{584E05CE-C574-4EA3-8185-073A8CBF90E0}"/>
    <cellStyle name="Normal 9 11 3" xfId="27232" xr:uid="{BDCE27CA-C679-4BC7-AEAD-AAB24A295256}"/>
    <cellStyle name="Normal 9 12" xfId="8976" xr:uid="{6FA5001D-4202-4946-8382-D71E044A81A8}"/>
    <cellStyle name="Normal 9 12 2" xfId="18740" xr:uid="{72979E71-519D-41B0-A016-CBE8C74C4123}"/>
    <cellStyle name="Normal 9 12 2 2" xfId="35098" xr:uid="{A6FE7F84-1916-4A34-8DA1-1CD4FCB29975}"/>
    <cellStyle name="Normal 9 12 3" xfId="27761" xr:uid="{CFAA3C58-680B-4CE1-ABBC-FBA604FFB5DD}"/>
    <cellStyle name="Normal 9 13" xfId="9530" xr:uid="{2395E349-5394-4C79-A657-1992E7816642}"/>
    <cellStyle name="Normal 9 13 2" xfId="19294" xr:uid="{620215EA-06E2-4523-8F13-1860F6866A8A}"/>
    <cellStyle name="Normal 9 13 2 2" xfId="35648" xr:uid="{0C00DEBB-8312-4F31-8F4D-1B9DB8B3990B}"/>
    <cellStyle name="Normal 9 13 3" xfId="28311" xr:uid="{835C0354-CD63-42FB-977E-B6BEE24B4AFF}"/>
    <cellStyle name="Normal 9 14" xfId="10513" xr:uid="{9CEBCAC0-A68F-4ED1-B752-9EA539C9BC98}"/>
    <cellStyle name="Normal 9 15" xfId="1843" xr:uid="{19C63B0F-3A18-4792-B147-860DC0A82011}"/>
    <cellStyle name="Normal 9 16" xfId="21031" xr:uid="{427C504F-7497-4446-B19C-975B38D5BF42}"/>
    <cellStyle name="Normal 9 2" xfId="272" xr:uid="{00000000-0005-0000-0000-000049030000}"/>
    <cellStyle name="Normal 9 2 10" xfId="8440" xr:uid="{EFD84B08-A544-4D50-B8DB-1AB0AE811267}"/>
    <cellStyle name="Normal 9 2 10 2" xfId="18204" xr:uid="{990A0232-8CBB-4E8E-B753-6AAAA356D455}"/>
    <cellStyle name="Normal 9 2 10 2 2" xfId="34568" xr:uid="{AFC74A14-E317-4FBF-9D91-1BD8213D62C0}"/>
    <cellStyle name="Normal 9 2 10 3" xfId="27233" xr:uid="{84F367A5-C204-4213-BC1E-64CE69AFBE2C}"/>
    <cellStyle name="Normal 9 2 11" xfId="8977" xr:uid="{68772136-DDEE-439F-B481-2449C6CEF63C}"/>
    <cellStyle name="Normal 9 2 11 2" xfId="18741" xr:uid="{C6917403-DA6F-49B3-ABC9-F1F60DEDB27C}"/>
    <cellStyle name="Normal 9 2 11 2 2" xfId="35099" xr:uid="{18EC276B-40F0-402A-B00F-E925FF6315A5}"/>
    <cellStyle name="Normal 9 2 11 3" xfId="27762" xr:uid="{C72BC2F5-3EC8-4D33-8FE1-B9907CB839E4}"/>
    <cellStyle name="Normal 9 2 12" xfId="9531" xr:uid="{4C44ECC0-DFDD-4B07-807E-837ECA626DA2}"/>
    <cellStyle name="Normal 9 2 12 2" xfId="19295" xr:uid="{134C08D5-5502-4C3E-9FF5-E3B06DA2F867}"/>
    <cellStyle name="Normal 9 2 12 2 2" xfId="35649" xr:uid="{232B7F6E-5C99-4B19-82EB-531D4FAE1F0D}"/>
    <cellStyle name="Normal 9 2 12 3" xfId="28312" xr:uid="{C5209F79-271F-4125-AB41-A4B19969D46B}"/>
    <cellStyle name="Normal 9 2 13" xfId="10575" xr:uid="{9E2727EE-49B5-4CC2-961C-D44B73D19098}"/>
    <cellStyle name="Normal 9 2 14" xfId="1744" xr:uid="{C17A0BFC-5E29-4B62-BE69-1A9A8ADCCF97}"/>
    <cellStyle name="Normal 9 2 14 2" xfId="36333" xr:uid="{7FACA6A0-F27E-4097-BD94-21645F31DD42}"/>
    <cellStyle name="Normal 9 2 2" xfId="800" xr:uid="{00000000-0005-0000-0000-00004A030000}"/>
    <cellStyle name="Normal 9 2 2 10" xfId="8978" xr:uid="{23288CD8-B9A0-40CE-8348-B9A19DAF63F6}"/>
    <cellStyle name="Normal 9 2 2 10 2" xfId="18742" xr:uid="{7F4B241D-2AFB-4A9E-8B72-491F52489E18}"/>
    <cellStyle name="Normal 9 2 2 10 2 2" xfId="35100" xr:uid="{AB28BFC7-4C2B-4A19-9C4E-C2127FF9451D}"/>
    <cellStyle name="Normal 9 2 2 10 3" xfId="27763" xr:uid="{4E41CB07-A147-474B-9FFA-260E2CF91BCA}"/>
    <cellStyle name="Normal 9 2 2 11" xfId="9532" xr:uid="{20187AAB-80E7-4727-804F-AE07A0703A54}"/>
    <cellStyle name="Normal 9 2 2 11 2" xfId="19296" xr:uid="{B5C773F7-5A45-4F12-B477-5E2B798BAB7F}"/>
    <cellStyle name="Normal 9 2 2 11 2 2" xfId="35650" xr:uid="{527EB53E-6C0C-4EF9-B90A-C3347F931DBE}"/>
    <cellStyle name="Normal 9 2 2 11 3" xfId="28313" xr:uid="{3CDA908D-437F-43D4-B855-9B1201E775F3}"/>
    <cellStyle name="Normal 9 2 2 12" xfId="10928" xr:uid="{0FD5B593-5117-4087-BF3C-55EE1188CD39}"/>
    <cellStyle name="Normal 9 2 2 13" xfId="12248" xr:uid="{9CEFD261-1B10-47FF-B728-6310BB4471D2}"/>
    <cellStyle name="Normal 9 2 2 13 2" xfId="28924" xr:uid="{B2B1CD02-7676-4B98-AF3C-24D7F7B16A04}"/>
    <cellStyle name="Normal 9 2 2 14" xfId="2042" xr:uid="{A3A79162-D0CB-4DB4-B11F-B261110BFBAA}"/>
    <cellStyle name="Normal 9 2 2 2" xfId="2755" xr:uid="{5FA355C1-357D-4D5F-BABD-4C89B43E97A8}"/>
    <cellStyle name="Normal 9 2 2 2 10" xfId="9533" xr:uid="{84865263-1906-4AA5-B411-9923B3137721}"/>
    <cellStyle name="Normal 9 2 2 2 10 2" xfId="19297" xr:uid="{069BD817-584B-4579-85BD-E3B3720397C5}"/>
    <cellStyle name="Normal 9 2 2 2 10 2 2" xfId="35651" xr:uid="{09803B27-8ADD-44FD-B7C6-5F65C35C001F}"/>
    <cellStyle name="Normal 9 2 2 2 10 3" xfId="28314" xr:uid="{134F6289-4C29-4D86-9C2C-735B1AE7CC92}"/>
    <cellStyle name="Normal 9 2 2 2 11" xfId="11344" xr:uid="{DC7FFEB3-A728-464A-83BB-231719E7E369}"/>
    <cellStyle name="Normal 9 2 2 2 12" xfId="12669" xr:uid="{F67D50B2-9EB6-4BFF-8A44-0AF97404650E}"/>
    <cellStyle name="Normal 9 2 2 2 12 2" xfId="29098" xr:uid="{202E858F-2416-4864-9F70-11B4A3540962}"/>
    <cellStyle name="Normal 9 2 2 2 13" xfId="21917" xr:uid="{59D0F17F-A0CB-499E-ABB6-64F363EA7B7B}"/>
    <cellStyle name="Normal 9 2 2 2 2" xfId="3021" xr:uid="{6AB446CC-422A-4F66-BFCE-8502549125B6}"/>
    <cellStyle name="Normal 9 2 2 2 2 10" xfId="12917" xr:uid="{E561069B-8977-444D-98C4-B3FE5E4C45DF}"/>
    <cellStyle name="Normal 9 2 2 2 2 10 2" xfId="29338" xr:uid="{C049CBA6-F52F-4987-B081-F87BF1CDA5A4}"/>
    <cellStyle name="Normal 9 2 2 2 2 11" xfId="22147" xr:uid="{152540D5-C32A-4BBD-96CE-B938FA7A6C0A}"/>
    <cellStyle name="Normal 9 2 2 2 2 2" xfId="3606" xr:uid="{56172340-5C14-4ED8-8D02-A10696A76AD9}"/>
    <cellStyle name="Normal 9 2 2 2 2 2 2" xfId="6502" xr:uid="{6B17DBE3-BFF2-4845-B458-78B404900C96}"/>
    <cellStyle name="Normal 9 2 2 2 2 2 2 2" xfId="16266" xr:uid="{4AEAC7A5-D040-45A5-8B0E-8FCA60D88E01}"/>
    <cellStyle name="Normal 9 2 2 2 2 2 2 2 2" xfId="32635" xr:uid="{9CF5E0AD-45F4-497B-BB38-10CB13C15C11}"/>
    <cellStyle name="Normal 9 2 2 2 2 2 2 3" xfId="25336" xr:uid="{19ACA2B8-4470-4341-9CA7-04EE259EF27F}"/>
    <cellStyle name="Normal 9 2 2 2 2 2 3" xfId="13460" xr:uid="{80FDFA90-CBD5-4426-BDBD-EE9DBEA982E3}"/>
    <cellStyle name="Normal 9 2 2 2 2 2 3 2" xfId="29873" xr:uid="{356EA9C2-623A-46B9-882D-BD2273A83BE3}"/>
    <cellStyle name="Normal 9 2 2 2 2 2 4" xfId="22670" xr:uid="{93A8E49D-AD87-47D8-AB82-E5E870BE37CE}"/>
    <cellStyle name="Normal 9 2 2 2 2 3" xfId="4160" xr:uid="{FDCED372-0F76-4E22-8B47-FBF55937D6E0}"/>
    <cellStyle name="Normal 9 2 2 2 2 3 2" xfId="7029" xr:uid="{0463179F-7018-4191-ABA6-4A90FE699FE9}"/>
    <cellStyle name="Normal 9 2 2 2 2 3 2 2" xfId="16793" xr:uid="{57A24CC2-3275-4E66-811C-6358437DF3EF}"/>
    <cellStyle name="Normal 9 2 2 2 2 3 2 2 2" xfId="33162" xr:uid="{FDC76517-376F-47BA-B443-057C0FA52023}"/>
    <cellStyle name="Normal 9 2 2 2 2 3 2 3" xfId="25850" xr:uid="{991B01B4-0A24-4B55-BB8F-5418D02EE3F8}"/>
    <cellStyle name="Normal 9 2 2 2 2 3 3" xfId="13988" xr:uid="{9B4E959F-A08E-44F3-B4D1-B36752FA447B}"/>
    <cellStyle name="Normal 9 2 2 2 2 3 3 2" xfId="30399" xr:uid="{42DD0BA5-B06B-483E-B11D-331ECD2C25C8}"/>
    <cellStyle name="Normal 9 2 2 2 2 3 4" xfId="23184" xr:uid="{04153F76-4042-440B-ADF5-CC3E25558254}"/>
    <cellStyle name="Normal 9 2 2 2 2 4" xfId="4765" xr:uid="{6632A65F-1DC5-4022-B423-50E4AAADF8FC}"/>
    <cellStyle name="Normal 9 2 2 2 2 4 2" xfId="7596" xr:uid="{FD345738-AB69-456D-9AD7-310379D43831}"/>
    <cellStyle name="Normal 9 2 2 2 2 4 2 2" xfId="17360" xr:uid="{13902C1C-6AF6-4E08-8FE2-B90593D7BB35}"/>
    <cellStyle name="Normal 9 2 2 2 2 4 2 2 2" xfId="33725" xr:uid="{EDE9EB10-68CF-4660-AD16-770FBB8AE093}"/>
    <cellStyle name="Normal 9 2 2 2 2 4 2 3" xfId="26391" xr:uid="{AA20BFF5-1AA9-440D-AB72-D46B9C342C46}"/>
    <cellStyle name="Normal 9 2 2 2 2 4 3" xfId="14557" xr:uid="{6D8A33B4-A527-49F8-A470-1C192003DF62}"/>
    <cellStyle name="Normal 9 2 2 2 2 4 3 2" xfId="30964" xr:uid="{91470EEA-5CCE-49A7-9246-242EB6EDFF28}"/>
    <cellStyle name="Normal 9 2 2 2 2 4 4" xfId="23722" xr:uid="{D53C4886-9154-4ACE-8D4D-B30B791CFBD9}"/>
    <cellStyle name="Normal 9 2 2 2 2 5" xfId="5316" xr:uid="{05247A7A-E4E3-46CD-85DA-7E87497AC5BA}"/>
    <cellStyle name="Normal 9 2 2 2 2 5 2" xfId="8147" xr:uid="{DF94D6CD-D983-4CB6-BDE3-AD42D66020E9}"/>
    <cellStyle name="Normal 9 2 2 2 2 5 2 2" xfId="17911" xr:uid="{7B97FFAE-5B0D-442F-8A41-92D1DE4E5D92}"/>
    <cellStyle name="Normal 9 2 2 2 2 5 2 2 2" xfId="34276" xr:uid="{D4246C6A-85FB-4D5C-80BF-B5D36FE49E24}"/>
    <cellStyle name="Normal 9 2 2 2 2 5 2 3" xfId="26942" xr:uid="{BD177FA1-1EB8-494C-906F-620088D855C2}"/>
    <cellStyle name="Normal 9 2 2 2 2 5 3" xfId="15108" xr:uid="{DDF4E451-6745-46E5-B2BD-30A5E3B65F20}"/>
    <cellStyle name="Normal 9 2 2 2 2 5 3 2" xfId="31515" xr:uid="{328AEF63-0FC8-4AC2-8B7C-6A90EF6B8AFE}"/>
    <cellStyle name="Normal 9 2 2 2 2 5 4" xfId="24247" xr:uid="{395F2E62-A336-4BC6-9618-BC5EECF96A3F}"/>
    <cellStyle name="Normal 9 2 2 2 2 6" xfId="5886" xr:uid="{6E6C2E0E-83FB-4337-8323-BE030DC3A2C8}"/>
    <cellStyle name="Normal 9 2 2 2 2 6 2" xfId="15679" xr:uid="{AFC69789-E56E-45AC-BBFD-6A9D70BFB0DF}"/>
    <cellStyle name="Normal 9 2 2 2 2 6 2 2" xfId="32080" xr:uid="{8C3002CA-6E19-4C87-962B-03F78BE65F39}"/>
    <cellStyle name="Normal 9 2 2 2 2 6 3" xfId="24788" xr:uid="{E691C1AF-C1DC-43AC-9110-345747C59A1B}"/>
    <cellStyle name="Normal 9 2 2 2 2 7" xfId="8700" xr:uid="{C701AAF9-CF6E-4F42-B81E-32D21B98D3FC}"/>
    <cellStyle name="Normal 9 2 2 2 2 7 2" xfId="18464" xr:uid="{765006FC-D584-4AC0-A71C-246CDB824548}"/>
    <cellStyle name="Normal 9 2 2 2 2 7 2 2" xfId="34828" xr:uid="{2BA764A5-1388-456C-B134-69D1885C7184}"/>
    <cellStyle name="Normal 9 2 2 2 2 7 3" xfId="27492" xr:uid="{05E7FB59-8D08-4EF5-B2D9-9F314A4C644F}"/>
    <cellStyle name="Normal 9 2 2 2 2 8" xfId="9242" xr:uid="{FF7A7CAA-47C1-43BE-B48A-DB84649F4A9F}"/>
    <cellStyle name="Normal 9 2 2 2 2 8 2" xfId="19006" xr:uid="{F6A797E8-0B2E-4E4E-AE59-0FB3B2C2DB6B}"/>
    <cellStyle name="Normal 9 2 2 2 2 8 2 2" xfId="35360" xr:uid="{2EA9896A-3962-41B1-B30B-A340D7074676}"/>
    <cellStyle name="Normal 9 2 2 2 2 8 3" xfId="28023" xr:uid="{5C7271D6-E690-4EDA-8EB9-12D4DF001830}"/>
    <cellStyle name="Normal 9 2 2 2 2 9" xfId="9790" xr:uid="{304A4FBD-BB36-469B-9B8B-A3FF1ACDE192}"/>
    <cellStyle name="Normal 9 2 2 2 2 9 2" xfId="19554" xr:uid="{6092ACC5-9925-4F03-B189-65CFC9F5C3F6}"/>
    <cellStyle name="Normal 9 2 2 2 2 9 2 2" xfId="35908" xr:uid="{1680A4A7-1F4D-49E3-B568-728D726652B7}"/>
    <cellStyle name="Normal 9 2 2 2 2 9 3" xfId="28571" xr:uid="{AF75167F-23B0-4496-B949-13DAF415AA3F}"/>
    <cellStyle name="Normal 9 2 2 2 3" xfId="3350" xr:uid="{A1018A28-F5DB-4410-B8AE-68ECAD083BE9}"/>
    <cellStyle name="Normal 9 2 2 2 3 2" xfId="6245" xr:uid="{0AABB50D-811F-442E-9305-E4B0C83DE143}"/>
    <cellStyle name="Normal 9 2 2 2 3 2 2" xfId="16009" xr:uid="{899AEB6D-DA85-416E-AB73-DAE3CF4072B5}"/>
    <cellStyle name="Normal 9 2 2 2 3 2 2 2" xfId="32378" xr:uid="{59EB41A3-DA1D-47AD-A1EA-BC7D53578882}"/>
    <cellStyle name="Normal 9 2 2 2 3 2 3" xfId="25079" xr:uid="{F2D4A72F-E01B-4E60-A59E-95BA974EFF78}"/>
    <cellStyle name="Normal 9 2 2 2 3 3" xfId="13204" xr:uid="{F001DCD6-02A5-40F0-BE70-E63F2330AF28}"/>
    <cellStyle name="Normal 9 2 2 2 3 3 2" xfId="29617" xr:uid="{C8B410E7-D760-45C5-BD25-87795EF3A31C}"/>
    <cellStyle name="Normal 9 2 2 2 3 4" xfId="22417" xr:uid="{DEA1E022-E024-4323-A069-ADB75038AC6F}"/>
    <cellStyle name="Normal 9 2 2 2 4" xfId="3903" xr:uid="{43946403-5E99-4371-85DE-AFAE2119FF2C}"/>
    <cellStyle name="Normal 9 2 2 2 4 2" xfId="6772" xr:uid="{B4087DFC-F9B2-4D0A-8DE9-BFB87DA6691C}"/>
    <cellStyle name="Normal 9 2 2 2 4 2 2" xfId="16536" xr:uid="{F5608E0E-F746-4748-95FF-A485D8879C6D}"/>
    <cellStyle name="Normal 9 2 2 2 4 2 2 2" xfId="32905" xr:uid="{A2EA428F-E565-4697-B28F-CFE04403891D}"/>
    <cellStyle name="Normal 9 2 2 2 4 2 3" xfId="25593" xr:uid="{623CC359-F729-4A01-9B75-C92F90E7DC12}"/>
    <cellStyle name="Normal 9 2 2 2 4 3" xfId="13731" xr:uid="{A543F85D-D972-4B02-91E4-CEBEF459F29A}"/>
    <cellStyle name="Normal 9 2 2 2 4 3 2" xfId="30142" xr:uid="{89C20D34-3159-40E9-9814-FAE284E993DC}"/>
    <cellStyle name="Normal 9 2 2 2 4 4" xfId="22927" xr:uid="{8177DAB2-64E3-4C6D-9984-32ACE4BDAA73}"/>
    <cellStyle name="Normal 9 2 2 2 5" xfId="4485" xr:uid="{84A33CC5-1CF5-4708-9EEC-53B78464BE5D}"/>
    <cellStyle name="Normal 9 2 2 2 5 2" xfId="7334" xr:uid="{8F4ABC36-6E07-41B4-8F86-6B880FE55E39}"/>
    <cellStyle name="Normal 9 2 2 2 5 2 2" xfId="17098" xr:uid="{2698B4FE-3B74-4E57-8308-743181088EF6}"/>
    <cellStyle name="Normal 9 2 2 2 5 2 2 2" xfId="33467" xr:uid="{7C4DF58C-A8FC-497C-828D-8A0171BBAE01}"/>
    <cellStyle name="Normal 9 2 2 2 5 2 3" xfId="26133" xr:uid="{3B0E58A5-8439-4734-BC07-222D6F363B1C}"/>
    <cellStyle name="Normal 9 2 2 2 5 3" xfId="14295" xr:uid="{C7024815-670F-4044-9C5C-2149608EE79D}"/>
    <cellStyle name="Normal 9 2 2 2 5 3 2" xfId="30706" xr:uid="{9566C399-AA9F-4B5B-882E-A17E7C552889}"/>
    <cellStyle name="Normal 9 2 2 2 5 4" xfId="23464" xr:uid="{B0E40AF1-6557-4D95-AD03-1A4EC2880A0E}"/>
    <cellStyle name="Normal 9 2 2 2 6" xfId="5058" xr:uid="{DEAA936D-8990-4CD7-94F3-906295A4078F}"/>
    <cellStyle name="Normal 9 2 2 2 6 2" xfId="7889" xr:uid="{F53FD841-4794-47CA-8F8B-D37047B4DA0C}"/>
    <cellStyle name="Normal 9 2 2 2 6 2 2" xfId="17653" xr:uid="{610BA533-412D-47BD-A78A-301E7A31AD71}"/>
    <cellStyle name="Normal 9 2 2 2 6 2 2 2" xfId="34018" xr:uid="{E819D2CB-F214-4622-BF34-073A0E413FB9}"/>
    <cellStyle name="Normal 9 2 2 2 6 2 3" xfId="26684" xr:uid="{F455B48C-A6D5-417E-9D62-1500B6809A33}"/>
    <cellStyle name="Normal 9 2 2 2 6 3" xfId="14850" xr:uid="{3D873680-02DD-4217-A7C6-CD0CFE6356B1}"/>
    <cellStyle name="Normal 9 2 2 2 6 3 2" xfId="31257" xr:uid="{603F3515-C3CF-44A1-A35C-4A8FE4D647E9}"/>
    <cellStyle name="Normal 9 2 2 2 6 4" xfId="23989" xr:uid="{34189E2D-4139-483E-9941-EE921E4D3BE1}"/>
    <cellStyle name="Normal 9 2 2 2 7" xfId="5628" xr:uid="{7A3F35C7-9A05-41BF-88B5-9F1AE3A02552}"/>
    <cellStyle name="Normal 9 2 2 2 7 2" xfId="15421" xr:uid="{F848A1DB-377B-455B-8B7D-8EEC3256E3F3}"/>
    <cellStyle name="Normal 9 2 2 2 7 2 2" xfId="31822" xr:uid="{D0A1E102-EC3B-4747-A9A6-FAD52E284AB4}"/>
    <cellStyle name="Normal 9 2 2 2 7 3" xfId="24531" xr:uid="{8F748883-FD88-4AAE-ABA7-9BFEA513E0AF}"/>
    <cellStyle name="Normal 9 2 2 2 8" xfId="8442" xr:uid="{B7FE175B-FE02-4BA0-B363-39DC35D4B0AB}"/>
    <cellStyle name="Normal 9 2 2 2 8 2" xfId="18206" xr:uid="{2BE7FA0B-57EA-4EDD-84A3-40DE8C461552}"/>
    <cellStyle name="Normal 9 2 2 2 8 2 2" xfId="34570" xr:uid="{2087F591-0C63-496A-AFAB-E65010AAA379}"/>
    <cellStyle name="Normal 9 2 2 2 8 3" xfId="27235" xr:uid="{D29C8A69-D475-4111-B132-94400CE2003A}"/>
    <cellStyle name="Normal 9 2 2 2 9" xfId="8979" xr:uid="{A4BDE0B2-773E-4E57-9C78-4704F7F75361}"/>
    <cellStyle name="Normal 9 2 2 2 9 2" xfId="18743" xr:uid="{0AB3962C-CA5E-4DE4-8379-34DCEA67D540}"/>
    <cellStyle name="Normal 9 2 2 2 9 2 2" xfId="35101" xr:uid="{230F7FC3-E9E3-4DF1-9269-66282A4FD797}"/>
    <cellStyle name="Normal 9 2 2 2 9 3" xfId="27764" xr:uid="{D04DCB13-78D4-408C-A10D-D14F22CB5F0F}"/>
    <cellStyle name="Normal 9 2 2 3" xfId="3020" xr:uid="{DD15B80C-4F8F-4013-AB16-9FDD65EE1329}"/>
    <cellStyle name="Normal 9 2 2 3 10" xfId="12916" xr:uid="{012318B7-5F25-4ECC-8DD8-AB26860D5CE7}"/>
    <cellStyle name="Normal 9 2 2 3 10 2" xfId="29337" xr:uid="{4BEE774F-057B-4A16-B46D-7E48B760CD69}"/>
    <cellStyle name="Normal 9 2 2 3 11" xfId="22146" xr:uid="{3044EEF3-243C-4B44-B5AC-A0DA0F1D36A9}"/>
    <cellStyle name="Normal 9 2 2 3 2" xfId="3605" xr:uid="{A2000201-1DD2-4F3B-BB54-F6C433F09FAE}"/>
    <cellStyle name="Normal 9 2 2 3 2 2" xfId="6501" xr:uid="{309EA88F-44FD-4DAE-980B-D79C342964AB}"/>
    <cellStyle name="Normal 9 2 2 3 2 2 2" xfId="16265" xr:uid="{2CFED781-3D11-4F26-B895-3BAC89BADFCA}"/>
    <cellStyle name="Normal 9 2 2 3 2 2 2 2" xfId="32634" xr:uid="{F8AC0C3E-DC17-4AD2-B94A-1165CFEEB60E}"/>
    <cellStyle name="Normal 9 2 2 3 2 2 3" xfId="25335" xr:uid="{7357E767-BEF6-413B-AA5C-41E1BCEEEAEE}"/>
    <cellStyle name="Normal 9 2 2 3 2 3" xfId="13459" xr:uid="{69B59061-F824-4F9B-ADFD-869A4992A986}"/>
    <cellStyle name="Normal 9 2 2 3 2 3 2" xfId="29872" xr:uid="{74A1705B-7EFC-4027-BD84-7F985F9FBFE6}"/>
    <cellStyle name="Normal 9 2 2 3 2 4" xfId="22669" xr:uid="{5B0531C1-6185-42C9-8914-91CC74A82EBA}"/>
    <cellStyle name="Normal 9 2 2 3 3" xfId="4159" xr:uid="{A9525A34-6868-47A9-A557-6D480270D937}"/>
    <cellStyle name="Normal 9 2 2 3 3 2" xfId="7028" xr:uid="{082EB198-49C2-496C-BFF3-508080C289B4}"/>
    <cellStyle name="Normal 9 2 2 3 3 2 2" xfId="16792" xr:uid="{6DC003CE-A9FC-4A1D-A5BD-0EB432C8315B}"/>
    <cellStyle name="Normal 9 2 2 3 3 2 2 2" xfId="33161" xr:uid="{802D88E4-F0DF-4BE9-A8F5-A1D06790C261}"/>
    <cellStyle name="Normal 9 2 2 3 3 2 3" xfId="25849" xr:uid="{0D5BF1AD-F7CF-4CEA-AA8F-2C94DE4194AE}"/>
    <cellStyle name="Normal 9 2 2 3 3 3" xfId="13987" xr:uid="{C3A5F23E-0CFD-47EE-A904-A05FBADA4913}"/>
    <cellStyle name="Normal 9 2 2 3 3 3 2" xfId="30398" xr:uid="{D1C3A131-52EA-4DD3-880D-E23E2C87AA01}"/>
    <cellStyle name="Normal 9 2 2 3 3 4" xfId="23183" xr:uid="{BAD3F184-B7AA-4A2E-A458-49D06E13952D}"/>
    <cellStyle name="Normal 9 2 2 3 4" xfId="4764" xr:uid="{CFB6CCDB-94F6-4937-AF21-33C13A9E439E}"/>
    <cellStyle name="Normal 9 2 2 3 4 2" xfId="7595" xr:uid="{30544E18-4638-4509-8492-2F3F4FBBE832}"/>
    <cellStyle name="Normal 9 2 2 3 4 2 2" xfId="17359" xr:uid="{C337842F-6F33-4259-A971-3A4F5E858D65}"/>
    <cellStyle name="Normal 9 2 2 3 4 2 2 2" xfId="33724" xr:uid="{859A6328-D51B-4A17-896B-4A4DF7697D19}"/>
    <cellStyle name="Normal 9 2 2 3 4 2 3" xfId="26390" xr:uid="{408611AF-3032-4CD8-AB82-3EEA7A40E349}"/>
    <cellStyle name="Normal 9 2 2 3 4 3" xfId="14556" xr:uid="{A47E5EF8-2BC7-4A18-9703-03DABC966B3D}"/>
    <cellStyle name="Normal 9 2 2 3 4 3 2" xfId="30963" xr:uid="{C51F6902-1265-450F-800D-73DEABD5D350}"/>
    <cellStyle name="Normal 9 2 2 3 4 4" xfId="23721" xr:uid="{6793A0D8-F16A-46A6-9B51-9A2F94EB357D}"/>
    <cellStyle name="Normal 9 2 2 3 5" xfId="5315" xr:uid="{1CF9CBA7-BC5E-4C30-A216-0FDEC996E2AD}"/>
    <cellStyle name="Normal 9 2 2 3 5 2" xfId="8146" xr:uid="{4AB51993-7D3B-435B-96A5-99C917D61FA2}"/>
    <cellStyle name="Normal 9 2 2 3 5 2 2" xfId="17910" xr:uid="{A081524D-C241-418C-90B9-C7EB4B25F4C9}"/>
    <cellStyle name="Normal 9 2 2 3 5 2 2 2" xfId="34275" xr:uid="{47658F30-0B05-4B06-BC06-7F9A857220F8}"/>
    <cellStyle name="Normal 9 2 2 3 5 2 3" xfId="26941" xr:uid="{E29AAAA5-A730-4C3C-A2E5-EBB49D54EDE9}"/>
    <cellStyle name="Normal 9 2 2 3 5 3" xfId="15107" xr:uid="{AA14DF97-33B4-4C0F-9FA7-DA2E38239A39}"/>
    <cellStyle name="Normal 9 2 2 3 5 3 2" xfId="31514" xr:uid="{4851B4DE-FB10-4D5B-A40F-26A3D81E9DE2}"/>
    <cellStyle name="Normal 9 2 2 3 5 4" xfId="24246" xr:uid="{051298A3-ED0A-41EB-A936-931FAA8E6F2B}"/>
    <cellStyle name="Normal 9 2 2 3 6" xfId="5885" xr:uid="{B26EE827-5D83-419D-AD47-D0A5CDE1B1E5}"/>
    <cellStyle name="Normal 9 2 2 3 6 2" xfId="15678" xr:uid="{9B4CAC9E-8E1A-41D1-973F-CB5FE8880AB1}"/>
    <cellStyle name="Normal 9 2 2 3 6 2 2" xfId="32079" xr:uid="{C8D9B3DA-7906-4FCB-92B9-E8712B43DF0E}"/>
    <cellStyle name="Normal 9 2 2 3 6 3" xfId="24787" xr:uid="{467335E8-C429-45D4-8D33-ABFC43EE02CC}"/>
    <cellStyle name="Normal 9 2 2 3 7" xfId="8699" xr:uid="{0E973BCA-BF98-46BD-A4C9-15C05FDC953A}"/>
    <cellStyle name="Normal 9 2 2 3 7 2" xfId="18463" xr:uid="{267B71F3-23D8-4CE4-B98C-B59DB8DFADB3}"/>
    <cellStyle name="Normal 9 2 2 3 7 2 2" xfId="34827" xr:uid="{EE2A54D6-13AE-487E-B7EB-11086CFD720B}"/>
    <cellStyle name="Normal 9 2 2 3 7 3" xfId="27491" xr:uid="{E74BBD0E-4006-46D1-920B-68F7E3990EC1}"/>
    <cellStyle name="Normal 9 2 2 3 8" xfId="9241" xr:uid="{B76E6962-0E6D-4082-ADAA-873B73A8F1DB}"/>
    <cellStyle name="Normal 9 2 2 3 8 2" xfId="19005" xr:uid="{357E9F1B-5558-48D1-BA20-CDF1211BEA2E}"/>
    <cellStyle name="Normal 9 2 2 3 8 2 2" xfId="35359" xr:uid="{14E048EA-FC85-4ABC-A680-FB7B73B96E50}"/>
    <cellStyle name="Normal 9 2 2 3 8 3" xfId="28022" xr:uid="{6797CED2-474F-4A07-984B-4F958D72EA95}"/>
    <cellStyle name="Normal 9 2 2 3 9" xfId="9789" xr:uid="{0F610FC9-67E7-4808-A2F4-723BC34B4533}"/>
    <cellStyle name="Normal 9 2 2 3 9 2" xfId="19553" xr:uid="{3F0899E4-DD16-4F49-A177-722F6CCEA129}"/>
    <cellStyle name="Normal 9 2 2 3 9 2 2" xfId="35907" xr:uid="{41B268E0-A0AF-4F81-A93A-00F4EAF88810}"/>
    <cellStyle name="Normal 9 2 2 3 9 3" xfId="28570" xr:uid="{93435BDC-D7BE-4A71-A38C-EABC141AE7BC}"/>
    <cellStyle name="Normal 9 2 2 4" xfId="3349" xr:uid="{28CAB29C-412F-4807-A1B9-DA7DE9AE2456}"/>
    <cellStyle name="Normal 9 2 2 4 2" xfId="6244" xr:uid="{563294A7-CA58-4CD1-96C5-DB2A21DED664}"/>
    <cellStyle name="Normal 9 2 2 4 2 2" xfId="16008" xr:uid="{A9D6DD8C-9345-45F0-8093-0D97E3DD35F0}"/>
    <cellStyle name="Normal 9 2 2 4 2 2 2" xfId="32377" xr:uid="{0E613DC7-6276-4208-9838-BA381FCEBEDF}"/>
    <cellStyle name="Normal 9 2 2 4 2 3" xfId="25078" xr:uid="{D968E9C1-7A1D-4509-93E9-AECB64CD0AF6}"/>
    <cellStyle name="Normal 9 2 2 4 3" xfId="13203" xr:uid="{5A89C420-E95D-449F-AE80-59D18FDCE841}"/>
    <cellStyle name="Normal 9 2 2 4 3 2" xfId="29616" xr:uid="{1C062FFE-B8F2-4F0B-BD07-A2D34CFFDBDB}"/>
    <cellStyle name="Normal 9 2 2 4 4" xfId="22416" xr:uid="{D28B9BEF-3502-480F-B44C-9936117530D1}"/>
    <cellStyle name="Normal 9 2 2 5" xfId="3902" xr:uid="{0C435DA2-8DE2-4824-98B2-6A05FAB11D0D}"/>
    <cellStyle name="Normal 9 2 2 5 2" xfId="6771" xr:uid="{763CE0AE-0D2C-4D7C-B776-425330735B78}"/>
    <cellStyle name="Normal 9 2 2 5 2 2" xfId="16535" xr:uid="{D65A3B28-BAAD-4D51-9BA0-E809BC8F4E57}"/>
    <cellStyle name="Normal 9 2 2 5 2 2 2" xfId="32904" xr:uid="{A5D6DFC0-FA1E-4C56-9F25-DCBE3219F5EE}"/>
    <cellStyle name="Normal 9 2 2 5 2 3" xfId="25592" xr:uid="{6F6A8E02-FAB6-480E-89B9-1CC629F97D07}"/>
    <cellStyle name="Normal 9 2 2 5 3" xfId="13730" xr:uid="{7BA12174-96D7-40D8-BE0F-79A0F3E36FA8}"/>
    <cellStyle name="Normal 9 2 2 5 3 2" xfId="30141" xr:uid="{337D7890-6579-4CB0-842D-C60CD713DAA3}"/>
    <cellStyle name="Normal 9 2 2 5 4" xfId="22926" xr:uid="{6683EA33-7A18-48BE-A547-AA5078F53C20}"/>
    <cellStyle name="Normal 9 2 2 6" xfId="4484" xr:uid="{AAE6BC02-ED25-4E9C-BB05-C223536DBB39}"/>
    <cellStyle name="Normal 9 2 2 6 2" xfId="7333" xr:uid="{DC34CD18-692A-4319-942C-BB9367C6DEFC}"/>
    <cellStyle name="Normal 9 2 2 6 2 2" xfId="17097" xr:uid="{53C7E711-A02B-4E65-8320-32F3CC8DFB30}"/>
    <cellStyle name="Normal 9 2 2 6 2 2 2" xfId="33466" xr:uid="{643FBA7A-D7C8-4937-A373-6F8788FBA229}"/>
    <cellStyle name="Normal 9 2 2 6 2 3" xfId="26132" xr:uid="{1425573E-65E7-4364-9829-5779B0C54B60}"/>
    <cellStyle name="Normal 9 2 2 6 3" xfId="14294" xr:uid="{B0408006-2E44-41DF-AF09-1C2FCC6DB141}"/>
    <cellStyle name="Normal 9 2 2 6 3 2" xfId="30705" xr:uid="{E115206B-E41D-4247-ACF6-E98F7D9AAB16}"/>
    <cellStyle name="Normal 9 2 2 6 4" xfId="23463" xr:uid="{39917047-F316-4C5E-8EDD-8FC4DA8CA3B5}"/>
    <cellStyle name="Normal 9 2 2 7" xfId="5057" xr:uid="{6D3890CB-39BA-47F6-9F75-EE16616B89C0}"/>
    <cellStyle name="Normal 9 2 2 7 2" xfId="7888" xr:uid="{68DE1082-997D-4BED-9A05-B1C97BA399AD}"/>
    <cellStyle name="Normal 9 2 2 7 2 2" xfId="17652" xr:uid="{CAE5EFAA-0F94-4B5B-8AE2-A070A2F3BC69}"/>
    <cellStyle name="Normal 9 2 2 7 2 2 2" xfId="34017" xr:uid="{C20B27BF-BB31-4861-B348-37625C37B251}"/>
    <cellStyle name="Normal 9 2 2 7 2 3" xfId="26683" xr:uid="{EE2547CE-087A-4170-BECC-5D0012F6F168}"/>
    <cellStyle name="Normal 9 2 2 7 3" xfId="14849" xr:uid="{91F0F949-0D18-4A00-ACBB-75DF54AB1517}"/>
    <cellStyle name="Normal 9 2 2 7 3 2" xfId="31256" xr:uid="{7E4DB7A0-41CA-4E1D-AF7B-8A4D6AD21655}"/>
    <cellStyle name="Normal 9 2 2 7 4" xfId="23988" xr:uid="{C4A48A46-CF7F-460A-A03D-20CA42C97F29}"/>
    <cellStyle name="Normal 9 2 2 8" xfId="5627" xr:uid="{8D0E2341-2BEF-423B-A3A5-FC67BD784176}"/>
    <cellStyle name="Normal 9 2 2 8 2" xfId="15420" xr:uid="{8840C606-0F53-4EC2-846C-21A7E8EEC122}"/>
    <cellStyle name="Normal 9 2 2 8 2 2" xfId="31821" xr:uid="{D1A39F73-35B2-492A-A321-CC9DCC1DAEFB}"/>
    <cellStyle name="Normal 9 2 2 8 3" xfId="24530" xr:uid="{9F1E6BEF-DECD-4320-B5EB-7D8CF9B83AEE}"/>
    <cellStyle name="Normal 9 2 2 9" xfId="8441" xr:uid="{224F078C-C6AF-40A5-A49A-40BC33454D97}"/>
    <cellStyle name="Normal 9 2 2 9 2" xfId="18205" xr:uid="{73754ADB-6D4C-4C87-BCBC-EB3304CBF746}"/>
    <cellStyle name="Normal 9 2 2 9 2 2" xfId="34569" xr:uid="{9C6D4836-AD3F-4965-8179-0C4447906CFB}"/>
    <cellStyle name="Normal 9 2 2 9 3" xfId="27234" xr:uid="{58103720-64A5-489E-9AE1-134A9D43C32E}"/>
    <cellStyle name="Normal 9 2 3" xfId="801" xr:uid="{00000000-0005-0000-0000-00004B030000}"/>
    <cellStyle name="Normal 9 2 3 10" xfId="9534" xr:uid="{625340BB-47D2-40FB-8BDB-3B3B64DFB6DD}"/>
    <cellStyle name="Normal 9 2 3 10 2" xfId="19298" xr:uid="{B1AFF5F4-EC79-4928-A890-3BD8741E2F02}"/>
    <cellStyle name="Normal 9 2 3 10 2 2" xfId="35652" xr:uid="{6DD30D30-2B18-485C-B1DC-4ABE457EDBAA}"/>
    <cellStyle name="Normal 9 2 3 10 3" xfId="28315" xr:uid="{E38B4F0B-1314-4599-A2BA-C26C46B6BC78}"/>
    <cellStyle name="Normal 9 2 3 11" xfId="10266" xr:uid="{1E3934F8-484A-4224-B58E-3C94EC077632}"/>
    <cellStyle name="Normal 9 2 3 12" xfId="10929" xr:uid="{C0D41C2E-237A-4459-808A-D5C92B6CBFD2}"/>
    <cellStyle name="Normal 9 2 3 13" xfId="12148" xr:uid="{40B5EBE3-BF31-40F2-B7CC-CFAED0C9C6AB}"/>
    <cellStyle name="Normal 9 2 3 13 2" xfId="28900" xr:uid="{C2509879-6570-4956-8243-E80FED135CE8}"/>
    <cellStyle name="Normal 9 2 3 14" xfId="1453" xr:uid="{A983DA0A-DDB7-49EC-A5E2-6E57D2B9B3B9}"/>
    <cellStyle name="Normal 9 2 3 2" xfId="3022" xr:uid="{EA90B302-22BA-428C-81EE-1C9265E6B97B}"/>
    <cellStyle name="Normal 9 2 3 2 10" xfId="11345" xr:uid="{B8AFC715-84CE-4FDF-8EE6-5B6C1A0AE872}"/>
    <cellStyle name="Normal 9 2 3 2 11" xfId="12918" xr:uid="{B45C634A-4889-4BB0-BC4B-3DEAF69FF1A1}"/>
    <cellStyle name="Normal 9 2 3 2 11 2" xfId="29339" xr:uid="{EE41EAEC-A867-4F17-8EE2-5D986A89E4E0}"/>
    <cellStyle name="Normal 9 2 3 2 12" xfId="22148" xr:uid="{DD19CC13-8CC8-4AF8-B07A-B5BCFBF83618}"/>
    <cellStyle name="Normal 9 2 3 2 2" xfId="3607" xr:uid="{1C399CBE-2866-495F-8D9F-517729A752F9}"/>
    <cellStyle name="Normal 9 2 3 2 2 2" xfId="6503" xr:uid="{0D663210-C441-417B-98DD-5584F8B4BE8D}"/>
    <cellStyle name="Normal 9 2 3 2 2 2 2" xfId="16267" xr:uid="{ED98AFAD-04C3-4964-B2BD-9B10A65BED31}"/>
    <cellStyle name="Normal 9 2 3 2 2 2 2 2" xfId="32636" xr:uid="{E5F98D24-369A-4FF4-A994-69793E3446C3}"/>
    <cellStyle name="Normal 9 2 3 2 2 2 3" xfId="25337" xr:uid="{4761AA85-DD34-4B7C-A69A-748B18F7A175}"/>
    <cellStyle name="Normal 9 2 3 2 2 3" xfId="13461" xr:uid="{3F77E6BE-39D2-4F70-885B-EFE05E438FB7}"/>
    <cellStyle name="Normal 9 2 3 2 2 3 2" xfId="29874" xr:uid="{81F6462D-C5AD-4A16-B159-A55CD288942E}"/>
    <cellStyle name="Normal 9 2 3 2 2 4" xfId="22671" xr:uid="{E26D246B-1F9E-41F4-8D9A-63C48B557DDD}"/>
    <cellStyle name="Normal 9 2 3 2 3" xfId="4161" xr:uid="{57C9015D-91E3-4662-890E-D39BCB13E499}"/>
    <cellStyle name="Normal 9 2 3 2 3 2" xfId="7030" xr:uid="{D5E95B5C-1648-4E38-B54F-38EE73A26037}"/>
    <cellStyle name="Normal 9 2 3 2 3 2 2" xfId="16794" xr:uid="{EE86463E-61AA-42EF-8BD4-C6C4F8764C04}"/>
    <cellStyle name="Normal 9 2 3 2 3 2 2 2" xfId="33163" xr:uid="{1E6650DF-CA24-46F0-A3AE-A341CE8B8EA9}"/>
    <cellStyle name="Normal 9 2 3 2 3 2 3" xfId="25851" xr:uid="{FE2B4AED-3675-4D97-B8F9-5FB97F9DE204}"/>
    <cellStyle name="Normal 9 2 3 2 3 3" xfId="13989" xr:uid="{6A8192A2-F0EB-46B4-A471-90C6CBA81FCA}"/>
    <cellStyle name="Normal 9 2 3 2 3 3 2" xfId="30400" xr:uid="{7B8D304B-3D7C-4897-8C45-79ADF614AFFB}"/>
    <cellStyle name="Normal 9 2 3 2 3 4" xfId="23185" xr:uid="{488DFCD6-F30D-41D5-8A6A-758DA4A68674}"/>
    <cellStyle name="Normal 9 2 3 2 4" xfId="4766" xr:uid="{9D3327B9-9C9C-4B52-A431-E6BE798C28B9}"/>
    <cellStyle name="Normal 9 2 3 2 4 2" xfId="7597" xr:uid="{BCB1CD9D-0AA4-4547-B328-018B7447A088}"/>
    <cellStyle name="Normal 9 2 3 2 4 2 2" xfId="17361" xr:uid="{BCD3912D-B24B-4FC6-A073-57E1FD98B4F7}"/>
    <cellStyle name="Normal 9 2 3 2 4 2 2 2" xfId="33726" xr:uid="{025859ED-2DB3-4602-8EF5-AD810DB58F4C}"/>
    <cellStyle name="Normal 9 2 3 2 4 2 3" xfId="26392" xr:uid="{1EDEC5A1-04EC-4657-901F-41AF74F1985F}"/>
    <cellStyle name="Normal 9 2 3 2 4 3" xfId="14558" xr:uid="{61F9E393-16AC-44C2-B70D-7DE255575881}"/>
    <cellStyle name="Normal 9 2 3 2 4 3 2" xfId="30965" xr:uid="{8ADC4D0B-9790-4BAB-8E7F-A0FD4A82DF8B}"/>
    <cellStyle name="Normal 9 2 3 2 4 4" xfId="23723" xr:uid="{B091FE56-EF31-4DD7-85E0-613B1E47D512}"/>
    <cellStyle name="Normal 9 2 3 2 5" xfId="5317" xr:uid="{2866545E-4F29-4EB7-A11D-2D2D7BDE13D9}"/>
    <cellStyle name="Normal 9 2 3 2 5 2" xfId="8148" xr:uid="{C2E5504A-57BA-445E-9A15-5325B1F043A3}"/>
    <cellStyle name="Normal 9 2 3 2 5 2 2" xfId="17912" xr:uid="{07CA98B1-300F-4381-89B6-ADD06E5DB38E}"/>
    <cellStyle name="Normal 9 2 3 2 5 2 2 2" xfId="34277" xr:uid="{CC31166A-B840-468A-9072-85FB6874740A}"/>
    <cellStyle name="Normal 9 2 3 2 5 2 3" xfId="26943" xr:uid="{27D0ED7E-CDF5-42F9-A3F2-650D3DF230E1}"/>
    <cellStyle name="Normal 9 2 3 2 5 3" xfId="15109" xr:uid="{6D4DFCA2-BF01-4B40-AE31-D16C611EA925}"/>
    <cellStyle name="Normal 9 2 3 2 5 3 2" xfId="31516" xr:uid="{23558554-B0B2-49B9-892D-7A4FE967CB64}"/>
    <cellStyle name="Normal 9 2 3 2 5 4" xfId="24248" xr:uid="{7DF03384-20A9-4A6E-8A62-A14148B4516C}"/>
    <cellStyle name="Normal 9 2 3 2 6" xfId="5887" xr:uid="{CC0B9152-8D02-47CB-B5CC-398C90DCC43C}"/>
    <cellStyle name="Normal 9 2 3 2 6 2" xfId="15680" xr:uid="{F9B21668-5D4F-4DE4-BB4B-DC8114DA3831}"/>
    <cellStyle name="Normal 9 2 3 2 6 2 2" xfId="32081" xr:uid="{71FAED0A-9490-45CC-8ADE-0AE9B5D47D79}"/>
    <cellStyle name="Normal 9 2 3 2 6 3" xfId="24789" xr:uid="{D322802C-7F86-4FAC-8A8D-4F4FFBAFF4D6}"/>
    <cellStyle name="Normal 9 2 3 2 7" xfId="8701" xr:uid="{E61F17CC-C5DA-4F70-94E3-2397BDCCC13D}"/>
    <cellStyle name="Normal 9 2 3 2 7 2" xfId="18465" xr:uid="{ACF920DB-521D-437A-823C-02F8633374A8}"/>
    <cellStyle name="Normal 9 2 3 2 7 2 2" xfId="34829" xr:uid="{249244E4-49E9-43A7-8F9C-F1BB746EFF48}"/>
    <cellStyle name="Normal 9 2 3 2 7 3" xfId="27493" xr:uid="{8355DC68-24CA-4550-BD99-E480FD9ED72F}"/>
    <cellStyle name="Normal 9 2 3 2 8" xfId="9243" xr:uid="{4421DDA2-382C-4A88-A3C5-7DCD851339FC}"/>
    <cellStyle name="Normal 9 2 3 2 8 2" xfId="19007" xr:uid="{67A12B8E-CEF5-4B72-ABEC-4CE9CA86CA4A}"/>
    <cellStyle name="Normal 9 2 3 2 8 2 2" xfId="35361" xr:uid="{C49E3218-305D-48B0-961F-D18E958E484F}"/>
    <cellStyle name="Normal 9 2 3 2 8 3" xfId="28024" xr:uid="{4CE77E86-F344-44F6-8D66-EA005831ADA2}"/>
    <cellStyle name="Normal 9 2 3 2 9" xfId="9791" xr:uid="{BC7F0CB6-9F53-46DE-A285-3CEE945980DE}"/>
    <cellStyle name="Normal 9 2 3 2 9 2" xfId="19555" xr:uid="{71EB2363-0315-487B-8C69-7310E7C63C8B}"/>
    <cellStyle name="Normal 9 2 3 2 9 2 2" xfId="35909" xr:uid="{DBEC66F3-3B04-46C6-94D3-9C0599408FCD}"/>
    <cellStyle name="Normal 9 2 3 2 9 3" xfId="28572" xr:uid="{44494EE3-7DCC-401C-94C3-81470ED928E9}"/>
    <cellStyle name="Normal 9 2 3 3" xfId="3351" xr:uid="{5F6444F7-E3BE-413E-A05A-B7DDADDD7F2D}"/>
    <cellStyle name="Normal 9 2 3 3 2" xfId="6246" xr:uid="{BF740A28-AF90-422B-B8A3-8CA7CB997079}"/>
    <cellStyle name="Normal 9 2 3 3 2 2" xfId="16010" xr:uid="{A97CD7F2-A7E9-4123-B567-B1A85BE07184}"/>
    <cellStyle name="Normal 9 2 3 3 2 2 2" xfId="32379" xr:uid="{A81D827E-6578-46F4-B1A4-35D57360B522}"/>
    <cellStyle name="Normal 9 2 3 3 2 3" xfId="25080" xr:uid="{3DB86073-913D-4C15-A286-20AFBD617C53}"/>
    <cellStyle name="Normal 9 2 3 3 3" xfId="13205" xr:uid="{18A18FCD-9FA1-4AE2-9C89-FBA99EDA55B1}"/>
    <cellStyle name="Normal 9 2 3 3 3 2" xfId="29618" xr:uid="{EE11A44A-05B1-4052-8351-1038D157EA21}"/>
    <cellStyle name="Normal 9 2 3 3 4" xfId="22418" xr:uid="{B2642B36-01AE-468A-BC0F-ADF1511FEBAB}"/>
    <cellStyle name="Normal 9 2 3 4" xfId="3904" xr:uid="{BD359149-8B6E-4D5E-A1CA-0F2EB4437759}"/>
    <cellStyle name="Normal 9 2 3 4 2" xfId="6773" xr:uid="{D265B504-1AF7-44E0-B3A3-65BB3DF8A7D7}"/>
    <cellStyle name="Normal 9 2 3 4 2 2" xfId="16537" xr:uid="{26FAEF5E-DDC3-492C-A53E-991A5D38E9A3}"/>
    <cellStyle name="Normal 9 2 3 4 2 2 2" xfId="32906" xr:uid="{D56DD3BD-9020-4B73-ACEF-CB9D2C50D5B8}"/>
    <cellStyle name="Normal 9 2 3 4 2 3" xfId="25594" xr:uid="{39F3A85F-8B72-480B-80E3-37140DDF369F}"/>
    <cellStyle name="Normal 9 2 3 4 3" xfId="13732" xr:uid="{3A759A8D-F2F6-44B0-817E-177C8594F9F7}"/>
    <cellStyle name="Normal 9 2 3 4 3 2" xfId="30143" xr:uid="{C2A9CD53-3ACA-4705-9209-17169A78F7A1}"/>
    <cellStyle name="Normal 9 2 3 4 4" xfId="22928" xr:uid="{3B063689-8040-420D-949E-FC54B3217EC6}"/>
    <cellStyle name="Normal 9 2 3 5" xfId="4486" xr:uid="{212A6C7B-DF55-4683-B83F-31819FB358C1}"/>
    <cellStyle name="Normal 9 2 3 5 2" xfId="7335" xr:uid="{DBF5240D-E365-4E07-A93E-627B1268518C}"/>
    <cellStyle name="Normal 9 2 3 5 2 2" xfId="17099" xr:uid="{A9B3E470-C44F-4B1D-91F6-E19D4C48CECB}"/>
    <cellStyle name="Normal 9 2 3 5 2 2 2" xfId="33468" xr:uid="{D1067868-FE77-41A2-80AF-0AFBB6EDED83}"/>
    <cellStyle name="Normal 9 2 3 5 2 3" xfId="26134" xr:uid="{29306F37-B612-4678-86BF-31606EE97D47}"/>
    <cellStyle name="Normal 9 2 3 5 3" xfId="14296" xr:uid="{CCB2F031-0E1A-4AC2-B9C3-393E09BE5A6A}"/>
    <cellStyle name="Normal 9 2 3 5 3 2" xfId="30707" xr:uid="{932D673E-041D-431A-9A5B-BB3F382E3544}"/>
    <cellStyle name="Normal 9 2 3 5 4" xfId="23465" xr:uid="{733B4A69-A63A-4020-A85C-2081223E59C4}"/>
    <cellStyle name="Normal 9 2 3 6" xfId="5059" xr:uid="{89E5AB68-2F2D-4EA6-A123-A4B125135BBD}"/>
    <cellStyle name="Normal 9 2 3 6 2" xfId="7890" xr:uid="{6EFF8817-6FB1-42D8-9D41-FFD7A2FBD537}"/>
    <cellStyle name="Normal 9 2 3 6 2 2" xfId="17654" xr:uid="{E1E94082-D1F2-433E-8935-F195788FB9EF}"/>
    <cellStyle name="Normal 9 2 3 6 2 2 2" xfId="34019" xr:uid="{AA96050A-F6A7-4CF4-9189-1C3DC25DAAB5}"/>
    <cellStyle name="Normal 9 2 3 6 2 3" xfId="26685" xr:uid="{182318D0-CC05-405B-AA59-21B951404EA5}"/>
    <cellStyle name="Normal 9 2 3 6 3" xfId="14851" xr:uid="{737A3EDA-11E3-4529-AA93-631FDA4389BE}"/>
    <cellStyle name="Normal 9 2 3 6 3 2" xfId="31258" xr:uid="{7EE19A33-63FA-4875-8B0F-B7404A575BB3}"/>
    <cellStyle name="Normal 9 2 3 6 4" xfId="23990" xr:uid="{298FCC1C-DBDB-4169-972D-FDD7423BFAA3}"/>
    <cellStyle name="Normal 9 2 3 7" xfId="5629" xr:uid="{EB16DCB2-DFDB-4EA1-BCF7-ADE144C4C971}"/>
    <cellStyle name="Normal 9 2 3 7 2" xfId="15422" xr:uid="{73D9E368-3C27-469D-A834-2243F44E4DDA}"/>
    <cellStyle name="Normal 9 2 3 7 2 2" xfId="31823" xr:uid="{BE9BF805-14ED-4517-9F04-D68A60BC0792}"/>
    <cellStyle name="Normal 9 2 3 7 3" xfId="24532" xr:uid="{8E4732B8-4E54-478E-9D33-80CCA1C66896}"/>
    <cellStyle name="Normal 9 2 3 8" xfId="8443" xr:uid="{5AAC0A5A-7EC3-4632-B3EC-F5FFA4BE504B}"/>
    <cellStyle name="Normal 9 2 3 8 2" xfId="18207" xr:uid="{3CD7ACCC-4B8B-49F7-8A87-9F932F5B15D6}"/>
    <cellStyle name="Normal 9 2 3 8 2 2" xfId="34571" xr:uid="{7E43ADBB-C1D9-4D0C-8275-D3241CA9E9B9}"/>
    <cellStyle name="Normal 9 2 3 8 3" xfId="27236" xr:uid="{F974BD97-945C-4560-A857-62122CBCEA8B}"/>
    <cellStyle name="Normal 9 2 3 9" xfId="8980" xr:uid="{25219E32-36E7-4B4E-B17A-0DCE3CC92808}"/>
    <cellStyle name="Normal 9 2 3 9 2" xfId="18744" xr:uid="{D8B0CD5B-914C-4E21-AE89-C3B62159AD83}"/>
    <cellStyle name="Normal 9 2 3 9 2 2" xfId="35102" xr:uid="{8EB09164-2B82-4DF2-AF5B-C549F2761224}"/>
    <cellStyle name="Normal 9 2 3 9 3" xfId="27765" xr:uid="{651AF8C8-7930-460F-B0A0-73327FE21522}"/>
    <cellStyle name="Normal 9 2 4" xfId="3019" xr:uid="{0CFC3D2F-3902-4B16-B493-26050A9EEFC1}"/>
    <cellStyle name="Normal 9 2 4 10" xfId="11346" xr:uid="{D189616D-462E-4F44-97E0-57BB5F798CE7}"/>
    <cellStyle name="Normal 9 2 4 11" xfId="12915" xr:uid="{D1806B8B-7775-463C-B23F-3E1744AFA05E}"/>
    <cellStyle name="Normal 9 2 4 11 2" xfId="29336" xr:uid="{C9AE472C-B7E5-4A64-9E95-9869C1D1BE34}"/>
    <cellStyle name="Normal 9 2 4 12" xfId="22145" xr:uid="{B9024832-F956-48AB-9F36-46AD886AECB7}"/>
    <cellStyle name="Normal 9 2 4 2" xfId="3604" xr:uid="{06A058AA-4FB0-4A24-A273-F8757BBEF69C}"/>
    <cellStyle name="Normal 9 2 4 2 2" xfId="6500" xr:uid="{187D5140-E346-41EF-9512-71446BD70D75}"/>
    <cellStyle name="Normal 9 2 4 2 2 2" xfId="16264" xr:uid="{5F2789D8-86F4-4151-9F9D-466EE6900077}"/>
    <cellStyle name="Normal 9 2 4 2 2 2 2" xfId="32633" xr:uid="{71C141D5-C207-45D2-8F51-752A5CC50D61}"/>
    <cellStyle name="Normal 9 2 4 2 2 3" xfId="25334" xr:uid="{26DF386A-CAA0-416D-9F4A-28F6DF856C8A}"/>
    <cellStyle name="Normal 9 2 4 2 3" xfId="13458" xr:uid="{E5885B3F-393E-4F66-9915-A3C968BD7811}"/>
    <cellStyle name="Normal 9 2 4 2 3 2" xfId="29871" xr:uid="{F126D589-3C60-4636-B834-23B9BB6D531E}"/>
    <cellStyle name="Normal 9 2 4 2 4" xfId="22668" xr:uid="{D23ACDD7-AFC7-4609-867B-F7378BEA8429}"/>
    <cellStyle name="Normal 9 2 4 3" xfId="4158" xr:uid="{8FF611F4-86CC-4F59-9A72-3A334D5DAD83}"/>
    <cellStyle name="Normal 9 2 4 3 2" xfId="7027" xr:uid="{03662E67-4D33-43F8-9BF6-F7AC343D3108}"/>
    <cellStyle name="Normal 9 2 4 3 2 2" xfId="16791" xr:uid="{5816E1A9-DB36-49F5-A703-0A1CB4CAC96A}"/>
    <cellStyle name="Normal 9 2 4 3 2 2 2" xfId="33160" xr:uid="{8F9BCA0C-4F72-42D2-A62F-EDC2D3FF25EB}"/>
    <cellStyle name="Normal 9 2 4 3 2 3" xfId="25848" xr:uid="{91D3F1F6-725E-42B3-BBFB-B6F66D636A3A}"/>
    <cellStyle name="Normal 9 2 4 3 3" xfId="13986" xr:uid="{909AFA25-2C3E-452A-AE3D-A1BA5BD56108}"/>
    <cellStyle name="Normal 9 2 4 3 3 2" xfId="30397" xr:uid="{EF1C6A5D-1943-4C01-B681-BEE2908E4B94}"/>
    <cellStyle name="Normal 9 2 4 3 4" xfId="23182" xr:uid="{89660984-34A4-4BDA-87CE-09CAE5D36BCC}"/>
    <cellStyle name="Normal 9 2 4 4" xfId="4763" xr:uid="{26B33A58-02C3-474B-A87A-AF29C228C0EA}"/>
    <cellStyle name="Normal 9 2 4 4 2" xfId="7594" xr:uid="{C3E6954B-23CC-457F-9890-3B0534C36D92}"/>
    <cellStyle name="Normal 9 2 4 4 2 2" xfId="17358" xr:uid="{15A3A9C0-20D5-4858-B1F6-537BAEDBD7F3}"/>
    <cellStyle name="Normal 9 2 4 4 2 2 2" xfId="33723" xr:uid="{8B718735-EBFD-4832-B8B5-B81CED561489}"/>
    <cellStyle name="Normal 9 2 4 4 2 3" xfId="26389" xr:uid="{BBFD1EC6-E2D6-474A-A6A1-10DC6F73975B}"/>
    <cellStyle name="Normal 9 2 4 4 3" xfId="14555" xr:uid="{C9699B39-9F51-4605-B5BC-EEDADFB0D080}"/>
    <cellStyle name="Normal 9 2 4 4 3 2" xfId="30962" xr:uid="{D26BDA17-43AA-4292-A3E6-1A5B1CE95581}"/>
    <cellStyle name="Normal 9 2 4 4 4" xfId="23720" xr:uid="{46042B55-CB9D-44FF-AF27-97A77732D6D1}"/>
    <cellStyle name="Normal 9 2 4 5" xfId="5314" xr:uid="{E4C879F6-F615-4252-AFF9-10F625F94F02}"/>
    <cellStyle name="Normal 9 2 4 5 2" xfId="8145" xr:uid="{A36D048B-9DBD-4C40-9414-ACD2BC62D17E}"/>
    <cellStyle name="Normal 9 2 4 5 2 2" xfId="17909" xr:uid="{CD977E28-0485-4ABD-9ECF-20E50156A831}"/>
    <cellStyle name="Normal 9 2 4 5 2 2 2" xfId="34274" xr:uid="{96F19B8D-31E2-4703-97BD-6A1306D80EED}"/>
    <cellStyle name="Normal 9 2 4 5 2 3" xfId="26940" xr:uid="{C18B783D-F7FB-4ECC-BC78-E76229CB6578}"/>
    <cellStyle name="Normal 9 2 4 5 3" xfId="15106" xr:uid="{D1F0C74B-23E6-4290-BD55-B75135796108}"/>
    <cellStyle name="Normal 9 2 4 5 3 2" xfId="31513" xr:uid="{3D8A1CD3-6477-4A64-B03A-C112BBA19CE7}"/>
    <cellStyle name="Normal 9 2 4 5 4" xfId="24245" xr:uid="{915C0F6F-89CD-46AB-B927-264584151EFE}"/>
    <cellStyle name="Normal 9 2 4 6" xfId="5884" xr:uid="{2D759B33-6E90-414E-8CCD-C5131806192B}"/>
    <cellStyle name="Normal 9 2 4 6 2" xfId="15677" xr:uid="{A84B727E-3852-460D-BA76-489EE1449758}"/>
    <cellStyle name="Normal 9 2 4 6 2 2" xfId="32078" xr:uid="{3BD46271-A34F-4324-920A-1BF35C781154}"/>
    <cellStyle name="Normal 9 2 4 6 3" xfId="24786" xr:uid="{D0A07B00-A303-4847-9261-D3B5D6F45803}"/>
    <cellStyle name="Normal 9 2 4 7" xfId="8698" xr:uid="{7A93C4C3-C9B3-4E02-9D16-B7E85B8379B9}"/>
    <cellStyle name="Normal 9 2 4 7 2" xfId="18462" xr:uid="{6A07F9DE-D2FD-4727-A92D-3F68E26B0B2B}"/>
    <cellStyle name="Normal 9 2 4 7 2 2" xfId="34826" xr:uid="{F04FCD66-9BE7-47EB-A905-58025BB19D0C}"/>
    <cellStyle name="Normal 9 2 4 7 3" xfId="27490" xr:uid="{75A0F5E8-CA34-496E-90BC-410A104EE33A}"/>
    <cellStyle name="Normal 9 2 4 8" xfId="9240" xr:uid="{BE74CAF9-6FE4-42BB-954F-CDC74C0FAEC2}"/>
    <cellStyle name="Normal 9 2 4 8 2" xfId="19004" xr:uid="{4D4E5A39-2BB3-4380-8396-17015032C817}"/>
    <cellStyle name="Normal 9 2 4 8 2 2" xfId="35358" xr:uid="{8BD65CD3-52F9-4D22-B9E6-74445353ADB7}"/>
    <cellStyle name="Normal 9 2 4 8 3" xfId="28021" xr:uid="{4A05A9CF-9903-4F52-B019-D89A72409AAF}"/>
    <cellStyle name="Normal 9 2 4 9" xfId="9788" xr:uid="{25A3D2D6-6CBA-4FA6-8510-DF5B076179C5}"/>
    <cellStyle name="Normal 9 2 4 9 2" xfId="19552" xr:uid="{CA9878E6-7CA3-4E89-A168-C1561AE1B904}"/>
    <cellStyle name="Normal 9 2 4 9 2 2" xfId="35906" xr:uid="{49F5AE4F-4356-48ED-BA68-5F4FE2B9A92D}"/>
    <cellStyle name="Normal 9 2 4 9 3" xfId="28569" xr:uid="{E078478B-CD30-4322-8955-A9A672E7C239}"/>
    <cellStyle name="Normal 9 2 5" xfId="3348" xr:uid="{432FC533-8575-424A-AF95-CD1293DE4A4D}"/>
    <cellStyle name="Normal 9 2 5 2" xfId="6243" xr:uid="{42879DDB-3772-4965-897A-042BC582AB16}"/>
    <cellStyle name="Normal 9 2 5 2 2" xfId="16007" xr:uid="{229DBDA7-C1C1-4CC8-8BCE-0EAE0181A582}"/>
    <cellStyle name="Normal 9 2 5 2 2 2" xfId="32376" xr:uid="{51CA386D-35BD-44BE-A74D-277C1273E7A2}"/>
    <cellStyle name="Normal 9 2 5 2 3" xfId="25077" xr:uid="{39335A02-1E83-43CF-B20B-263F09D34D65}"/>
    <cellStyle name="Normal 9 2 5 3" xfId="13202" xr:uid="{672D59D2-F42C-4549-832D-51F18EF6F9C8}"/>
    <cellStyle name="Normal 9 2 5 3 2" xfId="29615" xr:uid="{9175C8DE-BCFE-4A27-B3C5-CCEB78592D1D}"/>
    <cellStyle name="Normal 9 2 5 4" xfId="22415" xr:uid="{A02165CF-59F1-4BF9-ADE3-3C094D8E9F40}"/>
    <cellStyle name="Normal 9 2 6" xfId="3901" xr:uid="{406D29CD-500E-4B74-96C6-D6A43C08C6D6}"/>
    <cellStyle name="Normal 9 2 6 2" xfId="6770" xr:uid="{48D08628-7609-4224-9FC4-B2B5B284A9E8}"/>
    <cellStyle name="Normal 9 2 6 2 2" xfId="16534" xr:uid="{B8CAB13A-DCE1-4CEE-9798-45F43075C415}"/>
    <cellStyle name="Normal 9 2 6 2 2 2" xfId="32903" xr:uid="{1CDE5042-0FDC-4D3A-A986-25F4A9BEE1C8}"/>
    <cellStyle name="Normal 9 2 6 2 3" xfId="25591" xr:uid="{3B6121B8-DC54-4F24-9877-2927C23CFFFD}"/>
    <cellStyle name="Normal 9 2 6 3" xfId="13729" xr:uid="{D62947F9-97E6-42C1-9548-E2E65A449322}"/>
    <cellStyle name="Normal 9 2 6 3 2" xfId="30140" xr:uid="{B40F37C0-9C8A-4C92-ABD3-E46AA195B130}"/>
    <cellStyle name="Normal 9 2 6 4" xfId="22925" xr:uid="{BD49CBB6-CAFB-42BE-8428-AB49E9591060}"/>
    <cellStyle name="Normal 9 2 7" xfId="4483" xr:uid="{B6419EEE-9415-47DC-985F-6E192CEEE04E}"/>
    <cellStyle name="Normal 9 2 7 2" xfId="7332" xr:uid="{9523BACA-2AB4-4D7D-A8FD-2AD951B47276}"/>
    <cellStyle name="Normal 9 2 7 2 2" xfId="17096" xr:uid="{262A544B-74E2-4E9C-8BA0-523D73DB2661}"/>
    <cellStyle name="Normal 9 2 7 2 2 2" xfId="33465" xr:uid="{7AB1F2AE-D25D-4F3B-BE62-B9F7395678A7}"/>
    <cellStyle name="Normal 9 2 7 2 3" xfId="26131" xr:uid="{A7B1DF72-2E85-48B8-88D9-F5D36A784CBC}"/>
    <cellStyle name="Normal 9 2 7 3" xfId="14293" xr:uid="{6D87D6E7-8F85-4B77-A17D-9907A119E4B8}"/>
    <cellStyle name="Normal 9 2 7 3 2" xfId="30704" xr:uid="{3B61FFE7-ADA7-47F6-A2C8-E78742AA3B41}"/>
    <cellStyle name="Normal 9 2 7 4" xfId="23462" xr:uid="{881F7A4F-DF67-4AF6-B630-ACAB7CCA7DB6}"/>
    <cellStyle name="Normal 9 2 8" xfId="5056" xr:uid="{AD1D47B7-4B28-4AB4-9F47-5272FA231C65}"/>
    <cellStyle name="Normal 9 2 8 2" xfId="7887" xr:uid="{D119394B-CF31-4371-BE30-A25E9D218BCB}"/>
    <cellStyle name="Normal 9 2 8 2 2" xfId="17651" xr:uid="{B8A47078-3810-4615-B2F2-B47E8CA0AA33}"/>
    <cellStyle name="Normal 9 2 8 2 2 2" xfId="34016" xr:uid="{1E9F9767-59EE-48A2-B225-E7819FCF7343}"/>
    <cellStyle name="Normal 9 2 8 2 3" xfId="26682" xr:uid="{66317087-7A9E-4D94-A515-C3E504333A2A}"/>
    <cellStyle name="Normal 9 2 8 3" xfId="14848" xr:uid="{E746A0C3-ADE7-43C1-B32D-C0BA327311DF}"/>
    <cellStyle name="Normal 9 2 8 3 2" xfId="31255" xr:uid="{685442A8-1BB3-4AFD-B91F-FFAFF5D9FE29}"/>
    <cellStyle name="Normal 9 2 8 4" xfId="23987" xr:uid="{CB902006-9B58-4145-A0CC-99D54A3A3DA5}"/>
    <cellStyle name="Normal 9 2 9" xfId="5626" xr:uid="{A63EA032-38A1-4939-8433-D765F75F549C}"/>
    <cellStyle name="Normal 9 2 9 2" xfId="15419" xr:uid="{7A7829C9-E9B8-45D0-A4D0-08EF15C05D5D}"/>
    <cellStyle name="Normal 9 2 9 2 2" xfId="31820" xr:uid="{97FA5A83-4968-4676-A259-09B8325C9BE9}"/>
    <cellStyle name="Normal 9 2 9 3" xfId="24529" xr:uid="{AB5BFDC3-F3DC-4893-9029-419C9777296A}"/>
    <cellStyle name="Normal 9 2_F001" xfId="799" xr:uid="{00000000-0005-0000-0000-00004C030000}"/>
    <cellStyle name="Normal 9 3" xfId="341" xr:uid="{00000000-0005-0000-0000-00004D030000}"/>
    <cellStyle name="Normal 9 3 10" xfId="8981" xr:uid="{F132D483-4C1D-48D2-9FAD-20B7E5A78AC0}"/>
    <cellStyle name="Normal 9 3 10 2" xfId="18745" xr:uid="{F7FE4B30-5749-4681-B1C8-9A31B93B77CB}"/>
    <cellStyle name="Normal 9 3 10 2 2" xfId="35103" xr:uid="{B52028DE-4184-451A-902C-F735A8A8A83C}"/>
    <cellStyle name="Normal 9 3 10 3" xfId="27766" xr:uid="{854FCE53-4A65-4178-B320-48B9A69D107F}"/>
    <cellStyle name="Normal 9 3 11" xfId="9535" xr:uid="{0D0E2417-1A8F-4945-9492-C8420B81E676}"/>
    <cellStyle name="Normal 9 3 11 2" xfId="19299" xr:uid="{2F42305E-FDD6-46A2-9FBC-AC58D5764F17}"/>
    <cellStyle name="Normal 9 3 11 2 2" xfId="35653" xr:uid="{9F56FB21-A454-43CC-A9E0-56FB66FAD7AD}"/>
    <cellStyle name="Normal 9 3 11 3" xfId="28316" xr:uid="{0856E335-4B61-4891-B8D8-28A5073F170A}"/>
    <cellStyle name="Normal 9 3 12" xfId="10244" xr:uid="{0D22FE94-A66F-4C0C-96C9-4C40BABE18D1}"/>
    <cellStyle name="Normal 9 3 13" xfId="10641" xr:uid="{487E6739-36D2-4CE0-908A-14BCBEDB6EE8}"/>
    <cellStyle name="Normal 9 3 14" xfId="12047" xr:uid="{B6BA891A-14E6-4562-9AA2-E7C728690D0D}"/>
    <cellStyle name="Normal 9 3 14 2" xfId="28872" xr:uid="{3549ED51-357D-4ED4-9FB0-46283F7DC431}"/>
    <cellStyle name="Normal 9 3 15" xfId="1419" xr:uid="{D2203BA4-BAF9-472C-8F4A-43B2C925E4BC}"/>
    <cellStyle name="Normal 9 3 16" xfId="36334" xr:uid="{7445A274-F3AC-44DF-B6BC-CCB3E373AAF7}"/>
    <cellStyle name="Normal 9 3 2" xfId="803" xr:uid="{00000000-0005-0000-0000-00004E030000}"/>
    <cellStyle name="Normal 9 3 2 10" xfId="9536" xr:uid="{1AD70917-5841-48BD-BD17-63985F4F2F9D}"/>
    <cellStyle name="Normal 9 3 2 10 2" xfId="19300" xr:uid="{744E7DAA-E7B9-4B70-915A-365FC1F42500}"/>
    <cellStyle name="Normal 9 3 2 10 2 2" xfId="35654" xr:uid="{DDD8A967-442F-4B37-83A1-0642157DDBFC}"/>
    <cellStyle name="Normal 9 3 2 10 3" xfId="28317" xr:uid="{57A00EE4-CBA1-4D0F-BAB7-2659C25E3FB9}"/>
    <cellStyle name="Normal 9 3 2 11" xfId="10930" xr:uid="{93193A48-C00D-4A36-8BD1-1E156D3F7216}"/>
    <cellStyle name="Normal 9 3 2 12" xfId="12670" xr:uid="{44890FE5-6A83-427F-8CD3-6BD1A471F1A1}"/>
    <cellStyle name="Normal 9 3 2 12 2" xfId="29099" xr:uid="{04043F61-62AF-4773-A201-A3248BD7089F}"/>
    <cellStyle name="Normal 9 3 2 13" xfId="2756" xr:uid="{8FDEEF66-50F7-49D5-8D7D-94C202D5F1E8}"/>
    <cellStyle name="Normal 9 3 2 2" xfId="3024" xr:uid="{83E87106-B59B-4809-A8E2-F0B287C63FE2}"/>
    <cellStyle name="Normal 9 3 2 2 10" xfId="11347" xr:uid="{A8BD51CC-2394-4D12-8E94-2D13DA79C34E}"/>
    <cellStyle name="Normal 9 3 2 2 11" xfId="12920" xr:uid="{BC266D5F-8527-43DE-8EF4-B1644B7992C4}"/>
    <cellStyle name="Normal 9 3 2 2 11 2" xfId="29341" xr:uid="{608D04E3-7B83-4C3E-8367-751FEAEDA446}"/>
    <cellStyle name="Normal 9 3 2 2 12" xfId="22150" xr:uid="{9A1CEA37-19E2-42CF-91C2-00E33ED8ED86}"/>
    <cellStyle name="Normal 9 3 2 2 2" xfId="3609" xr:uid="{54C19A10-27B5-4657-A45B-6B09F16DCB66}"/>
    <cellStyle name="Normal 9 3 2 2 2 2" xfId="6505" xr:uid="{813D424D-63B0-4D11-9D06-5CC35F348EDE}"/>
    <cellStyle name="Normal 9 3 2 2 2 2 2" xfId="16269" xr:uid="{005C14EE-C238-45D8-B081-0B977FBF3313}"/>
    <cellStyle name="Normal 9 3 2 2 2 2 2 2" xfId="32638" xr:uid="{A74970E4-4642-46E6-B923-E9E241AAC79C}"/>
    <cellStyle name="Normal 9 3 2 2 2 2 3" xfId="25339" xr:uid="{CA5D4CC4-7048-4BA5-9EF9-A19C65AB71A1}"/>
    <cellStyle name="Normal 9 3 2 2 2 3" xfId="13463" xr:uid="{D7D46474-863D-4817-BC35-79AA40AC5432}"/>
    <cellStyle name="Normal 9 3 2 2 2 3 2" xfId="29876" xr:uid="{0AC955A7-5BFF-4648-AE0F-CF615762BEAF}"/>
    <cellStyle name="Normal 9 3 2 2 2 4" xfId="22673" xr:uid="{7ACFF6A5-91D8-44EE-BB67-AFDFA829E1E2}"/>
    <cellStyle name="Normal 9 3 2 2 3" xfId="4163" xr:uid="{5F194315-AB61-4A0F-9F94-DC41ECB3FBDE}"/>
    <cellStyle name="Normal 9 3 2 2 3 2" xfId="7032" xr:uid="{517D0142-FBF2-4748-87D9-2B7E673A8023}"/>
    <cellStyle name="Normal 9 3 2 2 3 2 2" xfId="16796" xr:uid="{2FA4D9A1-064F-4689-855E-3638926ED1C2}"/>
    <cellStyle name="Normal 9 3 2 2 3 2 2 2" xfId="33165" xr:uid="{C0F35861-F3F9-439C-BED5-2C42BA25068C}"/>
    <cellStyle name="Normal 9 3 2 2 3 2 3" xfId="25853" xr:uid="{00BC8294-67AF-443C-A393-B4A17B0909DA}"/>
    <cellStyle name="Normal 9 3 2 2 3 3" xfId="13991" xr:uid="{30976967-82E4-4BE4-99BB-713EA6CE523A}"/>
    <cellStyle name="Normal 9 3 2 2 3 3 2" xfId="30402" xr:uid="{9C1AFD7B-BF7C-4020-B23D-5C711B4D6CE7}"/>
    <cellStyle name="Normal 9 3 2 2 3 4" xfId="23187" xr:uid="{302AD542-19C0-4BB4-9B46-C760A5F98A54}"/>
    <cellStyle name="Normal 9 3 2 2 4" xfId="4768" xr:uid="{A298687C-4447-419F-BD20-8E7397FD25D2}"/>
    <cellStyle name="Normal 9 3 2 2 4 2" xfId="7599" xr:uid="{A151407D-E986-44EE-9558-1FA25ECDB471}"/>
    <cellStyle name="Normal 9 3 2 2 4 2 2" xfId="17363" xr:uid="{50C37C4F-642A-4CC4-817A-7E80C7E31813}"/>
    <cellStyle name="Normal 9 3 2 2 4 2 2 2" xfId="33728" xr:uid="{A8E1FF90-C5E7-4A78-9E37-2778FBFE24F2}"/>
    <cellStyle name="Normal 9 3 2 2 4 2 3" xfId="26394" xr:uid="{21E8B7F0-0C03-4A11-AC6A-4099AF0537BD}"/>
    <cellStyle name="Normal 9 3 2 2 4 3" xfId="14560" xr:uid="{F9E3FE69-7F42-4D24-AFF8-B66A887D2DF6}"/>
    <cellStyle name="Normal 9 3 2 2 4 3 2" xfId="30967" xr:uid="{3ABA7855-A86F-4755-A462-9FB3E913AB12}"/>
    <cellStyle name="Normal 9 3 2 2 4 4" xfId="23725" xr:uid="{1C628B56-4B10-43D9-B6BB-6FF0F5281D61}"/>
    <cellStyle name="Normal 9 3 2 2 5" xfId="5319" xr:uid="{B99BE960-8666-4C33-B829-3815C2887473}"/>
    <cellStyle name="Normal 9 3 2 2 5 2" xfId="8150" xr:uid="{928763F7-52A7-4F9C-8EDD-244CCE96580D}"/>
    <cellStyle name="Normal 9 3 2 2 5 2 2" xfId="17914" xr:uid="{CF8B33C9-78CE-4B9A-A788-1D977945860C}"/>
    <cellStyle name="Normal 9 3 2 2 5 2 2 2" xfId="34279" xr:uid="{6C54F98B-3235-4271-A6D9-B0BF5E2040B6}"/>
    <cellStyle name="Normal 9 3 2 2 5 2 3" xfId="26945" xr:uid="{4035E7A5-3B45-4AD0-B54E-EBC40394BA6A}"/>
    <cellStyle name="Normal 9 3 2 2 5 3" xfId="15111" xr:uid="{F77CF416-6B84-4415-8273-BD5E69C12522}"/>
    <cellStyle name="Normal 9 3 2 2 5 3 2" xfId="31518" xr:uid="{5CB1F954-19D2-45F1-ACD1-132D457B465F}"/>
    <cellStyle name="Normal 9 3 2 2 5 4" xfId="24250" xr:uid="{092D696C-95FE-4C75-9EC9-7A5C3F0D8B75}"/>
    <cellStyle name="Normal 9 3 2 2 6" xfId="5889" xr:uid="{6475B12B-B03D-4649-A8FA-723AE253A369}"/>
    <cellStyle name="Normal 9 3 2 2 6 2" xfId="15682" xr:uid="{A3B90528-D5A2-4F75-85AD-07EEC84180DF}"/>
    <cellStyle name="Normal 9 3 2 2 6 2 2" xfId="32083" xr:uid="{BFCF162E-578E-4D34-BD55-8D89B9EE8AF8}"/>
    <cellStyle name="Normal 9 3 2 2 6 3" xfId="24791" xr:uid="{820CC394-D37D-4EF4-84B9-8B76D39006FD}"/>
    <cellStyle name="Normal 9 3 2 2 7" xfId="8703" xr:uid="{DDD15788-FF4E-4DD8-AD56-0AEFC5F64542}"/>
    <cellStyle name="Normal 9 3 2 2 7 2" xfId="18467" xr:uid="{5984DBF6-D1BB-4E92-A980-85B6CB3192B3}"/>
    <cellStyle name="Normal 9 3 2 2 7 2 2" xfId="34831" xr:uid="{801D3916-87AE-47D7-8233-8AD28B1CFF68}"/>
    <cellStyle name="Normal 9 3 2 2 7 3" xfId="27495" xr:uid="{ADD7DA1A-19FD-47E1-A83E-BDB336D7A0C8}"/>
    <cellStyle name="Normal 9 3 2 2 8" xfId="9245" xr:uid="{97F429BC-87F6-49D4-B39F-F17E2DBF83E4}"/>
    <cellStyle name="Normal 9 3 2 2 8 2" xfId="19009" xr:uid="{0C238413-758C-451C-8429-0896E02B5A04}"/>
    <cellStyle name="Normal 9 3 2 2 8 2 2" xfId="35363" xr:uid="{84850C17-9E2D-4DE7-ABD8-FDA65C473E1F}"/>
    <cellStyle name="Normal 9 3 2 2 8 3" xfId="28026" xr:uid="{7E015802-C881-4DD4-ABB0-4F5497A258FF}"/>
    <cellStyle name="Normal 9 3 2 2 9" xfId="9793" xr:uid="{020C88A6-16C9-47D0-843A-A5426DBB6DBC}"/>
    <cellStyle name="Normal 9 3 2 2 9 2" xfId="19557" xr:uid="{BCE678D8-9FB9-471E-95C7-C4BAD11A9737}"/>
    <cellStyle name="Normal 9 3 2 2 9 2 2" xfId="35911" xr:uid="{9FD4B3E4-30E4-4044-9FE0-A5C1F744CBF5}"/>
    <cellStyle name="Normal 9 3 2 2 9 3" xfId="28574" xr:uid="{02FDD7D0-25E3-4DF9-A4B1-F099C34F1779}"/>
    <cellStyle name="Normal 9 3 2 3" xfId="3353" xr:uid="{63FE809B-2B50-4D63-9D44-5685D49C65D2}"/>
    <cellStyle name="Normal 9 3 2 3 2" xfId="6248" xr:uid="{1DD5EFDD-3ADA-4388-B33E-61B4B86D4D93}"/>
    <cellStyle name="Normal 9 3 2 3 2 2" xfId="16012" xr:uid="{F3D86558-7BBF-43D3-A231-07480B3DBBCE}"/>
    <cellStyle name="Normal 9 3 2 3 2 2 2" xfId="32381" xr:uid="{57CFD8DC-9488-449B-B53F-7CB81688467F}"/>
    <cellStyle name="Normal 9 3 2 3 2 3" xfId="25082" xr:uid="{13404660-EE2A-4152-87AC-3A4F5C1D0E53}"/>
    <cellStyle name="Normal 9 3 2 3 3" xfId="13207" xr:uid="{5E580FE2-DAB2-4071-AE4A-43662DC12A7A}"/>
    <cellStyle name="Normal 9 3 2 3 3 2" xfId="29620" xr:uid="{9380FC15-7494-4B03-AE41-402D0FD04EA3}"/>
    <cellStyle name="Normal 9 3 2 3 4" xfId="22420" xr:uid="{89E70D62-BDA9-47B5-B0AB-FDF885E60476}"/>
    <cellStyle name="Normal 9 3 2 4" xfId="3906" xr:uid="{56C015E4-94A7-4369-ACA3-3BE8F2FD2A48}"/>
    <cellStyle name="Normal 9 3 2 4 2" xfId="6775" xr:uid="{4BDE2571-E564-46CA-9802-1046BD548AD2}"/>
    <cellStyle name="Normal 9 3 2 4 2 2" xfId="16539" xr:uid="{D1240414-4E07-46FD-A971-DAB92A4DD0AC}"/>
    <cellStyle name="Normal 9 3 2 4 2 2 2" xfId="32908" xr:uid="{9E378346-13A4-49C6-A854-1E3151A8B4C5}"/>
    <cellStyle name="Normal 9 3 2 4 2 3" xfId="25596" xr:uid="{B06B7158-8255-4A0E-BF67-FAB5DDB4B05F}"/>
    <cellStyle name="Normal 9 3 2 4 3" xfId="13734" xr:uid="{44A58AF2-C264-4989-8C86-B8FC9E41F61D}"/>
    <cellStyle name="Normal 9 3 2 4 3 2" xfId="30145" xr:uid="{E19A76F5-BDA8-49F7-BA60-2C5A76657792}"/>
    <cellStyle name="Normal 9 3 2 4 4" xfId="22930" xr:uid="{45046D06-43EC-4FB6-9DF9-87EA7692375E}"/>
    <cellStyle name="Normal 9 3 2 5" xfId="4488" xr:uid="{CBB6AD3A-242A-4CAD-B4EC-A9802C0F69FA}"/>
    <cellStyle name="Normal 9 3 2 5 2" xfId="7337" xr:uid="{473C9231-EA87-4D6D-989A-93B99433A3DB}"/>
    <cellStyle name="Normal 9 3 2 5 2 2" xfId="17101" xr:uid="{B2AECE21-C258-4034-A30E-B97AF6760A9D}"/>
    <cellStyle name="Normal 9 3 2 5 2 2 2" xfId="33470" xr:uid="{CB632575-AD3F-440A-95B8-928E7E47695E}"/>
    <cellStyle name="Normal 9 3 2 5 2 3" xfId="26136" xr:uid="{AFAB07CE-46CA-4362-9B3F-DDD20304592E}"/>
    <cellStyle name="Normal 9 3 2 5 3" xfId="14298" xr:uid="{FEA4CB84-CA6B-4A3C-977D-B160A61696C1}"/>
    <cellStyle name="Normal 9 3 2 5 3 2" xfId="30709" xr:uid="{BBF83151-DC66-4F6E-B01C-FC92004813EA}"/>
    <cellStyle name="Normal 9 3 2 5 4" xfId="23467" xr:uid="{1BDC9E41-CA49-4E7C-B3DB-ABBDDEEDE832}"/>
    <cellStyle name="Normal 9 3 2 6" xfId="5061" xr:uid="{20370E2B-42B8-44FB-AF5A-8E0C544E59CE}"/>
    <cellStyle name="Normal 9 3 2 6 2" xfId="7892" xr:uid="{795EE536-D235-480A-AFC3-07D8434C81D1}"/>
    <cellStyle name="Normal 9 3 2 6 2 2" xfId="17656" xr:uid="{AC796441-734D-432D-A660-14E4C7A7C2A6}"/>
    <cellStyle name="Normal 9 3 2 6 2 2 2" xfId="34021" xr:uid="{2F75666D-1BB7-4B9F-9213-4A8F562098D2}"/>
    <cellStyle name="Normal 9 3 2 6 2 3" xfId="26687" xr:uid="{6DCEC417-71BA-469E-913D-67210F195DB6}"/>
    <cellStyle name="Normal 9 3 2 6 3" xfId="14853" xr:uid="{1C920175-80AB-421E-8096-74561D53BBB3}"/>
    <cellStyle name="Normal 9 3 2 6 3 2" xfId="31260" xr:uid="{0A4378EC-E863-409A-A6A2-1328A3E33D57}"/>
    <cellStyle name="Normal 9 3 2 6 4" xfId="23992" xr:uid="{45C77D4E-C0FE-4E26-B187-F52D9AD74D11}"/>
    <cellStyle name="Normal 9 3 2 7" xfId="5631" xr:uid="{FDC28618-BDC0-4359-B6E6-D30B9A494990}"/>
    <cellStyle name="Normal 9 3 2 7 2" xfId="15424" xr:uid="{B4A4A388-69ED-4BD7-BF80-225A0617EB78}"/>
    <cellStyle name="Normal 9 3 2 7 2 2" xfId="31825" xr:uid="{106FC139-0744-47DB-B10E-8740911EA4CF}"/>
    <cellStyle name="Normal 9 3 2 7 3" xfId="24534" xr:uid="{9A7E7D8C-2D23-49C8-8F1C-ECE31026410A}"/>
    <cellStyle name="Normal 9 3 2 8" xfId="8445" xr:uid="{230C0C8F-03FA-4568-8E60-17ED4CEA5D93}"/>
    <cellStyle name="Normal 9 3 2 8 2" xfId="18209" xr:uid="{B88004B6-FC06-4310-9FE1-ACB3BA8185C2}"/>
    <cellStyle name="Normal 9 3 2 8 2 2" xfId="34573" xr:uid="{5EA11129-E53B-4E3D-ACD3-05066845733F}"/>
    <cellStyle name="Normal 9 3 2 8 3" xfId="27238" xr:uid="{3F67A5E6-0F44-45B5-BE1A-14E4ED2576E4}"/>
    <cellStyle name="Normal 9 3 2 9" xfId="8982" xr:uid="{C8310D93-16E5-4B89-ADDE-93502E11C5EC}"/>
    <cellStyle name="Normal 9 3 2 9 2" xfId="18746" xr:uid="{F8D8AAA6-A3DD-46AB-A4B4-D50A0B47553C}"/>
    <cellStyle name="Normal 9 3 2 9 2 2" xfId="35104" xr:uid="{3CDD9387-5F9C-433D-9F58-FAC14F3BC4BA}"/>
    <cellStyle name="Normal 9 3 2 9 3" xfId="27767" xr:uid="{AC609A3E-20CE-4D9E-BE28-AEFCD1F22DA7}"/>
    <cellStyle name="Normal 9 3 3" xfId="3023" xr:uid="{333534DD-64FF-42AB-A12F-2C24F9E3345E}"/>
    <cellStyle name="Normal 9 3 3 10" xfId="11348" xr:uid="{626C05F1-DEFC-4F5D-8992-B190182ECD62}"/>
    <cellStyle name="Normal 9 3 3 11" xfId="12919" xr:uid="{5F2EFAA3-F7AE-4786-87F6-74B1D3150A78}"/>
    <cellStyle name="Normal 9 3 3 11 2" xfId="29340" xr:uid="{03436C28-B1B5-4CC0-ACE7-452F9A144B37}"/>
    <cellStyle name="Normal 9 3 3 12" xfId="22149" xr:uid="{3DCB891A-09DD-4644-BF85-6AF72E8792F6}"/>
    <cellStyle name="Normal 9 3 3 2" xfId="3608" xr:uid="{6FEC8B02-AF91-40C5-8BCA-8F3CA2AEBA7C}"/>
    <cellStyle name="Normal 9 3 3 2 2" xfId="6504" xr:uid="{F2B1FF92-C106-430E-851E-19298A355360}"/>
    <cellStyle name="Normal 9 3 3 2 2 2" xfId="16268" xr:uid="{A63B52BB-156A-49B4-A8D5-88ACADA0B679}"/>
    <cellStyle name="Normal 9 3 3 2 2 2 2" xfId="32637" xr:uid="{6436E85A-5461-4DA3-B236-7D3C7DEF85EE}"/>
    <cellStyle name="Normal 9 3 3 2 2 3" xfId="25338" xr:uid="{E95FF40E-7DA7-44F9-9D3F-22740528FC3E}"/>
    <cellStyle name="Normal 9 3 3 2 3" xfId="13462" xr:uid="{3E7C608C-9823-49C6-9682-94DB17C24728}"/>
    <cellStyle name="Normal 9 3 3 2 3 2" xfId="29875" xr:uid="{944FF6BB-D7E1-4982-8573-56462B7F035F}"/>
    <cellStyle name="Normal 9 3 3 2 4" xfId="22672" xr:uid="{527FC163-DE40-4641-B1C6-70AA6ACECECD}"/>
    <cellStyle name="Normal 9 3 3 3" xfId="4162" xr:uid="{EC6A5043-B077-4ADA-8C87-63F248AA2D26}"/>
    <cellStyle name="Normal 9 3 3 3 2" xfId="7031" xr:uid="{86A3D782-D3FD-408E-970F-B1E03BFBD3BC}"/>
    <cellStyle name="Normal 9 3 3 3 2 2" xfId="16795" xr:uid="{8165B68D-A8EA-44C4-A503-2B55DAE8E01B}"/>
    <cellStyle name="Normal 9 3 3 3 2 2 2" xfId="33164" xr:uid="{16696453-888B-49BB-9F12-1A9D2EF3E167}"/>
    <cellStyle name="Normal 9 3 3 3 2 3" xfId="25852" xr:uid="{A1FAF4D6-6B39-4141-9EE9-33584750F415}"/>
    <cellStyle name="Normal 9 3 3 3 3" xfId="13990" xr:uid="{313BD761-E9AC-4FB8-A975-1BC447454AA5}"/>
    <cellStyle name="Normal 9 3 3 3 3 2" xfId="30401" xr:uid="{7B310393-7369-47C7-B96D-DE3BF3174694}"/>
    <cellStyle name="Normal 9 3 3 3 4" xfId="23186" xr:uid="{4433F2D5-7F5D-40FE-93B2-A097B98D20E1}"/>
    <cellStyle name="Normal 9 3 3 4" xfId="4767" xr:uid="{2FA4E4B6-FD27-4321-87AF-438936E91294}"/>
    <cellStyle name="Normal 9 3 3 4 2" xfId="7598" xr:uid="{EFAFA0A3-FABC-4575-BED7-E39098F5EA03}"/>
    <cellStyle name="Normal 9 3 3 4 2 2" xfId="17362" xr:uid="{7BDE2360-E09B-4819-95CC-46F277179887}"/>
    <cellStyle name="Normal 9 3 3 4 2 2 2" xfId="33727" xr:uid="{DEC48B9B-0BE7-433D-BE8A-6D4E0341730E}"/>
    <cellStyle name="Normal 9 3 3 4 2 3" xfId="26393" xr:uid="{9F0F40B2-B517-4D07-A677-5F7710D90AAB}"/>
    <cellStyle name="Normal 9 3 3 4 3" xfId="14559" xr:uid="{8B3012B6-DB67-4666-A14D-AE310E2BA31E}"/>
    <cellStyle name="Normal 9 3 3 4 3 2" xfId="30966" xr:uid="{C26A2093-E1CF-4BA9-BCDF-958D82B99267}"/>
    <cellStyle name="Normal 9 3 3 4 4" xfId="23724" xr:uid="{21DA0E2F-385F-4796-8FAF-C38B5C8FD8DF}"/>
    <cellStyle name="Normal 9 3 3 5" xfId="5318" xr:uid="{5B7DC1F9-0FC4-48B4-BE66-D4F71B4B2EEA}"/>
    <cellStyle name="Normal 9 3 3 5 2" xfId="8149" xr:uid="{D160F13C-F431-4DAA-874B-134C7856DCA2}"/>
    <cellStyle name="Normal 9 3 3 5 2 2" xfId="17913" xr:uid="{A9B526F9-5CCE-419C-977D-A257A62E48D1}"/>
    <cellStyle name="Normal 9 3 3 5 2 2 2" xfId="34278" xr:uid="{875576E6-67F1-4A58-9D5A-24235EE0CF9D}"/>
    <cellStyle name="Normal 9 3 3 5 2 3" xfId="26944" xr:uid="{71D0C254-DBE3-4714-A9C8-2AB24C43F745}"/>
    <cellStyle name="Normal 9 3 3 5 3" xfId="15110" xr:uid="{9B15A3A7-2BEB-4AAF-98AE-AB7401EBB08E}"/>
    <cellStyle name="Normal 9 3 3 5 3 2" xfId="31517" xr:uid="{1B228B66-5D4F-4C16-BE4F-D822DE424632}"/>
    <cellStyle name="Normal 9 3 3 5 4" xfId="24249" xr:uid="{FC86AEF3-D2F3-4A41-86D6-FBA91F59D3FF}"/>
    <cellStyle name="Normal 9 3 3 6" xfId="5888" xr:uid="{39BF61F2-2493-4D77-912D-5CAA4DDE7DEE}"/>
    <cellStyle name="Normal 9 3 3 6 2" xfId="15681" xr:uid="{497E292A-A288-4CC0-87AF-B170307BF27D}"/>
    <cellStyle name="Normal 9 3 3 6 2 2" xfId="32082" xr:uid="{63F3A636-63B8-455C-A203-CBC47C09DCAE}"/>
    <cellStyle name="Normal 9 3 3 6 3" xfId="24790" xr:uid="{DD192238-4A02-4DE6-9F64-51D88CC00DC8}"/>
    <cellStyle name="Normal 9 3 3 7" xfId="8702" xr:uid="{58696D58-D8BB-450A-9F75-16858B5CEE05}"/>
    <cellStyle name="Normal 9 3 3 7 2" xfId="18466" xr:uid="{146E8395-BE28-420A-B0F3-24C100296736}"/>
    <cellStyle name="Normal 9 3 3 7 2 2" xfId="34830" xr:uid="{B1D8B4DF-B4A2-4386-BAF3-7EAB0D1F81E8}"/>
    <cellStyle name="Normal 9 3 3 7 3" xfId="27494" xr:uid="{1C86670F-12F5-4AAF-A9D1-23712A08DA29}"/>
    <cellStyle name="Normal 9 3 3 8" xfId="9244" xr:uid="{6F5A0B96-4197-4248-90D9-75AFF35A68B8}"/>
    <cellStyle name="Normal 9 3 3 8 2" xfId="19008" xr:uid="{F88474B7-3FF3-4CEA-B57E-BEFB514A9526}"/>
    <cellStyle name="Normal 9 3 3 8 2 2" xfId="35362" xr:uid="{90540616-EE0F-41CA-AC59-CE27EC287DA4}"/>
    <cellStyle name="Normal 9 3 3 8 3" xfId="28025" xr:uid="{083C2FFD-CE86-4FE6-A2F0-D64B009113FC}"/>
    <cellStyle name="Normal 9 3 3 9" xfId="9792" xr:uid="{DAFDC251-CFE6-46FB-869E-02C138DAFEB5}"/>
    <cellStyle name="Normal 9 3 3 9 2" xfId="19556" xr:uid="{39E94549-337D-4CCE-ACE0-CBFA74D08B49}"/>
    <cellStyle name="Normal 9 3 3 9 2 2" xfId="35910" xr:uid="{EB6B7F29-4F86-4F60-9B08-ABD7390100F6}"/>
    <cellStyle name="Normal 9 3 3 9 3" xfId="28573" xr:uid="{258C6060-3A92-4D0E-8651-A9081D79C9CE}"/>
    <cellStyle name="Normal 9 3 4" xfId="3352" xr:uid="{5D949E32-B986-429E-91CC-AA7901F05FF0}"/>
    <cellStyle name="Normal 9 3 4 2" xfId="6247" xr:uid="{A0CEE8D8-EEFF-4CF1-A0CA-24BA58F8361F}"/>
    <cellStyle name="Normal 9 3 4 2 2" xfId="16011" xr:uid="{A59F7753-C7C4-42C4-8A32-F8D6B625DBF8}"/>
    <cellStyle name="Normal 9 3 4 2 2 2" xfId="32380" xr:uid="{C8648D8B-E94F-461F-98A1-A2BC985A0774}"/>
    <cellStyle name="Normal 9 3 4 2 3" xfId="25081" xr:uid="{302178A0-16DE-4DD7-856F-A368C4C769E8}"/>
    <cellStyle name="Normal 9 3 4 3" xfId="13206" xr:uid="{A677DDCB-E04D-4F89-9926-963908413FDC}"/>
    <cellStyle name="Normal 9 3 4 3 2" xfId="29619" xr:uid="{CA221B56-0C2A-40CD-B5D1-D603124C53D2}"/>
    <cellStyle name="Normal 9 3 4 4" xfId="22419" xr:uid="{79ABFC74-5A4E-4E35-9543-C1F2517B5EAD}"/>
    <cellStyle name="Normal 9 3 5" xfId="3905" xr:uid="{7D93E5BC-9CD9-4D27-B81B-372D4A87E950}"/>
    <cellStyle name="Normal 9 3 5 2" xfId="6774" xr:uid="{A916E83A-3046-4CD2-BC1D-D5A8C095DAE4}"/>
    <cellStyle name="Normal 9 3 5 2 2" xfId="16538" xr:uid="{9D0C23D7-F7BF-43A4-A4C1-E23E23B344C7}"/>
    <cellStyle name="Normal 9 3 5 2 2 2" xfId="32907" xr:uid="{4FAA6662-8E6B-490F-AE82-2739276ED7C3}"/>
    <cellStyle name="Normal 9 3 5 2 3" xfId="25595" xr:uid="{7CA8579E-75AF-4D6E-8C3A-26A038964EE2}"/>
    <cellStyle name="Normal 9 3 5 3" xfId="13733" xr:uid="{1B6D0244-3688-40C0-871E-005990E2EE5B}"/>
    <cellStyle name="Normal 9 3 5 3 2" xfId="30144" xr:uid="{B4BC6FF8-5D5D-4FC7-BAA3-5A730E9D1F45}"/>
    <cellStyle name="Normal 9 3 5 4" xfId="22929" xr:uid="{4EDF65D4-5627-49C2-B2AC-0902AF21AEB8}"/>
    <cellStyle name="Normal 9 3 6" xfId="4487" xr:uid="{F8BCCB12-4501-4EFC-95E9-090FCE7C84BC}"/>
    <cellStyle name="Normal 9 3 6 2" xfId="7336" xr:uid="{7B1225B9-194F-4F32-AE81-281897D96DBC}"/>
    <cellStyle name="Normal 9 3 6 2 2" xfId="17100" xr:uid="{CDDB0C34-F12F-407B-B7FF-0E85420A0BAD}"/>
    <cellStyle name="Normal 9 3 6 2 2 2" xfId="33469" xr:uid="{72ADA41E-DA5D-4D62-A076-08D2BC59340F}"/>
    <cellStyle name="Normal 9 3 6 2 3" xfId="26135" xr:uid="{BA1D3144-FE8D-46EE-AF6A-AA6ACC066014}"/>
    <cellStyle name="Normal 9 3 6 3" xfId="14297" xr:uid="{C6CBECAA-5480-4A81-8381-7748F837A535}"/>
    <cellStyle name="Normal 9 3 6 3 2" xfId="30708" xr:uid="{7A4B2E3C-275E-4E13-953C-872698C27511}"/>
    <cellStyle name="Normal 9 3 6 4" xfId="23466" xr:uid="{04E4CBE3-4477-494E-9729-395617B331F8}"/>
    <cellStyle name="Normal 9 3 7" xfId="5060" xr:uid="{574E6F0A-57C6-4F1F-874B-866D465E9B84}"/>
    <cellStyle name="Normal 9 3 7 2" xfId="7891" xr:uid="{9F505A98-950D-448E-B5E7-39A4D6D8AC51}"/>
    <cellStyle name="Normal 9 3 7 2 2" xfId="17655" xr:uid="{4D1D850F-4C86-422B-8FD7-36B6B9FD4625}"/>
    <cellStyle name="Normal 9 3 7 2 2 2" xfId="34020" xr:uid="{6F2CFD04-FFAF-44B5-8289-0CB523950DBE}"/>
    <cellStyle name="Normal 9 3 7 2 3" xfId="26686" xr:uid="{5EDCD043-6963-4643-80EE-79A88CEA931C}"/>
    <cellStyle name="Normal 9 3 7 3" xfId="14852" xr:uid="{BCBA714D-CE5B-4514-B689-0545EF05558D}"/>
    <cellStyle name="Normal 9 3 7 3 2" xfId="31259" xr:uid="{A1D81EAB-2D01-49A3-B359-750446352C09}"/>
    <cellStyle name="Normal 9 3 7 4" xfId="23991" xr:uid="{EBA85C87-2261-4E3A-8BE8-B91846FC31B4}"/>
    <cellStyle name="Normal 9 3 8" xfId="5630" xr:uid="{FCD694CC-51F7-4520-A6DF-154EC941131B}"/>
    <cellStyle name="Normal 9 3 8 2" xfId="15423" xr:uid="{6CDAFA59-E891-487E-8E27-E73F21B5551F}"/>
    <cellStyle name="Normal 9 3 8 2 2" xfId="31824" xr:uid="{AD3A8F00-897A-45F4-A7F4-5DC17B791006}"/>
    <cellStyle name="Normal 9 3 8 3" xfId="24533" xr:uid="{B776CADF-7711-4A11-B946-FE5271C6C429}"/>
    <cellStyle name="Normal 9 3 9" xfId="8444" xr:uid="{B93335C2-5FB5-4D9A-8BF8-C735D9148ECD}"/>
    <cellStyle name="Normal 9 3 9 2" xfId="18208" xr:uid="{61A08662-C280-4CB8-831E-CF9B4C746DB8}"/>
    <cellStyle name="Normal 9 3 9 2 2" xfId="34572" xr:uid="{6AD507A8-2FAC-47AC-B94F-D13DA4D45729}"/>
    <cellStyle name="Normal 9 3 9 3" xfId="27237" xr:uid="{1888134C-DA5B-43EE-A252-868C3EC0F482}"/>
    <cellStyle name="Normal 9 3_F001" xfId="802" xr:uid="{00000000-0005-0000-0000-00004F030000}"/>
    <cellStyle name="Normal 9 4" xfId="804" xr:uid="{00000000-0005-0000-0000-000050030000}"/>
    <cellStyle name="Normal 9 4 10" xfId="9537" xr:uid="{ED392ABD-A5B9-4BF1-B128-1253F3994309}"/>
    <cellStyle name="Normal 9 4 10 2" xfId="19301" xr:uid="{F1902DFF-D7BB-40A6-92BC-EA732947C8D2}"/>
    <cellStyle name="Normal 9 4 10 2 2" xfId="35655" xr:uid="{357083D5-7465-4B54-81A9-2BBFA8A5282C}"/>
    <cellStyle name="Normal 9 4 10 3" xfId="28318" xr:uid="{E2431EAA-2041-4444-AAF2-C8C8B4C8CC57}"/>
    <cellStyle name="Normal 9 4 11" xfId="2757" xr:uid="{6C7EBE93-8D02-45F8-A593-7F2144E13F83}"/>
    <cellStyle name="Normal 9 4 11 2" xfId="12671" xr:uid="{88E46CC4-CE01-4E11-BFE0-07393FCF9DEE}"/>
    <cellStyle name="Normal 9 4 11 2 2" xfId="29100" xr:uid="{F5B7A66F-3D68-4458-BB42-011B533E089C}"/>
    <cellStyle name="Normal 9 4 11 3" xfId="21918" xr:uid="{EC81E056-8312-48CE-83E8-F9699444BECF}"/>
    <cellStyle name="Normal 9 4 12" xfId="10931" xr:uid="{EA216565-6107-4DC4-B2DE-112497BD7358}"/>
    <cellStyle name="Normal 9 4 13" xfId="2116" xr:uid="{C1C38C4D-AA19-4006-86C5-58EBA8B6F8CA}"/>
    <cellStyle name="Normal 9 4 2" xfId="3025" xr:uid="{C3FA36F5-2601-4B2C-901B-160C1BE347E6}"/>
    <cellStyle name="Normal 9 4 2 10" xfId="11349" xr:uid="{440704DB-3528-473C-A760-5F6395A5DC61}"/>
    <cellStyle name="Normal 9 4 2 11" xfId="12921" xr:uid="{441F72E1-1D81-4681-971C-D5D4431DB085}"/>
    <cellStyle name="Normal 9 4 2 11 2" xfId="29342" xr:uid="{6733FE5E-CB87-457A-A0C5-8EAA312485D4}"/>
    <cellStyle name="Normal 9 4 2 12" xfId="22151" xr:uid="{2172D45D-ACFE-4144-BF48-8278EC432238}"/>
    <cellStyle name="Normal 9 4 2 2" xfId="3610" xr:uid="{A1C2934B-9ADA-442A-B82C-673FF07E07B2}"/>
    <cellStyle name="Normal 9 4 2 2 2" xfId="6506" xr:uid="{36F09BFB-F284-4796-ABD5-5E8D09EC4BF9}"/>
    <cellStyle name="Normal 9 4 2 2 2 2" xfId="16270" xr:uid="{5C92F11C-008A-4050-B456-1ED0B370AB3B}"/>
    <cellStyle name="Normal 9 4 2 2 2 2 2" xfId="32639" xr:uid="{B7025C7C-A891-43E8-907D-D41F3FD81EC5}"/>
    <cellStyle name="Normal 9 4 2 2 2 3" xfId="25340" xr:uid="{5E378B28-0C92-4514-A2B2-00F0E3354E6B}"/>
    <cellStyle name="Normal 9 4 2 2 3" xfId="13464" xr:uid="{9504ED49-FCBD-4C8F-A226-20760496B486}"/>
    <cellStyle name="Normal 9 4 2 2 3 2" xfId="29877" xr:uid="{77141292-AC67-4F4B-8309-C7A4A26A4ED0}"/>
    <cellStyle name="Normal 9 4 2 2 4" xfId="22674" xr:uid="{C95AD092-3B47-46F0-B625-D88CF1894F6D}"/>
    <cellStyle name="Normal 9 4 2 3" xfId="4164" xr:uid="{41F90BCA-8095-4D76-80B3-0FDCDD83177B}"/>
    <cellStyle name="Normal 9 4 2 3 2" xfId="7033" xr:uid="{49C1E696-D986-46D9-BDAF-CBDE11238D37}"/>
    <cellStyle name="Normal 9 4 2 3 2 2" xfId="16797" xr:uid="{F906CA1C-AF59-416C-81EA-F8211B119D90}"/>
    <cellStyle name="Normal 9 4 2 3 2 2 2" xfId="33166" xr:uid="{CA864672-9BAA-40E8-BA4D-E420386A5A59}"/>
    <cellStyle name="Normal 9 4 2 3 2 3" xfId="25854" xr:uid="{48FE9FAC-9567-4928-8A82-EE13299B2C11}"/>
    <cellStyle name="Normal 9 4 2 3 3" xfId="13992" xr:uid="{34541034-2F17-4D9A-A061-7392B232E518}"/>
    <cellStyle name="Normal 9 4 2 3 3 2" xfId="30403" xr:uid="{A6AB6C71-754F-415B-A31E-8DBA3DB68C23}"/>
    <cellStyle name="Normal 9 4 2 3 4" xfId="23188" xr:uid="{D900AA33-D7C1-4637-87B4-770686E4369B}"/>
    <cellStyle name="Normal 9 4 2 4" xfId="4769" xr:uid="{A79D1238-5BC4-4BED-845F-52AC97700730}"/>
    <cellStyle name="Normal 9 4 2 4 2" xfId="7600" xr:uid="{2CC28088-212A-4233-A53A-5986F444D908}"/>
    <cellStyle name="Normal 9 4 2 4 2 2" xfId="17364" xr:uid="{15B48DEE-0325-42BB-B97E-E5D019334AA6}"/>
    <cellStyle name="Normal 9 4 2 4 2 2 2" xfId="33729" xr:uid="{94739E77-A7F4-4DEA-ADAA-F7C11E0EA085}"/>
    <cellStyle name="Normal 9 4 2 4 2 3" xfId="26395" xr:uid="{D0C05033-0F1D-49CA-80F7-502BE4AECE56}"/>
    <cellStyle name="Normal 9 4 2 4 3" xfId="14561" xr:uid="{1AE47D21-42CB-47D9-9E3F-94A1FB0D2DF8}"/>
    <cellStyle name="Normal 9 4 2 4 3 2" xfId="30968" xr:uid="{F3A70FF7-0E6E-472D-8E8A-E0A2E3CAF1A6}"/>
    <cellStyle name="Normal 9 4 2 4 4" xfId="23726" xr:uid="{409BFECC-364D-4074-82EA-7521A61E920E}"/>
    <cellStyle name="Normal 9 4 2 5" xfId="5320" xr:uid="{03EB8BAB-1650-4EE6-9E2E-CD42A1F6BB0F}"/>
    <cellStyle name="Normal 9 4 2 5 2" xfId="8151" xr:uid="{AD387F82-ED68-4C2F-BE81-8FB0EEED6726}"/>
    <cellStyle name="Normal 9 4 2 5 2 2" xfId="17915" xr:uid="{8952ECEC-13E2-4651-BE2B-979A83447673}"/>
    <cellStyle name="Normal 9 4 2 5 2 2 2" xfId="34280" xr:uid="{262D0ADD-7B15-4521-B307-A228679C4E92}"/>
    <cellStyle name="Normal 9 4 2 5 2 3" xfId="26946" xr:uid="{6B0A8941-801F-486D-92AF-9CEC5D6D2FE0}"/>
    <cellStyle name="Normal 9 4 2 5 3" xfId="15112" xr:uid="{7F7DD8D8-47B2-4103-ADFB-A78ABD97832F}"/>
    <cellStyle name="Normal 9 4 2 5 3 2" xfId="31519" xr:uid="{FD60F63B-7E9A-4236-A4C4-60B6A193E84A}"/>
    <cellStyle name="Normal 9 4 2 5 4" xfId="24251" xr:uid="{758D6228-8E18-4366-8376-0FBE7747CB67}"/>
    <cellStyle name="Normal 9 4 2 6" xfId="5890" xr:uid="{52F7B6A1-BFDD-4250-AB17-497291BD0DF1}"/>
    <cellStyle name="Normal 9 4 2 6 2" xfId="15683" xr:uid="{781DF60B-4F63-4E15-9544-A8B6B0CA839C}"/>
    <cellStyle name="Normal 9 4 2 6 2 2" xfId="32084" xr:uid="{6CAF4721-870A-4282-AC8A-2FD8B97A2B6B}"/>
    <cellStyle name="Normal 9 4 2 6 3" xfId="24792" xr:uid="{F4D7C4CC-D55A-4898-B649-78FCF3946FAA}"/>
    <cellStyle name="Normal 9 4 2 7" xfId="8704" xr:uid="{DCE2A438-3450-4853-8E4A-67DA1A98C203}"/>
    <cellStyle name="Normal 9 4 2 7 2" xfId="18468" xr:uid="{F8E88C57-07B5-4DD1-97C1-CF50F5D940C7}"/>
    <cellStyle name="Normal 9 4 2 7 2 2" xfId="34832" xr:uid="{BC654E19-BA54-4D2F-8AF0-DE9DC7F0A414}"/>
    <cellStyle name="Normal 9 4 2 7 3" xfId="27496" xr:uid="{F3D9CA6E-FB40-4D04-85FF-EEBF82F6138C}"/>
    <cellStyle name="Normal 9 4 2 8" xfId="9246" xr:uid="{FD28F93E-1DCB-4661-BBD4-A49972F6006F}"/>
    <cellStyle name="Normal 9 4 2 8 2" xfId="19010" xr:uid="{CC8CA2E7-E8CB-4F4D-BB55-50BD27FC1497}"/>
    <cellStyle name="Normal 9 4 2 8 2 2" xfId="35364" xr:uid="{88D99564-04AF-4F82-80E9-4A7A00A4875A}"/>
    <cellStyle name="Normal 9 4 2 8 3" xfId="28027" xr:uid="{077F1C35-3E73-46E7-8064-214FAD3220FB}"/>
    <cellStyle name="Normal 9 4 2 9" xfId="9794" xr:uid="{C28F2A5A-B4D5-4AD6-8CB4-E0E0EFF8CDA7}"/>
    <cellStyle name="Normal 9 4 2 9 2" xfId="19558" xr:uid="{0DBC1E74-A6ED-4301-95FF-1E5ECF5F719E}"/>
    <cellStyle name="Normal 9 4 2 9 2 2" xfId="35912" xr:uid="{EBB516AB-38C6-43CB-8269-4B21F92A600E}"/>
    <cellStyle name="Normal 9 4 2 9 3" xfId="28575" xr:uid="{6318DF61-7128-46CC-A9AC-673EDBB49F03}"/>
    <cellStyle name="Normal 9 4 3" xfId="3354" xr:uid="{8D96F081-908B-4B6F-B8C9-301D55F3AFE8}"/>
    <cellStyle name="Normal 9 4 3 2" xfId="6249" xr:uid="{5AC0BE3A-CBC8-479B-935A-7F1B878FF5A1}"/>
    <cellStyle name="Normal 9 4 3 2 2" xfId="16013" xr:uid="{16AB6A95-4B99-4F1B-B478-6261AFAFE707}"/>
    <cellStyle name="Normal 9 4 3 2 2 2" xfId="32382" xr:uid="{692DC0E6-72D1-4141-A31C-66E27EEAD9B4}"/>
    <cellStyle name="Normal 9 4 3 2 3" xfId="25083" xr:uid="{5A7579FB-7E1F-44F6-B019-33C0F90DB5BE}"/>
    <cellStyle name="Normal 9 4 3 3" xfId="13208" xr:uid="{A1D3CFB1-C96E-4A32-986C-34B5CD6612E9}"/>
    <cellStyle name="Normal 9 4 3 3 2" xfId="29621" xr:uid="{B68D625E-6C31-405E-9039-0A7D21AA4C9B}"/>
    <cellStyle name="Normal 9 4 3 4" xfId="22421" xr:uid="{9E444FA8-E340-40E8-8E5B-806D1C45F704}"/>
    <cellStyle name="Normal 9 4 4" xfId="3907" xr:uid="{83BAD47D-96D0-4EB3-B83E-13B4DFA6D2DD}"/>
    <cellStyle name="Normal 9 4 4 2" xfId="6776" xr:uid="{3B6AE2D6-FA51-49EB-8785-9A3C043941A1}"/>
    <cellStyle name="Normal 9 4 4 2 2" xfId="16540" xr:uid="{BF9D26DC-2A4B-4686-9647-04CFC207E809}"/>
    <cellStyle name="Normal 9 4 4 2 2 2" xfId="32909" xr:uid="{33344F41-D588-4948-9744-FD05182CD9FC}"/>
    <cellStyle name="Normal 9 4 4 2 3" xfId="25597" xr:uid="{C3B1738A-6C10-4E7C-B24E-DED46FC21BB5}"/>
    <cellStyle name="Normal 9 4 4 3" xfId="13735" xr:uid="{C5C59528-DB4E-41CC-A20A-60A30135E95B}"/>
    <cellStyle name="Normal 9 4 4 3 2" xfId="30146" xr:uid="{6438DAC7-A106-4739-B51D-86C6D627446E}"/>
    <cellStyle name="Normal 9 4 4 4" xfId="22931" xr:uid="{9351B495-1E85-46DD-9CA6-AAD0C3738AFC}"/>
    <cellStyle name="Normal 9 4 5" xfId="4489" xr:uid="{A16CB0CD-E4AB-4A94-9A41-2E5C680524F6}"/>
    <cellStyle name="Normal 9 4 5 2" xfId="7338" xr:uid="{04A6AF8B-550D-4BAA-87B6-5EB34E8C7BFB}"/>
    <cellStyle name="Normal 9 4 5 2 2" xfId="17102" xr:uid="{2B3452D1-41BD-4B09-8CEA-99A872EF2527}"/>
    <cellStyle name="Normal 9 4 5 2 2 2" xfId="33471" xr:uid="{5839B6F2-70CF-4C6D-A8D8-546FDCA339F9}"/>
    <cellStyle name="Normal 9 4 5 2 3" xfId="26137" xr:uid="{52A36516-DB18-47D6-BF61-0FB8D44C65E8}"/>
    <cellStyle name="Normal 9 4 5 3" xfId="14299" xr:uid="{1B7BB1C5-E5C9-4976-B1F7-155C9F1F4F20}"/>
    <cellStyle name="Normal 9 4 5 3 2" xfId="30710" xr:uid="{FFDC31A4-07D8-4DAD-84CA-FBEAD1D039C9}"/>
    <cellStyle name="Normal 9 4 5 4" xfId="23468" xr:uid="{101C5DCD-E691-4DC0-A69D-7D182BEF814F}"/>
    <cellStyle name="Normal 9 4 6" xfId="5062" xr:uid="{7A106FBE-2C4E-4960-B6AC-5456E69E4D19}"/>
    <cellStyle name="Normal 9 4 6 2" xfId="7893" xr:uid="{81140948-C95F-442C-91F6-4B0F14030F16}"/>
    <cellStyle name="Normal 9 4 6 2 2" xfId="17657" xr:uid="{C202A7AA-778D-40FA-BAEE-FC8B3B3523F6}"/>
    <cellStyle name="Normal 9 4 6 2 2 2" xfId="34022" xr:uid="{5251E48F-1614-4AF2-8168-8A0665D78B73}"/>
    <cellStyle name="Normal 9 4 6 2 3" xfId="26688" xr:uid="{23089DA7-4A32-4D4A-84EB-8754DD8FA9FB}"/>
    <cellStyle name="Normal 9 4 6 3" xfId="14854" xr:uid="{A5E89FAA-FAAF-4495-8F8A-61C1414C927F}"/>
    <cellStyle name="Normal 9 4 6 3 2" xfId="31261" xr:uid="{35FD57A2-10E8-4F46-89C7-04F4038E34D7}"/>
    <cellStyle name="Normal 9 4 6 4" xfId="23993" xr:uid="{583F94F9-5782-47E4-8F3B-33F0B454C10A}"/>
    <cellStyle name="Normal 9 4 7" xfId="5632" xr:uid="{8CEA1418-CCEA-42E7-840B-0F1EBC3BAC41}"/>
    <cellStyle name="Normal 9 4 7 2" xfId="15425" xr:uid="{0F48A0DC-A076-46C0-BD35-F2004F40265C}"/>
    <cellStyle name="Normal 9 4 7 2 2" xfId="31826" xr:uid="{63A8D245-73F2-4928-AEEA-3E9A1B984B5F}"/>
    <cellStyle name="Normal 9 4 7 3" xfId="24535" xr:uid="{77EA582B-7236-4D96-927E-2A78E4E2D0E3}"/>
    <cellStyle name="Normal 9 4 8" xfId="8446" xr:uid="{3BA74207-F1BE-4FE1-AD3C-DE2ADB00C3C0}"/>
    <cellStyle name="Normal 9 4 8 2" xfId="18210" xr:uid="{0260A770-F6F3-46A0-8938-3353FD733FE2}"/>
    <cellStyle name="Normal 9 4 8 2 2" xfId="34574" xr:uid="{B6D8E5BA-64AD-49E9-BB15-C0E1D91834E6}"/>
    <cellStyle name="Normal 9 4 8 3" xfId="27239" xr:uid="{8E6F29E8-4B60-4D0E-A8E0-7016648B0136}"/>
    <cellStyle name="Normal 9 4 9" xfId="8983" xr:uid="{74FD43EB-E5B8-4891-AF70-F30AF849F765}"/>
    <cellStyle name="Normal 9 4 9 2" xfId="18747" xr:uid="{D480A559-6864-4C29-B119-FC10BA05B0B5}"/>
    <cellStyle name="Normal 9 4 9 2 2" xfId="35105" xr:uid="{A06E190E-C657-4714-B1CB-E3C1939C7B73}"/>
    <cellStyle name="Normal 9 4 9 3" xfId="27768" xr:uid="{9FC53F37-27F7-48BD-9455-CDFDE107A54F}"/>
    <cellStyle name="Normal 9 5" xfId="1033" xr:uid="{48FF499C-205A-460C-A2AA-B6E452ACBD36}"/>
    <cellStyle name="Normal 9 5 10" xfId="11350" xr:uid="{9B503EA0-97FC-4992-9FA0-4A3B495A7B0F}"/>
    <cellStyle name="Normal 9 5 11" xfId="12914" xr:uid="{E4C986E0-31E4-4A6E-9551-FAFB665F0003}"/>
    <cellStyle name="Normal 9 5 11 2" xfId="29335" xr:uid="{9C41DAEA-B510-4BD9-9B26-D3D880DC55BB}"/>
    <cellStyle name="Normal 9 5 12" xfId="22144" xr:uid="{194D1589-0532-4C75-9045-F17A2B1886F8}"/>
    <cellStyle name="Normal 9 5 2" xfId="3603" xr:uid="{F7C7B758-49B2-4714-810F-965CD0BC79C9}"/>
    <cellStyle name="Normal 9 5 2 2" xfId="6499" xr:uid="{ED3226A2-DC64-4989-A1A2-BFAD2F0E9E88}"/>
    <cellStyle name="Normal 9 5 2 2 2" xfId="16263" xr:uid="{69B066EA-B0D5-4E4D-8759-EB2161C7015D}"/>
    <cellStyle name="Normal 9 5 2 2 2 2" xfId="32632" xr:uid="{5F50B10B-EA9B-4E1B-AEAF-2CF7F50F3A73}"/>
    <cellStyle name="Normal 9 5 2 2 3" xfId="25333" xr:uid="{EC920363-AA46-4DE6-99A4-45770956522C}"/>
    <cellStyle name="Normal 9 5 2 3" xfId="13457" xr:uid="{2B3928CB-20E1-406E-B20E-E5D1A4C05CC6}"/>
    <cellStyle name="Normal 9 5 2 3 2" xfId="29870" xr:uid="{5A14063A-D35B-4D28-8B81-80A27D91C91A}"/>
    <cellStyle name="Normal 9 5 2 4" xfId="22667" xr:uid="{B902F29E-5D81-4292-A238-104BB636A436}"/>
    <cellStyle name="Normal 9 5 3" xfId="4157" xr:uid="{C4C74BDD-1B48-4AC7-8F17-7FDC1B030C1E}"/>
    <cellStyle name="Normal 9 5 3 2" xfId="7026" xr:uid="{7CEDF977-40CC-4061-9F62-0782A97B982F}"/>
    <cellStyle name="Normal 9 5 3 2 2" xfId="16790" xr:uid="{79AD45C0-0831-4912-AC63-1D0A89D5FDD0}"/>
    <cellStyle name="Normal 9 5 3 2 2 2" xfId="33159" xr:uid="{9DB1DAD6-52F9-45B8-968F-C9F4C1524BF7}"/>
    <cellStyle name="Normal 9 5 3 2 3" xfId="25847" xr:uid="{DFA7DFD2-5AE3-450B-8C4F-8EF60CC059CA}"/>
    <cellStyle name="Normal 9 5 3 3" xfId="13985" xr:uid="{65183B69-0280-407D-ADEF-9FBAAA1A5E9D}"/>
    <cellStyle name="Normal 9 5 3 3 2" xfId="30396" xr:uid="{04FE856E-5A29-4396-A440-5B3FD5524E65}"/>
    <cellStyle name="Normal 9 5 3 4" xfId="23181" xr:uid="{9126EE07-EFF8-4A19-B885-DA122494660F}"/>
    <cellStyle name="Normal 9 5 4" xfId="4762" xr:uid="{40D3CEAB-79A2-49FD-9F8C-8A32C3E332D0}"/>
    <cellStyle name="Normal 9 5 4 2" xfId="7593" xr:uid="{6F288A38-A0F5-4A73-920D-1C363CB82D5F}"/>
    <cellStyle name="Normal 9 5 4 2 2" xfId="17357" xr:uid="{591CBF33-5E78-4078-9F7F-389BE735A3A3}"/>
    <cellStyle name="Normal 9 5 4 2 2 2" xfId="33722" xr:uid="{9047F737-6A74-4EE0-8CCF-EFC873D86D87}"/>
    <cellStyle name="Normal 9 5 4 2 3" xfId="26388" xr:uid="{633E046B-E5E3-4E2E-99D1-F0479F7AE3A9}"/>
    <cellStyle name="Normal 9 5 4 3" xfId="14554" xr:uid="{93A31E25-FA3B-4A8F-AFC6-A58FDE3624D1}"/>
    <cellStyle name="Normal 9 5 4 3 2" xfId="30961" xr:uid="{DEE7A4FD-DA51-49DB-8BE8-CFF2CC2C318C}"/>
    <cellStyle name="Normal 9 5 4 4" xfId="23719" xr:uid="{00EF484A-F9A5-43D7-B98B-C0A973860362}"/>
    <cellStyle name="Normal 9 5 5" xfId="5313" xr:uid="{DECC2344-C676-443C-8F21-C7814C78E69D}"/>
    <cellStyle name="Normal 9 5 5 2" xfId="8144" xr:uid="{5B60975E-4CA8-41A3-BE87-4C832A66DEF9}"/>
    <cellStyle name="Normal 9 5 5 2 2" xfId="17908" xr:uid="{12BEE6F6-C3A5-4E73-9BDC-07579E98EFE3}"/>
    <cellStyle name="Normal 9 5 5 2 2 2" xfId="34273" xr:uid="{38C5F4F6-A119-4B75-A4EB-6A551A45E291}"/>
    <cellStyle name="Normal 9 5 5 2 3" xfId="26939" xr:uid="{40AD4C43-C740-4DDD-BAC9-F467F9974696}"/>
    <cellStyle name="Normal 9 5 5 3" xfId="15105" xr:uid="{42634044-479B-4064-B044-54525C4B3F9E}"/>
    <cellStyle name="Normal 9 5 5 3 2" xfId="31512" xr:uid="{49ACBCDD-4A58-48D2-B876-C690FF9B70E4}"/>
    <cellStyle name="Normal 9 5 5 4" xfId="24244" xr:uid="{043A6180-5E6D-4536-B81C-7E22486FCF04}"/>
    <cellStyle name="Normal 9 5 6" xfId="5883" xr:uid="{5BC1E7FD-3774-496E-A6A5-A4F40C02618F}"/>
    <cellStyle name="Normal 9 5 6 2" xfId="15676" xr:uid="{2DB2098F-83F0-4B40-B448-C5BE2AC4F07C}"/>
    <cellStyle name="Normal 9 5 6 2 2" xfId="32077" xr:uid="{1B91CC5E-89C0-406D-B000-76A0F051F042}"/>
    <cellStyle name="Normal 9 5 6 3" xfId="24785" xr:uid="{730CAAEB-358F-4BBC-BDD5-87B542897F37}"/>
    <cellStyle name="Normal 9 5 7" xfId="8697" xr:uid="{8C2EAE5A-6056-4DE5-8D62-010744F1879D}"/>
    <cellStyle name="Normal 9 5 7 2" xfId="18461" xr:uid="{6B60E62C-82E1-4F28-AE46-917802692036}"/>
    <cellStyle name="Normal 9 5 7 2 2" xfId="34825" xr:uid="{4AF8A28B-7859-4902-B114-D667DFFBBD1E}"/>
    <cellStyle name="Normal 9 5 7 3" xfId="27489" xr:uid="{F3C0E0EF-4A64-4F83-9159-0B6A437B92B6}"/>
    <cellStyle name="Normal 9 5 8" xfId="9239" xr:uid="{CF57A287-590A-4A67-B269-F5834280C1E9}"/>
    <cellStyle name="Normal 9 5 8 2" xfId="19003" xr:uid="{7C147BDD-969A-4C64-8F39-E03F08E35EE2}"/>
    <cellStyle name="Normal 9 5 8 2 2" xfId="35357" xr:uid="{02046FCF-2C48-49BD-90E4-A20F899563B8}"/>
    <cellStyle name="Normal 9 5 8 3" xfId="28020" xr:uid="{14205D50-7070-4CD7-B9ED-4DF59E3006D8}"/>
    <cellStyle name="Normal 9 5 9" xfId="9787" xr:uid="{0F90570E-1997-4153-B0D7-247BB6AF66A2}"/>
    <cellStyle name="Normal 9 5 9 2" xfId="19551" xr:uid="{6BB9B01A-E66E-4319-8862-76409B10040B}"/>
    <cellStyle name="Normal 9 5 9 2 2" xfId="35905" xr:uid="{795624E9-1AF1-4166-868D-AFD9304AA74A}"/>
    <cellStyle name="Normal 9 5 9 3" xfId="28568" xr:uid="{BEE796E1-66E7-40A4-A874-84EB62150A31}"/>
    <cellStyle name="Normal 9 6" xfId="1064" xr:uid="{ED608C28-5288-4F1A-9572-73349EA5EF6F}"/>
    <cellStyle name="Normal 9 6 2" xfId="6242" xr:uid="{AC9DFC65-E116-419A-89FE-78554150A2BA}"/>
    <cellStyle name="Normal 9 6 2 2" xfId="16006" xr:uid="{7B3D36E8-0B16-4484-B261-E5C4C68F0A6C}"/>
    <cellStyle name="Normal 9 6 2 2 2" xfId="32375" xr:uid="{63471845-DCA6-4C4E-9B3F-40D8C672576F}"/>
    <cellStyle name="Normal 9 6 2 3" xfId="25076" xr:uid="{DC6E8C19-F5E7-4CD7-889C-E4EEC5BB6272}"/>
    <cellStyle name="Normal 9 6 3" xfId="13201" xr:uid="{33A7FF05-EBC8-47A1-96E1-A9CA6C9BD5E3}"/>
    <cellStyle name="Normal 9 6 3 2" xfId="29614" xr:uid="{BE8ABB8E-8DE8-4F3E-827D-BAFDF57AA059}"/>
    <cellStyle name="Normal 9 6 4" xfId="22414" xr:uid="{A5D467CB-51D8-4DB6-80DC-3F25B67C2D09}"/>
    <cellStyle name="Normal 9 7" xfId="1046" xr:uid="{F1C53A9C-EF49-480F-877E-8DAB19CD6B11}"/>
    <cellStyle name="Normal 9 7 2" xfId="6769" xr:uid="{7B39AF4F-7F78-4489-98F2-4A9C584BDD8B}"/>
    <cellStyle name="Normal 9 7 2 2" xfId="16533" xr:uid="{95FCE418-1F98-405F-8C38-7833FDC85FBF}"/>
    <cellStyle name="Normal 9 7 2 2 2" xfId="32902" xr:uid="{E1ED4DF8-0C7A-4AE2-843D-40A661AC2449}"/>
    <cellStyle name="Normal 9 7 2 3" xfId="25590" xr:uid="{D3FAC0B1-350B-4177-A6D8-E14708F2EFB1}"/>
    <cellStyle name="Normal 9 7 3" xfId="13728" xr:uid="{23B405B9-9BC0-4CE4-8591-D7EA922C2ABC}"/>
    <cellStyle name="Normal 9 7 3 2" xfId="30139" xr:uid="{40C8224A-98BC-4A80-96C8-BD14E6DA06BD}"/>
    <cellStyle name="Normal 9 7 4" xfId="22924" xr:uid="{3C0D80A9-0A22-4EBB-80A3-756BDB4D4D8B}"/>
    <cellStyle name="Normal 9 8" xfId="1066" xr:uid="{07F96274-2463-44A0-BE11-433C674A4C28}"/>
    <cellStyle name="Normal 9 8 2" xfId="7331" xr:uid="{BA939B4E-125B-446E-9F21-B1E81310220F}"/>
    <cellStyle name="Normal 9 8 2 2" xfId="17095" xr:uid="{D0E73EEA-CD4B-45C6-88E5-2D9548A36390}"/>
    <cellStyle name="Normal 9 8 2 2 2" xfId="33464" xr:uid="{DFB73A21-2CAD-4BAE-8B78-3496794C562B}"/>
    <cellStyle name="Normal 9 8 2 3" xfId="26130" xr:uid="{FE508B1C-965E-4B1E-AA3D-91E30EEB4AF3}"/>
    <cellStyle name="Normal 9 8 3" xfId="14292" xr:uid="{4BF25CE8-9FA4-430E-976E-D27D5E72F9C9}"/>
    <cellStyle name="Normal 9 8 3 2" xfId="30703" xr:uid="{594384D4-A669-49FA-B19A-525EA8DA1EFB}"/>
    <cellStyle name="Normal 9 8 4" xfId="23461" xr:uid="{5A337085-89A4-4FAE-AEDA-11333438993B}"/>
    <cellStyle name="Normal 9 9" xfId="1056" xr:uid="{458C45ED-8A04-4881-A113-0C9DEDADC20B}"/>
    <cellStyle name="Normal 9 9 2" xfId="7886" xr:uid="{7650A35D-216F-451B-8A1A-EBF28C65FD05}"/>
    <cellStyle name="Normal 9 9 2 2" xfId="17650" xr:uid="{275D8276-DFFD-472B-9C70-AEF11123E3F2}"/>
    <cellStyle name="Normal 9 9 2 2 2" xfId="34015" xr:uid="{50A23F01-5A7C-4793-987C-9678AF2CC586}"/>
    <cellStyle name="Normal 9 9 2 3" xfId="26681" xr:uid="{B94862CA-B87E-4118-B611-17804CFD00FD}"/>
    <cellStyle name="Normal 9 9 3" xfId="14847" xr:uid="{69CF93CC-E6FA-40A1-8847-449C7E3E665F}"/>
    <cellStyle name="Normal 9 9 3 2" xfId="31254" xr:uid="{0E3418C9-BD74-4E0F-BC69-81D019BEC858}"/>
    <cellStyle name="Normal 9 9 4" xfId="23986" xr:uid="{035D7ECE-A094-4DED-A871-913C1EDED11E}"/>
    <cellStyle name="Normal 9_F001" xfId="798" xr:uid="{00000000-0005-0000-0000-000051030000}"/>
    <cellStyle name="Normal 90" xfId="2055" xr:uid="{E49CD3FB-B3CF-427C-B5EE-4AF74AC93547}"/>
    <cellStyle name="Normal 90 2" xfId="11581" xr:uid="{FD697ED2-AC33-421A-A997-98EE9E0741F9}"/>
    <cellStyle name="Normal 90 2 2" xfId="20336" xr:uid="{1DC3FF7E-425D-48C3-A3DA-85E8CBD5D8F7}"/>
    <cellStyle name="Normal 90 2 2 2" xfId="36125" xr:uid="{BCA80F09-A351-457B-9F47-1BF943B46B78}"/>
    <cellStyle name="Normal 90 2 3" xfId="28774" xr:uid="{7308B79A-F070-4EC6-B0F7-48907F9E530C}"/>
    <cellStyle name="Normal 90 3" xfId="11658" xr:uid="{725C1AA1-25E0-451C-B208-DCA70748DD79}"/>
    <cellStyle name="Normal 90 3 2" xfId="20399" xr:uid="{4AE9CF78-3AEF-4570-B3F9-94EBC6E81C79}"/>
    <cellStyle name="Normal 90 3 2 2" xfId="36166" xr:uid="{4EB9FB80-9EC4-4642-A6AA-94DA3E136A60}"/>
    <cellStyle name="Normal 90 3 3" xfId="28815" xr:uid="{9CD9AC1A-E04E-4791-BAA8-55DB01B9B360}"/>
    <cellStyle name="Normal 90 4" xfId="20261" xr:uid="{D9DDE3E9-F401-4174-A153-4DD7B5439FE9}"/>
    <cellStyle name="Normal 90 4 2" xfId="36084" xr:uid="{31C7DF07-8276-49E1-A59B-EDB5E4F3DD03}"/>
    <cellStyle name="Normal 90 5" xfId="11432" xr:uid="{2E4E41DE-3475-48FB-A4D9-C381669856FE}"/>
    <cellStyle name="Normal 91" xfId="1423" xr:uid="{C7BA287E-703C-4356-871B-75295CDDB0E3}"/>
    <cellStyle name="Normal 91 2" xfId="11582" xr:uid="{E266A353-3C92-428B-B00C-4FFF5E245B56}"/>
    <cellStyle name="Normal 91 2 2" xfId="20337" xr:uid="{9AB2DCD3-4F2D-4574-A53E-24AA818813CD}"/>
    <cellStyle name="Normal 91 2 2 2" xfId="36126" xr:uid="{F86F1211-ECE3-4C0B-8503-42990DBE6223}"/>
    <cellStyle name="Normal 91 2 3" xfId="28775" xr:uid="{C68CC669-5470-4D96-B0C5-BF057C8DDB84}"/>
    <cellStyle name="Normal 91 3" xfId="11659" xr:uid="{73337316-B39A-470B-98C3-EB03B54A8CDE}"/>
    <cellStyle name="Normal 91 3 2" xfId="20400" xr:uid="{236A136E-5F18-45FE-BDE8-A5FDB1042E67}"/>
    <cellStyle name="Normal 91 3 2 2" xfId="36167" xr:uid="{A8A621A4-B1C2-4FB4-96AC-C9D5A6879A04}"/>
    <cellStyle name="Normal 91 3 3" xfId="28816" xr:uid="{D9362017-AB0D-4B2D-8947-24225B456858}"/>
    <cellStyle name="Normal 91 4" xfId="20262" xr:uid="{DD84E1C0-C0A0-49B3-A87E-107B3B44D403}"/>
    <cellStyle name="Normal 91 4 2" xfId="36085" xr:uid="{BCA01AD0-3B25-4754-854C-7BA5DDB7ABFD}"/>
    <cellStyle name="Normal 91 5" xfId="11433" xr:uid="{CE786FC5-87F8-4404-AAED-8742F61E8E4E}"/>
    <cellStyle name="Normal 92" xfId="1851" xr:uid="{C274D1D9-23F0-45D8-93D1-4A048059819F}"/>
    <cellStyle name="Normal 92 2" xfId="11485" xr:uid="{1631116D-B2C4-43CD-B0DD-343F46A201AF}"/>
    <cellStyle name="Normal 93" xfId="1313" xr:uid="{20B9D879-73C9-465D-AB35-E5B4BDF39E50}"/>
    <cellStyle name="Normal 93 2" xfId="19938" xr:uid="{8E7AB685-1A7C-435A-8329-AD805AE25EBA}"/>
    <cellStyle name="Normal 93 3" xfId="10371" xr:uid="{7528BD7E-0CE6-4761-9BB2-673CB64541D6}"/>
    <cellStyle name="Normal 94" xfId="1932" xr:uid="{EC034908-60B8-47FD-A915-9C81FC42EEA5}"/>
    <cellStyle name="Normal 94 2" xfId="11733" xr:uid="{E335E8DE-815E-4528-A10F-1EA1522CEC3B}"/>
    <cellStyle name="Normal 94 3" xfId="10483" xr:uid="{D28E9A07-F1E1-45DC-939E-98CA30A54A90}"/>
    <cellStyle name="Normal 95" xfId="1426" xr:uid="{1062EF2B-E753-481B-8B5F-10EA40A2FC39}"/>
    <cellStyle name="Normal 95 2" xfId="11524" xr:uid="{DE161010-E195-4EA6-BF1F-77D29A5FF615}"/>
    <cellStyle name="Normal 96" xfId="1849" xr:uid="{5D41D72E-E9A6-4BF0-BEF4-26268BC3962C}"/>
    <cellStyle name="Normal 96 2" xfId="20349" xr:uid="{73DEC7E4-3183-4F8A-9EC5-3BA161B633A4}"/>
    <cellStyle name="Normal 96 3" xfId="11605" xr:uid="{A352F5E3-6C08-4890-88A7-992410BC5F18}"/>
    <cellStyle name="Normal 97" xfId="1323" xr:uid="{DB0AC48D-CA33-43D9-8E11-D83FE6CFDAC8}"/>
    <cellStyle name="Normal 97 2" xfId="11681" xr:uid="{0F13873B-B8BE-4D51-AF4A-6EA6AD8E8B58}"/>
    <cellStyle name="Normal 98" xfId="1798" xr:uid="{9E4F1596-98C2-4C23-95F1-FEB81391FCE3}"/>
    <cellStyle name="Normal 98 2" xfId="20438" xr:uid="{9B3718C0-F8B9-428D-8184-78A0FD6CAC60}"/>
    <cellStyle name="Normal 98 2 2" xfId="36190" xr:uid="{CC5B33E8-9075-4A9D-8F78-67A03C18D58A}"/>
    <cellStyle name="Normal 98 3" xfId="11719" xr:uid="{F6F892C4-362B-4CD8-823A-759C2BC56937}"/>
    <cellStyle name="Normal 99" xfId="1637" xr:uid="{E37D21B6-1E78-4B7F-9560-0BEEB9A53D49}"/>
    <cellStyle name="Normal 99 2" xfId="20440" xr:uid="{AACA90A2-F869-43F5-B1E4-63E982472858}"/>
    <cellStyle name="Normal 99 2 2" xfId="36192" xr:uid="{1BD66BE6-3E7D-49FA-B2CE-792B03DE75F5}"/>
    <cellStyle name="Normal 99 3" xfId="11721" xr:uid="{382E0EEF-5CA9-4AC6-9CD8-9EB17E45B6EE}"/>
    <cellStyle name="NormalGB" xfId="57" xr:uid="{00000000-0005-0000-0000-000052030000}"/>
    <cellStyle name="NormalGB 2" xfId="124" xr:uid="{00000000-0005-0000-0000-000053030000}"/>
    <cellStyle name="NormalGB 3" xfId="200" xr:uid="{00000000-0005-0000-0000-000054030000}"/>
    <cellStyle name="NormalGB 4" xfId="806" xr:uid="{00000000-0005-0000-0000-000055030000}"/>
    <cellStyle name="NormalGB 5" xfId="10454" xr:uid="{B92CA9DB-8C31-4F75-90C4-4B35E6678B7A}"/>
    <cellStyle name="NormalGB_F001" xfId="805" xr:uid="{00000000-0005-0000-0000-000056030000}"/>
    <cellStyle name="Note 10" xfId="11722" xr:uid="{6A4F2A84-476E-476E-8521-262F9EACFB24}"/>
    <cellStyle name="Note 10 2" xfId="20441" xr:uid="{AAA27328-A87F-469B-9A54-C68D076357F9}"/>
    <cellStyle name="Note 10 2 2" xfId="36193" xr:uid="{381FEF5A-AC4D-47D5-97A7-BA3480A25B34}"/>
    <cellStyle name="Note 10 3" xfId="28822" xr:uid="{F8430984-83C8-4A92-88EB-094FC9434FC1}"/>
    <cellStyle name="Note 2" xfId="189" xr:uid="{00000000-0005-0000-0000-000057030000}"/>
    <cellStyle name="Note 2 2" xfId="264" xr:uid="{00000000-0005-0000-0000-000058030000}"/>
    <cellStyle name="Note 2 2 2" xfId="807" xr:uid="{00000000-0005-0000-0000-000059030000}"/>
    <cellStyle name="Note 2 2 2 2" xfId="11351" xr:uid="{1231ED31-282C-4DF6-A213-677107C81A08}"/>
    <cellStyle name="Note 2 2 2 3" xfId="10932" xr:uid="{520A2B03-5E7F-4DFC-85C5-863D477C5FD3}"/>
    <cellStyle name="Note 2 2 2 4" xfId="20597" xr:uid="{2BE88775-6D09-43DF-9DD4-9424274CDF17}"/>
    <cellStyle name="Note 2 2 2 4 2" xfId="21007" xr:uid="{1E0BC69C-BCFE-4630-A8D4-F879A12870AE}"/>
    <cellStyle name="Note 2 2 2 5" xfId="10300" xr:uid="{6D060E4E-82E5-4135-A7EC-7C6B8E06F250}"/>
    <cellStyle name="Note 2 2 2 6" xfId="20740" xr:uid="{F6FA58A3-9CED-4F95-A915-F8E41F3D5B70}"/>
    <cellStyle name="Note 2 2 3" xfId="808" xr:uid="{00000000-0005-0000-0000-00005A030000}"/>
    <cellStyle name="Note 2 2 3 2" xfId="11352" xr:uid="{252ADE8D-8BC2-45A5-84A5-3DC7948B93AF}"/>
    <cellStyle name="Note 2 2 4" xfId="11353" xr:uid="{4746E6B4-D554-40B7-9395-B50D555F6EF5}"/>
    <cellStyle name="Note 2 2 5" xfId="10568" xr:uid="{632268DF-78EC-4FDA-B044-1D3FDB893C83}"/>
    <cellStyle name="Note 2 2 6" xfId="19952" xr:uid="{FD3D76C7-EECD-405B-8D61-E5EA75C199AF}"/>
    <cellStyle name="Note 2 2 6 2" xfId="20841" xr:uid="{1D3B8FD3-A358-4EC3-81AD-EA607A3C02C9}"/>
    <cellStyle name="Note 2 2 7" xfId="1263" xr:uid="{DEE97887-DA5B-4F0D-95C9-650682E08AE9}"/>
    <cellStyle name="Note 2 3" xfId="333" xr:uid="{00000000-0005-0000-0000-00005B030000}"/>
    <cellStyle name="Note 2 3 2" xfId="809" xr:uid="{00000000-0005-0000-0000-00005C030000}"/>
    <cellStyle name="Note 2 3 2 2" xfId="11354" xr:uid="{061C311C-BF44-422D-A859-8831AA90B86D}"/>
    <cellStyle name="Note 2 3 3" xfId="11355" xr:uid="{63F1D9CA-938E-4F87-8A4D-25FA9B5FB6F6}"/>
    <cellStyle name="Note 2 3 4" xfId="10633" xr:uid="{3EC6D79F-82FB-40E4-A07A-6C482EC6E457}"/>
    <cellStyle name="Note 2 3 5" xfId="2758" xr:uid="{D1BADC65-DE29-4A0C-9B03-D2BEECF9A27E}"/>
    <cellStyle name="Note 2 4" xfId="810" xr:uid="{00000000-0005-0000-0000-00005D030000}"/>
    <cellStyle name="Note 2 4 2" xfId="11356" xr:uid="{8C79C9AC-D006-4CE9-A83C-EEFE50C81950}"/>
    <cellStyle name="Note 2 4 3" xfId="10933" xr:uid="{07D15374-4712-4C61-853D-391D06C92501}"/>
    <cellStyle name="Note 2 4 4" xfId="20549" xr:uid="{49D1AE79-FD93-40E2-A89A-406CAFF1EAAD}"/>
    <cellStyle name="Note 2 4 4 2" xfId="20959" xr:uid="{B9695CAE-6872-429D-BB61-2B26463E3E2D}"/>
    <cellStyle name="Note 2 4 5" xfId="9928" xr:uid="{FD0E1CE1-1547-4ABC-98AB-B67843411E42}"/>
    <cellStyle name="Note 2 4 6" xfId="20694" xr:uid="{0CC00E2A-056B-4D60-9602-19CB5740D11D}"/>
    <cellStyle name="Note 2 5" xfId="11357" xr:uid="{3732CE84-1052-421D-9446-91B2F22B9C8E}"/>
    <cellStyle name="Note 2 6" xfId="10498" xr:uid="{962F269A-EFE1-4927-8D2E-88D318CF3FA6}"/>
    <cellStyle name="Note 2 7" xfId="11783" xr:uid="{9B757F89-52E6-4FC4-8A6E-C1C48F5B958B}"/>
    <cellStyle name="Note 2 7 2" xfId="28840" xr:uid="{0C6DC9C7-EA02-49C1-AF61-6998668800A5}"/>
    <cellStyle name="Note 2 8" xfId="1819" xr:uid="{C5A8AB07-6D66-483A-AA70-2159C79EA876}"/>
    <cellStyle name="Note 3" xfId="217" xr:uid="{00000000-0005-0000-0000-00005E030000}"/>
    <cellStyle name="Note 3 10" xfId="3122" xr:uid="{4FDC2327-A883-433E-A93C-4FF86CE0B5D4}"/>
    <cellStyle name="Note 3 10 2" xfId="13004" xr:uid="{CECEBAA7-4167-4E88-8EB0-67C31D3477EC}"/>
    <cellStyle name="Note 3 10 2 2" xfId="29419" xr:uid="{CC874A5C-0595-440E-A188-A27DE3217054}"/>
    <cellStyle name="Note 3 10 3" xfId="22226" xr:uid="{46D449DD-85A3-48E0-82FC-79C9F466F938}"/>
    <cellStyle name="Note 3 11" xfId="9929" xr:uid="{1D037283-08D7-4437-B392-F5465431D9D7}"/>
    <cellStyle name="Note 3 11 2" xfId="20550" xr:uid="{FDEF9923-3438-45B0-8476-8FA29065FA49}"/>
    <cellStyle name="Note 3 11 2 2" xfId="20960" xr:uid="{A0591FD1-1879-4891-8064-0887CCE794A4}"/>
    <cellStyle name="Note 3 11 3" xfId="20695" xr:uid="{5C9996C8-5C58-4ECF-B5C8-BDE780F26CFA}"/>
    <cellStyle name="Note 3 12" xfId="10523" xr:uid="{9AF3158C-8920-4CD7-A031-5B3BFDD3F467}"/>
    <cellStyle name="Note 3 13" xfId="19675" xr:uid="{72D94151-D449-487F-A0B2-5B27B9EC96F3}"/>
    <cellStyle name="Note 3 13 2" xfId="20836" xr:uid="{F874882B-08F0-4121-B38F-6CB190FAFAE8}"/>
    <cellStyle name="Note 3 14" xfId="1732" xr:uid="{7FD341F3-CF14-47F5-91E0-ABAE3FC4683C}"/>
    <cellStyle name="Note 3 2" xfId="283" xr:uid="{00000000-0005-0000-0000-00005F030000}"/>
    <cellStyle name="Note 3 2 2" xfId="811" xr:uid="{00000000-0005-0000-0000-000060030000}"/>
    <cellStyle name="Note 3 2 2 2" xfId="11358" xr:uid="{159FA3C2-6CD4-4F2D-951D-FD0ABDF69FA8}"/>
    <cellStyle name="Note 3 2 2 3" xfId="10934" xr:uid="{21D8E8A7-EA6F-4EA5-8BC8-4F4622AEA210}"/>
    <cellStyle name="Note 3 2 2 4" xfId="16345" xr:uid="{6E02DCE7-00A6-4AE5-AB51-B694E8FD8A1F}"/>
    <cellStyle name="Note 3 2 2 4 2" xfId="32714" xr:uid="{2B1166AE-55F2-461F-B9A9-2A8C62A605B8}"/>
    <cellStyle name="Note 3 2 2 5" xfId="6581" xr:uid="{A0CCC349-D612-4BE3-B70C-5025024A4FE4}"/>
    <cellStyle name="Note 3 2 3" xfId="11359" xr:uid="{CDA79A1C-6704-4625-8439-9A8009A29A6B}"/>
    <cellStyle name="Note 3 2 4" xfId="10586" xr:uid="{D96BBAB2-E114-43A0-81E6-D94C59B5EA16}"/>
    <cellStyle name="Note 3 2 5" xfId="13540" xr:uid="{DC131D3A-DFA4-4951-8670-380AEEF098FE}"/>
    <cellStyle name="Note 3 2 5 2" xfId="29952" xr:uid="{8D794FF1-F114-4A63-8D97-5791A4AAE756}"/>
    <cellStyle name="Note 3 2 6" xfId="3699" xr:uid="{5FCA09CF-2675-4F02-A75B-F42C26E61FC8}"/>
    <cellStyle name="Note 3 3" xfId="352" xr:uid="{00000000-0005-0000-0000-000061030000}"/>
    <cellStyle name="Note 3 3 2" xfId="7123" xr:uid="{1F8317C8-5443-4478-A8B8-2D6460BD7B55}"/>
    <cellStyle name="Note 3 3 2 2" xfId="11360" xr:uid="{DB7797C2-450E-4C0D-B759-BB9BDA9157BE}"/>
    <cellStyle name="Note 3 3 2 3" xfId="16887" xr:uid="{6CA341CC-91F3-4809-A084-0C4B70FE4956}"/>
    <cellStyle name="Note 3 3 2 3 2" xfId="33256" xr:uid="{D6B300A1-077B-4F61-B0F9-758C6D46E9D6}"/>
    <cellStyle name="Note 3 3 2 4" xfId="25933" xr:uid="{2AA66A7F-9189-492C-8353-4DFF0A311594}"/>
    <cellStyle name="Note 3 3 3" xfId="10651" xr:uid="{AD35288D-AB1D-4631-BD07-4A6CB29DC307}"/>
    <cellStyle name="Note 3 3 4" xfId="14082" xr:uid="{501225CC-B5B3-4BCA-9E6A-EFB861627082}"/>
    <cellStyle name="Note 3 3 4 2" xfId="30493" xr:uid="{11EC4759-C39C-4851-9A52-7FB6A86CD1D0}"/>
    <cellStyle name="Note 3 3 5" xfId="4254" xr:uid="{9A15864E-D474-4958-AB65-DB095A289BAB}"/>
    <cellStyle name="Note 3 4" xfId="812" xr:uid="{00000000-0005-0000-0000-000062030000}"/>
    <cellStyle name="Note 3 4 2" xfId="7676" xr:uid="{15BABF8E-1040-4BAA-A677-A8C4D67F0088}"/>
    <cellStyle name="Note 3 4 2 2" xfId="11361" xr:uid="{13CD9EF1-8CE1-4E81-A1AB-167A57F4FECA}"/>
    <cellStyle name="Note 3 4 2 3" xfId="17440" xr:uid="{5788BEAC-151C-4A4B-9702-5958F49D433F}"/>
    <cellStyle name="Note 3 4 2 3 2" xfId="33805" xr:uid="{B5AB2D7B-9701-415A-98F7-047421D1EC1F}"/>
    <cellStyle name="Note 3 4 2 4" xfId="26471" xr:uid="{3DE05823-A2E9-4051-8D03-C6C95FC883AA}"/>
    <cellStyle name="Note 3 4 3" xfId="10935" xr:uid="{4445F820-6CC9-436E-8C53-D2121788B5A3}"/>
    <cellStyle name="Note 3 4 4" xfId="14637" xr:uid="{C0A401C0-860D-4682-9FBA-9119ECD16A45}"/>
    <cellStyle name="Note 3 4 4 2" xfId="31044" xr:uid="{2F265512-2185-4518-8C86-560D0A5507DE}"/>
    <cellStyle name="Note 3 4 5" xfId="4845" xr:uid="{9CD204F3-A2A0-4B45-8D28-001CB50C86AF}"/>
    <cellStyle name="Note 3 5" xfId="5396" xr:uid="{04497359-A289-4357-BFCF-DA36959777BE}"/>
    <cellStyle name="Note 3 5 2" xfId="8227" xr:uid="{C064B31F-DB67-45C3-B56A-F613FD0A3F93}"/>
    <cellStyle name="Note 3 5 2 2" xfId="17991" xr:uid="{102E9B43-CCCD-412F-93B0-7C9B9CF042B7}"/>
    <cellStyle name="Note 3 5 2 2 2" xfId="34356" xr:uid="{DC9797D0-F786-4DCA-A513-DFE3F76A296D}"/>
    <cellStyle name="Note 3 5 2 3" xfId="27022" xr:uid="{C2809C30-A10E-4C3C-84DB-9ACAA218BB71}"/>
    <cellStyle name="Note 3 5 3" xfId="11362" xr:uid="{08E12FF2-4840-4E66-90E1-91D25256B54A}"/>
    <cellStyle name="Note 3 5 4" xfId="15188" xr:uid="{8F64561F-08B2-4F84-9BE5-20F7AAB4BB13}"/>
    <cellStyle name="Note 3 5 4 2" xfId="31595" xr:uid="{76620C70-01F7-4C97-BA8D-735038D395DD}"/>
    <cellStyle name="Note 3 5 5" xfId="24327" xr:uid="{3D12979F-94FF-41DF-9405-4D16028FA77C}"/>
    <cellStyle name="Note 3 6" xfId="5965" xr:uid="{0B7E31CD-C559-484E-A4F3-EB8ADDF8D8E8}"/>
    <cellStyle name="Note 3 6 2" xfId="15758" xr:uid="{EF44630C-4606-430B-A5E2-55AD810302C3}"/>
    <cellStyle name="Note 3 6 2 2" xfId="32159" xr:uid="{DA6005C1-3DE2-4853-9F66-C90EADFF10D2}"/>
    <cellStyle name="Note 3 6 3" xfId="24867" xr:uid="{12D59679-968C-4680-8640-07794B9C73B8}"/>
    <cellStyle name="Note 3 7" xfId="8779" xr:uid="{6EF95ED8-E120-48E5-B604-96406DB85EF5}"/>
    <cellStyle name="Note 3 7 2" xfId="18543" xr:uid="{6A1D192F-DE6A-498B-B515-728E98AEEDD4}"/>
    <cellStyle name="Note 3 7 2 2" xfId="34907" xr:uid="{F1A77B67-40BB-44F3-BAE2-12E9BD0DED2A}"/>
    <cellStyle name="Note 3 7 3" xfId="27571" xr:uid="{70658C37-7A51-4769-B036-177C31D2858D}"/>
    <cellStyle name="Note 3 8" xfId="9324" xr:uid="{07EB7F21-FF8C-470C-A907-12820E33A89A}"/>
    <cellStyle name="Note 3 8 2" xfId="19088" xr:uid="{A53A1F07-3F46-49F0-91B3-D8ABE68D1D09}"/>
    <cellStyle name="Note 3 8 2 2" xfId="35442" xr:uid="{33D03153-B9A1-4C8E-8FDC-211C2510A83D}"/>
    <cellStyle name="Note 3 8 3" xfId="28105" xr:uid="{2584BEB8-84E9-4B6B-8672-D5121C2CED76}"/>
    <cellStyle name="Note 3 9" xfId="9872" xr:uid="{54ACB2A0-22A6-467E-AA4E-90D40C4C63CE}"/>
    <cellStyle name="Note 3 9 2" xfId="19636" xr:uid="{60C3A2E6-C4E3-4C53-86F8-0D574F64102A}"/>
    <cellStyle name="Note 3 9 2 2" xfId="35990" xr:uid="{22EC867B-E43C-4091-895C-23AE13F2E847}"/>
    <cellStyle name="Note 3 9 3" xfId="28653" xr:uid="{EA627ADA-5BB0-45F7-A01F-088A06CC6872}"/>
    <cellStyle name="Note 4" xfId="231" xr:uid="{00000000-0005-0000-0000-000063030000}"/>
    <cellStyle name="Note 4 2" xfId="297" xr:uid="{00000000-0005-0000-0000-000064030000}"/>
    <cellStyle name="Note 4 2 2" xfId="11363" xr:uid="{929232C5-B6CD-4000-98B0-7EE7389AE0E7}"/>
    <cellStyle name="Note 4 2 3" xfId="10600" xr:uid="{718B3F76-5C5B-4881-9D39-5A2C51D2DC45}"/>
    <cellStyle name="Note 4 2 4" xfId="6020" xr:uid="{D20F9A52-241C-4802-BADD-F92E20E65AAA}"/>
    <cellStyle name="Note 4 2 5" xfId="21375" xr:uid="{0F61E781-7F4A-4451-907C-03416E3E01DF}"/>
    <cellStyle name="Note 4 3" xfId="3141" xr:uid="{D27E254F-6943-4BFB-979B-DA0D92D5DFF2}"/>
    <cellStyle name="Note 4 3 2" xfId="11364" xr:uid="{908B0B5A-B852-4BEE-B8C5-4234CF7A8F01}"/>
    <cellStyle name="Note 4 3 3" xfId="21329" xr:uid="{73C98D8C-35DB-4AF0-A4B9-29B78FFE054A}"/>
    <cellStyle name="Note 4 4" xfId="10203" xr:uid="{DD7401AE-07DF-4CE6-BB1E-78ED524873F7}"/>
    <cellStyle name="Note 4 4 2" xfId="20590" xr:uid="{8418F99D-4C85-49CE-BA98-6821FEAF938F}"/>
    <cellStyle name="Note 4 4 2 2" xfId="21000" xr:uid="{1E39A837-7E67-4B2E-A3BF-1A4EC2CC63B9}"/>
    <cellStyle name="Note 4 4 3" xfId="20733" xr:uid="{A5F83B3D-9F93-4932-8D36-B38A3E5D44E9}"/>
    <cellStyle name="Note 4 5" xfId="10537" xr:uid="{D7C71943-217A-40E0-A3C7-C117626A628B}"/>
    <cellStyle name="Note 4 6" xfId="12067" xr:uid="{821D8184-B309-406B-A348-43936FCF3655}"/>
    <cellStyle name="Note 4 6 2" xfId="20760" xr:uid="{ACB831A2-7410-4D5B-A2D5-6C61B08C832E}"/>
    <cellStyle name="Note 4 7" xfId="20099" xr:uid="{82001BD3-D081-4953-8740-D0A4CE0B2C03}"/>
    <cellStyle name="Note 4 7 2" xfId="20865" xr:uid="{B869E9A1-2422-4B86-846F-BC8AB0C78ED3}"/>
    <cellStyle name="Note 4 8" xfId="1240" xr:uid="{5CA6F272-14C8-4323-9ECF-37F05317299C}"/>
    <cellStyle name="Note 5" xfId="3160" xr:uid="{5475AE8C-A2CE-41E9-A0B1-79039F9E657A}"/>
    <cellStyle name="Note 5 10" xfId="13013" xr:uid="{6223262B-4D82-448B-ABE8-AA9DF34FE8D1}"/>
    <cellStyle name="Note 5 10 2" xfId="29426" xr:uid="{CEEA08B4-EBA4-4B3D-9C6C-C9A1E9F33F65}"/>
    <cellStyle name="Note 5 11" xfId="22232" xr:uid="{B9D808DA-E7E4-4EFF-8495-EFC2C08D4B87}"/>
    <cellStyle name="Note 5 2" xfId="4261" xr:uid="{46BE7AE3-FA19-4641-BB19-ADBB695296A1}"/>
    <cellStyle name="Note 5 2 2" xfId="7130" xr:uid="{0D3B0AFE-4464-4A48-AF0C-BA2E8376E02E}"/>
    <cellStyle name="Note 5 2 2 2" xfId="16894" xr:uid="{A0F73A17-6ED7-439B-8DF2-EE8B1D408994}"/>
    <cellStyle name="Note 5 2 2 2 2" xfId="33263" xr:uid="{36FA9083-D37C-4BDF-A962-3CAF0E48F5FB}"/>
    <cellStyle name="Note 5 2 2 3" xfId="25940" xr:uid="{A2AD1183-BCC3-4C72-A599-461AA8FCBD97}"/>
    <cellStyle name="Note 5 2 3" xfId="14089" xr:uid="{A96EFA3A-A040-4AB9-8D2D-066870302C7E}"/>
    <cellStyle name="Note 5 2 3 2" xfId="30500" xr:uid="{D4D81372-DCA0-4345-BB53-EE34E44B9A6C}"/>
    <cellStyle name="Note 5 2 4" xfId="23280" xr:uid="{0D3F6102-9046-4A03-8714-C0C4802028CD}"/>
    <cellStyle name="Note 5 3" xfId="4866" xr:uid="{6555A849-7B66-42E6-B764-864F2DABFFEE}"/>
    <cellStyle name="Note 5 3 2" xfId="7696" xr:uid="{D331250D-64D8-486B-9788-2C36628D1985}"/>
    <cellStyle name="Note 5 3 2 2" xfId="17460" xr:uid="{1E5A0E5B-D97D-405D-853D-1A8A9E7D35E5}"/>
    <cellStyle name="Note 5 3 2 2 2" xfId="33825" xr:uid="{3C654115-6DCE-4613-8B9A-D378924688A7}"/>
    <cellStyle name="Note 5 3 2 3" xfId="26491" xr:uid="{2845BA48-F3AF-42CC-8FB8-3DBEC1416DE3}"/>
    <cellStyle name="Note 5 3 3" xfId="14657" xr:uid="{A30F5C03-1524-45C9-8471-2448EBB7BB5B}"/>
    <cellStyle name="Note 5 3 3 2" xfId="31064" xr:uid="{29BB0A2B-67F9-424C-ACD5-64D5AF8F577C}"/>
    <cellStyle name="Note 5 3 4" xfId="23809" xr:uid="{7302FB3A-6018-45B4-A9C4-4A5C7A163FE2}"/>
    <cellStyle name="Note 5 4" xfId="5416" xr:uid="{FB6545CD-A6EA-4AF9-9B7A-6EB90252CEE9}"/>
    <cellStyle name="Note 5 4 2" xfId="8247" xr:uid="{575F5378-F603-48C1-93F3-64363461C971}"/>
    <cellStyle name="Note 5 4 2 2" xfId="18011" xr:uid="{7D30120B-3E62-4196-95BF-E1F720C10969}"/>
    <cellStyle name="Note 5 4 2 2 2" xfId="34376" xr:uid="{19F1367A-0463-4227-989D-0B1FCA040A71}"/>
    <cellStyle name="Note 5 4 2 3" xfId="27042" xr:uid="{7661BF9A-EBFF-4385-B50E-33F3D8FA706B}"/>
    <cellStyle name="Note 5 4 3" xfId="15208" xr:uid="{67F9AA18-A99A-4AC7-8819-958213C4D654}"/>
    <cellStyle name="Note 5 4 3 2" xfId="31615" xr:uid="{53609CFE-A8C5-4618-AAE1-DE1BDA0264F3}"/>
    <cellStyle name="Note 5 4 4" xfId="24336" xr:uid="{222A5D86-5EA5-4268-9B0E-41E5E89D88F4}"/>
    <cellStyle name="Note 5 5" xfId="5979" xr:uid="{FC7988DB-108F-4507-885C-F9F4BA0096E3}"/>
    <cellStyle name="Note 5 5 2" xfId="21343" xr:uid="{8E826254-460C-4E1C-B9CE-C905D6BEF458}"/>
    <cellStyle name="Note 5 6" xfId="6050" xr:uid="{ED672C77-09A4-4A0A-BBFA-D2D9FAF90416}"/>
    <cellStyle name="Note 5 6 2" xfId="15814" xr:uid="{5FEE8DBC-F418-45C8-8012-72C903E6F567}"/>
    <cellStyle name="Note 5 6 2 2" xfId="32183" xr:uid="{321A92ED-CD52-400E-A6D4-4523D6E49B2A}"/>
    <cellStyle name="Note 5 6 3" xfId="24889" xr:uid="{27ACDA66-CF04-47E2-8A89-4DDD83F5BFF7}"/>
    <cellStyle name="Note 5 7" xfId="9332" xr:uid="{43CC5C84-7DE9-4401-9CF7-E34E53C5DD27}"/>
    <cellStyle name="Note 5 7 2" xfId="19096" xr:uid="{5BB95802-59C5-45AD-BF20-A8249BFA5DFD}"/>
    <cellStyle name="Note 5 7 2 2" xfId="35450" xr:uid="{7C360888-1632-403C-99CF-C6B36ECA9DF4}"/>
    <cellStyle name="Note 5 7 3" xfId="28113" xr:uid="{65C5E12D-0385-491B-82EE-B71D21778392}"/>
    <cellStyle name="Note 5 8" xfId="9879" xr:uid="{AF2C6AEA-878A-4ABE-857B-4D13F8D9FD8A}"/>
    <cellStyle name="Note 5 8 2" xfId="19643" xr:uid="{7767B192-A5E6-4908-A436-47F910DE8071}"/>
    <cellStyle name="Note 5 8 2 2" xfId="35997" xr:uid="{02FF3F13-4FD3-4023-BB90-893CB866D3C7}"/>
    <cellStyle name="Note 5 8 3" xfId="28660" xr:uid="{89ECC27A-B570-4307-BBCD-5F107D81EE1E}"/>
    <cellStyle name="Note 5 9" xfId="10308" xr:uid="{61A2D2AB-FC3B-4517-BC66-62F43BABF177}"/>
    <cellStyle name="Note 5 9 2" xfId="20600" xr:uid="{533BB4F1-84A7-4902-BFEB-37AC7DC95557}"/>
    <cellStyle name="Note 5 9 2 2" xfId="21010" xr:uid="{93FA9F29-1175-4B09-828B-F1C234EBAA77}"/>
    <cellStyle name="Note 5 9 3" xfId="20743" xr:uid="{BCC44033-DF6E-462F-9914-473E72565136}"/>
    <cellStyle name="Note 6" xfId="4278" xr:uid="{97A00AAE-8E90-4223-8F63-9758BFDDAB21}"/>
    <cellStyle name="Note 6 2" xfId="7143" xr:uid="{5334F82C-2666-44B1-83F9-1E63D1038AA6}"/>
    <cellStyle name="Note 6 2 2" xfId="16907" xr:uid="{88B15976-3B2F-4BD1-B0A3-2FD89927F899}"/>
    <cellStyle name="Note 6 2 2 2" xfId="33276" xr:uid="{E545A27F-04CF-469B-8E8D-18905CB0F65C}"/>
    <cellStyle name="Note 6 2 3" xfId="25942" xr:uid="{B18E53B5-8058-45B9-9A16-5DB4DDDF8BCF}"/>
    <cellStyle name="Note 6 3" xfId="14105" xr:uid="{5D9975A7-5F97-49CB-AA18-56A1776A9E48}"/>
    <cellStyle name="Note 6 3 2" xfId="30516" xr:uid="{CEC1AFFA-2552-4E9D-B419-895121390227}"/>
    <cellStyle name="Note 6 4" xfId="23286" xr:uid="{97F32BEC-21C8-446B-8740-5E62C02A2B0F}"/>
    <cellStyle name="Note 7" xfId="5434" xr:uid="{AC17201F-3572-4BD7-86F3-C7567209A576}"/>
    <cellStyle name="Note 7 2" xfId="15226" xr:uid="{644AF8B5-A32F-4100-A13F-34CB2B3102B0}"/>
    <cellStyle name="Note 7 2 2" xfId="31633" xr:uid="{DEA076E5-873A-4791-BAF9-22532EFB76F4}"/>
    <cellStyle name="Note 7 3" xfId="24353" xr:uid="{C0BAA2D3-24D9-4ED2-A013-54C941AF41E8}"/>
    <cellStyle name="Note 8" xfId="9897" xr:uid="{574A7B73-B649-4200-9F80-10830A01E2A2}"/>
    <cellStyle name="Note 8 2" xfId="19661" xr:uid="{43E07500-9FEB-4DB8-970F-B70F72CA5D7C}"/>
    <cellStyle name="Note 8 2 2" xfId="36015" xr:uid="{D3971E05-A332-48EE-B102-960E70BF6DA0}"/>
    <cellStyle name="Note 8 3" xfId="28677" xr:uid="{85265F3D-EBCF-4A05-B3E4-4F05CDC9A58B}"/>
    <cellStyle name="Note 9" xfId="9927" xr:uid="{1F88DBBE-D786-4D22-8EA9-57D5BE7A84C5}"/>
    <cellStyle name="Note 9 2" xfId="20548" xr:uid="{8024C6A0-B9C2-497E-ACE9-4B631ADC0D0C}"/>
    <cellStyle name="Note 9 2 2" xfId="20958" xr:uid="{04802E4D-F940-4139-A933-46DD73B26F42}"/>
    <cellStyle name="Note 9 3" xfId="20693" xr:uid="{F4594E71-D639-4FF5-BF48-7C3896F25F80}"/>
    <cellStyle name="Output 10" xfId="11688" xr:uid="{B3BBEE8F-AC44-4EB2-8325-5EAA3235DF98}"/>
    <cellStyle name="Output 2" xfId="153" xr:uid="{00000000-0005-0000-0000-000065030000}"/>
    <cellStyle name="Output 2 2" xfId="2759" xr:uid="{0CE5918A-4939-4689-9E3B-02FAE79AAF6D}"/>
    <cellStyle name="Output 2 3" xfId="10301" xr:uid="{DBB2798C-F1B2-48C9-8C3F-E44832868D2E}"/>
    <cellStyle name="Output 2 3 2" xfId="20598" xr:uid="{711F6E9E-9027-47EF-AC47-2795FB24A062}"/>
    <cellStyle name="Output 2 3 2 2" xfId="21008" xr:uid="{DA9401BB-B86B-414C-A2A2-72ADEF9363A2}"/>
    <cellStyle name="Output 2 3 3" xfId="20741" xr:uid="{66DF3264-277E-4BE3-8B57-616AE3ABCE44}"/>
    <cellStyle name="Output 2 4" xfId="11386" xr:uid="{27F0CAF6-4518-4596-80EC-0B04ACD84A70}"/>
    <cellStyle name="Output 2 5" xfId="1485" xr:uid="{0B781DD0-D881-473A-929E-AEE7D4CBB6DB}"/>
    <cellStyle name="Output 3" xfId="1608" xr:uid="{DE020631-0F93-4514-8ECC-0049CC7EE6E0}"/>
    <cellStyle name="Output 3 2" xfId="3694" xr:uid="{FFE35553-74DD-4066-9F5A-A2912DEE1AFF}"/>
    <cellStyle name="Output 3 3" xfId="3123" xr:uid="{48283556-20FE-4AA7-96D8-D1A328C2F86A}"/>
    <cellStyle name="Output 3 4" xfId="10204" xr:uid="{0E28E70D-38A0-4BC1-A609-10982A2021EE}"/>
    <cellStyle name="Output 3 4 2" xfId="20591" xr:uid="{2BEB469C-1233-4F8C-B25E-11AF20BFB80F}"/>
    <cellStyle name="Output 3 4 2 2" xfId="21001" xr:uid="{3B3FAA25-6368-4898-9EA3-C1A54F987322}"/>
    <cellStyle name="Output 3 4 3" xfId="20734" xr:uid="{35FBF54A-7148-4C1D-A010-B270860549C3}"/>
    <cellStyle name="Output 4" xfId="1464" xr:uid="{1AD2DACB-CD05-4F8F-A24A-BD91DF1AAE2D}"/>
    <cellStyle name="Output 4 2" xfId="7417" xr:uid="{51647598-A24C-46A9-890C-9087EA9CE430}"/>
    <cellStyle name="Output 4 2 2" xfId="17181" xr:uid="{A53DD111-A436-45B0-95E1-780B594EDE57}"/>
    <cellStyle name="Output 4 2 2 2" xfId="20825" xr:uid="{D2B1F844-063B-489E-8307-BD51B8649DBA}"/>
    <cellStyle name="Output 4 2 3" xfId="20508" xr:uid="{00B2955C-9906-4943-8D6C-5BCA9BCAB73D}"/>
    <cellStyle name="Output 4 2 3 2" xfId="20922" xr:uid="{B6715F74-3063-4E5F-8471-7456981D565D}"/>
    <cellStyle name="Output 4 2 4" xfId="20672" xr:uid="{896D7821-73FD-4872-BFAB-CC19EE35060F}"/>
    <cellStyle name="Output 4 3" xfId="4582" xr:uid="{6B50CB1B-22FC-4E06-B36F-814562D8A811}"/>
    <cellStyle name="Output 4 3 2" xfId="14378" xr:uid="{371861CC-1DA9-4127-9316-FC2BA23E8C2C}"/>
    <cellStyle name="Output 4 3 2 2" xfId="20793" xr:uid="{8CBE452A-ED33-411B-8611-9E97AD215B95}"/>
    <cellStyle name="Output 4 3 3" xfId="20463" xr:uid="{748776F2-72DD-4170-905B-55C42D1FB1CA}"/>
    <cellStyle name="Output 4 3 3 2" xfId="20885" xr:uid="{8F793EB7-D68A-47EA-B5DC-9537829F4651}"/>
    <cellStyle name="Output 4 3 4" xfId="20643" xr:uid="{BAC03EA7-7FF9-4E0B-B889-08EE0154A285}"/>
    <cellStyle name="Output 4 4" xfId="12068" xr:uid="{9A588C5F-B5F9-4978-9778-BDB27B577360}"/>
    <cellStyle name="Output 4 4 2" xfId="20761" xr:uid="{186D8278-D09C-4149-B5FE-F5EC9B013817}"/>
    <cellStyle name="Output 4 5" xfId="15775" xr:uid="{CC163E46-E278-41FC-8A62-80D13CEB3E37}"/>
    <cellStyle name="Output 4 5 2" xfId="20800" xr:uid="{DEA17FF6-2D76-42E7-864B-D615DC9FDB6D}"/>
    <cellStyle name="Output 4 6" xfId="20629" xr:uid="{6C4567D4-D88C-44B8-BD21-F3DE7D98C26F}"/>
    <cellStyle name="Output 5" xfId="5448" xr:uid="{23E9E279-2326-40D9-8880-8A37D8A66573}"/>
    <cellStyle name="Output 5 2" xfId="15240" xr:uid="{C08EDB03-1B88-4EE6-AE43-9DF8FC3FB291}"/>
    <cellStyle name="Output 5 2 2" xfId="20795" xr:uid="{741D9D1E-A2DA-4F8C-81BC-EFDD9843DA38}"/>
    <cellStyle name="Output 5 3" xfId="20471" xr:uid="{2D9CD359-D928-421F-9F2F-2670C404D21A}"/>
    <cellStyle name="Output 5 3 2" xfId="20890" xr:uid="{A6EA8612-2879-48F9-94AD-0432A6A5EAAC}"/>
    <cellStyle name="Output 5 4" xfId="20645" xr:uid="{9A49E134-C55D-477E-8CBA-E11BDE7A9AEA}"/>
    <cellStyle name="Output 6" xfId="6033" xr:uid="{985233FF-EE0B-4940-9E31-6C3FEAFE14B2}"/>
    <cellStyle name="Output 6 2" xfId="15797" xr:uid="{D2961945-F9B8-4335-A712-D4F4B9123ECC}"/>
    <cellStyle name="Output 6 2 2" xfId="20812" xr:uid="{0632777E-25F4-4ADE-9566-67C8C11CDCC7}"/>
    <cellStyle name="Output 6 3" xfId="20488" xr:uid="{7C3E85BD-D30B-4FA2-9758-DE67784245D3}"/>
    <cellStyle name="Output 6 3 2" xfId="20905" xr:uid="{0CCE4DAA-3CF5-4843-9D62-16993B58311B}"/>
    <cellStyle name="Output 6 4" xfId="20659" xr:uid="{682AB03B-857A-4AE6-9B59-DEDBC1BE865E}"/>
    <cellStyle name="Output 7" xfId="9063" xr:uid="{AE767986-22AA-4C4B-B762-6052F6915A08}"/>
    <cellStyle name="Output 7 2" xfId="18827" xr:uid="{0A4E2529-66E2-4B87-AAAE-8A36BB4A0D10}"/>
    <cellStyle name="Output 7 2 2" xfId="20835" xr:uid="{7A318C05-2647-4238-A9B1-EFCE55024CAB}"/>
    <cellStyle name="Output 7 3" xfId="20531" xr:uid="{F380E449-9FD6-4AE9-958C-266D23FAE925}"/>
    <cellStyle name="Output 7 3 2" xfId="20942" xr:uid="{AD9418CA-58D4-458A-81F3-B2AA52CBB5A6}"/>
    <cellStyle name="Output 7 4" xfId="20682" xr:uid="{E001B7B6-B765-4C84-9AB1-F18D81479D72}"/>
    <cellStyle name="Output 8" xfId="9930" xr:uid="{7FA5811D-DC05-49CF-B7CE-E3509171339E}"/>
    <cellStyle name="Output 8 2" xfId="20551" xr:uid="{6BAB694D-B68F-4DF3-ADE1-F5D4FCBE95DA}"/>
    <cellStyle name="Output 8 2 2" xfId="20961" xr:uid="{52B8D93A-68DD-4164-9EBF-049858763722}"/>
    <cellStyle name="Output 8 3" xfId="20696" xr:uid="{3463DEA3-A423-4138-8EAC-CBDEE30AE085}"/>
    <cellStyle name="Output 9" xfId="10406" xr:uid="{6EEDB1A0-EE57-43D5-AE40-62C800DAFCDF}"/>
    <cellStyle name="Page Number" xfId="58" xr:uid="{00000000-0005-0000-0000-000066030000}"/>
    <cellStyle name="Page Number 2" xfId="125" xr:uid="{00000000-0005-0000-0000-000067030000}"/>
    <cellStyle name="Page Number 3" xfId="814" xr:uid="{00000000-0005-0000-0000-000068030000}"/>
    <cellStyle name="Page Number 4" xfId="905" xr:uid="{00000000-0005-0000-0000-000069030000}"/>
    <cellStyle name="Page Number 4 2" xfId="10455" xr:uid="{8381196B-D380-4C92-A16A-A2BC41767FB7}"/>
    <cellStyle name="Page Number_F001" xfId="813" xr:uid="{00000000-0005-0000-0000-00006A030000}"/>
    <cellStyle name="Percent" xfId="1013" builtinId="5"/>
    <cellStyle name="Percent (0%)" xfId="60" xr:uid="{00000000-0005-0000-0000-00006C030000}"/>
    <cellStyle name="Percent (0%) 2" xfId="126" xr:uid="{00000000-0005-0000-0000-00006D030000}"/>
    <cellStyle name="Percent (0%) 3" xfId="816" xr:uid="{00000000-0005-0000-0000-00006E030000}"/>
    <cellStyle name="Percent (0%) 4" xfId="10457" xr:uid="{C9368447-5DBD-416B-A084-BA6A765943E0}"/>
    <cellStyle name="Percent (0%)_F001" xfId="815" xr:uid="{00000000-0005-0000-0000-00006F030000}"/>
    <cellStyle name="Percent (0.0%)" xfId="61" xr:uid="{00000000-0005-0000-0000-000070030000}"/>
    <cellStyle name="Percent (0.0%) 2" xfId="127" xr:uid="{00000000-0005-0000-0000-000071030000}"/>
    <cellStyle name="Percent (0.0%) 3" xfId="818" xr:uid="{00000000-0005-0000-0000-000072030000}"/>
    <cellStyle name="Percent (0.0%) 4" xfId="10458" xr:uid="{86A46BF9-2398-4B66-9595-8E77395093CF}"/>
    <cellStyle name="Percent (0.0%)_F001" xfId="817" xr:uid="{00000000-0005-0000-0000-000073030000}"/>
    <cellStyle name="Percent (0.00%)" xfId="62" xr:uid="{00000000-0005-0000-0000-000074030000}"/>
    <cellStyle name="Percent (0.00%) 2" xfId="128" xr:uid="{00000000-0005-0000-0000-000075030000}"/>
    <cellStyle name="Percent (0.00%) 3" xfId="820" xr:uid="{00000000-0005-0000-0000-000076030000}"/>
    <cellStyle name="Percent (0.00%) 4" xfId="10459" xr:uid="{63CD9542-51AE-4541-A5F9-90CF9C6E8431}"/>
    <cellStyle name="Percent (0.00%)_F001" xfId="819" xr:uid="{00000000-0005-0000-0000-000077030000}"/>
    <cellStyle name="Percent [2]" xfId="8" xr:uid="{00000000-0005-0000-0000-000078030000}"/>
    <cellStyle name="Percent [2] 2" xfId="1930" xr:uid="{857574BF-87F1-4ABA-82C6-5BABA989454D}"/>
    <cellStyle name="Percent [2] 2 2" xfId="1961" xr:uid="{9622A08D-CBDC-42FB-8549-F21C5C489213}"/>
    <cellStyle name="Percent [2] 3" xfId="1601" xr:uid="{01F2CBF7-AC30-4733-9D48-5E544F18E10C}"/>
    <cellStyle name="Percent [2] 3 2" xfId="1585" xr:uid="{23479194-0F0F-46DC-90BF-6207E273EB7E}"/>
    <cellStyle name="Percent [2] 4" xfId="1668" xr:uid="{1D0A6426-7B56-454A-8552-7F8727C711E6}"/>
    <cellStyle name="Percent [2] 4 2" xfId="2085" xr:uid="{21646F00-0081-4128-8E61-33E03B5BC8B2}"/>
    <cellStyle name="Percent [2] 5" xfId="2067" xr:uid="{CF6E48F1-900F-4F80-993E-B59BD71D1CB9}"/>
    <cellStyle name="Percent 10" xfId="942" xr:uid="{00000000-0005-0000-0000-000079030000}"/>
    <cellStyle name="Percent 10 10" xfId="8447" xr:uid="{149702B3-EB22-46E3-9677-126C14A4BF07}"/>
    <cellStyle name="Percent 10 10 2" xfId="18211" xr:uid="{A79AE67F-3E93-4154-8980-CA1C760AD584}"/>
    <cellStyle name="Percent 10 10 2 2" xfId="34575" xr:uid="{7CDB5146-DABE-4EE4-98BD-4BBC38C41360}"/>
    <cellStyle name="Percent 10 10 3" xfId="27240" xr:uid="{724875FB-908D-4250-82ED-EC4358177BDA}"/>
    <cellStyle name="Percent 10 11" xfId="8985" xr:uid="{A4F780A2-9936-45B4-9226-34669B941103}"/>
    <cellStyle name="Percent 10 11 2" xfId="18749" xr:uid="{12F1C989-C67C-4317-9DBE-1E2D9A99F5F6}"/>
    <cellStyle name="Percent 10 11 2 2" xfId="35107" xr:uid="{75B4E934-F0BE-41E0-9844-B1D4DE21DAEF}"/>
    <cellStyle name="Percent 10 11 3" xfId="27770" xr:uid="{A6FA1E7F-979A-439C-91EE-698EF37F70E7}"/>
    <cellStyle name="Percent 10 12" xfId="9538" xr:uid="{32520842-9D0C-4C47-993F-59A201FC5DDA}"/>
    <cellStyle name="Percent 10 12 2" xfId="19302" xr:uid="{A498A758-7BBF-4323-9CF2-A7863F407C87}"/>
    <cellStyle name="Percent 10 12 2 2" xfId="35656" xr:uid="{7B04A69A-4E57-4213-A183-3D033554787F}"/>
    <cellStyle name="Percent 10 12 3" xfId="28319" xr:uid="{D65889CD-302E-4C0B-B246-AA9E56B32E79}"/>
    <cellStyle name="Percent 10 13" xfId="2760" xr:uid="{7E0FCD07-D547-4BBC-8A21-8C8CDC69A525}"/>
    <cellStyle name="Percent 10 13 2" xfId="12672" xr:uid="{D2F41481-4932-4E47-8759-7403C8485F76}"/>
    <cellStyle name="Percent 10 13 2 2" xfId="29101" xr:uid="{70742BBA-C26B-415B-8F32-7AF65B144066}"/>
    <cellStyle name="Percent 10 13 3" xfId="21919" xr:uid="{98E0AAD1-5641-4EA9-91AF-449775690D71}"/>
    <cellStyle name="Percent 10 14" xfId="11465" xr:uid="{41F02FAB-5C05-4484-A56C-B6EC915E8389}"/>
    <cellStyle name="Percent 10 15" xfId="1486" xr:uid="{84A94F29-753D-418C-B148-09F300A793E0}"/>
    <cellStyle name="Percent 10 2" xfId="1943" xr:uid="{237E7029-02B5-42AD-950E-912BF77496F3}"/>
    <cellStyle name="Percent 10 2 10" xfId="8986" xr:uid="{7C6922C3-D7E2-4D1F-9CC3-F81FB5FE7C73}"/>
    <cellStyle name="Percent 10 2 10 2" xfId="18750" xr:uid="{0F342391-FAD6-4E01-B1B7-CB0B1C977740}"/>
    <cellStyle name="Percent 10 2 10 2 2" xfId="35108" xr:uid="{30BD96BB-62C1-46EC-A645-DE4D8C4E5127}"/>
    <cellStyle name="Percent 10 2 10 3" xfId="27771" xr:uid="{261673AC-5D43-4B45-A20C-277024BA0A32}"/>
    <cellStyle name="Percent 10 2 11" xfId="9539" xr:uid="{D29B604A-5F91-4E5A-AFB8-FE88AF1E841E}"/>
    <cellStyle name="Percent 10 2 11 2" xfId="19303" xr:uid="{24AFB20C-CAE5-45A7-8883-E9289C09A1DB}"/>
    <cellStyle name="Percent 10 2 11 2 2" xfId="35657" xr:uid="{EA4B6457-BC0C-4D15-8D79-71E94276FA8B}"/>
    <cellStyle name="Percent 10 2 11 3" xfId="28320" xr:uid="{50C7E64C-7346-48B6-BA22-20809DC4E741}"/>
    <cellStyle name="Percent 10 2 12" xfId="2761" xr:uid="{0EAFFE3C-F9AC-408F-9EDE-FF6B00CCEAEE}"/>
    <cellStyle name="Percent 10 2 12 2" xfId="12673" xr:uid="{2858526B-96C5-44E4-A20A-CDC86F4B1B58}"/>
    <cellStyle name="Percent 10 2 12 2 2" xfId="29102" xr:uid="{3B088290-CDFD-4B3C-8046-C5575DDB3DD3}"/>
    <cellStyle name="Percent 10 2 12 3" xfId="21920" xr:uid="{78430B91-EE2F-4434-94BA-D0A2A214E44F}"/>
    <cellStyle name="Percent 10 2 2" xfId="2762" xr:uid="{02D231DC-C6E7-4C0C-916C-FFDF0204427D}"/>
    <cellStyle name="Percent 10 2 2 10" xfId="9540" xr:uid="{43BEE35F-D409-4A9F-B03A-213B2ADDBD5B}"/>
    <cellStyle name="Percent 10 2 2 10 2" xfId="19304" xr:uid="{48D5BC7C-1F9F-49CB-AC0A-4E906D058239}"/>
    <cellStyle name="Percent 10 2 2 10 2 2" xfId="35658" xr:uid="{52930829-B496-415D-82C3-61B3B4C9308F}"/>
    <cellStyle name="Percent 10 2 2 10 3" xfId="28321" xr:uid="{F965DE24-0480-43E2-8776-1C957FA142DB}"/>
    <cellStyle name="Percent 10 2 2 11" xfId="12674" xr:uid="{6C805F79-B550-4370-808A-91967F5A5C4B}"/>
    <cellStyle name="Percent 10 2 2 11 2" xfId="29103" xr:uid="{04D7ABE3-3168-425A-BA23-5D14404F8815}"/>
    <cellStyle name="Percent 10 2 2 12" xfId="21921" xr:uid="{0C489FFB-725D-4D32-BEE3-8E683F834C45}"/>
    <cellStyle name="Percent 10 2 2 2" xfId="3028" xr:uid="{AC78D9CE-C201-4666-A553-473BE6CCAA82}"/>
    <cellStyle name="Percent 10 2 2 2 10" xfId="12924" xr:uid="{BEA2FE46-A9CF-4FDF-BA56-41E356988E4C}"/>
    <cellStyle name="Percent 10 2 2 2 10 2" xfId="29345" xr:uid="{C016DFAA-395B-4980-BF63-536C0A0F629C}"/>
    <cellStyle name="Percent 10 2 2 2 11" xfId="22154" xr:uid="{5B5A621D-6FAA-4593-9D78-0D644408D5BB}"/>
    <cellStyle name="Percent 10 2 2 2 2" xfId="3613" xr:uid="{0153FAF2-6074-4673-9B18-7BE09F59A5B6}"/>
    <cellStyle name="Percent 10 2 2 2 2 2" xfId="6509" xr:uid="{3EB8DA3A-89EE-4ADA-B1AA-64E688259FCD}"/>
    <cellStyle name="Percent 10 2 2 2 2 2 2" xfId="16273" xr:uid="{854F6334-FDDD-4997-8389-06B9AC968CD0}"/>
    <cellStyle name="Percent 10 2 2 2 2 2 2 2" xfId="32642" xr:uid="{E242C669-35B3-4F49-9A6A-A19CE7B8D217}"/>
    <cellStyle name="Percent 10 2 2 2 2 2 3" xfId="25343" xr:uid="{585386C3-8968-489E-B2B5-47A012E3D6CD}"/>
    <cellStyle name="Percent 10 2 2 2 2 3" xfId="13467" xr:uid="{8C5B2836-40CC-44CE-88CB-B64F7C764688}"/>
    <cellStyle name="Percent 10 2 2 2 2 3 2" xfId="29880" xr:uid="{AF9767A3-090D-4DAF-B576-AD71A1ED480A}"/>
    <cellStyle name="Percent 10 2 2 2 2 4" xfId="22677" xr:uid="{E7E9FA79-6132-4457-B3D9-0F2837E0C127}"/>
    <cellStyle name="Percent 10 2 2 2 3" xfId="4167" xr:uid="{48AA7863-DCDD-4401-B2C2-70FC6D22C1AB}"/>
    <cellStyle name="Percent 10 2 2 2 3 2" xfId="7036" xr:uid="{D76DA2F2-F88C-4779-9F50-DA40D1325813}"/>
    <cellStyle name="Percent 10 2 2 2 3 2 2" xfId="16800" xr:uid="{E1F8A3CC-0705-4B30-9115-CFAA0B25992F}"/>
    <cellStyle name="Percent 10 2 2 2 3 2 2 2" xfId="33169" xr:uid="{A7ED5D8F-A00E-4386-8A40-5AE8498EE1FC}"/>
    <cellStyle name="Percent 10 2 2 2 3 2 3" xfId="25857" xr:uid="{37BFBA89-744D-4E4F-8FF8-56C55587AE7C}"/>
    <cellStyle name="Percent 10 2 2 2 3 3" xfId="13995" xr:uid="{452EF1DB-5F67-4093-A570-93EB7E4FBDBA}"/>
    <cellStyle name="Percent 10 2 2 2 3 3 2" xfId="30406" xr:uid="{879ADDB4-47B8-4034-83A3-8CE4CB42FB84}"/>
    <cellStyle name="Percent 10 2 2 2 3 4" xfId="23191" xr:uid="{70B10BC5-7539-4B60-9895-97E38D8ADA72}"/>
    <cellStyle name="Percent 10 2 2 2 4" xfId="4772" xr:uid="{6EE62D2D-E42B-4552-B684-3720B1D30891}"/>
    <cellStyle name="Percent 10 2 2 2 4 2" xfId="7603" xr:uid="{A166DD82-783D-42FE-AE76-96F65F76B9D4}"/>
    <cellStyle name="Percent 10 2 2 2 4 2 2" xfId="17367" xr:uid="{92070C00-9391-425B-9695-6BD1C6CE7BB8}"/>
    <cellStyle name="Percent 10 2 2 2 4 2 2 2" xfId="33732" xr:uid="{1147BC34-02E7-4983-B918-F0EB1CF32DD8}"/>
    <cellStyle name="Percent 10 2 2 2 4 2 3" xfId="26398" xr:uid="{A124A4B4-4A0B-47F7-97A4-6DD8654062A1}"/>
    <cellStyle name="Percent 10 2 2 2 4 3" xfId="14564" xr:uid="{173642B7-3371-450D-8DCC-44F51DA2595A}"/>
    <cellStyle name="Percent 10 2 2 2 4 3 2" xfId="30971" xr:uid="{414F61B4-FE0B-42FD-96AB-53411FCAB348}"/>
    <cellStyle name="Percent 10 2 2 2 4 4" xfId="23729" xr:uid="{BB10B464-BD1C-4101-A2F1-077EE97B7EAF}"/>
    <cellStyle name="Percent 10 2 2 2 5" xfId="5323" xr:uid="{C69BCCB7-DD52-4507-A7AE-62A58CAEC87D}"/>
    <cellStyle name="Percent 10 2 2 2 5 2" xfId="8154" xr:uid="{A4BDD938-1D22-49EE-93E1-598E79D4C2F4}"/>
    <cellStyle name="Percent 10 2 2 2 5 2 2" xfId="17918" xr:uid="{9269FC8D-5055-403B-BC4E-E13D2468BFAA}"/>
    <cellStyle name="Percent 10 2 2 2 5 2 2 2" xfId="34283" xr:uid="{7E53A63B-275C-4F69-8FBD-895ECC49724A}"/>
    <cellStyle name="Percent 10 2 2 2 5 2 3" xfId="26949" xr:uid="{73D555AF-8494-458A-B7B7-C3685C8BAA5E}"/>
    <cellStyle name="Percent 10 2 2 2 5 3" xfId="15115" xr:uid="{A55E6D03-5800-4759-B12F-90080F10F4A1}"/>
    <cellStyle name="Percent 10 2 2 2 5 3 2" xfId="31522" xr:uid="{1237A0A3-C132-4A1B-9166-3C15AA50B9B9}"/>
    <cellStyle name="Percent 10 2 2 2 5 4" xfId="24254" xr:uid="{77FC30A7-605C-426D-A453-CE3112E226E7}"/>
    <cellStyle name="Percent 10 2 2 2 6" xfId="5893" xr:uid="{00C28D0C-7CF9-4560-981F-EF2600DA9E4E}"/>
    <cellStyle name="Percent 10 2 2 2 6 2" xfId="15686" xr:uid="{904F7AB1-3DA7-451A-9D58-A333B5B7CFB3}"/>
    <cellStyle name="Percent 10 2 2 2 6 2 2" xfId="32087" xr:uid="{F7DAED87-A431-4F20-8C9D-21E298FD5996}"/>
    <cellStyle name="Percent 10 2 2 2 6 3" xfId="24795" xr:uid="{65260A74-AB9C-4FD6-BDCC-07C763BA5B33}"/>
    <cellStyle name="Percent 10 2 2 2 7" xfId="8707" xr:uid="{5A7613BF-6BDE-44DA-8093-795EDAB0F657}"/>
    <cellStyle name="Percent 10 2 2 2 7 2" xfId="18471" xr:uid="{9708B04F-4572-440B-AA21-77E645757BA2}"/>
    <cellStyle name="Percent 10 2 2 2 7 2 2" xfId="34835" xr:uid="{EEAEEEB7-7AD2-477B-8D91-3BFFA3D3DF11}"/>
    <cellStyle name="Percent 10 2 2 2 7 3" xfId="27499" xr:uid="{E023D319-6095-4D43-B00C-76E1F4B011C8}"/>
    <cellStyle name="Percent 10 2 2 2 8" xfId="9249" xr:uid="{A5F5FBEC-6F65-4D9E-ADAD-8E4CF5C76C46}"/>
    <cellStyle name="Percent 10 2 2 2 8 2" xfId="19013" xr:uid="{5AEB217A-B891-4356-AC6C-A2CEB88BFE5E}"/>
    <cellStyle name="Percent 10 2 2 2 8 2 2" xfId="35367" xr:uid="{D5C21B97-A048-4030-B7E6-2AD708617877}"/>
    <cellStyle name="Percent 10 2 2 2 8 3" xfId="28030" xr:uid="{96F6E1B3-0BD8-42B3-9DA0-6D26E6A8BE41}"/>
    <cellStyle name="Percent 10 2 2 2 9" xfId="9797" xr:uid="{AE0F0D7F-4D17-437A-A267-A84513F522F5}"/>
    <cellStyle name="Percent 10 2 2 2 9 2" xfId="19561" xr:uid="{EF9C0782-DD1E-4C9D-BD06-2F699DBE2280}"/>
    <cellStyle name="Percent 10 2 2 2 9 2 2" xfId="35915" xr:uid="{EB639AD3-3123-436C-BAFF-788A2AF6E65D}"/>
    <cellStyle name="Percent 10 2 2 2 9 3" xfId="28578" xr:uid="{4642E3FA-6A8A-42D9-B356-D9C2D0B410EC}"/>
    <cellStyle name="Percent 10 2 2 3" xfId="3357" xr:uid="{363AC661-1F47-4C6F-8FFB-55F95057B798}"/>
    <cellStyle name="Percent 10 2 2 3 2" xfId="6252" xr:uid="{A545CBA3-2D85-4DF1-96CF-33806E97B561}"/>
    <cellStyle name="Percent 10 2 2 3 2 2" xfId="16016" xr:uid="{3EB419A2-0CE3-41F0-8803-2DF0AE6D1FDB}"/>
    <cellStyle name="Percent 10 2 2 3 2 2 2" xfId="32385" xr:uid="{42D79A1E-11E6-4EFE-B7DB-144CDC0E6BE9}"/>
    <cellStyle name="Percent 10 2 2 3 2 3" xfId="25086" xr:uid="{FC39C775-1831-489B-A1D0-8F1D5B625241}"/>
    <cellStyle name="Percent 10 2 2 3 3" xfId="13211" xr:uid="{D247EF7E-CBC4-4D9B-9009-DB5ED8D9747C}"/>
    <cellStyle name="Percent 10 2 2 3 3 2" xfId="29624" xr:uid="{D8EC0EB4-8AFB-4BE9-BE69-C631361601D9}"/>
    <cellStyle name="Percent 10 2 2 3 4" xfId="22424" xr:uid="{DC61042D-7EA2-4786-BE19-D2A180751BB0}"/>
    <cellStyle name="Percent 10 2 2 4" xfId="3910" xr:uid="{27D4D422-983B-4E6C-B9AE-60F33413287F}"/>
    <cellStyle name="Percent 10 2 2 4 2" xfId="6779" xr:uid="{D367CA88-5D8C-40C1-8AD9-B527272587CF}"/>
    <cellStyle name="Percent 10 2 2 4 2 2" xfId="16543" xr:uid="{39B23592-066C-4BF6-A8F0-17F5AA036B23}"/>
    <cellStyle name="Percent 10 2 2 4 2 2 2" xfId="32912" xr:uid="{2E4B8B47-4E06-40B9-A237-5C11B3B4FDA8}"/>
    <cellStyle name="Percent 10 2 2 4 2 3" xfId="25600" xr:uid="{1CF94D04-CF35-45F7-9CEB-2B35F9960500}"/>
    <cellStyle name="Percent 10 2 2 4 3" xfId="13738" xr:uid="{EDA7887E-5E6B-4329-8BAA-504285E75E27}"/>
    <cellStyle name="Percent 10 2 2 4 3 2" xfId="30149" xr:uid="{C30F1749-C783-47AF-8880-6C2A777B69DC}"/>
    <cellStyle name="Percent 10 2 2 4 4" xfId="22934" xr:uid="{6D0342ED-6216-4371-B101-1FD11C787434}"/>
    <cellStyle name="Percent 10 2 2 5" xfId="4492" xr:uid="{AE2614B2-63F7-4B14-96B6-0FED90E99061}"/>
    <cellStyle name="Percent 10 2 2 5 2" xfId="7341" xr:uid="{4CEBCFB2-C381-4661-8ED0-C2038793B320}"/>
    <cellStyle name="Percent 10 2 2 5 2 2" xfId="17105" xr:uid="{29724DB0-2530-4DEF-8362-8A126C90C243}"/>
    <cellStyle name="Percent 10 2 2 5 2 2 2" xfId="33474" xr:uid="{01755213-0CF2-4D12-99FA-4C0AB5D85A4D}"/>
    <cellStyle name="Percent 10 2 2 5 2 3" xfId="26140" xr:uid="{6DCC4DB8-F6D0-4611-82F2-24E198047D92}"/>
    <cellStyle name="Percent 10 2 2 5 3" xfId="14302" xr:uid="{AD207AB4-11E8-45DA-B119-BC4D0F91606D}"/>
    <cellStyle name="Percent 10 2 2 5 3 2" xfId="30713" xr:uid="{51DBECE1-B868-419C-97DA-826420303F67}"/>
    <cellStyle name="Percent 10 2 2 5 4" xfId="23471" xr:uid="{2F1BE535-16A8-4EDD-991E-F6D9D893AD23}"/>
    <cellStyle name="Percent 10 2 2 6" xfId="5065" xr:uid="{8F6704A0-99C1-4568-A9FD-3C1DEBE0A8C1}"/>
    <cellStyle name="Percent 10 2 2 6 2" xfId="7896" xr:uid="{E8B6B0EC-C84C-4046-9F8D-B4BBE784AE4A}"/>
    <cellStyle name="Percent 10 2 2 6 2 2" xfId="17660" xr:uid="{ED6C20D8-A4B8-46F0-B0D5-0D0130584BC5}"/>
    <cellStyle name="Percent 10 2 2 6 2 2 2" xfId="34025" xr:uid="{0125B73F-1204-46F1-AAB7-CEB3FDA2E1DC}"/>
    <cellStyle name="Percent 10 2 2 6 2 3" xfId="26691" xr:uid="{79B1A272-4DF4-4777-BB9E-5875A2178C83}"/>
    <cellStyle name="Percent 10 2 2 6 3" xfId="14857" xr:uid="{F94909F6-EC81-476A-AAEE-8E4361941949}"/>
    <cellStyle name="Percent 10 2 2 6 3 2" xfId="31264" xr:uid="{E046539E-E561-4EA7-B884-43AB3C70E0EB}"/>
    <cellStyle name="Percent 10 2 2 6 4" xfId="23996" xr:uid="{477871CC-D5FE-4E25-BF74-F4B51E01A8A4}"/>
    <cellStyle name="Percent 10 2 2 7" xfId="5635" xr:uid="{265B5B57-6FB6-4956-BCDC-8D7BB643C435}"/>
    <cellStyle name="Percent 10 2 2 7 2" xfId="15428" xr:uid="{66D2A074-9001-4724-BDC0-C6F154C3BEB3}"/>
    <cellStyle name="Percent 10 2 2 7 2 2" xfId="31829" xr:uid="{DD009FE8-0D71-40F8-BA08-0A968EA2D9D1}"/>
    <cellStyle name="Percent 10 2 2 7 3" xfId="24538" xr:uid="{4775D8B0-184F-4190-B357-9D9EF974AF13}"/>
    <cellStyle name="Percent 10 2 2 8" xfId="8449" xr:uid="{C0ACC954-B45B-4625-B2CD-5447661C8209}"/>
    <cellStyle name="Percent 10 2 2 8 2" xfId="18213" xr:uid="{5FC4CBD3-0F3C-4111-B39A-63DCA6173312}"/>
    <cellStyle name="Percent 10 2 2 8 2 2" xfId="34577" xr:uid="{3560982C-4539-4876-A121-DEA6A1E30F18}"/>
    <cellStyle name="Percent 10 2 2 8 3" xfId="27242" xr:uid="{DA42B36F-219D-4E4B-9C0E-9709FD6EF957}"/>
    <cellStyle name="Percent 10 2 2 9" xfId="8987" xr:uid="{DF4CDE6C-5CD7-435D-8630-4622424BF04B}"/>
    <cellStyle name="Percent 10 2 2 9 2" xfId="18751" xr:uid="{0E524779-3BB2-47AD-B594-2121192FD2E3}"/>
    <cellStyle name="Percent 10 2 2 9 2 2" xfId="35109" xr:uid="{0D94B9B8-3C70-4C69-91AE-1A11925BF519}"/>
    <cellStyle name="Percent 10 2 2 9 3" xfId="27772" xr:uid="{62E4B020-8A9E-4165-8B65-C59088C80128}"/>
    <cellStyle name="Percent 10 2 3" xfId="3027" xr:uid="{43FED39D-04EA-40C1-A819-C26480756615}"/>
    <cellStyle name="Percent 10 2 3 10" xfId="12923" xr:uid="{B7508899-EECF-4FC7-A4B2-8894182DD514}"/>
    <cellStyle name="Percent 10 2 3 10 2" xfId="29344" xr:uid="{17782104-CA4B-4512-B6C2-793BC8080B8A}"/>
    <cellStyle name="Percent 10 2 3 11" xfId="22153" xr:uid="{6B93DBBF-60BA-4D1C-91BE-A644D465F0A7}"/>
    <cellStyle name="Percent 10 2 3 2" xfId="3612" xr:uid="{4FE2C698-E763-41FD-9298-AFD21B350F5F}"/>
    <cellStyle name="Percent 10 2 3 2 2" xfId="6508" xr:uid="{B4E6B60E-F2BC-4830-96C7-46218A064212}"/>
    <cellStyle name="Percent 10 2 3 2 2 2" xfId="16272" xr:uid="{942DFB63-5E9F-423D-9770-1697B1986988}"/>
    <cellStyle name="Percent 10 2 3 2 2 2 2" xfId="32641" xr:uid="{3C5B6DCB-DA63-4E2B-9806-22563EEB3582}"/>
    <cellStyle name="Percent 10 2 3 2 2 3" xfId="25342" xr:uid="{82A90298-9E1E-4160-990D-614652B72050}"/>
    <cellStyle name="Percent 10 2 3 2 3" xfId="13466" xr:uid="{A1C860A6-95D9-4648-8AFA-887CBC321D1E}"/>
    <cellStyle name="Percent 10 2 3 2 3 2" xfId="29879" xr:uid="{E2722861-8F34-4B56-B368-41C9B4864D82}"/>
    <cellStyle name="Percent 10 2 3 2 4" xfId="22676" xr:uid="{57828F03-CF47-442D-BD39-E5C1929B5B02}"/>
    <cellStyle name="Percent 10 2 3 3" xfId="4166" xr:uid="{F76CDC09-D00D-48AD-B39F-D4D203D0F18E}"/>
    <cellStyle name="Percent 10 2 3 3 2" xfId="7035" xr:uid="{CE8B39EF-155A-4687-815C-45F64FF97A16}"/>
    <cellStyle name="Percent 10 2 3 3 2 2" xfId="16799" xr:uid="{A897FFF3-404E-4BF1-9CAC-12CAB12AE3E9}"/>
    <cellStyle name="Percent 10 2 3 3 2 2 2" xfId="33168" xr:uid="{524D7E06-F297-47BD-9608-E1A6D1732CD5}"/>
    <cellStyle name="Percent 10 2 3 3 2 3" xfId="25856" xr:uid="{CC120328-CF22-48EA-9393-D0E7A50FC019}"/>
    <cellStyle name="Percent 10 2 3 3 3" xfId="13994" xr:uid="{30FB9574-3B2E-4EEC-962B-98EF20E98EC6}"/>
    <cellStyle name="Percent 10 2 3 3 3 2" xfId="30405" xr:uid="{CCE9C788-C020-4BF2-9C62-4847A4BE9BE6}"/>
    <cellStyle name="Percent 10 2 3 3 4" xfId="23190" xr:uid="{B6805CF3-B06D-47DB-B5A7-7A55A4E4D81C}"/>
    <cellStyle name="Percent 10 2 3 4" xfId="4771" xr:uid="{7014564A-EE6C-4A70-A341-F4EE384656BA}"/>
    <cellStyle name="Percent 10 2 3 4 2" xfId="7602" xr:uid="{E0264AA1-5073-4C90-A4B2-8311FB2CD226}"/>
    <cellStyle name="Percent 10 2 3 4 2 2" xfId="17366" xr:uid="{5829ECAB-8502-4C16-8317-C894C858A188}"/>
    <cellStyle name="Percent 10 2 3 4 2 2 2" xfId="33731" xr:uid="{2CB72BF4-86B8-4B70-A14C-45F0A9711B70}"/>
    <cellStyle name="Percent 10 2 3 4 2 3" xfId="26397" xr:uid="{730F0A34-32C9-43B6-A02E-BD8D8B2191A9}"/>
    <cellStyle name="Percent 10 2 3 4 3" xfId="14563" xr:uid="{08CB2D16-68BF-4C21-8190-F02C207B2E30}"/>
    <cellStyle name="Percent 10 2 3 4 3 2" xfId="30970" xr:uid="{E428354A-B8E7-4FF2-9A8C-66076EA2A572}"/>
    <cellStyle name="Percent 10 2 3 4 4" xfId="23728" xr:uid="{04D0A132-CF09-46FF-81F8-E5ECB76E461F}"/>
    <cellStyle name="Percent 10 2 3 5" xfId="5322" xr:uid="{53BF7B88-23EE-4866-AFAF-F3E97E200881}"/>
    <cellStyle name="Percent 10 2 3 5 2" xfId="8153" xr:uid="{18E5C84D-B55E-47B6-B313-89178F334D63}"/>
    <cellStyle name="Percent 10 2 3 5 2 2" xfId="17917" xr:uid="{99EA9D8A-593B-436E-9F5F-7F02BFA83A14}"/>
    <cellStyle name="Percent 10 2 3 5 2 2 2" xfId="34282" xr:uid="{F502929F-5789-4DD8-AA28-BC2E493FE4DE}"/>
    <cellStyle name="Percent 10 2 3 5 2 3" xfId="26948" xr:uid="{29F75731-20A0-43FF-9626-3EA329096E74}"/>
    <cellStyle name="Percent 10 2 3 5 3" xfId="15114" xr:uid="{B2BA82A1-CD54-4229-ABA5-6E0927BAD258}"/>
    <cellStyle name="Percent 10 2 3 5 3 2" xfId="31521" xr:uid="{58A645A2-114B-43B8-ADB6-87EBE0E6A04C}"/>
    <cellStyle name="Percent 10 2 3 5 4" xfId="24253" xr:uid="{D5CC2E66-A0D7-4ACD-8E5D-0073441BC169}"/>
    <cellStyle name="Percent 10 2 3 6" xfId="5892" xr:uid="{BDFD689B-1E9D-425C-BBBA-6EE5F67C6622}"/>
    <cellStyle name="Percent 10 2 3 6 2" xfId="15685" xr:uid="{2146044B-F7DE-4989-98CA-4E75C6F8F92E}"/>
    <cellStyle name="Percent 10 2 3 6 2 2" xfId="32086" xr:uid="{92952F50-473A-47D9-8043-6FD15F5014BB}"/>
    <cellStyle name="Percent 10 2 3 6 3" xfId="24794" xr:uid="{9B1C180F-92B7-429E-A535-AE6E0476BDFB}"/>
    <cellStyle name="Percent 10 2 3 7" xfId="8706" xr:uid="{560D7FAA-1C3A-4667-AACE-407B7E06710F}"/>
    <cellStyle name="Percent 10 2 3 7 2" xfId="18470" xr:uid="{485E3DFC-E35C-4578-92FF-2A9F2F4BA516}"/>
    <cellStyle name="Percent 10 2 3 7 2 2" xfId="34834" xr:uid="{4BCC5385-1484-432D-83B4-E5FB66E4F146}"/>
    <cellStyle name="Percent 10 2 3 7 3" xfId="27498" xr:uid="{CE3601E2-E418-4B23-95EA-9BC32D7E11AA}"/>
    <cellStyle name="Percent 10 2 3 8" xfId="9248" xr:uid="{948AC997-947F-4D59-9EC5-37AFAA12FDA4}"/>
    <cellStyle name="Percent 10 2 3 8 2" xfId="19012" xr:uid="{93920936-9E3C-48B1-992D-1A5A998E5F0D}"/>
    <cellStyle name="Percent 10 2 3 8 2 2" xfId="35366" xr:uid="{EE9F97BE-E1B8-4243-B78F-7232BC3F91CE}"/>
    <cellStyle name="Percent 10 2 3 8 3" xfId="28029" xr:uid="{1E29222D-6A4A-40F9-B78E-A0EB7ADA014D}"/>
    <cellStyle name="Percent 10 2 3 9" xfId="9796" xr:uid="{76AF22B5-F6B2-449B-B985-3EA6417E6A91}"/>
    <cellStyle name="Percent 10 2 3 9 2" xfId="19560" xr:uid="{685B1B3E-3144-45F8-88D8-4A8B45FC18BE}"/>
    <cellStyle name="Percent 10 2 3 9 2 2" xfId="35914" xr:uid="{108318CD-08C3-4F0B-804D-AAAC21C403DE}"/>
    <cellStyle name="Percent 10 2 3 9 3" xfId="28577" xr:uid="{F3F92E69-0715-42E3-97EC-435DFCBFC5E5}"/>
    <cellStyle name="Percent 10 2 4" xfId="3356" xr:uid="{640528B6-ED88-4AA2-9FCA-28D93FB5EACC}"/>
    <cellStyle name="Percent 10 2 4 2" xfId="6251" xr:uid="{20EF14F5-2A8D-4B5D-B5DD-9FB6BD48EB47}"/>
    <cellStyle name="Percent 10 2 4 2 2" xfId="16015" xr:uid="{3882CBF2-718A-4632-A7D0-00FF980327C4}"/>
    <cellStyle name="Percent 10 2 4 2 2 2" xfId="32384" xr:uid="{C74B9B4F-319C-4DBE-8A22-0486777D24B9}"/>
    <cellStyle name="Percent 10 2 4 2 3" xfId="25085" xr:uid="{05C9718B-775F-4105-A483-D40B74271000}"/>
    <cellStyle name="Percent 10 2 4 3" xfId="13210" xr:uid="{3B11586B-29C7-4646-B8B7-2AA5129D41B4}"/>
    <cellStyle name="Percent 10 2 4 3 2" xfId="29623" xr:uid="{7A6576CE-7141-4521-A446-A0030673FC87}"/>
    <cellStyle name="Percent 10 2 4 4" xfId="22423" xr:uid="{042FDCF9-1A9B-4A56-B0D4-356D504E3227}"/>
    <cellStyle name="Percent 10 2 5" xfId="3909" xr:uid="{681143C4-22E5-40AE-A947-DD2FD4E1A0AF}"/>
    <cellStyle name="Percent 10 2 5 2" xfId="6778" xr:uid="{BA1F390A-1829-4865-AB82-D8B444C73765}"/>
    <cellStyle name="Percent 10 2 5 2 2" xfId="16542" xr:uid="{EFED912A-A665-4E47-B8A9-4B74B4BF1431}"/>
    <cellStyle name="Percent 10 2 5 2 2 2" xfId="32911" xr:uid="{1F07F21C-892D-4178-AD99-E6BD274E8DC8}"/>
    <cellStyle name="Percent 10 2 5 2 3" xfId="25599" xr:uid="{4B076A21-35DA-4CBC-8AB4-ECE0F3E18B5A}"/>
    <cellStyle name="Percent 10 2 5 3" xfId="13737" xr:uid="{84953CD8-BC8A-4DBC-9C09-9E720D11E4E0}"/>
    <cellStyle name="Percent 10 2 5 3 2" xfId="30148" xr:uid="{E48D2441-A42D-4E65-8EB3-5D18B8BE83D7}"/>
    <cellStyle name="Percent 10 2 5 4" xfId="22933" xr:uid="{187D0C00-E224-41AC-918D-0BFBF22110CA}"/>
    <cellStyle name="Percent 10 2 6" xfId="4491" xr:uid="{C38CA86C-74AC-4737-B327-4E4B92AF57B2}"/>
    <cellStyle name="Percent 10 2 6 2" xfId="7340" xr:uid="{5CF4C9DA-813B-4D55-9214-D203793FC43B}"/>
    <cellStyle name="Percent 10 2 6 2 2" xfId="17104" xr:uid="{FB8FD02D-4810-4063-B87D-BE5AB66E6BFD}"/>
    <cellStyle name="Percent 10 2 6 2 2 2" xfId="33473" xr:uid="{BAD4D98F-3386-4A5D-A150-2F2B388D374C}"/>
    <cellStyle name="Percent 10 2 6 2 3" xfId="26139" xr:uid="{BE3BC30B-392C-4D37-A063-6183A76C937A}"/>
    <cellStyle name="Percent 10 2 6 3" xfId="14301" xr:uid="{1AD58AF3-7B0A-4C7A-9066-14DBFDBD2757}"/>
    <cellStyle name="Percent 10 2 6 3 2" xfId="30712" xr:uid="{31D101D2-11F8-4FB6-8F02-A5CD7DFBAC9C}"/>
    <cellStyle name="Percent 10 2 6 4" xfId="23470" xr:uid="{C400A620-524C-4BC3-84B4-072BA39FA3C0}"/>
    <cellStyle name="Percent 10 2 7" xfId="5064" xr:uid="{FC8A1FBF-993C-4B41-B490-D38E9A8B7673}"/>
    <cellStyle name="Percent 10 2 7 2" xfId="7895" xr:uid="{4B77AA70-BEC1-4C90-809C-C71DA1797D8F}"/>
    <cellStyle name="Percent 10 2 7 2 2" xfId="17659" xr:uid="{2404FB54-C5D9-42BC-AD95-7B81C0CEA32B}"/>
    <cellStyle name="Percent 10 2 7 2 2 2" xfId="34024" xr:uid="{8A004937-A537-4843-9029-E0EE5C583E3E}"/>
    <cellStyle name="Percent 10 2 7 2 3" xfId="26690" xr:uid="{07BB594B-0981-4E57-8147-2A275F1303D6}"/>
    <cellStyle name="Percent 10 2 7 3" xfId="14856" xr:uid="{EDBC637F-1A70-4AFE-B634-083DA72E3B24}"/>
    <cellStyle name="Percent 10 2 7 3 2" xfId="31263" xr:uid="{F9C64DF5-E0D7-497E-9C59-0C3AFFD1CAD8}"/>
    <cellStyle name="Percent 10 2 7 4" xfId="23995" xr:uid="{B5446D26-A9FE-4DCE-BACA-8BE93EE0F6C7}"/>
    <cellStyle name="Percent 10 2 8" xfId="5634" xr:uid="{98FF226D-0D91-4B4B-88C0-B030A917F69B}"/>
    <cellStyle name="Percent 10 2 8 2" xfId="15427" xr:uid="{BFBF0317-61D1-4B9B-ABC7-C3CA94AB5AC7}"/>
    <cellStyle name="Percent 10 2 8 2 2" xfId="31828" xr:uid="{17F91455-E3C5-4D6D-BD36-35A698AF3B6F}"/>
    <cellStyle name="Percent 10 2 8 3" xfId="24537" xr:uid="{E1039A8B-C005-4683-8C9E-21D331F6BFEA}"/>
    <cellStyle name="Percent 10 2 9" xfId="8448" xr:uid="{54AA729B-D4AB-44CE-B890-CAED8A0A31ED}"/>
    <cellStyle name="Percent 10 2 9 2" xfId="18212" xr:uid="{8945570C-2927-44D8-AD19-41BD6C220E8A}"/>
    <cellStyle name="Percent 10 2 9 2 2" xfId="34576" xr:uid="{9E34054F-06A9-41D4-BE07-50E8572701AB}"/>
    <cellStyle name="Percent 10 2 9 3" xfId="27241" xr:uid="{31B55E16-BE0D-4860-A2F1-33C1850A4E0B}"/>
    <cellStyle name="Percent 10 3" xfId="2763" xr:uid="{F221BDE8-BD27-49BC-AF07-591784BF783F}"/>
    <cellStyle name="Percent 10 3 10" xfId="9541" xr:uid="{4891477E-3BE1-4500-ACB8-1734EE501254}"/>
    <cellStyle name="Percent 10 3 10 2" xfId="19305" xr:uid="{5BC6420D-3B53-4581-8F90-E2082878C8AB}"/>
    <cellStyle name="Percent 10 3 10 2 2" xfId="35659" xr:uid="{51F42D41-E3C5-4914-81C1-47A3B2FF8277}"/>
    <cellStyle name="Percent 10 3 10 3" xfId="28322" xr:uid="{21FF9A1A-BAF5-4CD0-9F1B-D91011B56E8C}"/>
    <cellStyle name="Percent 10 3 11" xfId="12675" xr:uid="{8A605B99-2DAE-433A-B4E9-B52C24FCA40F}"/>
    <cellStyle name="Percent 10 3 11 2" xfId="29104" xr:uid="{79579A30-5256-455B-9636-518DAA84CBFD}"/>
    <cellStyle name="Percent 10 3 12" xfId="21922" xr:uid="{D5520EFB-9E4B-42E2-BDC8-2DF3236AE1BE}"/>
    <cellStyle name="Percent 10 3 2" xfId="3029" xr:uid="{F6F99146-9239-40C9-9D84-053DE779527F}"/>
    <cellStyle name="Percent 10 3 2 10" xfId="12925" xr:uid="{8E414184-017D-4170-B763-8F7986BC7F2E}"/>
    <cellStyle name="Percent 10 3 2 10 2" xfId="29346" xr:uid="{DFD289BC-A195-49B7-AACB-1F4B09769242}"/>
    <cellStyle name="Percent 10 3 2 11" xfId="22155" xr:uid="{76D2D689-5507-440E-B540-BFFC198AE415}"/>
    <cellStyle name="Percent 10 3 2 2" xfId="3614" xr:uid="{082341CA-7FCE-4C0E-B0B9-B9A6CD5FFAC0}"/>
    <cellStyle name="Percent 10 3 2 2 2" xfId="6510" xr:uid="{72216914-F11B-44EE-8E3D-FF7C64259B42}"/>
    <cellStyle name="Percent 10 3 2 2 2 2" xfId="16274" xr:uid="{5C1A3156-E3AA-46EC-9695-E848F443AF41}"/>
    <cellStyle name="Percent 10 3 2 2 2 2 2" xfId="32643" xr:uid="{939F8D5B-A674-4018-A76F-00CA94484832}"/>
    <cellStyle name="Percent 10 3 2 2 2 3" xfId="25344" xr:uid="{DB6DF820-F12D-40B1-8417-7D15C9C048B1}"/>
    <cellStyle name="Percent 10 3 2 2 3" xfId="13468" xr:uid="{B21195EB-3BBA-4000-B879-0AB8904BDB19}"/>
    <cellStyle name="Percent 10 3 2 2 3 2" xfId="29881" xr:uid="{C2D25769-530C-481B-9653-7C610991D98A}"/>
    <cellStyle name="Percent 10 3 2 2 4" xfId="22678" xr:uid="{C5C85710-90CC-4030-A237-D6FB502EA9C5}"/>
    <cellStyle name="Percent 10 3 2 3" xfId="4168" xr:uid="{570178F9-34EA-4DB3-9FED-11D7382A3562}"/>
    <cellStyle name="Percent 10 3 2 3 2" xfId="7037" xr:uid="{4F21C593-6081-45E8-A67F-D190FA06128E}"/>
    <cellStyle name="Percent 10 3 2 3 2 2" xfId="16801" xr:uid="{F33D622E-1CAA-481E-9952-5DC485F90630}"/>
    <cellStyle name="Percent 10 3 2 3 2 2 2" xfId="33170" xr:uid="{F103B556-6D65-46F1-B9B9-CA5189E000BF}"/>
    <cellStyle name="Percent 10 3 2 3 2 3" xfId="25858" xr:uid="{F5F16262-CA36-4F14-A2DD-36BC1E17FDE6}"/>
    <cellStyle name="Percent 10 3 2 3 3" xfId="13996" xr:uid="{0886D1C1-9A09-4C23-AF20-6D8CE90C5418}"/>
    <cellStyle name="Percent 10 3 2 3 3 2" xfId="30407" xr:uid="{9955B67A-7728-4509-895A-543A0571DD3C}"/>
    <cellStyle name="Percent 10 3 2 3 4" xfId="23192" xr:uid="{28F273B4-4EC5-4B33-959B-2D8C3A916CA7}"/>
    <cellStyle name="Percent 10 3 2 4" xfId="4773" xr:uid="{775CCC32-C338-4DB6-92CB-DD1448F1C802}"/>
    <cellStyle name="Percent 10 3 2 4 2" xfId="7604" xr:uid="{F9A0AA3E-572E-4E29-911A-F45F898F229A}"/>
    <cellStyle name="Percent 10 3 2 4 2 2" xfId="17368" xr:uid="{19C141AD-B56F-472F-BFC0-70A250B7BF4A}"/>
    <cellStyle name="Percent 10 3 2 4 2 2 2" xfId="33733" xr:uid="{222EC5D8-CA93-4E26-B06F-7FAE35B7275C}"/>
    <cellStyle name="Percent 10 3 2 4 2 3" xfId="26399" xr:uid="{4F3A3594-5243-4331-B3EB-3FB3DEBBD647}"/>
    <cellStyle name="Percent 10 3 2 4 3" xfId="14565" xr:uid="{2330D80E-18BE-454B-AD4E-10B9B12C9D1B}"/>
    <cellStyle name="Percent 10 3 2 4 3 2" xfId="30972" xr:uid="{CB0043E0-9022-4143-A7A7-1958ABA508E8}"/>
    <cellStyle name="Percent 10 3 2 4 4" xfId="23730" xr:uid="{059AB177-3A79-4122-A780-8A9B887EFC4A}"/>
    <cellStyle name="Percent 10 3 2 5" xfId="5324" xr:uid="{73A78357-6EA3-4644-979B-691709FBD931}"/>
    <cellStyle name="Percent 10 3 2 5 2" xfId="8155" xr:uid="{BE4DC2C7-9B95-4FB5-A78A-17CD0E1315E4}"/>
    <cellStyle name="Percent 10 3 2 5 2 2" xfId="17919" xr:uid="{F6E6EE25-0CA7-4426-B3AF-56A8F80DE179}"/>
    <cellStyle name="Percent 10 3 2 5 2 2 2" xfId="34284" xr:uid="{A60ADA03-56EE-4B5B-B32C-CDDA8DF58CAF}"/>
    <cellStyle name="Percent 10 3 2 5 2 3" xfId="26950" xr:uid="{7B8959D1-06D5-4875-B4A8-CC4C6A6EB0C3}"/>
    <cellStyle name="Percent 10 3 2 5 3" xfId="15116" xr:uid="{8C241D24-38B4-42DA-9B4B-099928B0B234}"/>
    <cellStyle name="Percent 10 3 2 5 3 2" xfId="31523" xr:uid="{80A7F368-583F-4FEE-BB81-9678D62B3C4E}"/>
    <cellStyle name="Percent 10 3 2 5 4" xfId="24255" xr:uid="{E708385F-143F-4515-B2FD-4F5EC61A8A64}"/>
    <cellStyle name="Percent 10 3 2 6" xfId="5894" xr:uid="{48776AB8-1D1B-4B84-99FF-7AF953AD6463}"/>
    <cellStyle name="Percent 10 3 2 6 2" xfId="15687" xr:uid="{8C0F6A0F-2FB9-4D86-87E1-C342A06B1C2B}"/>
    <cellStyle name="Percent 10 3 2 6 2 2" xfId="32088" xr:uid="{DE1865A1-6DA9-460E-AC65-1FFD96255E63}"/>
    <cellStyle name="Percent 10 3 2 6 3" xfId="24796" xr:uid="{59522626-D86D-4B5C-A394-6382A87D2B7B}"/>
    <cellStyle name="Percent 10 3 2 7" xfId="8708" xr:uid="{4C1DF792-257C-4062-B706-63462F699240}"/>
    <cellStyle name="Percent 10 3 2 7 2" xfId="18472" xr:uid="{3BB60577-578A-4D4E-A62A-816BBECDA9AD}"/>
    <cellStyle name="Percent 10 3 2 7 2 2" xfId="34836" xr:uid="{F054F81D-2163-4001-955A-2347A6FF3744}"/>
    <cellStyle name="Percent 10 3 2 7 3" xfId="27500" xr:uid="{083C55DC-6347-41D6-818A-B077F871617A}"/>
    <cellStyle name="Percent 10 3 2 8" xfId="9250" xr:uid="{F495CB07-76D4-4807-A413-9ABDF51D9321}"/>
    <cellStyle name="Percent 10 3 2 8 2" xfId="19014" xr:uid="{DEF2C795-3BBF-4A1C-939C-61E95A186EC4}"/>
    <cellStyle name="Percent 10 3 2 8 2 2" xfId="35368" xr:uid="{C7529629-62B0-4B65-96FF-AF5E127DBC78}"/>
    <cellStyle name="Percent 10 3 2 8 3" xfId="28031" xr:uid="{3B6B627D-C6FF-4923-9AA4-F24A3383F911}"/>
    <cellStyle name="Percent 10 3 2 9" xfId="9798" xr:uid="{4CE74173-6490-4B04-9FF8-E86C9A329441}"/>
    <cellStyle name="Percent 10 3 2 9 2" xfId="19562" xr:uid="{EA67DE14-5401-40E6-85D3-32473D6160A7}"/>
    <cellStyle name="Percent 10 3 2 9 2 2" xfId="35916" xr:uid="{3810BBC9-888F-4D65-A798-F5ADB222F1DD}"/>
    <cellStyle name="Percent 10 3 2 9 3" xfId="28579" xr:uid="{62AA31C2-3721-4B9B-9F7E-845D6A4C9FF0}"/>
    <cellStyle name="Percent 10 3 3" xfId="3358" xr:uid="{DE745466-3A77-4D31-9FF6-1F7D726871D8}"/>
    <cellStyle name="Percent 10 3 3 2" xfId="6253" xr:uid="{9A064D63-0B01-48AC-82E0-58719450D7F6}"/>
    <cellStyle name="Percent 10 3 3 2 2" xfId="16017" xr:uid="{F8E08705-2F18-4D21-BB4F-4722C0634912}"/>
    <cellStyle name="Percent 10 3 3 2 2 2" xfId="32386" xr:uid="{62A6BF3E-A270-4ED4-BB9B-38A06E5770A5}"/>
    <cellStyle name="Percent 10 3 3 2 3" xfId="25087" xr:uid="{AA259944-43F9-4498-B4AA-B0394DED7556}"/>
    <cellStyle name="Percent 10 3 3 3" xfId="13212" xr:uid="{B4A34776-0ACC-4744-AAA2-DF3D7E28685A}"/>
    <cellStyle name="Percent 10 3 3 3 2" xfId="29625" xr:uid="{A6D29DAD-0015-49CE-B126-AF95C205574A}"/>
    <cellStyle name="Percent 10 3 3 4" xfId="22425" xr:uid="{11421D28-75E5-47AC-BA79-2C5D4A5F280F}"/>
    <cellStyle name="Percent 10 3 4" xfId="3911" xr:uid="{B01150BD-654F-4FD4-908A-FB16CEE6AD34}"/>
    <cellStyle name="Percent 10 3 4 2" xfId="6780" xr:uid="{01350B22-D553-421B-BBAA-3EC4BC403978}"/>
    <cellStyle name="Percent 10 3 4 2 2" xfId="16544" xr:uid="{AF44B25B-CF5C-4339-AC27-2F6CFF5CD185}"/>
    <cellStyle name="Percent 10 3 4 2 2 2" xfId="32913" xr:uid="{41F43E4A-F147-4401-AA28-9DD6C6145571}"/>
    <cellStyle name="Percent 10 3 4 2 3" xfId="25601" xr:uid="{4E127899-164A-4E96-BACF-1D9EE56E7C20}"/>
    <cellStyle name="Percent 10 3 4 3" xfId="13739" xr:uid="{7613CDCA-A378-4E3F-9AA8-6E958C105F51}"/>
    <cellStyle name="Percent 10 3 4 3 2" xfId="30150" xr:uid="{B6971D90-B87F-4669-9521-9D6C38261622}"/>
    <cellStyle name="Percent 10 3 4 4" xfId="22935" xr:uid="{A5485831-4678-44AA-B87D-CCC61D79A687}"/>
    <cellStyle name="Percent 10 3 5" xfId="4493" xr:uid="{DFAC0C62-23F3-4069-8D8E-AC5EF36840D4}"/>
    <cellStyle name="Percent 10 3 5 2" xfId="7342" xr:uid="{54D3B5D8-25C6-4656-AF2D-A38C6BB1325C}"/>
    <cellStyle name="Percent 10 3 5 2 2" xfId="17106" xr:uid="{0F3934B7-A942-4E88-A275-3DDE67E0BCAC}"/>
    <cellStyle name="Percent 10 3 5 2 2 2" xfId="33475" xr:uid="{F4482287-8F8C-4BD9-8D5A-83518A6B741A}"/>
    <cellStyle name="Percent 10 3 5 2 3" xfId="26141" xr:uid="{BE9AF567-FD53-4FFF-A810-26202DA510B0}"/>
    <cellStyle name="Percent 10 3 5 3" xfId="14303" xr:uid="{8744FCDB-9F17-4697-B3E4-6316D374CBE5}"/>
    <cellStyle name="Percent 10 3 5 3 2" xfId="30714" xr:uid="{B1DB98E1-3A4B-41B4-BD3B-9DCA7E93A2F4}"/>
    <cellStyle name="Percent 10 3 5 4" xfId="23472" xr:uid="{8ADBE4BF-1539-4C92-BAFA-717F2B523427}"/>
    <cellStyle name="Percent 10 3 6" xfId="5066" xr:uid="{5EFCE702-F4B0-4E96-ADF0-399E6FC30A61}"/>
    <cellStyle name="Percent 10 3 6 2" xfId="7897" xr:uid="{F89B198B-6E27-46C7-A8C6-CCF04DDECAC4}"/>
    <cellStyle name="Percent 10 3 6 2 2" xfId="17661" xr:uid="{25074BD6-B425-4A5F-A347-1DE3C7AC0EA5}"/>
    <cellStyle name="Percent 10 3 6 2 2 2" xfId="34026" xr:uid="{5937709D-C49B-4E36-AD39-2699724760BA}"/>
    <cellStyle name="Percent 10 3 6 2 3" xfId="26692" xr:uid="{172D70BD-0069-4846-B386-D5D66A27E50E}"/>
    <cellStyle name="Percent 10 3 6 3" xfId="14858" xr:uid="{147352F1-2E64-4585-A4C6-A9E78B1453B6}"/>
    <cellStyle name="Percent 10 3 6 3 2" xfId="31265" xr:uid="{CCE5A62F-DD64-4AAE-A375-F1F76A997173}"/>
    <cellStyle name="Percent 10 3 6 4" xfId="23997" xr:uid="{0F9A4D15-806E-4824-81B8-B52D21242AFC}"/>
    <cellStyle name="Percent 10 3 7" xfId="5636" xr:uid="{2069231F-BDE6-4F84-AFEC-2F7FAAA7B46A}"/>
    <cellStyle name="Percent 10 3 7 2" xfId="15429" xr:uid="{35821EB5-892B-499A-8C26-AF57F410BA55}"/>
    <cellStyle name="Percent 10 3 7 2 2" xfId="31830" xr:uid="{7F3ADFD2-2C22-4926-B394-BFAA904A7BE1}"/>
    <cellStyle name="Percent 10 3 7 3" xfId="24539" xr:uid="{4FA9F20B-3643-4C81-AFF9-72DDDBF1C4FE}"/>
    <cellStyle name="Percent 10 3 8" xfId="8450" xr:uid="{C8D6F23C-874E-48B8-8763-0EFCE907EA40}"/>
    <cellStyle name="Percent 10 3 8 2" xfId="18214" xr:uid="{B50B32B0-92D5-41CF-B833-07CC8670CF5F}"/>
    <cellStyle name="Percent 10 3 8 2 2" xfId="34578" xr:uid="{1E0687BD-D029-4668-AE3B-BE6AF822E46A}"/>
    <cellStyle name="Percent 10 3 8 3" xfId="27243" xr:uid="{FE8E9B3F-E3B8-465E-A27E-42FED5B68D9A}"/>
    <cellStyle name="Percent 10 3 9" xfId="8988" xr:uid="{CB2C7B8F-60C3-42B9-AE38-BA64DC7A3FE7}"/>
    <cellStyle name="Percent 10 3 9 2" xfId="18752" xr:uid="{837ABCF8-BB18-4C59-8F1F-74F60B9A2F16}"/>
    <cellStyle name="Percent 10 3 9 2 2" xfId="35110" xr:uid="{DB5ABA24-69FD-4268-9CF8-54DCCD97F9D2}"/>
    <cellStyle name="Percent 10 3 9 3" xfId="27773" xr:uid="{D58BACB8-A973-44DF-A683-69322404FAE7}"/>
    <cellStyle name="Percent 10 4" xfId="3026" xr:uid="{5817062E-43F6-40C0-B2AD-0AD0765320D8}"/>
    <cellStyle name="Percent 10 4 10" xfId="12922" xr:uid="{3B8DAB19-3F27-40BE-9D9C-D1752FCFD82C}"/>
    <cellStyle name="Percent 10 4 10 2" xfId="29343" xr:uid="{D3386BEA-73A1-4D60-9CD9-1747659B2ED2}"/>
    <cellStyle name="Percent 10 4 11" xfId="22152" xr:uid="{21084D50-C2DF-409A-B8C7-F0A342A7EE55}"/>
    <cellStyle name="Percent 10 4 2" xfId="3611" xr:uid="{D5314CF1-75EC-4C1F-A448-90EE57958712}"/>
    <cellStyle name="Percent 10 4 2 2" xfId="6507" xr:uid="{8C8819DB-E7E2-40D2-BE06-5B43A197672B}"/>
    <cellStyle name="Percent 10 4 2 2 2" xfId="16271" xr:uid="{DA9C59EF-DF77-42AC-81FF-1E65071D6ACC}"/>
    <cellStyle name="Percent 10 4 2 2 2 2" xfId="32640" xr:uid="{31328EB5-44BD-4300-80E4-F3829F89E88A}"/>
    <cellStyle name="Percent 10 4 2 2 3" xfId="25341" xr:uid="{420778D4-D3AF-4D13-A05E-CCE9A91D765A}"/>
    <cellStyle name="Percent 10 4 2 3" xfId="13465" xr:uid="{10B7B667-4814-48FB-8F5B-2825881A10C8}"/>
    <cellStyle name="Percent 10 4 2 3 2" xfId="29878" xr:uid="{10E372D4-DC46-4BA8-8B8D-95276FF7EC0F}"/>
    <cellStyle name="Percent 10 4 2 4" xfId="22675" xr:uid="{664E9F9C-33FB-4BF7-92AB-C056BA2E2B9F}"/>
    <cellStyle name="Percent 10 4 3" xfId="4165" xr:uid="{FE1F7B36-CDFA-4E9D-BF91-347525B75CB0}"/>
    <cellStyle name="Percent 10 4 3 2" xfId="7034" xr:uid="{5513BF3A-2883-4A98-9B5E-DB499CEEAEBC}"/>
    <cellStyle name="Percent 10 4 3 2 2" xfId="16798" xr:uid="{8BC6CD1C-9EC4-472E-955F-80D647CB176D}"/>
    <cellStyle name="Percent 10 4 3 2 2 2" xfId="33167" xr:uid="{D682154B-75D8-4B62-8EBD-93CE90651A8E}"/>
    <cellStyle name="Percent 10 4 3 2 3" xfId="25855" xr:uid="{E4E2D217-328D-465E-90B1-C1BC063125C7}"/>
    <cellStyle name="Percent 10 4 3 3" xfId="13993" xr:uid="{4A3B63EE-236B-46A1-9DBD-C78C065CE5A4}"/>
    <cellStyle name="Percent 10 4 3 3 2" xfId="30404" xr:uid="{8D75DABC-4838-4B09-BAC2-93DAA9AEFC90}"/>
    <cellStyle name="Percent 10 4 3 4" xfId="23189" xr:uid="{B55E0D7E-F9EE-43B5-9492-75E9A38B2572}"/>
    <cellStyle name="Percent 10 4 4" xfId="4770" xr:uid="{CDBA7E8C-0272-45A8-BE7E-B9D6C292D473}"/>
    <cellStyle name="Percent 10 4 4 2" xfId="7601" xr:uid="{605EE6A1-4A11-4DB8-9553-12B520614863}"/>
    <cellStyle name="Percent 10 4 4 2 2" xfId="17365" xr:uid="{2DB0DA8D-FD3B-4F90-B599-FBB690234B8B}"/>
    <cellStyle name="Percent 10 4 4 2 2 2" xfId="33730" xr:uid="{876CA50C-D57C-4CF5-8C7A-955065D56C8E}"/>
    <cellStyle name="Percent 10 4 4 2 3" xfId="26396" xr:uid="{6B715E04-156E-4306-BF3B-D696AF390A78}"/>
    <cellStyle name="Percent 10 4 4 3" xfId="14562" xr:uid="{45D0A159-9561-4330-A778-0313E59C99CC}"/>
    <cellStyle name="Percent 10 4 4 3 2" xfId="30969" xr:uid="{F1B7406B-65D6-4FD6-A322-9413CD497676}"/>
    <cellStyle name="Percent 10 4 4 4" xfId="23727" xr:uid="{10A7FCEE-8B8C-401A-B601-540B70A299FA}"/>
    <cellStyle name="Percent 10 4 5" xfId="5321" xr:uid="{24BDDFD7-BA27-42F0-9F60-8851B283B359}"/>
    <cellStyle name="Percent 10 4 5 2" xfId="8152" xr:uid="{C692D37D-D74C-4B47-8C37-D619EEE104F3}"/>
    <cellStyle name="Percent 10 4 5 2 2" xfId="17916" xr:uid="{00C2FAC6-67AB-49D9-9E3B-1BBF4FD647C0}"/>
    <cellStyle name="Percent 10 4 5 2 2 2" xfId="34281" xr:uid="{C36C8CD4-49C5-414A-BDAE-E65898017908}"/>
    <cellStyle name="Percent 10 4 5 2 3" xfId="26947" xr:uid="{F7B7DFD6-27B4-4663-AC26-CBE3082106D2}"/>
    <cellStyle name="Percent 10 4 5 3" xfId="15113" xr:uid="{060B4C8B-27C8-4B07-A425-07A02173BADD}"/>
    <cellStyle name="Percent 10 4 5 3 2" xfId="31520" xr:uid="{121126A0-45CA-4376-8EF7-DD8474E2AE93}"/>
    <cellStyle name="Percent 10 4 5 4" xfId="24252" xr:uid="{BAD7CEB7-944D-4FFA-94B2-E17A8141E69A}"/>
    <cellStyle name="Percent 10 4 6" xfId="5891" xr:uid="{3AADC024-7BA3-45A7-89FB-D769BA39A04C}"/>
    <cellStyle name="Percent 10 4 6 2" xfId="15684" xr:uid="{B59CCBBF-1947-43BD-B0B4-67ED5FDECA29}"/>
    <cellStyle name="Percent 10 4 6 2 2" xfId="32085" xr:uid="{FE05069A-4493-419B-8E27-ADD692BB793A}"/>
    <cellStyle name="Percent 10 4 6 3" xfId="24793" xr:uid="{192BECEC-C4B1-4D88-9685-F897419BE7F9}"/>
    <cellStyle name="Percent 10 4 7" xfId="8705" xr:uid="{4001C8C8-3570-45FC-B5CD-23794241AACF}"/>
    <cellStyle name="Percent 10 4 7 2" xfId="18469" xr:uid="{942C64CA-7625-4916-B7AC-68C391CB9968}"/>
    <cellStyle name="Percent 10 4 7 2 2" xfId="34833" xr:uid="{198F95CA-AF98-46AF-822A-909CFABC1245}"/>
    <cellStyle name="Percent 10 4 7 3" xfId="27497" xr:uid="{33BC7315-2A6A-4110-BC3F-78E23CEBEE75}"/>
    <cellStyle name="Percent 10 4 8" xfId="9247" xr:uid="{3C07E2E8-A3A7-4B5F-8E3D-212D7C17CCBE}"/>
    <cellStyle name="Percent 10 4 8 2" xfId="19011" xr:uid="{A7B89D52-6D15-49BE-B279-F88795EA0BB3}"/>
    <cellStyle name="Percent 10 4 8 2 2" xfId="35365" xr:uid="{BDDFE35D-BD2A-4430-A39A-CB1C23942653}"/>
    <cellStyle name="Percent 10 4 8 3" xfId="28028" xr:uid="{9458A869-203C-45C7-ABC0-F81F6C5013B8}"/>
    <cellStyle name="Percent 10 4 9" xfId="9795" xr:uid="{75E0A9BC-7DEF-4AB5-B559-9AEAA7205AA6}"/>
    <cellStyle name="Percent 10 4 9 2" xfId="19559" xr:uid="{A3512C34-AAEA-426F-865A-5BA14E5C467A}"/>
    <cellStyle name="Percent 10 4 9 2 2" xfId="35913" xr:uid="{76170A8B-0E77-4FE8-8DC7-151664400404}"/>
    <cellStyle name="Percent 10 4 9 3" xfId="28576" xr:uid="{22DF365F-E2A6-47B9-8B99-2748F1B56C1F}"/>
    <cellStyle name="Percent 10 5" xfId="3355" xr:uid="{DF37A4C2-688E-4438-BA73-C52141B48C4C}"/>
    <cellStyle name="Percent 10 5 2" xfId="6250" xr:uid="{E503C780-DD29-4F41-BBA8-AD396AEDF2A0}"/>
    <cellStyle name="Percent 10 5 2 2" xfId="16014" xr:uid="{CEFDC878-A52D-40E0-93EB-5CC495DF1F57}"/>
    <cellStyle name="Percent 10 5 2 2 2" xfId="32383" xr:uid="{5C9DFCF4-CC5A-469A-8621-4EFAB3BAED0F}"/>
    <cellStyle name="Percent 10 5 2 3" xfId="25084" xr:uid="{0A0B7E33-52F6-4FF4-AFFF-C0322C9E3DFB}"/>
    <cellStyle name="Percent 10 5 3" xfId="13209" xr:uid="{4F620166-56F7-4E47-AF0A-B8F2E405B317}"/>
    <cellStyle name="Percent 10 5 3 2" xfId="29622" xr:uid="{421AACE0-F86F-45DC-A31D-2722DD007CBB}"/>
    <cellStyle name="Percent 10 5 4" xfId="22422" xr:uid="{3FA9BE1C-F4EB-4AF1-89EE-9837154F142B}"/>
    <cellStyle name="Percent 10 6" xfId="3908" xr:uid="{8EDF6999-B159-4699-913A-57F8C82CF36B}"/>
    <cellStyle name="Percent 10 6 2" xfId="6777" xr:uid="{DDBF14B5-7B30-46E2-9D11-C992FE39FCF9}"/>
    <cellStyle name="Percent 10 6 2 2" xfId="16541" xr:uid="{ACE6F9DB-F650-47C1-B089-EB642E5F1307}"/>
    <cellStyle name="Percent 10 6 2 2 2" xfId="32910" xr:uid="{FE3DC3EC-3179-4287-A5C5-6733D8443373}"/>
    <cellStyle name="Percent 10 6 2 3" xfId="25598" xr:uid="{D47322D3-1009-4A95-8EDA-0785274826D0}"/>
    <cellStyle name="Percent 10 6 3" xfId="13736" xr:uid="{C26B8AEB-C4B9-40AF-A433-82D3E1E7198C}"/>
    <cellStyle name="Percent 10 6 3 2" xfId="30147" xr:uid="{BDE92989-6394-4782-B506-64197754768D}"/>
    <cellStyle name="Percent 10 6 4" xfId="22932" xr:uid="{AF65FCC0-BCD6-41DA-AE89-1AE2D730B000}"/>
    <cellStyle name="Percent 10 7" xfId="4490" xr:uid="{814A33EC-FFF6-43B0-A966-1A87A35A40E4}"/>
    <cellStyle name="Percent 10 7 2" xfId="7339" xr:uid="{18A63FD7-E082-4A0F-B5B0-E4F605DF64D4}"/>
    <cellStyle name="Percent 10 7 2 2" xfId="17103" xr:uid="{EC3EBF4A-A45E-44F5-8225-3ADC23DEC767}"/>
    <cellStyle name="Percent 10 7 2 2 2" xfId="33472" xr:uid="{29E0C94A-133D-4838-B0A3-6783E4A36BC7}"/>
    <cellStyle name="Percent 10 7 2 3" xfId="26138" xr:uid="{70D0FC14-99F9-407E-AAEC-0CB787122DC4}"/>
    <cellStyle name="Percent 10 7 3" xfId="14300" xr:uid="{452F2298-0DC4-4C39-9E37-99F8BFD8CFD9}"/>
    <cellStyle name="Percent 10 7 3 2" xfId="30711" xr:uid="{CC24DAEC-7ADE-407F-A4FC-E9D5A86AEA7C}"/>
    <cellStyle name="Percent 10 7 4" xfId="23469" xr:uid="{B16F3CA7-10B5-4B8A-88BA-284C888924C6}"/>
    <cellStyle name="Percent 10 8" xfId="5063" xr:uid="{C24A2428-736D-48FA-9DDC-4449913A9BCF}"/>
    <cellStyle name="Percent 10 8 2" xfId="7894" xr:uid="{5A09AA5D-47B1-4344-ACFC-9F11B765D78E}"/>
    <cellStyle name="Percent 10 8 2 2" xfId="17658" xr:uid="{4054764A-D88B-4607-8B26-6D938A10959B}"/>
    <cellStyle name="Percent 10 8 2 2 2" xfId="34023" xr:uid="{632FE650-4413-4FE9-B0F4-5E139967E7A7}"/>
    <cellStyle name="Percent 10 8 2 3" xfId="26689" xr:uid="{526F6C0B-23F2-410A-A4E3-645EE3394066}"/>
    <cellStyle name="Percent 10 8 3" xfId="14855" xr:uid="{4CAA868D-53D5-46A2-AA87-F2475FC8EC0A}"/>
    <cellStyle name="Percent 10 8 3 2" xfId="31262" xr:uid="{6DC3742C-A7BF-4A79-9AF5-F761353C9554}"/>
    <cellStyle name="Percent 10 8 4" xfId="23994" xr:uid="{BAA0A390-7D7E-4894-9874-04CB421CB953}"/>
    <cellStyle name="Percent 10 9" xfId="5633" xr:uid="{8E95B9C5-F5D2-4600-8E40-D6E0AFE52AA2}"/>
    <cellStyle name="Percent 10 9 2" xfId="15426" xr:uid="{6583E0D2-4E9B-49FF-B098-3697114D4BFA}"/>
    <cellStyle name="Percent 10 9 2 2" xfId="31827" xr:uid="{7B1ACD25-421D-48FB-8BED-2698B15BA42C}"/>
    <cellStyle name="Percent 10 9 3" xfId="24536" xr:uid="{16E83B70-1929-4673-8588-AF36D80B8B4F}"/>
    <cellStyle name="Percent 11" xfId="864" xr:uid="{00000000-0005-0000-0000-00007A030000}"/>
    <cellStyle name="Percent 11 10" xfId="8989" xr:uid="{018DBF76-16D4-4CDB-8704-7BD24FC9D2C1}"/>
    <cellStyle name="Percent 11 10 2" xfId="18753" xr:uid="{CBFF84D2-EB02-4B6A-AE6D-67C02D2AC9EE}"/>
    <cellStyle name="Percent 11 10 2 2" xfId="35111" xr:uid="{D70BBD30-8653-46C4-9E92-54707A1150B1}"/>
    <cellStyle name="Percent 11 10 3" xfId="27774" xr:uid="{95A565C9-F18A-4BD1-9613-DA1000AC88DD}"/>
    <cellStyle name="Percent 11 11" xfId="9542" xr:uid="{61D1D1CE-7252-4889-AB5B-13AEDC40D117}"/>
    <cellStyle name="Percent 11 11 2" xfId="19306" xr:uid="{A2321B84-91EE-4C1A-8C90-B7C8683738AB}"/>
    <cellStyle name="Percent 11 11 2 2" xfId="35660" xr:uid="{55E95C46-D76F-4F78-A449-4BC60DBFE688}"/>
    <cellStyle name="Percent 11 11 3" xfId="28323" xr:uid="{A2D3565E-FEF6-408E-BC43-43C33C6B88C2}"/>
    <cellStyle name="Percent 11 12" xfId="2764" xr:uid="{E2FF92A0-93B1-4102-B23A-B9813A379A88}"/>
    <cellStyle name="Percent 11 12 2" xfId="12676" xr:uid="{EF7A9388-A99D-4E4F-AC96-107B37533D8B}"/>
    <cellStyle name="Percent 11 12 2 2" xfId="29105" xr:uid="{02E7553E-553F-4A74-AC50-8096CB27689B}"/>
    <cellStyle name="Percent 11 12 3" xfId="21923" xr:uid="{32477100-BE80-407D-9AA6-92B571442BE9}"/>
    <cellStyle name="Percent 11 13" xfId="11466" xr:uid="{23D1E430-0C6C-414E-84BA-909FAB8ED979}"/>
    <cellStyle name="Percent 11 14" xfId="1451" xr:uid="{93BD2F43-080F-463E-B13F-E27949942C46}"/>
    <cellStyle name="Percent 11 2" xfId="1909" xr:uid="{E9F1C191-DA42-4127-BE61-415E32BDB932}"/>
    <cellStyle name="Percent 11 2 10" xfId="9543" xr:uid="{31371D98-DFF0-4742-ABAB-8161D6A1EFB5}"/>
    <cellStyle name="Percent 11 2 10 2" xfId="19307" xr:uid="{3A0D005A-D0F8-405E-B426-C8E66EE61AC5}"/>
    <cellStyle name="Percent 11 2 10 2 2" xfId="35661" xr:uid="{D3A6F91A-57F0-4463-A271-62319D43D27A}"/>
    <cellStyle name="Percent 11 2 10 3" xfId="28324" xr:uid="{3B8978A7-6B9F-41A5-95DD-02832FFCD26B}"/>
    <cellStyle name="Percent 11 2 11" xfId="2765" xr:uid="{CC5406F2-A7A2-4AEE-9718-2E78F8F004AC}"/>
    <cellStyle name="Percent 11 2 11 2" xfId="12677" xr:uid="{4F8D5C55-6605-48B6-BD32-0F67D9DD5B62}"/>
    <cellStyle name="Percent 11 2 11 2 2" xfId="29106" xr:uid="{00B75C48-19D5-4131-AEA3-17CD61BBC2FA}"/>
    <cellStyle name="Percent 11 2 11 3" xfId="21924" xr:uid="{3CB270EC-ADA0-4637-AD2D-DC811283F3FC}"/>
    <cellStyle name="Percent 11 2 2" xfId="3031" xr:uid="{CABF403B-34A3-4D21-8174-DBFC0B105E36}"/>
    <cellStyle name="Percent 11 2 2 10" xfId="12927" xr:uid="{B6ADE00E-DA90-4864-9218-4D2F7AFF7C40}"/>
    <cellStyle name="Percent 11 2 2 10 2" xfId="29348" xr:uid="{8CC84365-55AD-4C1F-8E03-702E07A34FE5}"/>
    <cellStyle name="Percent 11 2 2 11" xfId="22157" xr:uid="{65153CB3-D0D5-4134-AE62-25AA954B5E46}"/>
    <cellStyle name="Percent 11 2 2 2" xfId="3616" xr:uid="{A24E1FEC-E8CD-48DB-A715-EC97049B3814}"/>
    <cellStyle name="Percent 11 2 2 2 2" xfId="6512" xr:uid="{C81B0981-00C0-4F86-AE20-69A641C9AF3B}"/>
    <cellStyle name="Percent 11 2 2 2 2 2" xfId="16276" xr:uid="{EDEDE70E-7732-4033-897B-F2DA7312E7F4}"/>
    <cellStyle name="Percent 11 2 2 2 2 2 2" xfId="32645" xr:uid="{39F32AFB-377D-430F-8EB5-45ED1277CCE8}"/>
    <cellStyle name="Percent 11 2 2 2 2 3" xfId="25346" xr:uid="{37A014B1-2D70-4EC0-B02C-827492EADCF6}"/>
    <cellStyle name="Percent 11 2 2 2 3" xfId="13470" xr:uid="{DB73A954-000E-4DAF-BF86-FF8A6DB5279D}"/>
    <cellStyle name="Percent 11 2 2 2 3 2" xfId="29883" xr:uid="{C7103E7E-64D9-4A90-8DEE-506F90179AD8}"/>
    <cellStyle name="Percent 11 2 2 2 4" xfId="22680" xr:uid="{A90C66C2-014A-464B-AA68-22BBC8C54235}"/>
    <cellStyle name="Percent 11 2 2 3" xfId="4170" xr:uid="{E900A23F-42BE-4B64-8558-7775001B8890}"/>
    <cellStyle name="Percent 11 2 2 3 2" xfId="7039" xr:uid="{6905D57D-8C17-4135-9841-AEDAFF9A12B3}"/>
    <cellStyle name="Percent 11 2 2 3 2 2" xfId="16803" xr:uid="{4815CA3A-672D-4DA6-A2BF-A03CB1D71EA3}"/>
    <cellStyle name="Percent 11 2 2 3 2 2 2" xfId="33172" xr:uid="{01EDE182-F249-47E1-9D22-B3301B60F321}"/>
    <cellStyle name="Percent 11 2 2 3 2 3" xfId="25860" xr:uid="{3436CC2C-0D6F-4AB5-9216-FA4A86597FBD}"/>
    <cellStyle name="Percent 11 2 2 3 3" xfId="13998" xr:uid="{4689082F-C286-49EF-90EB-1BA5FED3781D}"/>
    <cellStyle name="Percent 11 2 2 3 3 2" xfId="30409" xr:uid="{7A1D557E-984D-4CB5-BF9A-45599D886E24}"/>
    <cellStyle name="Percent 11 2 2 3 4" xfId="23194" xr:uid="{F57227D7-7F6C-4B41-895B-5421EEAD921D}"/>
    <cellStyle name="Percent 11 2 2 4" xfId="4775" xr:uid="{49F4106E-EFBB-4F85-B036-700AB5365E37}"/>
    <cellStyle name="Percent 11 2 2 4 2" xfId="7606" xr:uid="{3123744E-1D0D-4DEE-A81D-01CF9E109294}"/>
    <cellStyle name="Percent 11 2 2 4 2 2" xfId="17370" xr:uid="{284C4CAC-DCED-44AA-B609-E6CC29B8C6D3}"/>
    <cellStyle name="Percent 11 2 2 4 2 2 2" xfId="33735" xr:uid="{218EAF6E-ED0D-433C-BCC9-A89B750D2B13}"/>
    <cellStyle name="Percent 11 2 2 4 2 3" xfId="26401" xr:uid="{9A110B3F-30C6-4E43-828D-5ABCEE1255D7}"/>
    <cellStyle name="Percent 11 2 2 4 3" xfId="14567" xr:uid="{49C300CF-FCC3-4B52-B334-2E393E2E8B52}"/>
    <cellStyle name="Percent 11 2 2 4 3 2" xfId="30974" xr:uid="{84088C22-A7CD-4BE4-886C-57BFDF9D6664}"/>
    <cellStyle name="Percent 11 2 2 4 4" xfId="23732" xr:uid="{4462FFEE-F13B-4990-AD9C-7581C13A75DB}"/>
    <cellStyle name="Percent 11 2 2 5" xfId="5326" xr:uid="{43546B9A-0636-4BD5-8379-DA209D29A778}"/>
    <cellStyle name="Percent 11 2 2 5 2" xfId="8157" xr:uid="{4D3244E9-03C9-4862-BC57-10DAAEDBADA3}"/>
    <cellStyle name="Percent 11 2 2 5 2 2" xfId="17921" xr:uid="{2C69D1CE-D309-4F4A-8CAF-86174A9AAEF8}"/>
    <cellStyle name="Percent 11 2 2 5 2 2 2" xfId="34286" xr:uid="{3C53ADB4-2324-425B-9A89-07DCDF7BD07A}"/>
    <cellStyle name="Percent 11 2 2 5 2 3" xfId="26952" xr:uid="{FBC53EEB-B7A9-40E5-9624-3B880C671757}"/>
    <cellStyle name="Percent 11 2 2 5 3" xfId="15118" xr:uid="{FB1B2D04-DDA2-49F2-B2FC-82171AD6ECE5}"/>
    <cellStyle name="Percent 11 2 2 5 3 2" xfId="31525" xr:uid="{25A9BE28-6095-4151-B5A5-0A02381D49B1}"/>
    <cellStyle name="Percent 11 2 2 5 4" xfId="24257" xr:uid="{D641EBDA-2A42-407E-86BB-2000F31135F0}"/>
    <cellStyle name="Percent 11 2 2 6" xfId="5896" xr:uid="{A5B652F0-E467-4263-866B-00595F2B08C8}"/>
    <cellStyle name="Percent 11 2 2 6 2" xfId="15689" xr:uid="{20F2FFD2-2151-4164-89F5-70A3E7EF9443}"/>
    <cellStyle name="Percent 11 2 2 6 2 2" xfId="32090" xr:uid="{5151E6EE-CEDC-4085-A6D5-69C4A7DE3EE8}"/>
    <cellStyle name="Percent 11 2 2 6 3" xfId="24798" xr:uid="{3DADFFFF-9FE5-4EA7-BB44-0EDA5AB9208F}"/>
    <cellStyle name="Percent 11 2 2 7" xfId="8710" xr:uid="{66AB08D4-F2F9-42E1-87FB-3C4DEE4B6158}"/>
    <cellStyle name="Percent 11 2 2 7 2" xfId="18474" xr:uid="{3E8882AF-1A46-4683-BA94-37E56F38DEEA}"/>
    <cellStyle name="Percent 11 2 2 7 2 2" xfId="34838" xr:uid="{1B5AC6D0-35E4-4A1C-B37A-5047A93E19E2}"/>
    <cellStyle name="Percent 11 2 2 7 3" xfId="27502" xr:uid="{C0A64A23-B4E1-4B0C-9D19-28A607505B5B}"/>
    <cellStyle name="Percent 11 2 2 8" xfId="9252" xr:uid="{73A2690C-0D1D-402D-85D9-8B77260253B7}"/>
    <cellStyle name="Percent 11 2 2 8 2" xfId="19016" xr:uid="{D4EF9C0E-2347-4BD2-B9C3-E0233D71ACE3}"/>
    <cellStyle name="Percent 11 2 2 8 2 2" xfId="35370" xr:uid="{9C64C459-CDEA-40C8-BAAB-9E2C2E622385}"/>
    <cellStyle name="Percent 11 2 2 8 3" xfId="28033" xr:uid="{66B3ADA0-C35F-49D3-87E9-79ADB1AEA9AE}"/>
    <cellStyle name="Percent 11 2 2 9" xfId="9800" xr:uid="{5158EBB9-E252-48E2-B6B5-85FC44523E42}"/>
    <cellStyle name="Percent 11 2 2 9 2" xfId="19564" xr:uid="{286D754E-DE9B-4352-9CEA-5DA788334ECB}"/>
    <cellStyle name="Percent 11 2 2 9 2 2" xfId="35918" xr:uid="{AEE73003-7324-478E-90D1-C9014A5FB5FA}"/>
    <cellStyle name="Percent 11 2 2 9 3" xfId="28581" xr:uid="{31CDBC8A-C352-4BD7-A98F-67037CA031FF}"/>
    <cellStyle name="Percent 11 2 3" xfId="3360" xr:uid="{275FDEA3-4223-4677-9374-C70DC86A54AD}"/>
    <cellStyle name="Percent 11 2 3 2" xfId="6255" xr:uid="{8302B18F-5B78-4A92-B653-B5CCD411AA34}"/>
    <cellStyle name="Percent 11 2 3 2 2" xfId="16019" xr:uid="{1ADBF278-A25B-49A5-AC7B-5296B3853767}"/>
    <cellStyle name="Percent 11 2 3 2 2 2" xfId="32388" xr:uid="{A2203638-8735-4685-9435-2C17E43E36B2}"/>
    <cellStyle name="Percent 11 2 3 2 3" xfId="25089" xr:uid="{629458C6-3141-4FEC-B56C-C49481ED9BC7}"/>
    <cellStyle name="Percent 11 2 3 3" xfId="13214" xr:uid="{73C6A8F6-1A8C-4DFA-A84F-E6355D429265}"/>
    <cellStyle name="Percent 11 2 3 3 2" xfId="29627" xr:uid="{8C996070-2D7B-403C-8B5C-575AB7E961A8}"/>
    <cellStyle name="Percent 11 2 3 4" xfId="22427" xr:uid="{1ACE0249-01C6-476E-BFAE-42B5F987C4BA}"/>
    <cellStyle name="Percent 11 2 4" xfId="3913" xr:uid="{827F3962-4A0A-4A45-91A7-B777BE88D786}"/>
    <cellStyle name="Percent 11 2 4 2" xfId="6782" xr:uid="{EFD8C862-1B66-4F2D-90BC-7223E23B5EDC}"/>
    <cellStyle name="Percent 11 2 4 2 2" xfId="16546" xr:uid="{5FB9F913-A0C5-4628-8CD8-1BE5D55C1B1A}"/>
    <cellStyle name="Percent 11 2 4 2 2 2" xfId="32915" xr:uid="{419DE9CB-7C22-4787-84FA-FEC3EA1DC035}"/>
    <cellStyle name="Percent 11 2 4 2 3" xfId="25603" xr:uid="{2AE81ECE-2A92-4287-BB45-21CE82F9E720}"/>
    <cellStyle name="Percent 11 2 4 3" xfId="13741" xr:uid="{C395430F-B7DF-4880-8741-27DBD080A7B4}"/>
    <cellStyle name="Percent 11 2 4 3 2" xfId="30152" xr:uid="{4639F716-033D-48A8-AA48-08666A047014}"/>
    <cellStyle name="Percent 11 2 4 4" xfId="22937" xr:uid="{196F8344-EE50-4BD9-A8E7-E4E79D51D562}"/>
    <cellStyle name="Percent 11 2 5" xfId="4495" xr:uid="{DBC2B3DA-B52C-4FC6-ACC9-11E7D31E6612}"/>
    <cellStyle name="Percent 11 2 5 2" xfId="7344" xr:uid="{DAE9BFE8-E3A2-46A9-AC73-05970E6DAFA8}"/>
    <cellStyle name="Percent 11 2 5 2 2" xfId="17108" xr:uid="{A43A7DB2-77E4-4877-9BEC-583E21ABF332}"/>
    <cellStyle name="Percent 11 2 5 2 2 2" xfId="33477" xr:uid="{652502DC-447A-40BE-A158-A5F04B9ED58F}"/>
    <cellStyle name="Percent 11 2 5 2 3" xfId="26143" xr:uid="{8E4C1AC8-367F-4F4E-B0AF-25C1A89F8B33}"/>
    <cellStyle name="Percent 11 2 5 3" xfId="14305" xr:uid="{CF596009-CF43-408C-AAAA-42475317EC3A}"/>
    <cellStyle name="Percent 11 2 5 3 2" xfId="30716" xr:uid="{592EE59B-DDD0-4FBE-A4F4-073EE8BB388D}"/>
    <cellStyle name="Percent 11 2 5 4" xfId="23474" xr:uid="{94AD440F-4E81-43D6-946B-38F09A76C2A7}"/>
    <cellStyle name="Percent 11 2 6" xfId="5068" xr:uid="{1EE25662-C779-4A50-AFF4-5E774031854D}"/>
    <cellStyle name="Percent 11 2 6 2" xfId="7899" xr:uid="{DB39982B-64B0-41FF-8A95-221008439D0E}"/>
    <cellStyle name="Percent 11 2 6 2 2" xfId="17663" xr:uid="{6D635928-A0FD-4C70-ACC1-3348EA0FBCD7}"/>
    <cellStyle name="Percent 11 2 6 2 2 2" xfId="34028" xr:uid="{B982B938-B04D-4D3B-AAD0-8E17CEB9842D}"/>
    <cellStyle name="Percent 11 2 6 2 3" xfId="26694" xr:uid="{F99C2936-4CA3-4481-A65D-E18FE4597867}"/>
    <cellStyle name="Percent 11 2 6 3" xfId="14860" xr:uid="{3D4901D0-C4E4-499A-A8A2-C6BADA7481F7}"/>
    <cellStyle name="Percent 11 2 6 3 2" xfId="31267" xr:uid="{D7BE9352-66AE-41B6-AA04-9437B1AF909B}"/>
    <cellStyle name="Percent 11 2 6 4" xfId="23999" xr:uid="{BC6FCC11-32DF-458C-93DD-D66CEE78FCA4}"/>
    <cellStyle name="Percent 11 2 7" xfId="5638" xr:uid="{34F22988-F352-4B96-8FBC-AAD2F6BB612B}"/>
    <cellStyle name="Percent 11 2 7 2" xfId="15431" xr:uid="{DD01078D-7840-410F-B762-839CCBA4A3C6}"/>
    <cellStyle name="Percent 11 2 7 2 2" xfId="31832" xr:uid="{13866923-3B37-440A-9309-E28C4D2019F2}"/>
    <cellStyle name="Percent 11 2 7 3" xfId="24541" xr:uid="{928DC593-0289-46AC-8A3A-3F598D93584E}"/>
    <cellStyle name="Percent 11 2 8" xfId="8452" xr:uid="{1A747D0B-770D-4C4C-B095-AC07A64C7F30}"/>
    <cellStyle name="Percent 11 2 8 2" xfId="18216" xr:uid="{BAB56FFD-B50B-4FDD-91DC-FC56BD04E40B}"/>
    <cellStyle name="Percent 11 2 8 2 2" xfId="34580" xr:uid="{89FA0B11-7D70-4D6B-8ECC-5B142EFD8E26}"/>
    <cellStyle name="Percent 11 2 8 3" xfId="27245" xr:uid="{5EF31F89-4B66-4F04-B166-678BE832DA84}"/>
    <cellStyle name="Percent 11 2 9" xfId="8990" xr:uid="{175C626F-F387-47E2-8D1A-00F242DDFA19}"/>
    <cellStyle name="Percent 11 2 9 2" xfId="18754" xr:uid="{AB67D53E-7C3A-4A33-9A63-20B37145A54B}"/>
    <cellStyle name="Percent 11 2 9 2 2" xfId="35112" xr:uid="{285836E0-1F90-43C8-9435-F9475228596F}"/>
    <cellStyle name="Percent 11 2 9 3" xfId="27775" xr:uid="{075EF4F2-242A-4532-9DD7-28F70E0223E9}"/>
    <cellStyle name="Percent 11 3" xfId="3030" xr:uid="{F18E281E-A929-4ECA-9C4C-DAE088D6D6B4}"/>
    <cellStyle name="Percent 11 3 10" xfId="12926" xr:uid="{ED627E91-B67A-48FA-A8A8-CECE0DCADC52}"/>
    <cellStyle name="Percent 11 3 10 2" xfId="29347" xr:uid="{E331EDFB-8906-49E6-9B41-1E6F15C9B70A}"/>
    <cellStyle name="Percent 11 3 11" xfId="22156" xr:uid="{6F26E046-0FA2-4A2F-8C48-9D8CC550B6F4}"/>
    <cellStyle name="Percent 11 3 2" xfId="3615" xr:uid="{D0B03212-9D44-42CC-991D-036679F5AEBC}"/>
    <cellStyle name="Percent 11 3 2 2" xfId="6511" xr:uid="{4DF8C558-1CDF-45C7-87D0-CA8E749DDBC8}"/>
    <cellStyle name="Percent 11 3 2 2 2" xfId="16275" xr:uid="{99DC02E4-248B-4919-9DC3-92165075F487}"/>
    <cellStyle name="Percent 11 3 2 2 2 2" xfId="32644" xr:uid="{CB7957F3-5D01-41CE-95D5-64BDBB14DFD8}"/>
    <cellStyle name="Percent 11 3 2 2 3" xfId="25345" xr:uid="{11F3693C-8206-4F93-A934-FCEAC81B69E7}"/>
    <cellStyle name="Percent 11 3 2 3" xfId="13469" xr:uid="{7338BEFA-9FC4-48FE-A666-294A31F48CAD}"/>
    <cellStyle name="Percent 11 3 2 3 2" xfId="29882" xr:uid="{23B1C319-6DD5-4394-92FE-5D2EA54DEFD3}"/>
    <cellStyle name="Percent 11 3 2 4" xfId="22679" xr:uid="{36DE7A90-E3BE-4327-9085-445B524F7469}"/>
    <cellStyle name="Percent 11 3 3" xfId="4169" xr:uid="{D55CB0C2-2AA6-4066-BD22-1FACBBCD009B}"/>
    <cellStyle name="Percent 11 3 3 2" xfId="7038" xr:uid="{E05BCC54-541F-44DF-891E-239F6AE1660D}"/>
    <cellStyle name="Percent 11 3 3 2 2" xfId="16802" xr:uid="{18129652-A81A-4B34-BB43-3E93ABC39D7E}"/>
    <cellStyle name="Percent 11 3 3 2 2 2" xfId="33171" xr:uid="{8148721D-D20A-4FCB-9F99-1A8B82CAA187}"/>
    <cellStyle name="Percent 11 3 3 2 3" xfId="25859" xr:uid="{C2B7A16F-E5EA-4D3C-A518-E9F1A019657D}"/>
    <cellStyle name="Percent 11 3 3 3" xfId="13997" xr:uid="{D88F7AC2-880F-4F0B-A287-C36399C9B871}"/>
    <cellStyle name="Percent 11 3 3 3 2" xfId="30408" xr:uid="{4ED7AB84-4495-4042-9E88-4A3D65D9C5BA}"/>
    <cellStyle name="Percent 11 3 3 4" xfId="23193" xr:uid="{44291EBB-07C5-44AF-970E-44AEDDDD2650}"/>
    <cellStyle name="Percent 11 3 4" xfId="4774" xr:uid="{7E44695B-0B62-434C-950B-83B80EADFE0F}"/>
    <cellStyle name="Percent 11 3 4 2" xfId="7605" xr:uid="{5E7F4B0D-AB50-45CE-8AD0-B0AB839D3B19}"/>
    <cellStyle name="Percent 11 3 4 2 2" xfId="17369" xr:uid="{5F554CAC-343D-451E-B25C-B596BC56E12B}"/>
    <cellStyle name="Percent 11 3 4 2 2 2" xfId="33734" xr:uid="{21C32ECF-0B55-4C1C-BC5C-76E6D825DB5C}"/>
    <cellStyle name="Percent 11 3 4 2 3" xfId="26400" xr:uid="{AB026D51-74D3-4456-912F-B1C3FC7F0B51}"/>
    <cellStyle name="Percent 11 3 4 3" xfId="14566" xr:uid="{9B746BEB-D662-40B3-A9E7-BAD82BAD0260}"/>
    <cellStyle name="Percent 11 3 4 3 2" xfId="30973" xr:uid="{4B965D79-48B3-4075-A9CA-737234896CB4}"/>
    <cellStyle name="Percent 11 3 4 4" xfId="23731" xr:uid="{9F8FE636-7340-46ED-ADE7-7B336A822E11}"/>
    <cellStyle name="Percent 11 3 5" xfId="5325" xr:uid="{906A94A0-D7DA-4E6B-B2EE-5406402AA56C}"/>
    <cellStyle name="Percent 11 3 5 2" xfId="8156" xr:uid="{433AC326-970C-4F8B-A940-CA7E6D06864F}"/>
    <cellStyle name="Percent 11 3 5 2 2" xfId="17920" xr:uid="{C2A5FE49-6054-45F9-9DDA-7F7F8E61C167}"/>
    <cellStyle name="Percent 11 3 5 2 2 2" xfId="34285" xr:uid="{E4912087-5923-4CD7-BEAB-70D46F5C3FE9}"/>
    <cellStyle name="Percent 11 3 5 2 3" xfId="26951" xr:uid="{0EB84A3D-E599-4238-8CCC-26D2899D1DC5}"/>
    <cellStyle name="Percent 11 3 5 3" xfId="15117" xr:uid="{1BDFC96F-871B-434F-844D-E0DB10AF185A}"/>
    <cellStyle name="Percent 11 3 5 3 2" xfId="31524" xr:uid="{3F1D6A18-4075-4B79-A171-878CF697F8FB}"/>
    <cellStyle name="Percent 11 3 5 4" xfId="24256" xr:uid="{AEC13FA9-8910-4CA0-B468-D6680973564F}"/>
    <cellStyle name="Percent 11 3 6" xfId="5895" xr:uid="{E905AD71-47CA-46EB-BE68-56FBC7910958}"/>
    <cellStyle name="Percent 11 3 6 2" xfId="15688" xr:uid="{7DC6A568-9EB2-4A08-B677-AB1EDFEC5DF7}"/>
    <cellStyle name="Percent 11 3 6 2 2" xfId="32089" xr:uid="{7C777267-F00E-4DC3-976B-64F11E62061C}"/>
    <cellStyle name="Percent 11 3 6 3" xfId="24797" xr:uid="{8B620488-7A64-482A-8741-2014120589FD}"/>
    <cellStyle name="Percent 11 3 7" xfId="8709" xr:uid="{0FA3EBE3-AC23-4999-8207-ED4EFDEFA783}"/>
    <cellStyle name="Percent 11 3 7 2" xfId="18473" xr:uid="{946E8B87-C4B5-45A4-9CC5-C6119A87053B}"/>
    <cellStyle name="Percent 11 3 7 2 2" xfId="34837" xr:uid="{0E2D59F4-91F1-42C6-B388-00AE6D510FB2}"/>
    <cellStyle name="Percent 11 3 7 3" xfId="27501" xr:uid="{C13D52B1-7942-49FE-B11E-3F53EA2EA5C7}"/>
    <cellStyle name="Percent 11 3 8" xfId="9251" xr:uid="{32011012-9C8B-43F8-8D4E-DB31A7E1880C}"/>
    <cellStyle name="Percent 11 3 8 2" xfId="19015" xr:uid="{4B09E9CA-C617-4AD7-953B-5E0955058876}"/>
    <cellStyle name="Percent 11 3 8 2 2" xfId="35369" xr:uid="{ECE427E6-D154-4C8F-B033-C153816EAB7A}"/>
    <cellStyle name="Percent 11 3 8 3" xfId="28032" xr:uid="{E9D8C60F-75F0-46E7-954A-4190B418B1A4}"/>
    <cellStyle name="Percent 11 3 9" xfId="9799" xr:uid="{713BB259-1C73-41EE-97AB-AE29E18532A9}"/>
    <cellStyle name="Percent 11 3 9 2" xfId="19563" xr:uid="{E2E4BC98-FD0E-4668-803A-ADC434624266}"/>
    <cellStyle name="Percent 11 3 9 2 2" xfId="35917" xr:uid="{BEE3589A-F48A-46B7-9D5F-C7E5E5561509}"/>
    <cellStyle name="Percent 11 3 9 3" xfId="28580" xr:uid="{F35600B5-D3DC-431D-9AD5-3113A447E20F}"/>
    <cellStyle name="Percent 11 4" xfId="3359" xr:uid="{13E986E6-D14D-460C-94FC-F439846FB60B}"/>
    <cellStyle name="Percent 11 4 2" xfId="6254" xr:uid="{D8E6BEBD-3E90-4D41-A5D8-F9C01E4DC6A6}"/>
    <cellStyle name="Percent 11 4 2 2" xfId="16018" xr:uid="{EFCEDD0E-3E84-49EB-9506-DCAEFF30BD4D}"/>
    <cellStyle name="Percent 11 4 2 2 2" xfId="32387" xr:uid="{B0D13CC8-992D-473E-90C6-4001C8FA4E0C}"/>
    <cellStyle name="Percent 11 4 2 3" xfId="25088" xr:uid="{7F19E227-C472-4376-AC3B-8BCC0D333B02}"/>
    <cellStyle name="Percent 11 4 3" xfId="13213" xr:uid="{3F60BF7F-35FE-47DD-BEB7-B2D15C52BA42}"/>
    <cellStyle name="Percent 11 4 3 2" xfId="29626" xr:uid="{4CF52ABA-A5CA-4464-9417-0C65B6942AB3}"/>
    <cellStyle name="Percent 11 4 4" xfId="22426" xr:uid="{AA69DADF-9C3D-43C5-B329-1D1D20FD173E}"/>
    <cellStyle name="Percent 11 5" xfId="3912" xr:uid="{3503946F-837F-43F7-9CBE-064B860AF675}"/>
    <cellStyle name="Percent 11 5 2" xfId="6781" xr:uid="{F7878371-18B8-44B2-ADD8-42AD39D3A843}"/>
    <cellStyle name="Percent 11 5 2 2" xfId="16545" xr:uid="{B0808543-DCB7-44B8-B1FC-A1AB0194D572}"/>
    <cellStyle name="Percent 11 5 2 2 2" xfId="32914" xr:uid="{1684ACB0-522B-44C5-BD7C-6D0CD1C5FF49}"/>
    <cellStyle name="Percent 11 5 2 3" xfId="25602" xr:uid="{1C06AB66-8399-417B-BBA5-F5BD202AC2FF}"/>
    <cellStyle name="Percent 11 5 3" xfId="13740" xr:uid="{8D16243F-9A34-44D1-91DC-163669BF9B19}"/>
    <cellStyle name="Percent 11 5 3 2" xfId="30151" xr:uid="{58D1FC35-0D9D-49D2-B770-42F0C39698EA}"/>
    <cellStyle name="Percent 11 5 4" xfId="22936" xr:uid="{73F6D315-601C-4240-A4A3-B58969AA96CC}"/>
    <cellStyle name="Percent 11 6" xfId="4494" xr:uid="{5BD8889A-C9A5-4FB9-A08B-7F849730ADDC}"/>
    <cellStyle name="Percent 11 6 2" xfId="7343" xr:uid="{A0A08D10-F559-4448-8D00-B64904032085}"/>
    <cellStyle name="Percent 11 6 2 2" xfId="17107" xr:uid="{545B3C54-B2B4-44C3-896E-915A00BA08EF}"/>
    <cellStyle name="Percent 11 6 2 2 2" xfId="33476" xr:uid="{CA9C8A5E-90C1-4D4F-A2E9-F8C8B835A92D}"/>
    <cellStyle name="Percent 11 6 2 3" xfId="26142" xr:uid="{8DB3EF26-D665-4D1A-AAE4-5E30C56AA21B}"/>
    <cellStyle name="Percent 11 6 3" xfId="14304" xr:uid="{F43109AD-BE78-476D-9A5A-CA3F01D0753C}"/>
    <cellStyle name="Percent 11 6 3 2" xfId="30715" xr:uid="{175D99A9-E034-4B9B-A070-616FE3513BE0}"/>
    <cellStyle name="Percent 11 6 4" xfId="23473" xr:uid="{9BA6BF1F-B51F-41BE-8693-A34D86112EC7}"/>
    <cellStyle name="Percent 11 7" xfId="5067" xr:uid="{14704EF6-F2D6-4E8A-83AC-0777DF6DA1AF}"/>
    <cellStyle name="Percent 11 7 2" xfId="7898" xr:uid="{D0AD03D6-E649-4859-8F46-E74EED6D5798}"/>
    <cellStyle name="Percent 11 7 2 2" xfId="17662" xr:uid="{5C30927D-7633-4BEB-9622-B7A7E774A439}"/>
    <cellStyle name="Percent 11 7 2 2 2" xfId="34027" xr:uid="{B1AD610A-B4E5-4654-9BC4-032BA0351973}"/>
    <cellStyle name="Percent 11 7 2 3" xfId="26693" xr:uid="{B4835865-E214-48C8-AE00-8F859994684A}"/>
    <cellStyle name="Percent 11 7 3" xfId="14859" xr:uid="{F0A9E642-04B1-4DF7-8F6D-802A68AC5568}"/>
    <cellStyle name="Percent 11 7 3 2" xfId="31266" xr:uid="{01059E88-B59C-45D4-8F4C-669E2882526E}"/>
    <cellStyle name="Percent 11 7 4" xfId="23998" xr:uid="{5A8CA516-76AF-4039-B207-18DA3DA592CD}"/>
    <cellStyle name="Percent 11 8" xfId="5637" xr:uid="{45D145A3-8A4D-4121-A474-419861846654}"/>
    <cellStyle name="Percent 11 8 2" xfId="15430" xr:uid="{0FDB4CCB-C6F6-4FD6-9E49-64C99C1323DD}"/>
    <cellStyle name="Percent 11 8 2 2" xfId="31831" xr:uid="{E34ACFAF-7DC9-43E2-8105-F0B12981B29C}"/>
    <cellStyle name="Percent 11 8 3" xfId="24540" xr:uid="{56E2BA90-9AB9-4F07-A048-20D33B29DA58}"/>
    <cellStyle name="Percent 11 9" xfId="8451" xr:uid="{B3345A8B-BBCB-4D39-B037-D8F155B4406C}"/>
    <cellStyle name="Percent 11 9 2" xfId="18215" xr:uid="{C4827285-02B4-43D9-AB2D-92A674173E16}"/>
    <cellStyle name="Percent 11 9 2 2" xfId="34579" xr:uid="{08278551-969B-4A5C-A494-05669D436B84}"/>
    <cellStyle name="Percent 11 9 3" xfId="27244" xr:uid="{2EA936A3-570C-4CF3-9CD2-0382B0308606}"/>
    <cellStyle name="Percent 12" xfId="884" xr:uid="{00000000-0005-0000-0000-00007B030000}"/>
    <cellStyle name="Percent 12 2" xfId="2228" xr:uid="{57CDE824-6D71-48AC-92F1-529328EB7C6A}"/>
    <cellStyle name="Percent 12 2 2" xfId="2767" xr:uid="{07A8EC01-9869-4D8E-AFB0-71C264A87071}"/>
    <cellStyle name="Percent 12 3" xfId="1358" xr:uid="{A53011AF-5188-47B6-BB9F-D888B0AA4B3E}"/>
    <cellStyle name="Percent 12 3 2" xfId="10206" xr:uid="{13673224-55AA-40D0-841E-6875B8D94818}"/>
    <cellStyle name="Percent 12 4" xfId="2766" xr:uid="{31BD16EE-6437-46DB-9D6D-0BC5E6612A16}"/>
    <cellStyle name="Percent 12 5" xfId="11467" xr:uid="{1C8AA511-1042-491B-91F2-B9DEE0A56EC5}"/>
    <cellStyle name="Percent 12 6" xfId="2091" xr:uid="{1F369B58-E0CB-428B-859A-2DF8C921D647}"/>
    <cellStyle name="Percent 13" xfId="996" xr:uid="{00000000-0005-0000-0000-00007C030000}"/>
    <cellStyle name="Percent 13 2" xfId="2258" xr:uid="{8EB640B9-2D97-4A89-A30D-33C353672E5B}"/>
    <cellStyle name="Percent 13 2 2" xfId="2769" xr:uid="{46CDCD37-CC20-4364-B5B7-4E07CFB40D6E}"/>
    <cellStyle name="Percent 13 3" xfId="2768" xr:uid="{A36AC2B3-F956-48D0-AF24-617C6C5B8503}"/>
    <cellStyle name="Percent 13 3 2" xfId="10207" xr:uid="{33E5F8D2-EEE5-4375-A518-53A9A7BF133C}"/>
    <cellStyle name="Percent 13 4" xfId="11468" xr:uid="{9D865F8A-386A-4395-91EA-1134EF4142A4}"/>
    <cellStyle name="Percent 13 5" xfId="1260" xr:uid="{C77292F4-385A-4305-9702-E1244C733ADD}"/>
    <cellStyle name="Percent 14" xfId="915" xr:uid="{00000000-0005-0000-0000-00007D030000}"/>
    <cellStyle name="Percent 14 2" xfId="2770" xr:uid="{DBDAFFCD-95ED-4B2C-9CD0-42B687E310BB}"/>
    <cellStyle name="Percent 14 2 2" xfId="10208" xr:uid="{14F4FA34-D8D8-4534-89F4-0FF7E827F1F3}"/>
    <cellStyle name="Percent 14 3" xfId="11469" xr:uid="{E7514F87-A0D6-4EFA-9E76-A32E74143495}"/>
    <cellStyle name="Percent 14 4" xfId="2248" xr:uid="{98431953-FD82-4740-9FA7-CCA3286F926D}"/>
    <cellStyle name="Percent 15" xfId="874" xr:uid="{00000000-0005-0000-0000-00007E030000}"/>
    <cellStyle name="Percent 15 2" xfId="2847" xr:uid="{C87EA5F6-395E-4BFC-AE9A-3DDB58E217AB}"/>
    <cellStyle name="Percent 15 2 2" xfId="10209" xr:uid="{24009137-0AEB-47E7-8768-B806ECECBD3D}"/>
    <cellStyle name="Percent 15 3" xfId="11470" xr:uid="{6B559DA2-E7F2-4FFF-A23A-C03693F385EF}"/>
    <cellStyle name="Percent 15 4" xfId="2249" xr:uid="{75CD76A5-4D74-4D7E-A9C4-ACE3C551FE65}"/>
    <cellStyle name="Percent 16" xfId="885" xr:uid="{00000000-0005-0000-0000-00007F030000}"/>
    <cellStyle name="Percent 16 2" xfId="10210" xr:uid="{FC3FF4A8-6C5F-4805-81A4-589ECC74D484}"/>
    <cellStyle name="Percent 16 3" xfId="11471" xr:uid="{F9E33F66-5A0D-4754-B8E1-299953633998}"/>
    <cellStyle name="Percent 16 4" xfId="2247" xr:uid="{30B20707-64BF-4F84-8AD2-B882DC7706DD}"/>
    <cellStyle name="Percent 17" xfId="976" xr:uid="{00000000-0005-0000-0000-000080030000}"/>
    <cellStyle name="Percent 17 2" xfId="10211" xr:uid="{70236C5E-7440-4280-8462-B9F479AA6A22}"/>
    <cellStyle name="Percent 17 3" xfId="11472" xr:uid="{78939ECE-8178-4944-89A5-BE36CE1EF4F2}"/>
    <cellStyle name="Percent 17 4" xfId="2250" xr:uid="{C2596ADB-B88F-4A39-A49A-500F6574D390}"/>
    <cellStyle name="Percent 18" xfId="951" xr:uid="{00000000-0005-0000-0000-000081030000}"/>
    <cellStyle name="Percent 18 2" xfId="10212" xr:uid="{1A2988F5-2B85-4E94-8755-50A9CF1174B8}"/>
    <cellStyle name="Percent 18 3" xfId="11473" xr:uid="{6501B5E3-3178-4756-8BCD-AEA7AB782BB8}"/>
    <cellStyle name="Percent 18 4" xfId="2246" xr:uid="{31C3081C-3424-40AC-89FD-1849BBC602A4}"/>
    <cellStyle name="Percent 19" xfId="926" xr:uid="{00000000-0005-0000-0000-000082030000}"/>
    <cellStyle name="Percent 19 2" xfId="10213" xr:uid="{83745AFA-2242-4F15-81C7-AE7E3AB792CD}"/>
    <cellStyle name="Percent 19 3" xfId="11474" xr:uid="{D84CE1C9-66C3-4E35-A6E5-CBDAA8D2B1FF}"/>
    <cellStyle name="Percent 19 4" xfId="2337" xr:uid="{45D62A87-F2BC-4AE6-B338-5C0C92805775}"/>
    <cellStyle name="Percent 2" xfId="201" xr:uid="{00000000-0005-0000-0000-000083030000}"/>
    <cellStyle name="Percent 2 2" xfId="1021" xr:uid="{F9A20535-83F7-4C43-88B7-DB19DAE8B5ED}"/>
    <cellStyle name="Percent 2 2 2" xfId="1232" xr:uid="{099FA682-AFB8-46E5-8D2C-C83298B82EE2}"/>
    <cellStyle name="Percent 2 2 2 2" xfId="10267" xr:uid="{906A9FD1-FE41-4F45-BB0A-F0846FB2B925}"/>
    <cellStyle name="Percent 2 2 2 2 2" xfId="36335" xr:uid="{B2C229D5-11FD-49B0-8803-8E89E49DA149}"/>
    <cellStyle name="Percent 2 2 2 3" xfId="36336" xr:uid="{D9A0C916-2C86-4C55-98F3-8423E0C23DC7}"/>
    <cellStyle name="Percent 2 2 3" xfId="2772" xr:uid="{FD2C2D31-71D4-41C7-8151-632DE9FECB6C}"/>
    <cellStyle name="Percent 2 2 4" xfId="11838" xr:uid="{C48CF960-615C-4B41-9561-E70C23B09ADD}"/>
    <cellStyle name="Percent 2 2 4 2" xfId="28857" xr:uid="{B2BD2FA0-76C8-4BA2-9246-FE4B0A333E7E}"/>
    <cellStyle name="Percent 2 2 5" xfId="1392" xr:uid="{590E6CD5-7B7C-4A22-AFEA-B17CBDF7B2AA}"/>
    <cellStyle name="Percent 2 3" xfId="1513" xr:uid="{7373E4FD-2CEF-4258-A9F3-F09798EFB1F0}"/>
    <cellStyle name="Percent 2 3 2" xfId="2773" xr:uid="{8F738C7A-1E71-41BA-9C74-DF4393C8F51D}"/>
    <cellStyle name="Percent 2 3 3" xfId="10214" xr:uid="{FA5F57E6-D5B8-494E-99D4-586F7E5AA070}"/>
    <cellStyle name="Percent 2 4" xfId="2774" xr:uid="{F9BC85CA-DD41-4ADE-9DD3-971B1E71A2D2}"/>
    <cellStyle name="Percent 2 5" xfId="2771" xr:uid="{13595EF8-5EE0-43AE-869B-2EA3D7D2BC99}"/>
    <cellStyle name="Percent 2 6" xfId="10376" xr:uid="{B98167F7-DEA0-4BD2-BC2D-33D3578271EA}"/>
    <cellStyle name="Percent 20" xfId="950" xr:uid="{00000000-0005-0000-0000-000084030000}"/>
    <cellStyle name="Percent 20 2" xfId="10215" xr:uid="{981AED97-5DE7-43A4-87E9-5F82EEBD2988}"/>
    <cellStyle name="Percent 20 3" xfId="11475" xr:uid="{1015082F-E643-4285-B73E-DBDA9AC7661E}"/>
    <cellStyle name="Percent 20 4" xfId="2532" xr:uid="{F4890502-A1CD-437C-B6DC-8DE10389F605}"/>
    <cellStyle name="Percent 21" xfId="993" xr:uid="{00000000-0005-0000-0000-000085030000}"/>
    <cellStyle name="Percent 21 2" xfId="11476" xr:uid="{74054A1D-209E-458C-9406-6717289588DC}"/>
    <cellStyle name="Percent 21 3" xfId="10216" xr:uid="{EDE4E4F9-BAED-4E8F-8ACB-3F280C3F7F26}"/>
    <cellStyle name="Percent 22" xfId="956" xr:uid="{00000000-0005-0000-0000-000086030000}"/>
    <cellStyle name="Percent 23" xfId="1012" xr:uid="{00000000-0005-0000-0000-000087030000}"/>
    <cellStyle name="Percent 23 2" xfId="11477" xr:uid="{4EF7F8A4-F7A5-44D3-8E90-BE36CADB6902}"/>
    <cellStyle name="Percent 23 3" xfId="10205" xr:uid="{2D5BEF68-23CF-47C1-9FF9-BE6B5EEB1DD9}"/>
    <cellStyle name="Percent 24" xfId="1032" xr:uid="{2D883FF8-CD73-4378-BF04-7D24EF6B6D4E}"/>
    <cellStyle name="Percent 24 2" xfId="11507" xr:uid="{6E37780D-6F83-4D1E-9E9D-AC4C26C3F7BD}"/>
    <cellStyle name="Percent 24 2 2" xfId="21443" xr:uid="{352E46D8-087F-4B36-A87F-5F477E698DA7}"/>
    <cellStyle name="Percent 24 3" xfId="10309" xr:uid="{C1342F52-1291-4940-BE83-43B42DB823C6}"/>
    <cellStyle name="Percent 25" xfId="1063" xr:uid="{BE425F2A-6CDB-4F5B-B4F6-43299D14049A}"/>
    <cellStyle name="Percent 25 2" xfId="9931" xr:uid="{9F9C065B-2B65-4A52-B4D3-1699E3459773}"/>
    <cellStyle name="Percent 26" xfId="1049" xr:uid="{A4C5F5FD-AA2F-4FCF-AB06-5394FC56613D}"/>
    <cellStyle name="Percent 26 2" xfId="10319" xr:uid="{621B8CB0-96AA-4CA1-B94B-C001BA1D733B}"/>
    <cellStyle name="Percent 27" xfId="1057" xr:uid="{640D6401-8851-4E1F-80D1-05C7EE39BB32}"/>
    <cellStyle name="Percent 27 2" xfId="10325" xr:uid="{DF23DBF8-40B2-455E-B1C8-FFCD04175167}"/>
    <cellStyle name="Percent 28" xfId="1065" xr:uid="{0E18B6E2-B21C-42BA-A039-6E8A78620F6D}"/>
    <cellStyle name="Percent 28 2" xfId="10328" xr:uid="{F1EBC2F8-2AA3-4C02-8A44-2DA3C1DECFFD}"/>
    <cellStyle name="Percent 29" xfId="1048" xr:uid="{7584C15D-FD9D-4F70-A2A4-41EEB12019BF}"/>
    <cellStyle name="Percent 29 2" xfId="10331" xr:uid="{663188E1-4814-40A5-886B-245EFC68B0C7}"/>
    <cellStyle name="Percent 3" xfId="821" xr:uid="{00000000-0005-0000-0000-000088030000}"/>
    <cellStyle name="Percent 3 10" xfId="5069" xr:uid="{1AEB11D9-24C3-414A-B88B-A9E59423A2F3}"/>
    <cellStyle name="Percent 3 10 2" xfId="7900" xr:uid="{13CAF932-697E-4564-AF00-FB46454A6E70}"/>
    <cellStyle name="Percent 3 10 2 2" xfId="17664" xr:uid="{6105F335-AB8D-4230-87BE-069CD251966D}"/>
    <cellStyle name="Percent 3 10 2 2 2" xfId="34029" xr:uid="{E30F45AB-7FE7-40DE-8E18-3D1AA9F063C5}"/>
    <cellStyle name="Percent 3 10 2 3" xfId="26695" xr:uid="{FA83DD99-9B97-49DB-BD9F-5E0F998D21EA}"/>
    <cellStyle name="Percent 3 10 3" xfId="14861" xr:uid="{28B3D6FB-1819-4B10-85FA-EF6B3DA66870}"/>
    <cellStyle name="Percent 3 10 3 2" xfId="31268" xr:uid="{98A760AD-2045-42AC-BA06-E455655AD045}"/>
    <cellStyle name="Percent 3 10 4" xfId="24000" xr:uid="{4A646794-4013-4C35-B769-6D67AA9F86AA}"/>
    <cellStyle name="Percent 3 11" xfId="5639" xr:uid="{C406EFF2-94A1-40E4-85DE-DF0C6C12CBEB}"/>
    <cellStyle name="Percent 3 11 2" xfId="15432" xr:uid="{34EF6038-6057-4507-980E-4908172AD587}"/>
    <cellStyle name="Percent 3 11 2 2" xfId="31833" xr:uid="{DDB7ACF6-F683-4B5D-BBCD-02782DE1C06C}"/>
    <cellStyle name="Percent 3 11 3" xfId="24542" xr:uid="{5D5C1877-5AB4-4330-BFAB-99A5100633E4}"/>
    <cellStyle name="Percent 3 12" xfId="8453" xr:uid="{556E7A48-A25F-43D5-B495-485E1FC5BBF6}"/>
    <cellStyle name="Percent 3 12 2" xfId="18217" xr:uid="{8B91E56C-DC3D-4AC3-8224-175CBF4C2677}"/>
    <cellStyle name="Percent 3 12 2 2" xfId="34581" xr:uid="{011BCD66-FEFF-4D6A-B0BB-B8ED95C0E55F}"/>
    <cellStyle name="Percent 3 12 3" xfId="27246" xr:uid="{A4C2C566-5928-45C9-93A7-C527141BAC51}"/>
    <cellStyle name="Percent 3 13" xfId="8992" xr:uid="{D62CF25F-98C0-4F20-9C98-5531F99DA4B9}"/>
    <cellStyle name="Percent 3 13 2" xfId="18756" xr:uid="{5753A459-AFD9-4664-8CA9-3285C5B3054D}"/>
    <cellStyle name="Percent 3 13 2 2" xfId="35114" xr:uid="{DC9E9921-85C2-4523-B8FE-6B2FCC4FCF87}"/>
    <cellStyle name="Percent 3 13 3" xfId="27777" xr:uid="{F2D36C87-8851-4A8E-AAB3-71F55572F1F6}"/>
    <cellStyle name="Percent 3 14" xfId="9544" xr:uid="{72F45449-9A71-4C49-9BF1-0BF354122EAD}"/>
    <cellStyle name="Percent 3 14 2" xfId="19308" xr:uid="{9AEBAA70-6943-48B2-B236-05D807341B81}"/>
    <cellStyle name="Percent 3 14 2 2" xfId="35662" xr:uid="{E25FBDF2-78CF-4ADB-8974-289B76AB2813}"/>
    <cellStyle name="Percent 3 14 3" xfId="28325" xr:uid="{9181F0F0-A59D-4919-A487-27A045E92229}"/>
    <cellStyle name="Percent 3 15" xfId="10936" xr:uid="{1060F880-9028-4B6C-BDDE-34239AC71BD2}"/>
    <cellStyle name="Percent 3 16" xfId="1463" xr:uid="{67D85577-18C6-48D5-BA3F-B7645B8F0639}"/>
    <cellStyle name="Percent 3 17" xfId="21035" xr:uid="{C79751F0-9744-4B36-BEFC-C24150A91BD6}"/>
    <cellStyle name="Percent 3 2" xfId="2036" xr:uid="{54FBA8A3-CADF-4807-A6F4-45052586E1E3}"/>
    <cellStyle name="Percent 3 2 10" xfId="5640" xr:uid="{2E27A859-810E-436A-A695-B79F017C1285}"/>
    <cellStyle name="Percent 3 2 10 2" xfId="15433" xr:uid="{512CEC9D-84F1-4065-A64D-BC9AB9C4BBEF}"/>
    <cellStyle name="Percent 3 2 10 2 2" xfId="31834" xr:uid="{0E365EEB-EE4C-4E94-A93E-6AAECD2ABEB1}"/>
    <cellStyle name="Percent 3 2 10 3" xfId="24543" xr:uid="{8FD22D02-EC21-4E84-B1BE-495845CACB9E}"/>
    <cellStyle name="Percent 3 2 11" xfId="8454" xr:uid="{309C717C-B64F-4156-A435-8B7CEB1D6C9D}"/>
    <cellStyle name="Percent 3 2 11 2" xfId="18218" xr:uid="{8CCAF433-67BB-4118-AE71-0787993A133B}"/>
    <cellStyle name="Percent 3 2 11 2 2" xfId="34582" xr:uid="{7343FE6A-C74D-4786-8E3A-D1435F89C758}"/>
    <cellStyle name="Percent 3 2 11 3" xfId="27247" xr:uid="{2C9C530A-7A70-4802-B58C-2FD37684023C}"/>
    <cellStyle name="Percent 3 2 12" xfId="8993" xr:uid="{A6FB110E-A0E8-43BF-9163-A1C1CE2DDB45}"/>
    <cellStyle name="Percent 3 2 12 2" xfId="18757" xr:uid="{11B0352F-345E-4DC3-958F-F63BD07979DA}"/>
    <cellStyle name="Percent 3 2 12 2 2" xfId="35115" xr:uid="{B1F0271B-38B6-4BF8-863D-668B593399BA}"/>
    <cellStyle name="Percent 3 2 12 3" xfId="27778" xr:uid="{595073E8-8843-4025-8694-0283B0BE2F03}"/>
    <cellStyle name="Percent 3 2 13" xfId="9545" xr:uid="{7FAF84B4-FF67-403A-B5F0-7B8788714655}"/>
    <cellStyle name="Percent 3 2 13 2" xfId="19309" xr:uid="{B89D0DD5-EA69-461B-A5CE-E292E54DCAAC}"/>
    <cellStyle name="Percent 3 2 13 2 2" xfId="35663" xr:uid="{CE350434-E18D-4889-8441-7EBD3D7DA261}"/>
    <cellStyle name="Percent 3 2 13 3" xfId="28326" xr:uid="{C266CEAD-502D-45D1-BDDA-80A6CC39BC25}"/>
    <cellStyle name="Percent 3 2 2" xfId="1960" xr:uid="{687556D1-6611-43D5-809E-FC9AB096DC80}"/>
    <cellStyle name="Percent 3 2 2 10" xfId="8455" xr:uid="{84682E54-FD83-4120-88A5-D39C5E407618}"/>
    <cellStyle name="Percent 3 2 2 10 2" xfId="18219" xr:uid="{C2436A45-139D-4ED2-B097-974EEF262721}"/>
    <cellStyle name="Percent 3 2 2 10 2 2" xfId="34583" xr:uid="{E0755A11-EEB7-493E-9652-71E7588AEF26}"/>
    <cellStyle name="Percent 3 2 2 10 3" xfId="27248" xr:uid="{90022988-A6F5-4604-AE23-58D8EF1853FC}"/>
    <cellStyle name="Percent 3 2 2 11" xfId="8994" xr:uid="{A0D75A80-678A-4A92-8FD8-DFA6011A2FD0}"/>
    <cellStyle name="Percent 3 2 2 11 2" xfId="18758" xr:uid="{7EC02F29-63F9-46DA-A80F-46256124AC59}"/>
    <cellStyle name="Percent 3 2 2 11 2 2" xfId="35116" xr:uid="{FEB3EE94-FA6E-48F6-A580-E3118AEB81F2}"/>
    <cellStyle name="Percent 3 2 2 11 3" xfId="27779" xr:uid="{0C813FA4-F72C-4177-874B-89F548651503}"/>
    <cellStyle name="Percent 3 2 2 12" xfId="9546" xr:uid="{E9463CB1-504C-45F5-9E1A-00FEBE751CCA}"/>
    <cellStyle name="Percent 3 2 2 12 2" xfId="19310" xr:uid="{E9F09825-5CF7-4C07-946B-0D259435EDF4}"/>
    <cellStyle name="Percent 3 2 2 12 2 2" xfId="35664" xr:uid="{B46D6622-9ADC-46B5-8DF6-FA2976D98943}"/>
    <cellStyle name="Percent 3 2 2 12 3" xfId="28327" xr:uid="{8CEEDE23-E6A8-4D8A-9BA8-C94807769A46}"/>
    <cellStyle name="Percent 3 2 2 13" xfId="12147" xr:uid="{59FE4D16-BD88-4429-85FF-62D8F9979301}"/>
    <cellStyle name="Percent 3 2 2 13 2" xfId="28899" xr:uid="{E00374AE-8F5D-40A6-96A4-68A9BFB169D6}"/>
    <cellStyle name="Percent 3 2 2 14" xfId="21743" xr:uid="{803E3485-F091-46E8-A7A7-A9F87387B380}"/>
    <cellStyle name="Percent 3 2 2 2" xfId="1803" xr:uid="{2B709DC9-8B8A-4F4D-AED5-FBBC5AC2C2C3}"/>
    <cellStyle name="Percent 3 2 2 2 10" xfId="8995" xr:uid="{87745664-5DCE-4B1E-A3FD-DCC76222122F}"/>
    <cellStyle name="Percent 3 2 2 2 10 2" xfId="18759" xr:uid="{595BAFBA-AB34-4980-8223-E237FDE3D6D0}"/>
    <cellStyle name="Percent 3 2 2 2 10 2 2" xfId="35117" xr:uid="{9D1FD759-4F86-4F8D-A28C-3ACEF6CE9518}"/>
    <cellStyle name="Percent 3 2 2 2 10 3" xfId="27780" xr:uid="{B765055F-BE50-45E1-B472-D0B54A69EAA8}"/>
    <cellStyle name="Percent 3 2 2 2 11" xfId="9547" xr:uid="{6E6DB8B0-2001-4EA9-951D-11E4DFFB408B}"/>
    <cellStyle name="Percent 3 2 2 2 11 2" xfId="19311" xr:uid="{5DC1026C-5B1E-48D0-A353-CD77F3FB90BF}"/>
    <cellStyle name="Percent 3 2 2 2 11 2 2" xfId="35665" xr:uid="{6658FC0B-87F9-4467-996A-E54CDF2471C8}"/>
    <cellStyle name="Percent 3 2 2 2 11 3" xfId="28328" xr:uid="{DED37E9A-42C0-4ECA-A015-8806A5018089}"/>
    <cellStyle name="Percent 3 2 2 2 12" xfId="12247" xr:uid="{EEB46881-F1CB-4103-959C-7452B40C1C58}"/>
    <cellStyle name="Percent 3 2 2 2 12 2" xfId="28923" xr:uid="{A20207D5-10C0-4CF9-B15C-6AB252563271}"/>
    <cellStyle name="Percent 3 2 2 2 13" xfId="21760" xr:uid="{6D9F5D76-C736-453D-84C0-CB4B11FECC9A}"/>
    <cellStyle name="Percent 3 2 2 2 2" xfId="2775" xr:uid="{AB8EEDE0-45DA-424E-9973-A28C28F78FF9}"/>
    <cellStyle name="Percent 3 2 2 2 2 10" xfId="9548" xr:uid="{4ED81BC4-E2F6-4B61-888E-AA2B6C828982}"/>
    <cellStyle name="Percent 3 2 2 2 2 10 2" xfId="19312" xr:uid="{DC67466F-BA60-42D1-8C32-F211316CAF22}"/>
    <cellStyle name="Percent 3 2 2 2 2 10 2 2" xfId="35666" xr:uid="{12300F89-4D98-4A12-B694-1F1F0904724E}"/>
    <cellStyle name="Percent 3 2 2 2 2 10 3" xfId="28329" xr:uid="{9DA2F51D-1A36-4B94-94DD-319E65E8A6BB}"/>
    <cellStyle name="Percent 3 2 2 2 2 11" xfId="12678" xr:uid="{37CE9A4B-EFCF-48BD-82F6-3DCD38C92DE0}"/>
    <cellStyle name="Percent 3 2 2 2 2 11 2" xfId="29107" xr:uid="{C92DA882-9733-4EE2-AD2A-5424D0CA0C19}"/>
    <cellStyle name="Percent 3 2 2 2 2 12" xfId="21925" xr:uid="{DC5B82EA-6E29-4B05-8298-4344AF74BC85}"/>
    <cellStyle name="Percent 3 2 2 2 2 2" xfId="3036" xr:uid="{2DF29C9D-D6FB-4EA0-B59A-F99F98D6B4FD}"/>
    <cellStyle name="Percent 3 2 2 2 2 2 10" xfId="12932" xr:uid="{F596A41B-C43B-4609-AA13-CB8C37473A9A}"/>
    <cellStyle name="Percent 3 2 2 2 2 2 10 2" xfId="29353" xr:uid="{A6338577-0838-4ED7-BD1C-9993CA47686E}"/>
    <cellStyle name="Percent 3 2 2 2 2 2 11" xfId="22162" xr:uid="{91107EE3-CD85-4C1E-8AC7-181EAFE9E9F8}"/>
    <cellStyle name="Percent 3 2 2 2 2 2 2" xfId="3621" xr:uid="{81EFF62C-F9D8-4263-BEA9-0F6DDF8B87B1}"/>
    <cellStyle name="Percent 3 2 2 2 2 2 2 2" xfId="6517" xr:uid="{105CB87F-9E40-4075-AC95-17E648CF352A}"/>
    <cellStyle name="Percent 3 2 2 2 2 2 2 2 2" xfId="16281" xr:uid="{4D3417F4-C6A7-4782-8606-858B518A387E}"/>
    <cellStyle name="Percent 3 2 2 2 2 2 2 2 2 2" xfId="32650" xr:uid="{CDC2C69D-0114-4402-945A-99A9A41BE18B}"/>
    <cellStyle name="Percent 3 2 2 2 2 2 2 2 3" xfId="25351" xr:uid="{1584712C-0C4A-48E5-989D-9792B3DECF90}"/>
    <cellStyle name="Percent 3 2 2 2 2 2 2 3" xfId="13475" xr:uid="{6748D11E-2F64-4480-A037-E100BFA5335E}"/>
    <cellStyle name="Percent 3 2 2 2 2 2 2 3 2" xfId="29888" xr:uid="{0AA4FDC7-A6CB-4037-B958-0C5B78221B8D}"/>
    <cellStyle name="Percent 3 2 2 2 2 2 2 4" xfId="22685" xr:uid="{B9C514A5-FA62-4F27-8CE7-4D888CC812D8}"/>
    <cellStyle name="Percent 3 2 2 2 2 2 3" xfId="4175" xr:uid="{EE48EBD4-80C7-4404-AD6E-C8981B780047}"/>
    <cellStyle name="Percent 3 2 2 2 2 2 3 2" xfId="7044" xr:uid="{839C1D27-1A9C-41A8-9E91-E8AE72AF90EC}"/>
    <cellStyle name="Percent 3 2 2 2 2 2 3 2 2" xfId="16808" xr:uid="{05EC61F6-7EBB-4301-A4D8-9CB172176733}"/>
    <cellStyle name="Percent 3 2 2 2 2 2 3 2 2 2" xfId="33177" xr:uid="{A0FA26FF-B44C-45B5-B6A9-19C3F7E7128A}"/>
    <cellStyle name="Percent 3 2 2 2 2 2 3 2 3" xfId="25865" xr:uid="{5870C3B9-803A-410D-A9C1-9C9ABE9A6F04}"/>
    <cellStyle name="Percent 3 2 2 2 2 2 3 3" xfId="14003" xr:uid="{BE37A4BB-E977-475A-9B6A-EBB550BBE983}"/>
    <cellStyle name="Percent 3 2 2 2 2 2 3 3 2" xfId="30414" xr:uid="{B2B915CC-8F8D-4363-B12F-48BB785A7FC3}"/>
    <cellStyle name="Percent 3 2 2 2 2 2 3 4" xfId="23199" xr:uid="{BAEF2D58-291D-4C5A-BF21-BA8B3AE0FACD}"/>
    <cellStyle name="Percent 3 2 2 2 2 2 4" xfId="4780" xr:uid="{F110C876-6518-46AB-A6EE-19A463B99A2C}"/>
    <cellStyle name="Percent 3 2 2 2 2 2 4 2" xfId="7611" xr:uid="{E96797D2-9D34-4943-AB1A-3C1A52136D38}"/>
    <cellStyle name="Percent 3 2 2 2 2 2 4 2 2" xfId="17375" xr:uid="{23CB7195-58B4-49C3-99E0-A1A4BEEE999A}"/>
    <cellStyle name="Percent 3 2 2 2 2 2 4 2 2 2" xfId="33740" xr:uid="{8DC32D55-E99B-485D-A79D-3D630913EEDB}"/>
    <cellStyle name="Percent 3 2 2 2 2 2 4 2 3" xfId="26406" xr:uid="{E152A62D-AF4F-4A7F-AE7D-75668AB8B818}"/>
    <cellStyle name="Percent 3 2 2 2 2 2 4 3" xfId="14572" xr:uid="{C768BD1E-C441-464D-8B59-24C56FCC9699}"/>
    <cellStyle name="Percent 3 2 2 2 2 2 4 3 2" xfId="30979" xr:uid="{3BF76A92-C852-43B6-B3FE-6781DBBB95E4}"/>
    <cellStyle name="Percent 3 2 2 2 2 2 4 4" xfId="23737" xr:uid="{D9EED097-E682-4748-9F05-DA429ED8DA4D}"/>
    <cellStyle name="Percent 3 2 2 2 2 2 5" xfId="5331" xr:uid="{FF3B899E-F542-4294-8694-1666077DB9FA}"/>
    <cellStyle name="Percent 3 2 2 2 2 2 5 2" xfId="8162" xr:uid="{D847A663-CB6D-471E-BB2D-66DA1F7A2B20}"/>
    <cellStyle name="Percent 3 2 2 2 2 2 5 2 2" xfId="17926" xr:uid="{03F3E34B-64B8-44D1-8198-C450BE23413F}"/>
    <cellStyle name="Percent 3 2 2 2 2 2 5 2 2 2" xfId="34291" xr:uid="{608E7D29-0F80-40E1-935B-744CC9705C80}"/>
    <cellStyle name="Percent 3 2 2 2 2 2 5 2 3" xfId="26957" xr:uid="{BF00864C-AF4C-44D3-8341-F630939EA9E8}"/>
    <cellStyle name="Percent 3 2 2 2 2 2 5 3" xfId="15123" xr:uid="{811D2B92-2176-4E94-B14B-82D713342C43}"/>
    <cellStyle name="Percent 3 2 2 2 2 2 5 3 2" xfId="31530" xr:uid="{AEB824DC-D953-41E1-8496-4B86554F722B}"/>
    <cellStyle name="Percent 3 2 2 2 2 2 5 4" xfId="24262" xr:uid="{008BB3CD-6943-4BB7-AD92-5FBE418BACAE}"/>
    <cellStyle name="Percent 3 2 2 2 2 2 6" xfId="5901" xr:uid="{3471F50E-73AB-460A-BBD7-AE61850582B8}"/>
    <cellStyle name="Percent 3 2 2 2 2 2 6 2" xfId="15694" xr:uid="{B16E4910-91E2-4B1C-93B6-EF33952E0DFE}"/>
    <cellStyle name="Percent 3 2 2 2 2 2 6 2 2" xfId="32095" xr:uid="{FF5D30EE-C243-43D3-A26B-A27B0B5162D8}"/>
    <cellStyle name="Percent 3 2 2 2 2 2 6 3" xfId="24803" xr:uid="{47BC6A60-398A-432A-9FAE-3E1DF9104FBC}"/>
    <cellStyle name="Percent 3 2 2 2 2 2 7" xfId="8715" xr:uid="{83F6FBDD-6A57-4433-A302-B340617A7E8C}"/>
    <cellStyle name="Percent 3 2 2 2 2 2 7 2" xfId="18479" xr:uid="{DB0F9D32-BDB3-4000-A3A3-55CF98C6B6B9}"/>
    <cellStyle name="Percent 3 2 2 2 2 2 7 2 2" xfId="34843" xr:uid="{2B978838-46A4-427F-BF77-67CC174BB796}"/>
    <cellStyle name="Percent 3 2 2 2 2 2 7 3" xfId="27507" xr:uid="{5FDC86BA-2E2E-458C-86D5-ABE69CE4F87B}"/>
    <cellStyle name="Percent 3 2 2 2 2 2 8" xfId="9257" xr:uid="{C51CD7B6-D713-4D51-93AF-C5B099EA5186}"/>
    <cellStyle name="Percent 3 2 2 2 2 2 8 2" xfId="19021" xr:uid="{2CB207C3-D971-4D9C-AC3B-BD60EA09D329}"/>
    <cellStyle name="Percent 3 2 2 2 2 2 8 2 2" xfId="35375" xr:uid="{463B3E8C-8FD8-4272-A24A-57526F767099}"/>
    <cellStyle name="Percent 3 2 2 2 2 2 8 3" xfId="28038" xr:uid="{C4E1BE3B-D50B-496B-BB33-6E5429AC913A}"/>
    <cellStyle name="Percent 3 2 2 2 2 2 9" xfId="9805" xr:uid="{C10384E1-E0E3-486E-96D9-08DD9AC56AD8}"/>
    <cellStyle name="Percent 3 2 2 2 2 2 9 2" xfId="19569" xr:uid="{7AC66526-2973-4816-8C62-7F765877C25C}"/>
    <cellStyle name="Percent 3 2 2 2 2 2 9 2 2" xfId="35923" xr:uid="{46C34ACF-05C1-472C-9BA9-6D8101298EC1}"/>
    <cellStyle name="Percent 3 2 2 2 2 2 9 3" xfId="28586" xr:uid="{947D17CA-39CF-42BE-8E0B-7703B2659434}"/>
    <cellStyle name="Percent 3 2 2 2 2 3" xfId="3365" xr:uid="{F6407321-D20B-4281-AFCA-AF9C06F02A44}"/>
    <cellStyle name="Percent 3 2 2 2 2 3 2" xfId="6260" xr:uid="{D0C0322F-FAF5-4984-9C0E-9D00B4AFE2F8}"/>
    <cellStyle name="Percent 3 2 2 2 2 3 2 2" xfId="16024" xr:uid="{F1D40916-E908-4B1C-80D5-F5C03C85956A}"/>
    <cellStyle name="Percent 3 2 2 2 2 3 2 2 2" xfId="32393" xr:uid="{AF307B6B-6A83-496A-9C3A-FD69C3D9580F}"/>
    <cellStyle name="Percent 3 2 2 2 2 3 2 3" xfId="25094" xr:uid="{0EC49ADD-C1EA-4388-A9E4-A6BD7F6D5757}"/>
    <cellStyle name="Percent 3 2 2 2 2 3 3" xfId="13219" xr:uid="{154F1122-9A31-4291-AC74-FAA80130312A}"/>
    <cellStyle name="Percent 3 2 2 2 2 3 3 2" xfId="29632" xr:uid="{DA305AE6-F5E9-49A4-AAEC-A84622DAC19E}"/>
    <cellStyle name="Percent 3 2 2 2 2 3 4" xfId="22432" xr:uid="{66AFD08D-F65C-48AC-B2BB-A13D45D85B0A}"/>
    <cellStyle name="Percent 3 2 2 2 2 4" xfId="3918" xr:uid="{410B8E49-A6B4-46F8-97BF-1ABDEE01ED53}"/>
    <cellStyle name="Percent 3 2 2 2 2 4 2" xfId="6787" xr:uid="{514D0677-B6C3-4CDE-9699-EF59A10BC652}"/>
    <cellStyle name="Percent 3 2 2 2 2 4 2 2" xfId="16551" xr:uid="{AD0B265F-8098-4E1A-8720-693B7E27A793}"/>
    <cellStyle name="Percent 3 2 2 2 2 4 2 2 2" xfId="32920" xr:uid="{70290D05-4226-4433-8024-1775BFEDD1FE}"/>
    <cellStyle name="Percent 3 2 2 2 2 4 2 3" xfId="25608" xr:uid="{BE6940D7-84CE-43F0-8011-69834DB283ED}"/>
    <cellStyle name="Percent 3 2 2 2 2 4 3" xfId="13746" xr:uid="{73867AA8-8D5F-47D2-BDD8-C567D872A407}"/>
    <cellStyle name="Percent 3 2 2 2 2 4 3 2" xfId="30157" xr:uid="{86836DCC-6485-4247-AF11-5BB414A170CA}"/>
    <cellStyle name="Percent 3 2 2 2 2 4 4" xfId="22942" xr:uid="{32C73221-8B9A-49AE-A3CE-8F68B923E115}"/>
    <cellStyle name="Percent 3 2 2 2 2 5" xfId="4500" xr:uid="{122F483F-423A-4E1C-B95D-EEA8D62434B3}"/>
    <cellStyle name="Percent 3 2 2 2 2 5 2" xfId="7349" xr:uid="{79116022-7D54-45A2-96B4-BBB6D407CE80}"/>
    <cellStyle name="Percent 3 2 2 2 2 5 2 2" xfId="17113" xr:uid="{1D6EAC91-BD3F-4902-897A-D1BCD9D5BAE9}"/>
    <cellStyle name="Percent 3 2 2 2 2 5 2 2 2" xfId="33482" xr:uid="{4EB75709-079E-4A53-97A5-66678315254A}"/>
    <cellStyle name="Percent 3 2 2 2 2 5 2 3" xfId="26148" xr:uid="{26A6F3AC-3B1D-4888-B730-56AD9D1B9EF9}"/>
    <cellStyle name="Percent 3 2 2 2 2 5 3" xfId="14310" xr:uid="{E341A4B3-A811-4448-BB27-44EF5EB9FEAA}"/>
    <cellStyle name="Percent 3 2 2 2 2 5 3 2" xfId="30721" xr:uid="{B8DDC1FF-E58A-4FD1-8BF3-8EA11BCBEA24}"/>
    <cellStyle name="Percent 3 2 2 2 2 5 4" xfId="23479" xr:uid="{64A06954-398C-4E5E-AE53-DFABA4582A0A}"/>
    <cellStyle name="Percent 3 2 2 2 2 6" xfId="5073" xr:uid="{C64E8AF6-6851-4701-8F6B-6B9214AA602C}"/>
    <cellStyle name="Percent 3 2 2 2 2 6 2" xfId="7904" xr:uid="{3DEBF3E0-AF28-44C9-9ABD-6681A21E8E6D}"/>
    <cellStyle name="Percent 3 2 2 2 2 6 2 2" xfId="17668" xr:uid="{3E7CA9E9-3477-41DF-9955-7579517AB375}"/>
    <cellStyle name="Percent 3 2 2 2 2 6 2 2 2" xfId="34033" xr:uid="{9A4E6E2C-9486-4F2D-92F2-FF6C282B6892}"/>
    <cellStyle name="Percent 3 2 2 2 2 6 2 3" xfId="26699" xr:uid="{D3CC13B6-4FE1-41DB-81D9-E01C6F541922}"/>
    <cellStyle name="Percent 3 2 2 2 2 6 3" xfId="14865" xr:uid="{27F78E24-24E9-460A-B174-7072ED8B58BA}"/>
    <cellStyle name="Percent 3 2 2 2 2 6 3 2" xfId="31272" xr:uid="{F4F55BE3-D02E-4FC8-ABF8-07487488FF39}"/>
    <cellStyle name="Percent 3 2 2 2 2 6 4" xfId="24004" xr:uid="{F43A56F6-4510-4E76-ACDC-8B5BD0AA1304}"/>
    <cellStyle name="Percent 3 2 2 2 2 7" xfId="5643" xr:uid="{ED9FFA05-13D8-41C4-BE6A-89500D5242F2}"/>
    <cellStyle name="Percent 3 2 2 2 2 7 2" xfId="15436" xr:uid="{984D920A-2F59-46FA-B989-522BE70CD42E}"/>
    <cellStyle name="Percent 3 2 2 2 2 7 2 2" xfId="31837" xr:uid="{1CD7BAEA-D871-48BD-87AE-A9210DFBCB89}"/>
    <cellStyle name="Percent 3 2 2 2 2 7 3" xfId="24546" xr:uid="{BD191AEF-CBA6-4850-8281-09CB31D341C1}"/>
    <cellStyle name="Percent 3 2 2 2 2 8" xfId="8457" xr:uid="{3F4715E9-1FD9-49F5-A614-3C5686B24DC8}"/>
    <cellStyle name="Percent 3 2 2 2 2 8 2" xfId="18221" xr:uid="{A97097FE-156A-49E9-BB40-966F4BA012DA}"/>
    <cellStyle name="Percent 3 2 2 2 2 8 2 2" xfId="34585" xr:uid="{8C4FE46A-671B-431A-A833-F639704A8AF5}"/>
    <cellStyle name="Percent 3 2 2 2 2 8 3" xfId="27250" xr:uid="{FC0A1D44-0829-44AF-8B0E-0CEACCBE1818}"/>
    <cellStyle name="Percent 3 2 2 2 2 9" xfId="8996" xr:uid="{0EF1047D-9C34-44C6-83D8-44C28DA9555C}"/>
    <cellStyle name="Percent 3 2 2 2 2 9 2" xfId="18760" xr:uid="{9B5A22A5-322B-40AD-89D0-04F1AB056D7A}"/>
    <cellStyle name="Percent 3 2 2 2 2 9 2 2" xfId="35118" xr:uid="{BB306997-94B8-4143-BAFB-F45E65E07623}"/>
    <cellStyle name="Percent 3 2 2 2 2 9 3" xfId="27781" xr:uid="{FC87CFBF-F80D-4261-931C-E9AC5B779D93}"/>
    <cellStyle name="Percent 3 2 2 2 3" xfId="3035" xr:uid="{44F75A95-9DDD-47BB-BB17-C0F97565793A}"/>
    <cellStyle name="Percent 3 2 2 2 3 10" xfId="12931" xr:uid="{7CDCF176-A112-4278-9B49-DCE7B9E33EE6}"/>
    <cellStyle name="Percent 3 2 2 2 3 10 2" xfId="29352" xr:uid="{4765CF10-336E-44FC-8260-B61E043A3476}"/>
    <cellStyle name="Percent 3 2 2 2 3 11" xfId="22161" xr:uid="{BE26D7AA-8701-45E1-B69C-6DE9AF0A8A06}"/>
    <cellStyle name="Percent 3 2 2 2 3 2" xfId="3620" xr:uid="{AA805468-8034-4AE7-BC35-A35F5AD5A64B}"/>
    <cellStyle name="Percent 3 2 2 2 3 2 2" xfId="6516" xr:uid="{E50132A2-AE99-4BA2-AB07-E1546C54F32A}"/>
    <cellStyle name="Percent 3 2 2 2 3 2 2 2" xfId="16280" xr:uid="{02A58AB7-7638-47E2-8EAE-E8D549885002}"/>
    <cellStyle name="Percent 3 2 2 2 3 2 2 2 2" xfId="32649" xr:uid="{B50F2B95-C92B-48DD-ACA9-70085533467E}"/>
    <cellStyle name="Percent 3 2 2 2 3 2 2 3" xfId="25350" xr:uid="{696D51C9-8A07-4984-AEF9-597EA0AF985B}"/>
    <cellStyle name="Percent 3 2 2 2 3 2 3" xfId="13474" xr:uid="{FC58F65A-39E6-46A7-BBD6-102DC95FC955}"/>
    <cellStyle name="Percent 3 2 2 2 3 2 3 2" xfId="29887" xr:uid="{0E26E752-FB53-458E-A972-607DC1CBA44C}"/>
    <cellStyle name="Percent 3 2 2 2 3 2 4" xfId="22684" xr:uid="{A4127B3A-6246-4276-8417-9F0BFE6D2815}"/>
    <cellStyle name="Percent 3 2 2 2 3 3" xfId="4174" xr:uid="{2B9E1F4E-CA13-4263-BFC9-27DADDE3BCE7}"/>
    <cellStyle name="Percent 3 2 2 2 3 3 2" xfId="7043" xr:uid="{6E69EC11-5548-496E-9D3C-0ACDD4A98515}"/>
    <cellStyle name="Percent 3 2 2 2 3 3 2 2" xfId="16807" xr:uid="{68058F4A-9610-4315-BDD4-2452D9636624}"/>
    <cellStyle name="Percent 3 2 2 2 3 3 2 2 2" xfId="33176" xr:uid="{310ED158-B741-41E4-A107-6E7281B5B980}"/>
    <cellStyle name="Percent 3 2 2 2 3 3 2 3" xfId="25864" xr:uid="{9F21C7DE-F907-4D95-A183-0FE60EFF0C4C}"/>
    <cellStyle name="Percent 3 2 2 2 3 3 3" xfId="14002" xr:uid="{265C9AA7-F360-4E5F-9C93-6B90E961A954}"/>
    <cellStyle name="Percent 3 2 2 2 3 3 3 2" xfId="30413" xr:uid="{12228491-6416-460D-93F6-A4FABBEC8DB8}"/>
    <cellStyle name="Percent 3 2 2 2 3 3 4" xfId="23198" xr:uid="{08636BB9-C9CB-4593-B119-08CA7ECE04DE}"/>
    <cellStyle name="Percent 3 2 2 2 3 4" xfId="4779" xr:uid="{90FDB8FB-29D6-4F6D-B7B5-2B0A7892B5C0}"/>
    <cellStyle name="Percent 3 2 2 2 3 4 2" xfId="7610" xr:uid="{5EBB6ADB-1AB0-4785-92E1-D9AB568B4D61}"/>
    <cellStyle name="Percent 3 2 2 2 3 4 2 2" xfId="17374" xr:uid="{23DED822-89B9-4B77-AABE-6D44B3163E03}"/>
    <cellStyle name="Percent 3 2 2 2 3 4 2 2 2" xfId="33739" xr:uid="{B0218D10-B714-4686-A11B-29EB0CC6AE1F}"/>
    <cellStyle name="Percent 3 2 2 2 3 4 2 3" xfId="26405" xr:uid="{3A116B54-7651-44A9-ABB1-381522C5C52F}"/>
    <cellStyle name="Percent 3 2 2 2 3 4 3" xfId="14571" xr:uid="{3723D6DF-E5B5-4F9F-A01D-0718C6F06DFD}"/>
    <cellStyle name="Percent 3 2 2 2 3 4 3 2" xfId="30978" xr:uid="{A08ABE5A-77A5-4831-B2FB-552642A69C64}"/>
    <cellStyle name="Percent 3 2 2 2 3 4 4" xfId="23736" xr:uid="{131B2331-B5A9-4A6D-8CED-1068E089F0D9}"/>
    <cellStyle name="Percent 3 2 2 2 3 5" xfId="5330" xr:uid="{8DB6B9B9-FE0E-4B9A-86B2-F26E0CA3BE3D}"/>
    <cellStyle name="Percent 3 2 2 2 3 5 2" xfId="8161" xr:uid="{D0D9EDB1-A9B8-43EC-B3F9-6548B6C39774}"/>
    <cellStyle name="Percent 3 2 2 2 3 5 2 2" xfId="17925" xr:uid="{D723FB2D-E777-4D26-915D-F7CA6AE21B9D}"/>
    <cellStyle name="Percent 3 2 2 2 3 5 2 2 2" xfId="34290" xr:uid="{EFA5AE53-D010-4C55-89A5-CF12B301F7FE}"/>
    <cellStyle name="Percent 3 2 2 2 3 5 2 3" xfId="26956" xr:uid="{9E6432D9-2F13-4B20-A382-43DBA38864AA}"/>
    <cellStyle name="Percent 3 2 2 2 3 5 3" xfId="15122" xr:uid="{0F06D3CB-C374-4404-959A-DF36E290405A}"/>
    <cellStyle name="Percent 3 2 2 2 3 5 3 2" xfId="31529" xr:uid="{F258BA5C-1DF2-4897-BA7D-2B642EA7B75F}"/>
    <cellStyle name="Percent 3 2 2 2 3 5 4" xfId="24261" xr:uid="{844EB04D-AD8C-4416-BBD5-85D36E6DF01B}"/>
    <cellStyle name="Percent 3 2 2 2 3 6" xfId="5900" xr:uid="{FEAB2319-7448-4234-A0EF-D000DDE158DB}"/>
    <cellStyle name="Percent 3 2 2 2 3 6 2" xfId="15693" xr:uid="{69F48A01-891A-4930-91CB-E17C293E02F4}"/>
    <cellStyle name="Percent 3 2 2 2 3 6 2 2" xfId="32094" xr:uid="{55EBB871-FE21-4367-96F1-83988238F536}"/>
    <cellStyle name="Percent 3 2 2 2 3 6 3" xfId="24802" xr:uid="{A45DD76D-C901-4963-9609-C2F674CCF5E3}"/>
    <cellStyle name="Percent 3 2 2 2 3 7" xfId="8714" xr:uid="{1A2308AD-E618-421C-98A6-9CB5CCE7C2D1}"/>
    <cellStyle name="Percent 3 2 2 2 3 7 2" xfId="18478" xr:uid="{E88FA57B-3B48-49D8-9059-8C29C6129B4E}"/>
    <cellStyle name="Percent 3 2 2 2 3 7 2 2" xfId="34842" xr:uid="{9D2E6C12-569E-41CD-ABEA-AA4618CF1540}"/>
    <cellStyle name="Percent 3 2 2 2 3 7 3" xfId="27506" xr:uid="{7DC7DC16-48B2-4187-A42D-B94D5BED7AC7}"/>
    <cellStyle name="Percent 3 2 2 2 3 8" xfId="9256" xr:uid="{BBDBEF95-7294-48A1-8216-2D8F083A1CE3}"/>
    <cellStyle name="Percent 3 2 2 2 3 8 2" xfId="19020" xr:uid="{95AEEBBE-865F-45EF-9966-43F364868FA5}"/>
    <cellStyle name="Percent 3 2 2 2 3 8 2 2" xfId="35374" xr:uid="{CBA4C2ED-104C-4969-BF85-596F81A80925}"/>
    <cellStyle name="Percent 3 2 2 2 3 8 3" xfId="28037" xr:uid="{5CF813C6-0821-44B6-8886-B7E15148AD67}"/>
    <cellStyle name="Percent 3 2 2 2 3 9" xfId="9804" xr:uid="{8BCA8F7E-3F9E-40B2-8467-8C0DEF481DE1}"/>
    <cellStyle name="Percent 3 2 2 2 3 9 2" xfId="19568" xr:uid="{C2FE9842-B522-40E2-8B42-1E3B1608BD1E}"/>
    <cellStyle name="Percent 3 2 2 2 3 9 2 2" xfId="35922" xr:uid="{B66089D8-EE46-4D73-A7DA-B05DFF79C780}"/>
    <cellStyle name="Percent 3 2 2 2 3 9 3" xfId="28585" xr:uid="{0E6E08BE-558E-4A4F-B1EA-2020EEF0F2D6}"/>
    <cellStyle name="Percent 3 2 2 2 4" xfId="3364" xr:uid="{AF2B1557-A258-46CE-A875-DF46AC443216}"/>
    <cellStyle name="Percent 3 2 2 2 4 2" xfId="6259" xr:uid="{FAC29162-8922-4C02-A608-19B0858DD84C}"/>
    <cellStyle name="Percent 3 2 2 2 4 2 2" xfId="16023" xr:uid="{116C6D31-E809-4883-ACA6-B22D57695026}"/>
    <cellStyle name="Percent 3 2 2 2 4 2 2 2" xfId="32392" xr:uid="{891D8F91-1D13-4464-BBB9-BFF1E8EAC1E9}"/>
    <cellStyle name="Percent 3 2 2 2 4 2 3" xfId="25093" xr:uid="{1F6B6E75-45F7-42E9-B653-394224D6F6DE}"/>
    <cellStyle name="Percent 3 2 2 2 4 3" xfId="13218" xr:uid="{B96AF5C4-B05D-4C08-AE62-2E3817DA8EC4}"/>
    <cellStyle name="Percent 3 2 2 2 4 3 2" xfId="29631" xr:uid="{13833ACA-F0F6-4705-A37F-174D3F79322C}"/>
    <cellStyle name="Percent 3 2 2 2 4 4" xfId="22431" xr:uid="{870BAEE6-9302-4700-9062-A00F6FE55D99}"/>
    <cellStyle name="Percent 3 2 2 2 5" xfId="3917" xr:uid="{7F297174-B954-4524-8E38-38554AA63587}"/>
    <cellStyle name="Percent 3 2 2 2 5 2" xfId="6786" xr:uid="{FDC012C2-0985-4D80-93CD-7D6229D7C996}"/>
    <cellStyle name="Percent 3 2 2 2 5 2 2" xfId="16550" xr:uid="{5CB56F99-3C70-4A0B-8DB0-A603D315092F}"/>
    <cellStyle name="Percent 3 2 2 2 5 2 2 2" xfId="32919" xr:uid="{BD91091D-2C5C-4C91-98EA-3EC6B0DB8545}"/>
    <cellStyle name="Percent 3 2 2 2 5 2 3" xfId="25607" xr:uid="{1BD9C91D-3419-4263-BF99-81F8D9E40969}"/>
    <cellStyle name="Percent 3 2 2 2 5 3" xfId="13745" xr:uid="{AD4CA810-0E78-4389-8A4B-A686FCAFE864}"/>
    <cellStyle name="Percent 3 2 2 2 5 3 2" xfId="30156" xr:uid="{E954127E-1D05-4C8F-A8B7-806E11D191DF}"/>
    <cellStyle name="Percent 3 2 2 2 5 4" xfId="22941" xr:uid="{EA3541E2-640E-4809-894C-053451890080}"/>
    <cellStyle name="Percent 3 2 2 2 6" xfId="4499" xr:uid="{918CD09F-23F9-4129-A0CD-5C5312C54A54}"/>
    <cellStyle name="Percent 3 2 2 2 6 2" xfId="7348" xr:uid="{32DB4E1A-C903-4AB3-8EA0-F6353FE9D4CA}"/>
    <cellStyle name="Percent 3 2 2 2 6 2 2" xfId="17112" xr:uid="{F2AEA489-0E2D-4C32-89E8-F722CD074106}"/>
    <cellStyle name="Percent 3 2 2 2 6 2 2 2" xfId="33481" xr:uid="{B338CE53-C0C8-473D-8C49-4F4C88F858EE}"/>
    <cellStyle name="Percent 3 2 2 2 6 2 3" xfId="26147" xr:uid="{5B03991E-0E03-4AFA-A3B8-E2F1D5DEE263}"/>
    <cellStyle name="Percent 3 2 2 2 6 3" xfId="14309" xr:uid="{2B314B46-DB36-4EA4-B50B-D23A7277DC3B}"/>
    <cellStyle name="Percent 3 2 2 2 6 3 2" xfId="30720" xr:uid="{73CC83FD-4934-46FF-ADCD-6050FC5E4B70}"/>
    <cellStyle name="Percent 3 2 2 2 6 4" xfId="23478" xr:uid="{49A3FD2F-3DAD-4962-92B7-B50621BFEE99}"/>
    <cellStyle name="Percent 3 2 2 2 7" xfId="5072" xr:uid="{C7AE9437-821B-4DA8-803A-3AA8E884CE72}"/>
    <cellStyle name="Percent 3 2 2 2 7 2" xfId="7903" xr:uid="{818F7B04-224F-403D-8ED7-9593D2BF6C12}"/>
    <cellStyle name="Percent 3 2 2 2 7 2 2" xfId="17667" xr:uid="{D9ECE13B-2771-4DE7-B31A-327C78AC96AA}"/>
    <cellStyle name="Percent 3 2 2 2 7 2 2 2" xfId="34032" xr:uid="{15E68069-AF21-4E59-849F-B3139D141D54}"/>
    <cellStyle name="Percent 3 2 2 2 7 2 3" xfId="26698" xr:uid="{24EC712A-F3CE-4892-AF97-2EE7C41E8C38}"/>
    <cellStyle name="Percent 3 2 2 2 7 3" xfId="14864" xr:uid="{5C6A2B0F-6EFB-4AD7-B00A-CC723089EC7D}"/>
    <cellStyle name="Percent 3 2 2 2 7 3 2" xfId="31271" xr:uid="{E3B3A533-7708-4F96-A63D-6B7CF9C1D81D}"/>
    <cellStyle name="Percent 3 2 2 2 7 4" xfId="24003" xr:uid="{3A4A9420-6AE8-49EC-9AE5-217395756615}"/>
    <cellStyle name="Percent 3 2 2 2 8" xfId="5642" xr:uid="{F9B0D17A-E7B4-40EE-B9E2-29FC24C7AC29}"/>
    <cellStyle name="Percent 3 2 2 2 8 2" xfId="15435" xr:uid="{8F73C2FB-F702-4185-AB23-9202CD08A854}"/>
    <cellStyle name="Percent 3 2 2 2 8 2 2" xfId="31836" xr:uid="{D78FDBAD-5F77-4CD3-B46B-E43740D319E7}"/>
    <cellStyle name="Percent 3 2 2 2 8 3" xfId="24545" xr:uid="{4A7278B2-2E98-42D0-8964-71F8BFF90CE8}"/>
    <cellStyle name="Percent 3 2 2 2 9" xfId="8456" xr:uid="{24C53181-B8EE-4CFF-BA69-C42D5912EB8C}"/>
    <cellStyle name="Percent 3 2 2 2 9 2" xfId="18220" xr:uid="{5F225AE1-24DB-4FDF-8A3B-40D43E733DDC}"/>
    <cellStyle name="Percent 3 2 2 2 9 2 2" xfId="34584" xr:uid="{7940F821-A1D3-4F06-A4A1-36BC179B4F60}"/>
    <cellStyle name="Percent 3 2 2 2 9 3" xfId="27249" xr:uid="{201C3461-47C1-4BF6-BC1A-D479FC6ADB32}"/>
    <cellStyle name="Percent 3 2 2 3" xfId="2776" xr:uid="{69157096-CC33-4D7B-AFEE-264B45F2E3A4}"/>
    <cellStyle name="Percent 3 2 2 3 10" xfId="9549" xr:uid="{31CB1E2B-02D4-46EE-A717-C1A94CBF0948}"/>
    <cellStyle name="Percent 3 2 2 3 10 2" xfId="19313" xr:uid="{9A6835ED-E1FF-4874-B9B7-0CC649FE67C7}"/>
    <cellStyle name="Percent 3 2 2 3 10 2 2" xfId="35667" xr:uid="{DA2B4E62-0145-4D18-8BE2-04F628694085}"/>
    <cellStyle name="Percent 3 2 2 3 10 3" xfId="28330" xr:uid="{B8E0555A-3F08-4E23-B4A4-CAFF8FB3071A}"/>
    <cellStyle name="Percent 3 2 2 3 11" xfId="12679" xr:uid="{BFB66713-7CD7-442C-8876-6790AFF771F2}"/>
    <cellStyle name="Percent 3 2 2 3 11 2" xfId="29108" xr:uid="{AF4EC862-E275-465C-8428-A5543C437B34}"/>
    <cellStyle name="Percent 3 2 2 3 12" xfId="21926" xr:uid="{D8D2F1BE-3A97-4A58-85F4-5EB2C548F180}"/>
    <cellStyle name="Percent 3 2 2 3 2" xfId="3037" xr:uid="{3F95887F-6A3C-4805-B8A5-C87F741D77F3}"/>
    <cellStyle name="Percent 3 2 2 3 2 10" xfId="12933" xr:uid="{A8FF7C59-E26C-477A-8401-A3F9B1249003}"/>
    <cellStyle name="Percent 3 2 2 3 2 10 2" xfId="29354" xr:uid="{3D5C6D8E-BB9C-43BF-84A3-B543284FD1D8}"/>
    <cellStyle name="Percent 3 2 2 3 2 11" xfId="22163" xr:uid="{E4506385-24E3-4E34-8373-E2BC27C5E78B}"/>
    <cellStyle name="Percent 3 2 2 3 2 2" xfId="3622" xr:uid="{9FCC7E29-C142-4D55-8EED-17B3D662FFB8}"/>
    <cellStyle name="Percent 3 2 2 3 2 2 2" xfId="6518" xr:uid="{6F82C80C-A697-43C5-85B3-68C01BA39002}"/>
    <cellStyle name="Percent 3 2 2 3 2 2 2 2" xfId="16282" xr:uid="{DBB4E1DD-36A1-486C-9E21-FCB22556718D}"/>
    <cellStyle name="Percent 3 2 2 3 2 2 2 2 2" xfId="32651" xr:uid="{297962F4-F4D2-4CBA-A9F6-5D030415FE9B}"/>
    <cellStyle name="Percent 3 2 2 3 2 2 2 3" xfId="25352" xr:uid="{9A433099-887C-4E5B-A6E4-CBA9D5F24776}"/>
    <cellStyle name="Percent 3 2 2 3 2 2 3" xfId="13476" xr:uid="{2139B225-4417-44F5-8ACC-329E6E98C07A}"/>
    <cellStyle name="Percent 3 2 2 3 2 2 3 2" xfId="29889" xr:uid="{43086292-CAB4-44D1-A6BE-250163BB8D92}"/>
    <cellStyle name="Percent 3 2 2 3 2 2 4" xfId="22686" xr:uid="{3CB0F35F-5A79-434B-84F2-2938B250A7FB}"/>
    <cellStyle name="Percent 3 2 2 3 2 3" xfId="4176" xr:uid="{0B2447BC-45A1-4A4A-BCA6-BE95BA7582F1}"/>
    <cellStyle name="Percent 3 2 2 3 2 3 2" xfId="7045" xr:uid="{15D720E6-7533-49BA-9BAF-15EC1589B95F}"/>
    <cellStyle name="Percent 3 2 2 3 2 3 2 2" xfId="16809" xr:uid="{E40C95E7-D57B-4B46-90E6-86CA441036DF}"/>
    <cellStyle name="Percent 3 2 2 3 2 3 2 2 2" xfId="33178" xr:uid="{55C1D51A-97B0-4B4B-9B76-1D5239726FF2}"/>
    <cellStyle name="Percent 3 2 2 3 2 3 2 3" xfId="25866" xr:uid="{006BD3FD-30F0-43D4-A691-A299B91DF1F8}"/>
    <cellStyle name="Percent 3 2 2 3 2 3 3" xfId="14004" xr:uid="{DBA6F802-0E36-48EA-9CE6-44B9EBA9366A}"/>
    <cellStyle name="Percent 3 2 2 3 2 3 3 2" xfId="30415" xr:uid="{F83CFEB6-E00A-4714-87DC-5D6BB58863D9}"/>
    <cellStyle name="Percent 3 2 2 3 2 3 4" xfId="23200" xr:uid="{72697500-6762-48E9-B9CE-D19F47EA22B7}"/>
    <cellStyle name="Percent 3 2 2 3 2 4" xfId="4781" xr:uid="{98A7D24A-47A7-42E1-BA97-EEDB5A6AA6BB}"/>
    <cellStyle name="Percent 3 2 2 3 2 4 2" xfId="7612" xr:uid="{B43801D1-EFFC-4E6C-A3F8-23C7BC5C41A8}"/>
    <cellStyle name="Percent 3 2 2 3 2 4 2 2" xfId="17376" xr:uid="{D1F662BA-D4EA-4716-8DBC-7704D59667F6}"/>
    <cellStyle name="Percent 3 2 2 3 2 4 2 2 2" xfId="33741" xr:uid="{FF373810-6545-413B-A0E6-92B5FCC655C1}"/>
    <cellStyle name="Percent 3 2 2 3 2 4 2 3" xfId="26407" xr:uid="{2F8E8260-2E80-462C-9599-2D8C36ABC6B4}"/>
    <cellStyle name="Percent 3 2 2 3 2 4 3" xfId="14573" xr:uid="{4BE6F6CD-5DF5-441C-BBC2-AECB679F3BE7}"/>
    <cellStyle name="Percent 3 2 2 3 2 4 3 2" xfId="30980" xr:uid="{436B1305-C430-4858-BCC6-D8099165E05D}"/>
    <cellStyle name="Percent 3 2 2 3 2 4 4" xfId="23738" xr:uid="{1BC03C4F-37AE-42F9-BB00-7F3BC999207F}"/>
    <cellStyle name="Percent 3 2 2 3 2 5" xfId="5332" xr:uid="{AACFBE19-50D3-4969-AD8E-7E46BBA8B35E}"/>
    <cellStyle name="Percent 3 2 2 3 2 5 2" xfId="8163" xr:uid="{F3868AF3-E5DB-4480-8F51-057F735667EB}"/>
    <cellStyle name="Percent 3 2 2 3 2 5 2 2" xfId="17927" xr:uid="{C057DCC6-940F-43F9-8317-9A92E34E33DB}"/>
    <cellStyle name="Percent 3 2 2 3 2 5 2 2 2" xfId="34292" xr:uid="{CFCB0942-9157-480D-970B-C2A1BF5E5C2E}"/>
    <cellStyle name="Percent 3 2 2 3 2 5 2 3" xfId="26958" xr:uid="{AE256065-D0AE-4B38-A399-39EBB8E4B807}"/>
    <cellStyle name="Percent 3 2 2 3 2 5 3" xfId="15124" xr:uid="{BB7C028F-C232-4EFE-90B2-C7AF3530D97B}"/>
    <cellStyle name="Percent 3 2 2 3 2 5 3 2" xfId="31531" xr:uid="{1B94A30A-873F-418E-8678-E831EEB4A6E3}"/>
    <cellStyle name="Percent 3 2 2 3 2 5 4" xfId="24263" xr:uid="{DABA5F6F-F421-4D4F-8A7C-2796B98516E7}"/>
    <cellStyle name="Percent 3 2 2 3 2 6" xfId="5902" xr:uid="{80B87A15-8596-4B06-B3F6-826B3F77D402}"/>
    <cellStyle name="Percent 3 2 2 3 2 6 2" xfId="15695" xr:uid="{825C717C-51D4-4BF0-A7FD-CCE683FD7DAD}"/>
    <cellStyle name="Percent 3 2 2 3 2 6 2 2" xfId="32096" xr:uid="{E75B3467-E685-41FC-91AB-BBC4815581F4}"/>
    <cellStyle name="Percent 3 2 2 3 2 6 3" xfId="24804" xr:uid="{B87BA65B-A14E-4449-A1D2-43FD4FB91186}"/>
    <cellStyle name="Percent 3 2 2 3 2 7" xfId="8716" xr:uid="{E47757A2-35CE-48C7-BE81-A282828A07CC}"/>
    <cellStyle name="Percent 3 2 2 3 2 7 2" xfId="18480" xr:uid="{F0E75C0D-FB6B-43C6-A076-23FE8D5E622B}"/>
    <cellStyle name="Percent 3 2 2 3 2 7 2 2" xfId="34844" xr:uid="{937FBD93-E435-4691-9FFD-7EB02A299F6C}"/>
    <cellStyle name="Percent 3 2 2 3 2 7 3" xfId="27508" xr:uid="{6BD77E43-86D2-49F0-B904-AA9517360882}"/>
    <cellStyle name="Percent 3 2 2 3 2 8" xfId="9258" xr:uid="{20BE1D9D-6315-4D4F-A013-A53349D2ECEB}"/>
    <cellStyle name="Percent 3 2 2 3 2 8 2" xfId="19022" xr:uid="{90D1F5A9-F5B3-4FDE-B23F-E541FB26A74F}"/>
    <cellStyle name="Percent 3 2 2 3 2 8 2 2" xfId="35376" xr:uid="{2679FD82-7E6C-4E36-987E-2DCBA848A1E5}"/>
    <cellStyle name="Percent 3 2 2 3 2 8 3" xfId="28039" xr:uid="{BFAE1D8A-0498-4B28-A098-893B7DE39B54}"/>
    <cellStyle name="Percent 3 2 2 3 2 9" xfId="9806" xr:uid="{65663B8B-ED3B-4FAC-B15A-5A82F96EA725}"/>
    <cellStyle name="Percent 3 2 2 3 2 9 2" xfId="19570" xr:uid="{CEB3B1B1-A50C-4492-9BB4-13DA98404C07}"/>
    <cellStyle name="Percent 3 2 2 3 2 9 2 2" xfId="35924" xr:uid="{0569F218-BD51-448B-B750-41B95D13E42C}"/>
    <cellStyle name="Percent 3 2 2 3 2 9 3" xfId="28587" xr:uid="{83E85FE0-5454-4F3C-9AB1-0AC473A55B62}"/>
    <cellStyle name="Percent 3 2 2 3 3" xfId="3366" xr:uid="{B4BA2BF6-DFF3-4BF8-AA59-44BF2D0664B5}"/>
    <cellStyle name="Percent 3 2 2 3 3 2" xfId="6261" xr:uid="{70C58B79-9E18-452C-B3E8-5AB9945907EA}"/>
    <cellStyle name="Percent 3 2 2 3 3 2 2" xfId="16025" xr:uid="{4DCA4A33-E088-45A4-880B-A4CEF3970BD0}"/>
    <cellStyle name="Percent 3 2 2 3 3 2 2 2" xfId="32394" xr:uid="{621DAECE-BA7F-4A65-9184-6A8D3C43007C}"/>
    <cellStyle name="Percent 3 2 2 3 3 2 3" xfId="25095" xr:uid="{2E679782-2905-4C5F-8958-485AD7C2A9AA}"/>
    <cellStyle name="Percent 3 2 2 3 3 3" xfId="13220" xr:uid="{B66BCA60-5501-4002-8F7C-F8A386F1D0AD}"/>
    <cellStyle name="Percent 3 2 2 3 3 3 2" xfId="29633" xr:uid="{D279E1AB-45ED-4610-87FE-B636D5FAF6A2}"/>
    <cellStyle name="Percent 3 2 2 3 3 4" xfId="22433" xr:uid="{5A448613-5FDA-429B-9867-2B08925149EF}"/>
    <cellStyle name="Percent 3 2 2 3 4" xfId="3919" xr:uid="{94E56D1A-5CAF-419C-B383-67A07D30FEB5}"/>
    <cellStyle name="Percent 3 2 2 3 4 2" xfId="6788" xr:uid="{4546AA98-92E7-40A9-8FA9-39A25822F52D}"/>
    <cellStyle name="Percent 3 2 2 3 4 2 2" xfId="16552" xr:uid="{F5475CDA-352C-4404-8A5F-CE7ABD624782}"/>
    <cellStyle name="Percent 3 2 2 3 4 2 2 2" xfId="32921" xr:uid="{0D3451C4-6CAC-4833-8425-43EFBD12359F}"/>
    <cellStyle name="Percent 3 2 2 3 4 2 3" xfId="25609" xr:uid="{A5504BF1-E048-4E8A-BC5D-16514272CB82}"/>
    <cellStyle name="Percent 3 2 2 3 4 3" xfId="13747" xr:uid="{EA663F9C-37C0-4D21-BD15-9844B964EAD4}"/>
    <cellStyle name="Percent 3 2 2 3 4 3 2" xfId="30158" xr:uid="{4F49C6CD-9793-480B-9920-D0DA8661DB60}"/>
    <cellStyle name="Percent 3 2 2 3 4 4" xfId="22943" xr:uid="{AE1CEE64-5D3C-43D2-B29F-F4ACF74387B0}"/>
    <cellStyle name="Percent 3 2 2 3 5" xfId="4501" xr:uid="{B7017CC3-16AF-498C-8E78-E23768F7C6DE}"/>
    <cellStyle name="Percent 3 2 2 3 5 2" xfId="7350" xr:uid="{CB1728F1-345E-4061-8D2A-B9215C08F391}"/>
    <cellStyle name="Percent 3 2 2 3 5 2 2" xfId="17114" xr:uid="{AD1F7A9B-94AF-4B47-8760-59018F0D77E6}"/>
    <cellStyle name="Percent 3 2 2 3 5 2 2 2" xfId="33483" xr:uid="{3FB765BC-69D9-4F95-A873-C0F75B8179CC}"/>
    <cellStyle name="Percent 3 2 2 3 5 2 3" xfId="26149" xr:uid="{62106378-AB5B-4429-97D6-0C41FDBAD5EE}"/>
    <cellStyle name="Percent 3 2 2 3 5 3" xfId="14311" xr:uid="{ED3FD0F3-8671-460A-87E2-EFFFD7C6361A}"/>
    <cellStyle name="Percent 3 2 2 3 5 3 2" xfId="30722" xr:uid="{0584992A-1D5B-4970-A39A-0CB920D456BF}"/>
    <cellStyle name="Percent 3 2 2 3 5 4" xfId="23480" xr:uid="{691C37B0-E338-4372-A1E8-6F9B6AC3A88C}"/>
    <cellStyle name="Percent 3 2 2 3 6" xfId="5074" xr:uid="{77B9DFFA-69E6-465B-9552-782A7DA22E7C}"/>
    <cellStyle name="Percent 3 2 2 3 6 2" xfId="7905" xr:uid="{F096C8DC-B008-4E83-B9AE-DF3AA3C8B5B3}"/>
    <cellStyle name="Percent 3 2 2 3 6 2 2" xfId="17669" xr:uid="{80765BF1-852C-4E3F-B887-D6874A8CF73C}"/>
    <cellStyle name="Percent 3 2 2 3 6 2 2 2" xfId="34034" xr:uid="{FF427CEF-7B0D-4567-9CA3-0614BEB31311}"/>
    <cellStyle name="Percent 3 2 2 3 6 2 3" xfId="26700" xr:uid="{FA8A1BCF-A104-41B6-BCF8-03FA215EEB8A}"/>
    <cellStyle name="Percent 3 2 2 3 6 3" xfId="14866" xr:uid="{82881603-837A-47C8-A6E3-91C4C0675894}"/>
    <cellStyle name="Percent 3 2 2 3 6 3 2" xfId="31273" xr:uid="{DA48BF03-FEF2-4443-BCE6-44FB4E22F873}"/>
    <cellStyle name="Percent 3 2 2 3 6 4" xfId="24005" xr:uid="{C8C307A5-BE7A-4651-A991-412F02AC9545}"/>
    <cellStyle name="Percent 3 2 2 3 7" xfId="5644" xr:uid="{D14451FD-E558-428F-96BA-2409689E713B}"/>
    <cellStyle name="Percent 3 2 2 3 7 2" xfId="15437" xr:uid="{2A3220C7-B9DC-4F3B-99EB-76D63C8C8ADE}"/>
    <cellStyle name="Percent 3 2 2 3 7 2 2" xfId="31838" xr:uid="{5C48F397-1CE1-4A25-9254-C21A645AD997}"/>
    <cellStyle name="Percent 3 2 2 3 7 3" xfId="24547" xr:uid="{07BAC466-2F7B-4C80-8691-97C824C2343B}"/>
    <cellStyle name="Percent 3 2 2 3 8" xfId="8458" xr:uid="{688212D5-D8FC-45DD-8FFD-EC5073B73ADC}"/>
    <cellStyle name="Percent 3 2 2 3 8 2" xfId="18222" xr:uid="{91A1F675-C4FD-48ED-BDE6-F22323A5E564}"/>
    <cellStyle name="Percent 3 2 2 3 8 2 2" xfId="34586" xr:uid="{916C200E-08D6-4FEF-BC85-1142DDC72810}"/>
    <cellStyle name="Percent 3 2 2 3 8 3" xfId="27251" xr:uid="{B4D13001-D688-46D0-84CF-09C030365EC4}"/>
    <cellStyle name="Percent 3 2 2 3 9" xfId="8997" xr:uid="{F2EB97D0-C331-46ED-8825-60DF196233C8}"/>
    <cellStyle name="Percent 3 2 2 3 9 2" xfId="18761" xr:uid="{97BDA549-D6B5-4ABA-8F8C-CCAE04443E3A}"/>
    <cellStyle name="Percent 3 2 2 3 9 2 2" xfId="35119" xr:uid="{EC841867-34DA-4FA5-BEBD-E302769F9CE7}"/>
    <cellStyle name="Percent 3 2 2 3 9 3" xfId="27782" xr:uid="{3942431A-1C3C-43A5-8C2D-057F60D3B3B8}"/>
    <cellStyle name="Percent 3 2 2 4" xfId="3034" xr:uid="{F54B8AD7-55D8-45C9-93D3-B48980B48755}"/>
    <cellStyle name="Percent 3 2 2 4 10" xfId="12930" xr:uid="{616CB7D4-D7BB-40DB-80F9-C58221F818CF}"/>
    <cellStyle name="Percent 3 2 2 4 10 2" xfId="29351" xr:uid="{240A2D91-B9E7-42AA-8F03-C1AA9720F5B1}"/>
    <cellStyle name="Percent 3 2 2 4 11" xfId="22160" xr:uid="{90FBB808-B9BB-445A-9E39-22A02AE57964}"/>
    <cellStyle name="Percent 3 2 2 4 2" xfId="3619" xr:uid="{3CFB7311-34CE-46FA-8CAC-B593BE977760}"/>
    <cellStyle name="Percent 3 2 2 4 2 2" xfId="6515" xr:uid="{1891EB2F-98AF-4695-A5C8-AB8E7D33D372}"/>
    <cellStyle name="Percent 3 2 2 4 2 2 2" xfId="16279" xr:uid="{01C56C3D-A748-4E78-9CA7-705D45D0DDFF}"/>
    <cellStyle name="Percent 3 2 2 4 2 2 2 2" xfId="32648" xr:uid="{54270839-2E9D-43FB-8E67-4CDBAE307837}"/>
    <cellStyle name="Percent 3 2 2 4 2 2 3" xfId="25349" xr:uid="{E86E4236-0D20-4BC9-9512-F1D8AEB91495}"/>
    <cellStyle name="Percent 3 2 2 4 2 3" xfId="13473" xr:uid="{5441D09A-A60C-4138-BF64-D0244DFC705B}"/>
    <cellStyle name="Percent 3 2 2 4 2 3 2" xfId="29886" xr:uid="{700D99F9-FF01-4767-B894-6822E6DC6F6A}"/>
    <cellStyle name="Percent 3 2 2 4 2 4" xfId="22683" xr:uid="{E733F506-4C47-4E2E-8D05-FE04EE9B11BB}"/>
    <cellStyle name="Percent 3 2 2 4 3" xfId="4173" xr:uid="{8FE43A1A-45D7-4C2C-A2A8-3E3E54EA2126}"/>
    <cellStyle name="Percent 3 2 2 4 3 2" xfId="7042" xr:uid="{E6B92739-EA50-46DA-BF2B-2858B35210B0}"/>
    <cellStyle name="Percent 3 2 2 4 3 2 2" xfId="16806" xr:uid="{C0A4F476-AAA8-4499-8F27-DA8A5B4887A1}"/>
    <cellStyle name="Percent 3 2 2 4 3 2 2 2" xfId="33175" xr:uid="{64ED2B8A-8E8F-4A53-BD39-4CE963C26840}"/>
    <cellStyle name="Percent 3 2 2 4 3 2 3" xfId="25863" xr:uid="{A42036ED-24E4-4EE2-883D-A3F270C2694D}"/>
    <cellStyle name="Percent 3 2 2 4 3 3" xfId="14001" xr:uid="{9D4EF2A4-C7F0-4AF2-A9D7-3622C6A6263D}"/>
    <cellStyle name="Percent 3 2 2 4 3 3 2" xfId="30412" xr:uid="{38346DE7-564B-454D-A8C7-8FF09C4EC292}"/>
    <cellStyle name="Percent 3 2 2 4 3 4" xfId="23197" xr:uid="{7A875916-4719-48A2-BC97-69FBE0DBD697}"/>
    <cellStyle name="Percent 3 2 2 4 4" xfId="4778" xr:uid="{66BC39D7-EA97-4DAA-AFE8-9C2BA46438A9}"/>
    <cellStyle name="Percent 3 2 2 4 4 2" xfId="7609" xr:uid="{925E0F04-EF32-466C-BE5C-B6998D9380CC}"/>
    <cellStyle name="Percent 3 2 2 4 4 2 2" xfId="17373" xr:uid="{6B0DEADC-3EFE-4B76-96FB-413E3C8E6082}"/>
    <cellStyle name="Percent 3 2 2 4 4 2 2 2" xfId="33738" xr:uid="{495F9C58-A46B-4362-B515-0AAAA9688B92}"/>
    <cellStyle name="Percent 3 2 2 4 4 2 3" xfId="26404" xr:uid="{D22D5CDB-849E-4E0C-BB04-D1A46FE1E718}"/>
    <cellStyle name="Percent 3 2 2 4 4 3" xfId="14570" xr:uid="{A6B67B98-F911-4DAF-8DFE-2BB7DA2FF281}"/>
    <cellStyle name="Percent 3 2 2 4 4 3 2" xfId="30977" xr:uid="{BE52E2BD-4FE5-4A36-95BB-0EAE2859FFA9}"/>
    <cellStyle name="Percent 3 2 2 4 4 4" xfId="23735" xr:uid="{776828C1-511C-4547-9518-025FF143A491}"/>
    <cellStyle name="Percent 3 2 2 4 5" xfId="5329" xr:uid="{6E2367B0-CF9A-4BAB-B1B0-2B890834C209}"/>
    <cellStyle name="Percent 3 2 2 4 5 2" xfId="8160" xr:uid="{D38F450F-57EC-4057-815E-E6D2B626F08F}"/>
    <cellStyle name="Percent 3 2 2 4 5 2 2" xfId="17924" xr:uid="{E08F02EC-780E-4121-AAE8-DD16AAEC990B}"/>
    <cellStyle name="Percent 3 2 2 4 5 2 2 2" xfId="34289" xr:uid="{46387DEA-A015-48B0-8F96-1ABF197E3172}"/>
    <cellStyle name="Percent 3 2 2 4 5 2 3" xfId="26955" xr:uid="{3EDB3E51-E261-450B-9941-643CE7E43CCD}"/>
    <cellStyle name="Percent 3 2 2 4 5 3" xfId="15121" xr:uid="{EC4F8742-4849-4EEE-9087-06E9FC45B519}"/>
    <cellStyle name="Percent 3 2 2 4 5 3 2" xfId="31528" xr:uid="{223E3BF4-2ED8-40F5-97CD-0CA5313BCCFC}"/>
    <cellStyle name="Percent 3 2 2 4 5 4" xfId="24260" xr:uid="{FC4BE9DE-0255-4F6D-B798-EB5BED1EEE22}"/>
    <cellStyle name="Percent 3 2 2 4 6" xfId="5899" xr:uid="{AC7263D7-2320-49EB-A5C1-8E68137496D5}"/>
    <cellStyle name="Percent 3 2 2 4 6 2" xfId="15692" xr:uid="{91C22998-63CA-4AAA-B281-17263ACF6486}"/>
    <cellStyle name="Percent 3 2 2 4 6 2 2" xfId="32093" xr:uid="{4FDDF82E-AA58-4136-B99D-BA3F09567D2C}"/>
    <cellStyle name="Percent 3 2 2 4 6 3" xfId="24801" xr:uid="{5D4FDFD3-A829-43B8-8F64-F706F0CFEA39}"/>
    <cellStyle name="Percent 3 2 2 4 7" xfId="8713" xr:uid="{E031D64C-1C15-4FA8-B1BA-86B6F31B4B84}"/>
    <cellStyle name="Percent 3 2 2 4 7 2" xfId="18477" xr:uid="{246A3991-ABA6-4536-9BF0-510821624ACD}"/>
    <cellStyle name="Percent 3 2 2 4 7 2 2" xfId="34841" xr:uid="{0D556E9E-A8D6-4C3B-B537-09147E6479DD}"/>
    <cellStyle name="Percent 3 2 2 4 7 3" xfId="27505" xr:uid="{9D32B54C-B255-46C6-BEAE-A86DA067A867}"/>
    <cellStyle name="Percent 3 2 2 4 8" xfId="9255" xr:uid="{0816EE83-95B0-4E7B-B45C-8016E1C4D33B}"/>
    <cellStyle name="Percent 3 2 2 4 8 2" xfId="19019" xr:uid="{5A168C93-3B93-4268-8796-CE9C255BDBEA}"/>
    <cellStyle name="Percent 3 2 2 4 8 2 2" xfId="35373" xr:uid="{3FD9566A-4A89-4C1E-9436-67036EAEF58B}"/>
    <cellStyle name="Percent 3 2 2 4 8 3" xfId="28036" xr:uid="{1804D653-D287-4365-817B-BA887B83F888}"/>
    <cellStyle name="Percent 3 2 2 4 9" xfId="9803" xr:uid="{07C26794-46F9-426B-A694-A322C8869408}"/>
    <cellStyle name="Percent 3 2 2 4 9 2" xfId="19567" xr:uid="{0E4CF2F9-3EF2-400E-BA71-81C2FB9B516D}"/>
    <cellStyle name="Percent 3 2 2 4 9 2 2" xfId="35921" xr:uid="{95DF348B-597D-42CC-886A-2C6E2CF15C52}"/>
    <cellStyle name="Percent 3 2 2 4 9 3" xfId="28584" xr:uid="{8C6C05AF-98CD-4FA9-BAA4-8765E932911D}"/>
    <cellStyle name="Percent 3 2 2 5" xfId="3363" xr:uid="{7E6A30A1-ECD2-405F-86D1-8182FF001268}"/>
    <cellStyle name="Percent 3 2 2 5 2" xfId="6258" xr:uid="{ED46F1D9-4D83-4B81-96B1-F73A4629BB7E}"/>
    <cellStyle name="Percent 3 2 2 5 2 2" xfId="16022" xr:uid="{0F887C37-32F0-4953-8131-AD8CD7F167AA}"/>
    <cellStyle name="Percent 3 2 2 5 2 2 2" xfId="32391" xr:uid="{9A9AE55B-1AE3-488D-A5D9-FD53EB3F1C8B}"/>
    <cellStyle name="Percent 3 2 2 5 2 3" xfId="25092" xr:uid="{758E36E4-5869-43BD-A3F5-3D09B910AFCD}"/>
    <cellStyle name="Percent 3 2 2 5 3" xfId="13217" xr:uid="{A3538AD7-E40E-4597-8719-2F213E707DFD}"/>
    <cellStyle name="Percent 3 2 2 5 3 2" xfId="29630" xr:uid="{146EDA25-410A-492E-A74A-89B71779203F}"/>
    <cellStyle name="Percent 3 2 2 5 4" xfId="22430" xr:uid="{51141B7E-69DF-4AA9-A5F5-0541363EFF2C}"/>
    <cellStyle name="Percent 3 2 2 6" xfId="3916" xr:uid="{6478D95A-9370-484B-8481-319538207B69}"/>
    <cellStyle name="Percent 3 2 2 6 2" xfId="6785" xr:uid="{7B7C2251-1379-4C46-84E9-0271BF82BDDE}"/>
    <cellStyle name="Percent 3 2 2 6 2 2" xfId="16549" xr:uid="{79D12426-F159-44FA-9075-EA440E906F41}"/>
    <cellStyle name="Percent 3 2 2 6 2 2 2" xfId="32918" xr:uid="{25C0D9B6-71BA-4FEF-8CD7-1694E4ABF010}"/>
    <cellStyle name="Percent 3 2 2 6 2 3" xfId="25606" xr:uid="{A022D32E-DB25-4370-8F30-612225A36C2D}"/>
    <cellStyle name="Percent 3 2 2 6 3" xfId="13744" xr:uid="{5319FD60-B2B8-4076-AF40-1281FE3261A7}"/>
    <cellStyle name="Percent 3 2 2 6 3 2" xfId="30155" xr:uid="{E0B860F0-9A10-4204-BE81-BB8F6CC57E27}"/>
    <cellStyle name="Percent 3 2 2 6 4" xfId="22940" xr:uid="{FE19B561-A31C-4052-8E09-A504B37DDF08}"/>
    <cellStyle name="Percent 3 2 2 7" xfId="4498" xr:uid="{BBEBA7F1-904E-4DB9-9C7D-6DD97C8DFF15}"/>
    <cellStyle name="Percent 3 2 2 7 2" xfId="7347" xr:uid="{0A7FB059-1768-424E-9E5B-FE292DF51F0A}"/>
    <cellStyle name="Percent 3 2 2 7 2 2" xfId="17111" xr:uid="{F4A3F043-6ED4-4ACE-9E2E-94D132E4E433}"/>
    <cellStyle name="Percent 3 2 2 7 2 2 2" xfId="33480" xr:uid="{E74DB2B8-08EF-4563-BA1A-C81D482C4FDD}"/>
    <cellStyle name="Percent 3 2 2 7 2 3" xfId="26146" xr:uid="{8C3E4FE1-B88F-43D5-BB2F-3861BE4595DF}"/>
    <cellStyle name="Percent 3 2 2 7 3" xfId="14308" xr:uid="{B89CACBC-E112-49D3-9A4F-207D9B31DBC6}"/>
    <cellStyle name="Percent 3 2 2 7 3 2" xfId="30719" xr:uid="{F3CD0A9F-7D66-46CB-888A-A994EED40223}"/>
    <cellStyle name="Percent 3 2 2 7 4" xfId="23477" xr:uid="{87035752-7834-43B0-A030-F74386E6D3BD}"/>
    <cellStyle name="Percent 3 2 2 8" xfId="5071" xr:uid="{F9600C43-A99E-476F-8928-AD59B212AAC4}"/>
    <cellStyle name="Percent 3 2 2 8 2" xfId="7902" xr:uid="{E5C75F20-2DB5-4FB3-B869-1AF9B99568EB}"/>
    <cellStyle name="Percent 3 2 2 8 2 2" xfId="17666" xr:uid="{F355F2D7-13BC-468A-8297-02C44F335F55}"/>
    <cellStyle name="Percent 3 2 2 8 2 2 2" xfId="34031" xr:uid="{0E95456B-7A4F-4131-A396-1612001695EE}"/>
    <cellStyle name="Percent 3 2 2 8 2 3" xfId="26697" xr:uid="{50E29512-FD7B-4892-A820-8FB15DF374BD}"/>
    <cellStyle name="Percent 3 2 2 8 3" xfId="14863" xr:uid="{CDDEAB2E-F348-446B-A5D9-62710884E817}"/>
    <cellStyle name="Percent 3 2 2 8 3 2" xfId="31270" xr:uid="{4F48E958-D3A3-41FB-B990-B5E751766174}"/>
    <cellStyle name="Percent 3 2 2 8 4" xfId="24002" xr:uid="{92E405ED-4F93-441C-AEEE-3D615A6209A5}"/>
    <cellStyle name="Percent 3 2 2 9" xfId="5641" xr:uid="{C82DD579-2481-4564-AEA5-5BC1840D5579}"/>
    <cellStyle name="Percent 3 2 2 9 2" xfId="15434" xr:uid="{1CDF74C3-DB0C-4398-AFA1-F4549CAE0334}"/>
    <cellStyle name="Percent 3 2 2 9 2 2" xfId="31835" xr:uid="{4C10DB37-0D24-45A4-AA06-89A08A0D3C1C}"/>
    <cellStyle name="Percent 3 2 2 9 3" xfId="24544" xr:uid="{12AF7849-4C1E-45AD-BE71-89342220E978}"/>
    <cellStyle name="Percent 3 2 3" xfId="1975" xr:uid="{79815DC2-0FC5-470F-B94E-879833CB0835}"/>
    <cellStyle name="Percent 3 2 3 10" xfId="8998" xr:uid="{33A6891A-57BC-4295-B3D6-8593C4469F7D}"/>
    <cellStyle name="Percent 3 2 3 10 2" xfId="18762" xr:uid="{DAF3C83B-DEA0-4AFE-9069-85DE59268C99}"/>
    <cellStyle name="Percent 3 2 3 10 2 2" xfId="35120" xr:uid="{C2063E4E-9CFB-4D33-95A7-03EA12FA9723}"/>
    <cellStyle name="Percent 3 2 3 10 3" xfId="27783" xr:uid="{C12F7B27-735E-4910-A84C-1B414121C5A4}"/>
    <cellStyle name="Percent 3 2 3 11" xfId="9550" xr:uid="{23E488E9-6CC8-4213-ABE3-B4C6984F704E}"/>
    <cellStyle name="Percent 3 2 3 11 2" xfId="19314" xr:uid="{CFFF6D39-05B9-45A1-9F2B-D7BB773CA55B}"/>
    <cellStyle name="Percent 3 2 3 11 2 2" xfId="35668" xr:uid="{E6076EB5-5139-4DD8-A5C1-E51604410708}"/>
    <cellStyle name="Percent 3 2 3 11 3" xfId="28331" xr:uid="{13F02D05-F309-4939-A08D-4C73D3F3B352}"/>
    <cellStyle name="Percent 3 2 3 12" xfId="12221" xr:uid="{A163D15E-7C97-452C-8F16-40A540FC042E}"/>
    <cellStyle name="Percent 3 2 3 12 2" xfId="28915" xr:uid="{92C4D505-2DC6-4710-B3FC-5147A826E4E1}"/>
    <cellStyle name="Percent 3 2 3 13" xfId="21754" xr:uid="{3A6EF340-E976-437E-A015-1C2F479AB850}"/>
    <cellStyle name="Percent 3 2 3 2" xfId="2777" xr:uid="{A05A8AFE-7CE0-4789-96B2-1E2389D69F10}"/>
    <cellStyle name="Percent 3 2 3 2 10" xfId="9551" xr:uid="{A9CC6512-0F9C-41EC-BED7-F5530BDE5AFD}"/>
    <cellStyle name="Percent 3 2 3 2 10 2" xfId="19315" xr:uid="{FC7C560A-DE5F-4D69-8A9C-AB496497D88C}"/>
    <cellStyle name="Percent 3 2 3 2 10 2 2" xfId="35669" xr:uid="{C44A31F9-64DA-4205-8AEF-A96BD9BFEAEB}"/>
    <cellStyle name="Percent 3 2 3 2 10 3" xfId="28332" xr:uid="{5E743329-F666-47BA-A6ED-78CAECC751A2}"/>
    <cellStyle name="Percent 3 2 3 2 11" xfId="12680" xr:uid="{43120C42-51CB-404D-9869-8C9E23F11701}"/>
    <cellStyle name="Percent 3 2 3 2 11 2" xfId="29109" xr:uid="{A50C599F-4AA0-40C1-9090-8C4C8F05CC65}"/>
    <cellStyle name="Percent 3 2 3 2 12" xfId="21927" xr:uid="{EC71E32D-112C-47F4-8E6A-4AFFD52CDF25}"/>
    <cellStyle name="Percent 3 2 3 2 2" xfId="3039" xr:uid="{48F3422D-6654-472B-B2D8-521936B03DB4}"/>
    <cellStyle name="Percent 3 2 3 2 2 10" xfId="12935" xr:uid="{AB67EAA8-7CF8-4233-B266-E017152F45EE}"/>
    <cellStyle name="Percent 3 2 3 2 2 10 2" xfId="29356" xr:uid="{68DAFD48-000E-4301-A67D-13A7994DEB7B}"/>
    <cellStyle name="Percent 3 2 3 2 2 11" xfId="22165" xr:uid="{4A1A1EB7-F441-46B9-BC32-343F66E9F7AD}"/>
    <cellStyle name="Percent 3 2 3 2 2 2" xfId="3624" xr:uid="{9E1CB250-1990-484E-9E26-3DB8FFC94921}"/>
    <cellStyle name="Percent 3 2 3 2 2 2 2" xfId="6520" xr:uid="{8164068A-A865-4185-808A-5F4E8EF9DA44}"/>
    <cellStyle name="Percent 3 2 3 2 2 2 2 2" xfId="16284" xr:uid="{32DFFA64-AFB0-4FBF-A808-FCE857610A1A}"/>
    <cellStyle name="Percent 3 2 3 2 2 2 2 2 2" xfId="32653" xr:uid="{C302BD23-3829-467C-A60E-2D789B78877F}"/>
    <cellStyle name="Percent 3 2 3 2 2 2 2 3" xfId="25354" xr:uid="{816D86AC-F6C9-440C-BC12-8991920057F5}"/>
    <cellStyle name="Percent 3 2 3 2 2 2 3" xfId="13478" xr:uid="{C80778A3-5B86-4635-B663-208637246B5B}"/>
    <cellStyle name="Percent 3 2 3 2 2 2 3 2" xfId="29891" xr:uid="{FD1B96C5-BD63-47FE-A69E-895E7EDC09D4}"/>
    <cellStyle name="Percent 3 2 3 2 2 2 4" xfId="22688" xr:uid="{BB7A3D96-B455-4C64-A6C1-1DA885D1B86D}"/>
    <cellStyle name="Percent 3 2 3 2 2 3" xfId="4178" xr:uid="{7F4143E0-0848-4261-B7B6-97AF60460455}"/>
    <cellStyle name="Percent 3 2 3 2 2 3 2" xfId="7047" xr:uid="{1D1A9FED-219A-4252-83EC-DAA073699987}"/>
    <cellStyle name="Percent 3 2 3 2 2 3 2 2" xfId="16811" xr:uid="{F7641901-E47F-443E-AF33-5C01F1DF9E0E}"/>
    <cellStyle name="Percent 3 2 3 2 2 3 2 2 2" xfId="33180" xr:uid="{83A48540-E1E8-4E12-8C75-4FE71DFC1D18}"/>
    <cellStyle name="Percent 3 2 3 2 2 3 2 3" xfId="25868" xr:uid="{0836B1ED-9E0C-4FF6-9AB4-D0D85FAC7BB3}"/>
    <cellStyle name="Percent 3 2 3 2 2 3 3" xfId="14006" xr:uid="{AF63B21F-324C-4B21-B794-A61DED0464D4}"/>
    <cellStyle name="Percent 3 2 3 2 2 3 3 2" xfId="30417" xr:uid="{95A245DB-4A60-4F96-A685-8E613D9DD19E}"/>
    <cellStyle name="Percent 3 2 3 2 2 3 4" xfId="23202" xr:uid="{7C7199F8-B52E-4288-8ACF-0FFBFAACE657}"/>
    <cellStyle name="Percent 3 2 3 2 2 4" xfId="4783" xr:uid="{623096D8-56B3-4031-A3E9-D537465BE0BC}"/>
    <cellStyle name="Percent 3 2 3 2 2 4 2" xfId="7614" xr:uid="{34CAECB5-E27C-4057-A163-966C4733257D}"/>
    <cellStyle name="Percent 3 2 3 2 2 4 2 2" xfId="17378" xr:uid="{D1B4E8AE-DA8B-42C0-961C-E137423AF537}"/>
    <cellStyle name="Percent 3 2 3 2 2 4 2 2 2" xfId="33743" xr:uid="{230145BF-FB03-460D-8964-ED53EA2A4F65}"/>
    <cellStyle name="Percent 3 2 3 2 2 4 2 3" xfId="26409" xr:uid="{65B80945-5AC6-4677-81C6-8FE51D36878B}"/>
    <cellStyle name="Percent 3 2 3 2 2 4 3" xfId="14575" xr:uid="{ECBF0A38-BA6B-4F74-91EA-0EACC1BE9250}"/>
    <cellStyle name="Percent 3 2 3 2 2 4 3 2" xfId="30982" xr:uid="{17D2E2E1-F873-4982-83D3-CD46C8A4A885}"/>
    <cellStyle name="Percent 3 2 3 2 2 4 4" xfId="23740" xr:uid="{F6AC935C-7749-4D88-AB20-6F078CF6142D}"/>
    <cellStyle name="Percent 3 2 3 2 2 5" xfId="5334" xr:uid="{FA777A93-4DED-4E9D-8A2E-4E643C443B34}"/>
    <cellStyle name="Percent 3 2 3 2 2 5 2" xfId="8165" xr:uid="{702A93C1-E505-40DF-9705-62C9CFBF867D}"/>
    <cellStyle name="Percent 3 2 3 2 2 5 2 2" xfId="17929" xr:uid="{B3BAD345-FD1E-4884-A8E1-38E4FE1606E3}"/>
    <cellStyle name="Percent 3 2 3 2 2 5 2 2 2" xfId="34294" xr:uid="{73FF88DD-9571-4F8E-B172-037EE6ED3532}"/>
    <cellStyle name="Percent 3 2 3 2 2 5 2 3" xfId="26960" xr:uid="{DCFD1496-D7F3-424B-9E69-BF1493A53848}"/>
    <cellStyle name="Percent 3 2 3 2 2 5 3" xfId="15126" xr:uid="{1EDA0225-10E9-41FC-B784-212584C46C63}"/>
    <cellStyle name="Percent 3 2 3 2 2 5 3 2" xfId="31533" xr:uid="{AA6ECF33-DEE7-42A6-B0B4-878B8DDA2443}"/>
    <cellStyle name="Percent 3 2 3 2 2 5 4" xfId="24265" xr:uid="{E6C78BA4-C701-4994-AAEB-07C2829EF243}"/>
    <cellStyle name="Percent 3 2 3 2 2 6" xfId="5904" xr:uid="{695C6B91-D81A-4881-A346-56D4613DE9EE}"/>
    <cellStyle name="Percent 3 2 3 2 2 6 2" xfId="15697" xr:uid="{F309B996-BFBB-48EA-9F1B-F7E13B56B7F4}"/>
    <cellStyle name="Percent 3 2 3 2 2 6 2 2" xfId="32098" xr:uid="{1A4F1291-A84E-48FB-B6DD-D9F222985B76}"/>
    <cellStyle name="Percent 3 2 3 2 2 6 3" xfId="24806" xr:uid="{7FB7570B-506B-45B4-880A-4FB67663FEAC}"/>
    <cellStyle name="Percent 3 2 3 2 2 7" xfId="8718" xr:uid="{0E4E9300-CA45-4B17-9A3B-B27BB1A3D905}"/>
    <cellStyle name="Percent 3 2 3 2 2 7 2" xfId="18482" xr:uid="{469B6232-56F2-43D0-BB7E-006406BC1268}"/>
    <cellStyle name="Percent 3 2 3 2 2 7 2 2" xfId="34846" xr:uid="{6598ED69-ED18-4A62-8AFD-678493828871}"/>
    <cellStyle name="Percent 3 2 3 2 2 7 3" xfId="27510" xr:uid="{37B25283-0D16-4020-B619-37AEF3F41EEE}"/>
    <cellStyle name="Percent 3 2 3 2 2 8" xfId="9260" xr:uid="{DF9438BD-CB59-49BC-ABD3-2DAAFD79C5F0}"/>
    <cellStyle name="Percent 3 2 3 2 2 8 2" xfId="19024" xr:uid="{FD8654B2-07C0-4106-BF34-21CC3714260B}"/>
    <cellStyle name="Percent 3 2 3 2 2 8 2 2" xfId="35378" xr:uid="{9FF192BC-B428-476D-8A4A-AF240060BA62}"/>
    <cellStyle name="Percent 3 2 3 2 2 8 3" xfId="28041" xr:uid="{80EE85A2-EB4A-4DDA-BB3D-26A2D51B1022}"/>
    <cellStyle name="Percent 3 2 3 2 2 9" xfId="9808" xr:uid="{3C3BE3F0-21D4-4895-80AA-CE2F73F01DEB}"/>
    <cellStyle name="Percent 3 2 3 2 2 9 2" xfId="19572" xr:uid="{BB7728D1-8C87-4E64-91CC-35BBA4A32018}"/>
    <cellStyle name="Percent 3 2 3 2 2 9 2 2" xfId="35926" xr:uid="{9034711D-95DF-4A5D-9792-7E6E9FB29DCD}"/>
    <cellStyle name="Percent 3 2 3 2 2 9 3" xfId="28589" xr:uid="{6A8CA4EE-74DB-49A6-A435-4CE1F3389EE4}"/>
    <cellStyle name="Percent 3 2 3 2 3" xfId="3368" xr:uid="{C897DD81-9B58-43C7-9CBF-BAEACF320733}"/>
    <cellStyle name="Percent 3 2 3 2 3 2" xfId="6263" xr:uid="{5E7E9614-271F-4497-9518-0140DDA81F8B}"/>
    <cellStyle name="Percent 3 2 3 2 3 2 2" xfId="16027" xr:uid="{44A7C58D-48F4-45F7-8A08-D2915CF623D4}"/>
    <cellStyle name="Percent 3 2 3 2 3 2 2 2" xfId="32396" xr:uid="{B72F3782-BF09-48C2-BC5D-A081C38BDAD6}"/>
    <cellStyle name="Percent 3 2 3 2 3 2 3" xfId="25097" xr:uid="{E5A41C04-B42E-4324-B20C-6FBBAA948D28}"/>
    <cellStyle name="Percent 3 2 3 2 3 3" xfId="13222" xr:uid="{6A929463-549A-478E-86F3-2F9F03D21156}"/>
    <cellStyle name="Percent 3 2 3 2 3 3 2" xfId="29635" xr:uid="{EC0D1750-A9B0-4C8A-9402-6B2F96CDB931}"/>
    <cellStyle name="Percent 3 2 3 2 3 4" xfId="22435" xr:uid="{26A01A4C-1FBB-42DD-81E4-2D154B4DE4E9}"/>
    <cellStyle name="Percent 3 2 3 2 4" xfId="3921" xr:uid="{4D28C2AD-A9D0-4E85-A11C-393AD17183C1}"/>
    <cellStyle name="Percent 3 2 3 2 4 2" xfId="6790" xr:uid="{82489F04-3372-4A16-B50B-2E21CF8DE32E}"/>
    <cellStyle name="Percent 3 2 3 2 4 2 2" xfId="16554" xr:uid="{003539C7-2377-434B-9B69-8375C2E3B510}"/>
    <cellStyle name="Percent 3 2 3 2 4 2 2 2" xfId="32923" xr:uid="{0E3E0D80-8B51-4394-8ADD-E7DBFB8C0A14}"/>
    <cellStyle name="Percent 3 2 3 2 4 2 3" xfId="25611" xr:uid="{362B4CA7-542A-421F-9DC8-B2951D602F20}"/>
    <cellStyle name="Percent 3 2 3 2 4 3" xfId="13749" xr:uid="{9F7A4B42-BCDA-459F-8F29-B025AD5179D3}"/>
    <cellStyle name="Percent 3 2 3 2 4 3 2" xfId="30160" xr:uid="{1C40339B-FF07-4AF3-BE07-484B65B996D7}"/>
    <cellStyle name="Percent 3 2 3 2 4 4" xfId="22945" xr:uid="{BB18A1C0-9D7A-446F-A532-864875DB895B}"/>
    <cellStyle name="Percent 3 2 3 2 5" xfId="4503" xr:uid="{B279A683-DA75-4ADE-9135-119A84EA974B}"/>
    <cellStyle name="Percent 3 2 3 2 5 2" xfId="7352" xr:uid="{DEC9D785-F867-4789-8ACF-D5A3CDDD6F5E}"/>
    <cellStyle name="Percent 3 2 3 2 5 2 2" xfId="17116" xr:uid="{DCB785DA-AD7F-442E-A87A-B081EB072CD6}"/>
    <cellStyle name="Percent 3 2 3 2 5 2 2 2" xfId="33485" xr:uid="{AE8816C9-6A05-47B3-AD0E-03F2B011B63C}"/>
    <cellStyle name="Percent 3 2 3 2 5 2 3" xfId="26151" xr:uid="{808F579B-02D7-4C62-A83E-C0823262D5F3}"/>
    <cellStyle name="Percent 3 2 3 2 5 3" xfId="14313" xr:uid="{281AD47E-6867-4473-8F9B-84E60BA2FB04}"/>
    <cellStyle name="Percent 3 2 3 2 5 3 2" xfId="30724" xr:uid="{85637FD6-8DE8-403C-AAFE-22C39930CFE8}"/>
    <cellStyle name="Percent 3 2 3 2 5 4" xfId="23482" xr:uid="{DC100F6C-DF9C-445E-8621-AB4EEE3010B4}"/>
    <cellStyle name="Percent 3 2 3 2 6" xfId="5076" xr:uid="{FE9C2CD7-E5B5-4827-9186-C2927CB7C1A5}"/>
    <cellStyle name="Percent 3 2 3 2 6 2" xfId="7907" xr:uid="{4FF6A465-CF68-4A39-8A38-07AE5DF470AC}"/>
    <cellStyle name="Percent 3 2 3 2 6 2 2" xfId="17671" xr:uid="{3640C3BA-0CB5-40F9-A826-DE62F78B1BC8}"/>
    <cellStyle name="Percent 3 2 3 2 6 2 2 2" xfId="34036" xr:uid="{28B282D6-3D05-4E44-BC3D-EA2672F9E14D}"/>
    <cellStyle name="Percent 3 2 3 2 6 2 3" xfId="26702" xr:uid="{62F1FB84-1A87-43B9-9BE2-CAB2327DCD60}"/>
    <cellStyle name="Percent 3 2 3 2 6 3" xfId="14868" xr:uid="{C8923B81-CB7D-4D20-B0DA-6245A80F2B92}"/>
    <cellStyle name="Percent 3 2 3 2 6 3 2" xfId="31275" xr:uid="{3E54191C-8DF2-4B64-B3C3-ED2FDECD6D14}"/>
    <cellStyle name="Percent 3 2 3 2 6 4" xfId="24007" xr:uid="{BB44E0E9-77A7-4071-B827-88BEE38C827E}"/>
    <cellStyle name="Percent 3 2 3 2 7" xfId="5646" xr:uid="{0A1E1FDE-EDFD-4D94-97C8-1F034320E151}"/>
    <cellStyle name="Percent 3 2 3 2 7 2" xfId="15439" xr:uid="{C5A5140B-1921-496E-9167-3E89DD283B1D}"/>
    <cellStyle name="Percent 3 2 3 2 7 2 2" xfId="31840" xr:uid="{16B8B11C-3F91-4D29-871F-3C22957A24A0}"/>
    <cellStyle name="Percent 3 2 3 2 7 3" xfId="24549" xr:uid="{A1CC9ACB-EEA9-4277-BD55-C2A53C99EE2C}"/>
    <cellStyle name="Percent 3 2 3 2 8" xfId="8460" xr:uid="{E5CF81DE-CEDB-4575-AEDD-9EA1725353F3}"/>
    <cellStyle name="Percent 3 2 3 2 8 2" xfId="18224" xr:uid="{AF6D73CE-FEB5-4FA2-A348-2F2A7E865062}"/>
    <cellStyle name="Percent 3 2 3 2 8 2 2" xfId="34588" xr:uid="{34A86B6A-0375-45B7-A8F8-B83124140CAB}"/>
    <cellStyle name="Percent 3 2 3 2 8 3" xfId="27253" xr:uid="{0E90F6B6-B719-41FA-889E-2B1EB49D8C85}"/>
    <cellStyle name="Percent 3 2 3 2 9" xfId="8999" xr:uid="{C0FEA2C0-DC5A-445A-AD9B-4DB7C8D36FFF}"/>
    <cellStyle name="Percent 3 2 3 2 9 2" xfId="18763" xr:uid="{D5898A39-192A-46E3-A133-445B95F2FBF5}"/>
    <cellStyle name="Percent 3 2 3 2 9 2 2" xfId="35121" xr:uid="{92FE37A8-BFF9-46DB-8DBF-1C37B60C0425}"/>
    <cellStyle name="Percent 3 2 3 2 9 3" xfId="27784" xr:uid="{C8BFFFE5-BE83-46AB-81FA-8463C36BE78F}"/>
    <cellStyle name="Percent 3 2 3 3" xfId="3038" xr:uid="{B49641C0-FA9C-491A-8A79-4452ED4A69D6}"/>
    <cellStyle name="Percent 3 2 3 3 10" xfId="12934" xr:uid="{C068F3C0-B399-43D3-8F95-55D3BDDBC6D0}"/>
    <cellStyle name="Percent 3 2 3 3 10 2" xfId="29355" xr:uid="{4AC5563C-AF5D-4E4D-AD95-BD84C70C89B0}"/>
    <cellStyle name="Percent 3 2 3 3 11" xfId="22164" xr:uid="{21B10DB0-EF07-4AE2-BE2C-FF746DB3A5DD}"/>
    <cellStyle name="Percent 3 2 3 3 2" xfId="3623" xr:uid="{B2534F64-5E81-4E80-9F14-250099D1073C}"/>
    <cellStyle name="Percent 3 2 3 3 2 2" xfId="6519" xr:uid="{B3D9F386-245D-4D64-995A-CD0F72EF7CD6}"/>
    <cellStyle name="Percent 3 2 3 3 2 2 2" xfId="16283" xr:uid="{6737D458-5A85-4234-B95C-CAF95BE9C76E}"/>
    <cellStyle name="Percent 3 2 3 3 2 2 2 2" xfId="32652" xr:uid="{9845C752-E5A0-4B12-952F-7BAE51F45DE7}"/>
    <cellStyle name="Percent 3 2 3 3 2 2 3" xfId="25353" xr:uid="{23BB2220-4F2C-4BFE-9711-48B1B92670F7}"/>
    <cellStyle name="Percent 3 2 3 3 2 3" xfId="13477" xr:uid="{671195F1-B700-4915-AFB9-7E2C8CB1B97E}"/>
    <cellStyle name="Percent 3 2 3 3 2 3 2" xfId="29890" xr:uid="{3EAC37EC-1A79-4676-80B6-B94BB42FD248}"/>
    <cellStyle name="Percent 3 2 3 3 2 4" xfId="22687" xr:uid="{9C38FE5E-A9EA-4B2E-88B3-6636CB588EE1}"/>
    <cellStyle name="Percent 3 2 3 3 3" xfId="4177" xr:uid="{885A9EF0-E3CF-41F1-A945-C4B438224E14}"/>
    <cellStyle name="Percent 3 2 3 3 3 2" xfId="7046" xr:uid="{BBAFFF89-40CA-4F70-86EA-6E3D5C10EBB8}"/>
    <cellStyle name="Percent 3 2 3 3 3 2 2" xfId="16810" xr:uid="{023F9933-514D-4D4A-9C30-AE3C392C3596}"/>
    <cellStyle name="Percent 3 2 3 3 3 2 2 2" xfId="33179" xr:uid="{2F02A4FF-45F9-4DBE-BE4A-06F947CE09C9}"/>
    <cellStyle name="Percent 3 2 3 3 3 2 3" xfId="25867" xr:uid="{FD7DD041-204E-4452-9004-DF0FC2ED02F1}"/>
    <cellStyle name="Percent 3 2 3 3 3 3" xfId="14005" xr:uid="{13232816-C17F-4CB4-8635-8EFC4B1E832D}"/>
    <cellStyle name="Percent 3 2 3 3 3 3 2" xfId="30416" xr:uid="{3F152A71-7494-45F2-BD60-8570C826D835}"/>
    <cellStyle name="Percent 3 2 3 3 3 4" xfId="23201" xr:uid="{62A28E60-7062-4813-805E-7E757678A16C}"/>
    <cellStyle name="Percent 3 2 3 3 4" xfId="4782" xr:uid="{15D235E9-682E-4841-AA36-95C58325E9F3}"/>
    <cellStyle name="Percent 3 2 3 3 4 2" xfId="7613" xr:uid="{C42A1D6D-DEDC-42D4-8D0F-E721F864E5C5}"/>
    <cellStyle name="Percent 3 2 3 3 4 2 2" xfId="17377" xr:uid="{716BF917-0387-4138-8332-B5D198A49B9E}"/>
    <cellStyle name="Percent 3 2 3 3 4 2 2 2" xfId="33742" xr:uid="{CF1949FB-D819-4429-AE65-69A5C9D71AB2}"/>
    <cellStyle name="Percent 3 2 3 3 4 2 3" xfId="26408" xr:uid="{87556A51-921E-41E5-88D1-F192D3727D50}"/>
    <cellStyle name="Percent 3 2 3 3 4 3" xfId="14574" xr:uid="{A807C8F2-237B-40C7-AA85-66701796971F}"/>
    <cellStyle name="Percent 3 2 3 3 4 3 2" xfId="30981" xr:uid="{379A8034-594E-40F1-8032-107904D3F8A2}"/>
    <cellStyle name="Percent 3 2 3 3 4 4" xfId="23739" xr:uid="{92A1AAEA-333E-40F4-9AE1-84A7C588B69A}"/>
    <cellStyle name="Percent 3 2 3 3 5" xfId="5333" xr:uid="{4FFFF78B-773C-4C76-A16A-F72B367D79D7}"/>
    <cellStyle name="Percent 3 2 3 3 5 2" xfId="8164" xr:uid="{E788FEE2-8111-46F7-89E4-0D07E02CD885}"/>
    <cellStyle name="Percent 3 2 3 3 5 2 2" xfId="17928" xr:uid="{AAB60C74-AADB-4D3A-B98D-5104B505EBD7}"/>
    <cellStyle name="Percent 3 2 3 3 5 2 2 2" xfId="34293" xr:uid="{8502E400-FFF9-42AA-B36D-74A2EC4417E9}"/>
    <cellStyle name="Percent 3 2 3 3 5 2 3" xfId="26959" xr:uid="{7A331C9F-3136-4B4C-8C00-3517708B84EE}"/>
    <cellStyle name="Percent 3 2 3 3 5 3" xfId="15125" xr:uid="{BB6810B7-8CDF-4990-ACEC-1343631A51C2}"/>
    <cellStyle name="Percent 3 2 3 3 5 3 2" xfId="31532" xr:uid="{F9077CE4-46A3-4BBC-ADBD-952B2C9536EF}"/>
    <cellStyle name="Percent 3 2 3 3 5 4" xfId="24264" xr:uid="{3E52F719-E8F5-4455-BFEB-F9B550D82673}"/>
    <cellStyle name="Percent 3 2 3 3 6" xfId="5903" xr:uid="{317F4A16-A31D-4C10-9DF6-E2B25708FC4A}"/>
    <cellStyle name="Percent 3 2 3 3 6 2" xfId="15696" xr:uid="{57080194-5E91-4DD9-8F89-FE23AFAA070E}"/>
    <cellStyle name="Percent 3 2 3 3 6 2 2" xfId="32097" xr:uid="{8CBB93FC-9E0C-459E-9F62-F3D9396E6A2C}"/>
    <cellStyle name="Percent 3 2 3 3 6 3" xfId="24805" xr:uid="{C0AE5E62-1F00-48C5-A6A3-710971B28D06}"/>
    <cellStyle name="Percent 3 2 3 3 7" xfId="8717" xr:uid="{6E9445B7-5426-4CBB-B6F8-206529776442}"/>
    <cellStyle name="Percent 3 2 3 3 7 2" xfId="18481" xr:uid="{93C6F590-EE7A-4812-9CC9-F8C8C8ACA022}"/>
    <cellStyle name="Percent 3 2 3 3 7 2 2" xfId="34845" xr:uid="{EDDF9F0F-69EF-422A-AF19-B69AA81E001A}"/>
    <cellStyle name="Percent 3 2 3 3 7 3" xfId="27509" xr:uid="{60CDA15B-498A-447C-A8B3-08043784E360}"/>
    <cellStyle name="Percent 3 2 3 3 8" xfId="9259" xr:uid="{33BD2C67-C303-44F0-AE6A-F3D386033B05}"/>
    <cellStyle name="Percent 3 2 3 3 8 2" xfId="19023" xr:uid="{518AAF7B-1E88-45C6-BD22-805A5B760875}"/>
    <cellStyle name="Percent 3 2 3 3 8 2 2" xfId="35377" xr:uid="{8ADD6B32-E42B-4E7E-AD7F-1DD778E49275}"/>
    <cellStyle name="Percent 3 2 3 3 8 3" xfId="28040" xr:uid="{BD5E22A6-F803-401B-BC82-8D5B7F04FF3E}"/>
    <cellStyle name="Percent 3 2 3 3 9" xfId="9807" xr:uid="{FB779B27-ADB8-4C50-AA6E-EB682CC349F3}"/>
    <cellStyle name="Percent 3 2 3 3 9 2" xfId="19571" xr:uid="{76C0D9B4-183D-4C0C-9A4B-850E55FBF13B}"/>
    <cellStyle name="Percent 3 2 3 3 9 2 2" xfId="35925" xr:uid="{E889B4EF-CA9D-4668-A4B0-2EE55644B069}"/>
    <cellStyle name="Percent 3 2 3 3 9 3" xfId="28588" xr:uid="{0FC79646-3293-4FD1-AF6D-C56B06B38C51}"/>
    <cellStyle name="Percent 3 2 3 4" xfId="3367" xr:uid="{7E67164C-E270-44CC-B45E-DDCEAD324443}"/>
    <cellStyle name="Percent 3 2 3 4 2" xfId="6262" xr:uid="{36F95E55-8D88-435B-A46B-B12C6F3C92A8}"/>
    <cellStyle name="Percent 3 2 3 4 2 2" xfId="16026" xr:uid="{5D07AB3A-5919-4F8B-8588-16E7A668D192}"/>
    <cellStyle name="Percent 3 2 3 4 2 2 2" xfId="32395" xr:uid="{5C844A19-0304-4FBD-93A6-A331BFFB4F95}"/>
    <cellStyle name="Percent 3 2 3 4 2 3" xfId="25096" xr:uid="{582E865B-E7A2-4C5F-8F04-35A841C03D0E}"/>
    <cellStyle name="Percent 3 2 3 4 3" xfId="13221" xr:uid="{E176475E-85FD-4792-A955-89D68FC594D9}"/>
    <cellStyle name="Percent 3 2 3 4 3 2" xfId="29634" xr:uid="{BE5E384A-FD40-49A4-A796-579B3949E889}"/>
    <cellStyle name="Percent 3 2 3 4 4" xfId="22434" xr:uid="{64827D3C-BC71-4F7D-8662-2FBDC5D70695}"/>
    <cellStyle name="Percent 3 2 3 5" xfId="3920" xr:uid="{DD1D834D-BE13-4F1F-931E-A2DF5B4F55EB}"/>
    <cellStyle name="Percent 3 2 3 5 2" xfId="6789" xr:uid="{3F8F7ECF-A880-44CF-A418-11AF7C7E2E59}"/>
    <cellStyle name="Percent 3 2 3 5 2 2" xfId="16553" xr:uid="{DD840A87-32E9-485E-B078-91110A6F852A}"/>
    <cellStyle name="Percent 3 2 3 5 2 2 2" xfId="32922" xr:uid="{6AF5854B-229E-463F-AEC2-A5C45623BEAF}"/>
    <cellStyle name="Percent 3 2 3 5 2 3" xfId="25610" xr:uid="{3BCDA0DC-9390-4DEC-80DA-ABA2E1832A85}"/>
    <cellStyle name="Percent 3 2 3 5 3" xfId="13748" xr:uid="{09B0E508-25D0-4B85-BD94-C5A654FBAEA9}"/>
    <cellStyle name="Percent 3 2 3 5 3 2" xfId="30159" xr:uid="{B50F6812-6B5B-403A-BFAD-BB5F60D660C3}"/>
    <cellStyle name="Percent 3 2 3 5 4" xfId="22944" xr:uid="{DB63D167-89F8-4E13-A001-DA847603C452}"/>
    <cellStyle name="Percent 3 2 3 6" xfId="4502" xr:uid="{8E3A76A4-9A03-4BBD-AA81-39B0A3F9CA76}"/>
    <cellStyle name="Percent 3 2 3 6 2" xfId="7351" xr:uid="{A1E426E5-EB64-42AD-9F8C-EFAB14DC25E6}"/>
    <cellStyle name="Percent 3 2 3 6 2 2" xfId="17115" xr:uid="{D04A7BB8-82E8-4A69-AB0A-4DB4F1055FAE}"/>
    <cellStyle name="Percent 3 2 3 6 2 2 2" xfId="33484" xr:uid="{D60065E4-BBA0-47D6-A8C8-8220A4744AE3}"/>
    <cellStyle name="Percent 3 2 3 6 2 3" xfId="26150" xr:uid="{1B3A908A-C43F-4A80-BC17-35CB67AE1C77}"/>
    <cellStyle name="Percent 3 2 3 6 3" xfId="14312" xr:uid="{DFA1AAA9-EDD0-4702-B19C-E4B6196636A4}"/>
    <cellStyle name="Percent 3 2 3 6 3 2" xfId="30723" xr:uid="{11A4D2CA-6675-4384-AF48-3BBA6AC2EF5C}"/>
    <cellStyle name="Percent 3 2 3 6 4" xfId="23481" xr:uid="{ED88BB43-E40F-4180-B83E-E24EE02FE6B9}"/>
    <cellStyle name="Percent 3 2 3 7" xfId="5075" xr:uid="{D4C07AE6-7249-4A6F-9851-F01F70A90769}"/>
    <cellStyle name="Percent 3 2 3 7 2" xfId="7906" xr:uid="{DC290ECA-AA5D-4EF0-A085-084810A344BE}"/>
    <cellStyle name="Percent 3 2 3 7 2 2" xfId="17670" xr:uid="{4B78E89A-5492-475C-B63F-4E9ACACC4B3E}"/>
    <cellStyle name="Percent 3 2 3 7 2 2 2" xfId="34035" xr:uid="{2FDBE3EC-821D-4F62-96C6-44C8B39E2047}"/>
    <cellStyle name="Percent 3 2 3 7 2 3" xfId="26701" xr:uid="{03D18A79-9EAC-4AF2-B526-43E9036F2523}"/>
    <cellStyle name="Percent 3 2 3 7 3" xfId="14867" xr:uid="{12990612-D85F-4C92-942D-0740A6462F74}"/>
    <cellStyle name="Percent 3 2 3 7 3 2" xfId="31274" xr:uid="{35895AA3-2FF2-4749-B45F-C103DA24E0F6}"/>
    <cellStyle name="Percent 3 2 3 7 4" xfId="24006" xr:uid="{064535CC-DBEB-4599-96D3-A2D62A4C76CC}"/>
    <cellStyle name="Percent 3 2 3 8" xfId="5645" xr:uid="{15954F0C-C9BD-44EB-9084-2BA63CBE9FDD}"/>
    <cellStyle name="Percent 3 2 3 8 2" xfId="15438" xr:uid="{0AD9CABC-3BB3-4F7E-8C92-02E6086D5A61}"/>
    <cellStyle name="Percent 3 2 3 8 2 2" xfId="31839" xr:uid="{9466A18C-FB80-4E3A-AB96-76C301E78FE4}"/>
    <cellStyle name="Percent 3 2 3 8 3" xfId="24548" xr:uid="{FC794397-616E-4D57-891D-CBD23E0CAE66}"/>
    <cellStyle name="Percent 3 2 3 9" xfId="8459" xr:uid="{AC9DFB65-CD2E-428C-8D99-D1CD32799CE0}"/>
    <cellStyle name="Percent 3 2 3 9 2" xfId="18223" xr:uid="{A5D5FAB8-C73A-4306-8A1C-3B668B82CF47}"/>
    <cellStyle name="Percent 3 2 3 9 2 2" xfId="34587" xr:uid="{78C441E7-C3C3-4F79-BCF3-DBC7452AF562}"/>
    <cellStyle name="Percent 3 2 3 9 3" xfId="27252" xr:uid="{9DACADF4-BD8E-4244-98BC-3BE36D5DD74B}"/>
    <cellStyle name="Percent 3 2 4" xfId="1687" xr:uid="{24C69E32-1062-431B-AA02-A5C296392643}"/>
    <cellStyle name="Percent 3 2 4 10" xfId="9552" xr:uid="{05655B79-66C4-4B3B-ADB7-C9F28E26AAD4}"/>
    <cellStyle name="Percent 3 2 4 10 2" xfId="19316" xr:uid="{AC3CF05B-8230-4554-A372-A30EECA6A10F}"/>
    <cellStyle name="Percent 3 2 4 10 2 2" xfId="35670" xr:uid="{28A05038-C743-47F2-A6F6-744F1825FA8B}"/>
    <cellStyle name="Percent 3 2 4 10 3" xfId="28333" xr:uid="{AC6A23C6-141F-420C-849E-8CE36B3A8411}"/>
    <cellStyle name="Percent 3 2 4 11" xfId="10268" xr:uid="{51847647-B407-4F00-87C9-5FDE6F351141}"/>
    <cellStyle name="Percent 3 2 4 12" xfId="12121" xr:uid="{3014B3F9-0772-42DB-955F-D46CF7799C5B}"/>
    <cellStyle name="Percent 3 2 4 12 2" xfId="28891" xr:uid="{D17E70E8-8B03-4251-97A6-0E2A45E182F8}"/>
    <cellStyle name="Percent 3 2 4 13" xfId="21737" xr:uid="{BDFF0B5A-1D55-4F69-81EE-AF41C79C9C18}"/>
    <cellStyle name="Percent 3 2 4 2" xfId="3040" xr:uid="{11B8586A-2E55-4D37-AC36-C613CBC22DC8}"/>
    <cellStyle name="Percent 3 2 4 2 10" xfId="12936" xr:uid="{E80365D7-BD90-47C6-8BCA-80F40204B474}"/>
    <cellStyle name="Percent 3 2 4 2 10 2" xfId="29357" xr:uid="{B51501C8-63A1-47E2-877F-2F60E71F318B}"/>
    <cellStyle name="Percent 3 2 4 2 11" xfId="22166" xr:uid="{D6EBF772-2E1E-4B87-AF2A-5CD26F87B895}"/>
    <cellStyle name="Percent 3 2 4 2 2" xfId="3625" xr:uid="{A49DB1D1-D5A1-4E80-B487-52DF01F4961F}"/>
    <cellStyle name="Percent 3 2 4 2 2 2" xfId="6521" xr:uid="{D2BFF904-AEFB-4431-922A-DFF33EA74507}"/>
    <cellStyle name="Percent 3 2 4 2 2 2 2" xfId="16285" xr:uid="{36EE0C52-FEC8-42FC-8071-1956B251721A}"/>
    <cellStyle name="Percent 3 2 4 2 2 2 2 2" xfId="32654" xr:uid="{35F816A8-6713-47A5-B744-A8AE2FAD3F4B}"/>
    <cellStyle name="Percent 3 2 4 2 2 2 3" xfId="25355" xr:uid="{9D9ACDD3-CEB1-4935-8081-3894E2E043AD}"/>
    <cellStyle name="Percent 3 2 4 2 2 3" xfId="13479" xr:uid="{C3B881C1-2E75-4D72-836E-4909D3E4901B}"/>
    <cellStyle name="Percent 3 2 4 2 2 3 2" xfId="29892" xr:uid="{95F9051A-B235-4B30-A815-5FAD299437E9}"/>
    <cellStyle name="Percent 3 2 4 2 2 4" xfId="22689" xr:uid="{30E95C2D-C8F7-4AD5-9ABA-64BA95CAAEBB}"/>
    <cellStyle name="Percent 3 2 4 2 3" xfId="4179" xr:uid="{E6CE542A-634C-45D0-B840-289AC2368AFB}"/>
    <cellStyle name="Percent 3 2 4 2 3 2" xfId="7048" xr:uid="{4C3B8738-BD4A-4603-A75F-D5303BDD48F9}"/>
    <cellStyle name="Percent 3 2 4 2 3 2 2" xfId="16812" xr:uid="{A1316F35-DCA9-4293-926F-D1FE7063D00A}"/>
    <cellStyle name="Percent 3 2 4 2 3 2 2 2" xfId="33181" xr:uid="{3DB86CFF-1868-4AC1-8381-60E42AC6DB7C}"/>
    <cellStyle name="Percent 3 2 4 2 3 2 3" xfId="25869" xr:uid="{75C26741-CBDE-4C59-963F-1657B5CEF27F}"/>
    <cellStyle name="Percent 3 2 4 2 3 3" xfId="14007" xr:uid="{2B8C655B-879C-467D-9CF0-A37AB60BA74B}"/>
    <cellStyle name="Percent 3 2 4 2 3 3 2" xfId="30418" xr:uid="{E629EF5C-EB81-4AAE-A323-FBC76C993841}"/>
    <cellStyle name="Percent 3 2 4 2 3 4" xfId="23203" xr:uid="{A5F9252C-9628-4DDB-9E89-2C3AB7DFC9DE}"/>
    <cellStyle name="Percent 3 2 4 2 4" xfId="4784" xr:uid="{B255E468-3743-48B6-A8A5-FE8E356CB867}"/>
    <cellStyle name="Percent 3 2 4 2 4 2" xfId="7615" xr:uid="{BC06BC70-3BEF-47C3-861E-2F01946D6498}"/>
    <cellStyle name="Percent 3 2 4 2 4 2 2" xfId="17379" xr:uid="{66BC34FA-1C66-454B-A16B-FE1AE30D8FA7}"/>
    <cellStyle name="Percent 3 2 4 2 4 2 2 2" xfId="33744" xr:uid="{D692ACB9-C085-4600-8717-3C1635584FD7}"/>
    <cellStyle name="Percent 3 2 4 2 4 2 3" xfId="26410" xr:uid="{8776142C-D7A9-40BA-B056-67017CA81C0E}"/>
    <cellStyle name="Percent 3 2 4 2 4 3" xfId="14576" xr:uid="{B44E41EB-D2C5-4497-A0E9-A7E8941D9726}"/>
    <cellStyle name="Percent 3 2 4 2 4 3 2" xfId="30983" xr:uid="{92B2B448-6639-490F-B84E-7A390B3B34B2}"/>
    <cellStyle name="Percent 3 2 4 2 4 4" xfId="23741" xr:uid="{E8E5D669-B90C-4D9F-85BB-71DEA012E6E8}"/>
    <cellStyle name="Percent 3 2 4 2 5" xfId="5335" xr:uid="{0B71F353-47A8-480B-ACFA-719AE7FBB596}"/>
    <cellStyle name="Percent 3 2 4 2 5 2" xfId="8166" xr:uid="{C8F08847-23A9-4D86-8375-B0811732C419}"/>
    <cellStyle name="Percent 3 2 4 2 5 2 2" xfId="17930" xr:uid="{375D11A0-DB3E-4E12-8F03-84CB50403C21}"/>
    <cellStyle name="Percent 3 2 4 2 5 2 2 2" xfId="34295" xr:uid="{80AFF47E-78BB-403C-A8B9-0E224A7B70FD}"/>
    <cellStyle name="Percent 3 2 4 2 5 2 3" xfId="26961" xr:uid="{6984AEE9-BD69-423A-AA26-4106A32CCFC0}"/>
    <cellStyle name="Percent 3 2 4 2 5 3" xfId="15127" xr:uid="{81C090EF-B603-4C64-85AA-977C10795ACD}"/>
    <cellStyle name="Percent 3 2 4 2 5 3 2" xfId="31534" xr:uid="{B6988913-C76B-441C-90BE-AB3E4271759B}"/>
    <cellStyle name="Percent 3 2 4 2 5 4" xfId="24266" xr:uid="{95F8A572-4DAF-417F-AC8A-5F4ABC55E972}"/>
    <cellStyle name="Percent 3 2 4 2 6" xfId="5905" xr:uid="{EDC30498-CB99-4618-A27A-C67730ABB9E5}"/>
    <cellStyle name="Percent 3 2 4 2 6 2" xfId="15698" xr:uid="{9C27B260-F65B-4A73-880D-9E609ACE851D}"/>
    <cellStyle name="Percent 3 2 4 2 6 2 2" xfId="32099" xr:uid="{6CA3F1DC-2311-45FF-A1E3-7B86F116E810}"/>
    <cellStyle name="Percent 3 2 4 2 6 3" xfId="24807" xr:uid="{50C24A7E-E087-457E-B6B5-8593442E6317}"/>
    <cellStyle name="Percent 3 2 4 2 7" xfId="8719" xr:uid="{DA794B72-5E98-4F38-960D-540AD4C1F7A3}"/>
    <cellStyle name="Percent 3 2 4 2 7 2" xfId="18483" xr:uid="{86B68665-D2D3-475A-A25B-7BEDBF752235}"/>
    <cellStyle name="Percent 3 2 4 2 7 2 2" xfId="34847" xr:uid="{F65CCCC1-1C5E-481A-80A8-8505A5936B7D}"/>
    <cellStyle name="Percent 3 2 4 2 7 3" xfId="27511" xr:uid="{66C8C710-7B4E-4A66-9F0C-77F492BCC13B}"/>
    <cellStyle name="Percent 3 2 4 2 8" xfId="9261" xr:uid="{207C5F4C-5CE9-40DE-898E-8DC1BD8D7A32}"/>
    <cellStyle name="Percent 3 2 4 2 8 2" xfId="19025" xr:uid="{474CA06E-0777-479E-9BBE-28A73B5B6466}"/>
    <cellStyle name="Percent 3 2 4 2 8 2 2" xfId="35379" xr:uid="{E2C4C18B-B945-481E-904F-9A1DCC6BABCF}"/>
    <cellStyle name="Percent 3 2 4 2 8 3" xfId="28042" xr:uid="{D40346F2-7923-4DA4-B401-C160B9D85CCD}"/>
    <cellStyle name="Percent 3 2 4 2 9" xfId="9809" xr:uid="{3C6B506B-D797-46C9-B2EA-B74071F1F9CA}"/>
    <cellStyle name="Percent 3 2 4 2 9 2" xfId="19573" xr:uid="{FC09D349-CD93-4F2C-8179-C98524949342}"/>
    <cellStyle name="Percent 3 2 4 2 9 2 2" xfId="35927" xr:uid="{4596684E-5A74-4099-A432-8516864949E6}"/>
    <cellStyle name="Percent 3 2 4 2 9 3" xfId="28590" xr:uid="{796B38A1-A373-400F-90E1-42F4291DF5E1}"/>
    <cellStyle name="Percent 3 2 4 3" xfId="3369" xr:uid="{CD06DA70-0895-4E7B-AEBA-D291035AB9B7}"/>
    <cellStyle name="Percent 3 2 4 3 2" xfId="6264" xr:uid="{9A412E25-815A-4AEA-B0A5-E2D1BE10C67E}"/>
    <cellStyle name="Percent 3 2 4 3 2 2" xfId="16028" xr:uid="{C5FEFF29-2971-4B27-9C83-433457708916}"/>
    <cellStyle name="Percent 3 2 4 3 2 2 2" xfId="32397" xr:uid="{A2792C70-8631-4EFF-838F-7567940DEE56}"/>
    <cellStyle name="Percent 3 2 4 3 2 3" xfId="25098" xr:uid="{CDD7C1A2-149D-44AA-AC7F-34077ABD0338}"/>
    <cellStyle name="Percent 3 2 4 3 3" xfId="13223" xr:uid="{5D169836-CABE-4F1D-8E1E-F109281A7A73}"/>
    <cellStyle name="Percent 3 2 4 3 3 2" xfId="29636" xr:uid="{79728478-7BF4-4B0C-8237-1D3DFAE9FAA2}"/>
    <cellStyle name="Percent 3 2 4 3 4" xfId="22436" xr:uid="{155BD8D1-60F6-4E60-A7F7-1B75ED70F43E}"/>
    <cellStyle name="Percent 3 2 4 4" xfId="3922" xr:uid="{E3682B00-AD6F-48C3-9A4F-2D3AA8DEA2AA}"/>
    <cellStyle name="Percent 3 2 4 4 2" xfId="6791" xr:uid="{15B43D53-E8DC-400F-911E-D12F0C02904D}"/>
    <cellStyle name="Percent 3 2 4 4 2 2" xfId="16555" xr:uid="{F9727215-3DBF-43F4-8FFD-99B35CB40087}"/>
    <cellStyle name="Percent 3 2 4 4 2 2 2" xfId="32924" xr:uid="{0E96E681-A3F7-4A68-9119-49207A66A317}"/>
    <cellStyle name="Percent 3 2 4 4 2 3" xfId="25612" xr:uid="{16C80DF0-ED42-433B-8452-4CA812B2FAE4}"/>
    <cellStyle name="Percent 3 2 4 4 3" xfId="13750" xr:uid="{39469515-FA30-4A30-AB01-B7F506A84A65}"/>
    <cellStyle name="Percent 3 2 4 4 3 2" xfId="30161" xr:uid="{5A6D0D33-5466-4748-924F-356CB0B1F680}"/>
    <cellStyle name="Percent 3 2 4 4 4" xfId="22946" xr:uid="{9B1D780B-C197-4462-9AB4-93BE07B1C7E8}"/>
    <cellStyle name="Percent 3 2 4 5" xfId="4504" xr:uid="{AE80A343-D82C-43BC-8630-0E1C61D81693}"/>
    <cellStyle name="Percent 3 2 4 5 2" xfId="7353" xr:uid="{789D82A3-2052-4CA8-ACA1-2DE49179CE4A}"/>
    <cellStyle name="Percent 3 2 4 5 2 2" xfId="17117" xr:uid="{482BBFA4-333D-4F61-A2C0-97B6EC362DA3}"/>
    <cellStyle name="Percent 3 2 4 5 2 2 2" xfId="33486" xr:uid="{8DD8330D-48A3-47B3-94D2-B3CF65BEA583}"/>
    <cellStyle name="Percent 3 2 4 5 2 3" xfId="26152" xr:uid="{3890E34F-32C6-4766-A3DD-2AAFB650A45F}"/>
    <cellStyle name="Percent 3 2 4 5 3" xfId="14314" xr:uid="{548D9530-0AAD-4926-9833-D05EBB47111F}"/>
    <cellStyle name="Percent 3 2 4 5 3 2" xfId="30725" xr:uid="{F4967885-9E86-4E15-9411-8C421F1FCD84}"/>
    <cellStyle name="Percent 3 2 4 5 4" xfId="23483" xr:uid="{524DF267-4142-451C-9B43-2EDD2C957EAE}"/>
    <cellStyle name="Percent 3 2 4 6" xfId="5077" xr:uid="{C92FF90B-B204-4F16-9471-ACC0D3DC97DE}"/>
    <cellStyle name="Percent 3 2 4 6 2" xfId="7908" xr:uid="{242C1C11-9407-43F7-8A59-A83EF8B0DCD5}"/>
    <cellStyle name="Percent 3 2 4 6 2 2" xfId="17672" xr:uid="{7CB967E3-9870-45C7-8F16-89077D3F8E1C}"/>
    <cellStyle name="Percent 3 2 4 6 2 2 2" xfId="34037" xr:uid="{41ADBBE2-ED58-4AB1-9392-50B5021AD866}"/>
    <cellStyle name="Percent 3 2 4 6 2 3" xfId="26703" xr:uid="{2323903C-C2B8-4CF5-8C9C-9FEE84179024}"/>
    <cellStyle name="Percent 3 2 4 6 3" xfId="14869" xr:uid="{7CD3F83C-C18C-4E4B-9083-C64E88709287}"/>
    <cellStyle name="Percent 3 2 4 6 3 2" xfId="31276" xr:uid="{2F217EC9-F34A-4AFC-8257-3E5682DD82ED}"/>
    <cellStyle name="Percent 3 2 4 6 4" xfId="24008" xr:uid="{B4286858-059D-4C64-9C14-32FFA46C2129}"/>
    <cellStyle name="Percent 3 2 4 7" xfId="5647" xr:uid="{B9725895-5F53-422C-AF37-6D389859B333}"/>
    <cellStyle name="Percent 3 2 4 7 2" xfId="15440" xr:uid="{ED525F2B-61F9-4929-8FF2-D3D40542AEAC}"/>
    <cellStyle name="Percent 3 2 4 7 2 2" xfId="31841" xr:uid="{8DED8221-17B8-42E8-B783-E5257C120012}"/>
    <cellStyle name="Percent 3 2 4 7 3" xfId="24550" xr:uid="{C7BDAB5C-D35A-417F-A3D9-FA4837F55549}"/>
    <cellStyle name="Percent 3 2 4 8" xfId="8461" xr:uid="{B9518192-099D-4300-AFAD-0C022CCF732E}"/>
    <cellStyle name="Percent 3 2 4 8 2" xfId="18225" xr:uid="{4EE684DA-4F16-45D2-B88B-DC39F6010786}"/>
    <cellStyle name="Percent 3 2 4 8 2 2" xfId="34589" xr:uid="{F780D920-028F-4E05-AC08-15CAC2E0E203}"/>
    <cellStyle name="Percent 3 2 4 8 3" xfId="27254" xr:uid="{FE3369C9-DA2B-4586-B43F-B7DCE2B9581D}"/>
    <cellStyle name="Percent 3 2 4 9" xfId="9000" xr:uid="{2F140D9E-024E-4206-BD17-46CDDF3127C0}"/>
    <cellStyle name="Percent 3 2 4 9 2" xfId="18764" xr:uid="{324ECDA5-B313-4F3A-B980-B79FC11EF1D5}"/>
    <cellStyle name="Percent 3 2 4 9 2 2" xfId="35122" xr:uid="{401453BA-B06A-43A1-AAD0-31B3DAD87A08}"/>
    <cellStyle name="Percent 3 2 4 9 3" xfId="27785" xr:uid="{453810C3-0CD5-4C0F-BA6B-CA1ADB2C422F}"/>
    <cellStyle name="Percent 3 2 5" xfId="3033" xr:uid="{A3A34E5B-D900-4DE5-B936-0A3B6CB8D920}"/>
    <cellStyle name="Percent 3 2 5 10" xfId="12929" xr:uid="{F126BB6F-A76B-4AF0-BDAE-4C00D83514BC}"/>
    <cellStyle name="Percent 3 2 5 10 2" xfId="29350" xr:uid="{1D5BFEBD-C129-4164-9E4C-1E24B38CB43C}"/>
    <cellStyle name="Percent 3 2 5 11" xfId="22159" xr:uid="{776B43DF-34A7-4FC9-A4B8-E28D392F09D4}"/>
    <cellStyle name="Percent 3 2 5 2" xfId="3618" xr:uid="{4AD86E5D-91AB-4BAB-9901-DB6C73CF4E6E}"/>
    <cellStyle name="Percent 3 2 5 2 2" xfId="6514" xr:uid="{C5DB5E39-C0D7-415E-905C-034EA0EE02C0}"/>
    <cellStyle name="Percent 3 2 5 2 2 2" xfId="16278" xr:uid="{F702D1D2-AC52-4EA7-8137-64E321A856BA}"/>
    <cellStyle name="Percent 3 2 5 2 2 2 2" xfId="32647" xr:uid="{DF3D03EE-A884-45DE-8AB1-D7853B09FD71}"/>
    <cellStyle name="Percent 3 2 5 2 2 3" xfId="25348" xr:uid="{30827F16-FA89-493F-A21D-0AAD6A122A6E}"/>
    <cellStyle name="Percent 3 2 5 2 3" xfId="13472" xr:uid="{8CCCC8F3-4B72-4659-954C-8B7DBBACD994}"/>
    <cellStyle name="Percent 3 2 5 2 3 2" xfId="29885" xr:uid="{8BA5C9DF-0DAD-41D4-AD69-346C48C03129}"/>
    <cellStyle name="Percent 3 2 5 2 4" xfId="22682" xr:uid="{95631DFD-0ABF-42B0-B692-9ECFD5E9ACE5}"/>
    <cellStyle name="Percent 3 2 5 3" xfId="4172" xr:uid="{BA21127A-587A-4F23-8958-FAF925996ABE}"/>
    <cellStyle name="Percent 3 2 5 3 2" xfId="7041" xr:uid="{E5240BB3-6CAD-48E4-A425-3BE4AFDFB11F}"/>
    <cellStyle name="Percent 3 2 5 3 2 2" xfId="16805" xr:uid="{143F046E-207F-4C1C-878E-75222B765E23}"/>
    <cellStyle name="Percent 3 2 5 3 2 2 2" xfId="33174" xr:uid="{B6523F07-4F43-42B5-931D-3E87DD802F6C}"/>
    <cellStyle name="Percent 3 2 5 3 2 3" xfId="25862" xr:uid="{24BC8975-8D0D-46B7-8D35-3EC928737438}"/>
    <cellStyle name="Percent 3 2 5 3 3" xfId="14000" xr:uid="{2919A0DB-FA97-4E0D-96AE-DB107DAC6D0C}"/>
    <cellStyle name="Percent 3 2 5 3 3 2" xfId="30411" xr:uid="{25C0B5CC-C359-49CD-B0A3-791B40D16728}"/>
    <cellStyle name="Percent 3 2 5 3 4" xfId="23196" xr:uid="{1D6DDB88-08B0-4530-AD13-D0880C593C25}"/>
    <cellStyle name="Percent 3 2 5 4" xfId="4777" xr:uid="{040883E8-5B25-4FD8-8BD5-DB3A863CF24D}"/>
    <cellStyle name="Percent 3 2 5 4 2" xfId="7608" xr:uid="{1AF90B63-E7E4-4D21-B97C-91D2E6FCEFAF}"/>
    <cellStyle name="Percent 3 2 5 4 2 2" xfId="17372" xr:uid="{6391A3D3-1CE3-4DD6-83A7-9F722651DD67}"/>
    <cellStyle name="Percent 3 2 5 4 2 2 2" xfId="33737" xr:uid="{514712D0-8734-41F9-AFC9-4D4165FF2F53}"/>
    <cellStyle name="Percent 3 2 5 4 2 3" xfId="26403" xr:uid="{690250C7-03F6-43BC-9883-108793AD9969}"/>
    <cellStyle name="Percent 3 2 5 4 3" xfId="14569" xr:uid="{C48A08E6-0C5D-463A-90C5-D7B4F41CEAB0}"/>
    <cellStyle name="Percent 3 2 5 4 3 2" xfId="30976" xr:uid="{7DB287C2-6ECC-48AF-9A5D-A8796A31A9E6}"/>
    <cellStyle name="Percent 3 2 5 4 4" xfId="23734" xr:uid="{B49914A7-3E6A-4F2D-B69D-23BC0E81BEEC}"/>
    <cellStyle name="Percent 3 2 5 5" xfId="5328" xr:uid="{8F4DF704-F06E-4026-BAD1-47CFD9E2F2F9}"/>
    <cellStyle name="Percent 3 2 5 5 2" xfId="8159" xr:uid="{EE88CB49-A93F-42C7-BE26-67FD242D3155}"/>
    <cellStyle name="Percent 3 2 5 5 2 2" xfId="17923" xr:uid="{931E3735-9E83-469B-8D66-B2B12E579225}"/>
    <cellStyle name="Percent 3 2 5 5 2 2 2" xfId="34288" xr:uid="{5BCF9C05-C62E-4A67-80F8-254FB29A5E11}"/>
    <cellStyle name="Percent 3 2 5 5 2 3" xfId="26954" xr:uid="{B3DDD34F-8BCD-4D31-B685-579E9ECE4C22}"/>
    <cellStyle name="Percent 3 2 5 5 3" xfId="15120" xr:uid="{141140B3-5D36-4F3C-9857-44B8F5CE25DC}"/>
    <cellStyle name="Percent 3 2 5 5 3 2" xfId="31527" xr:uid="{5C52F5B5-A5B6-43BA-BFF1-F353FAA3B9E1}"/>
    <cellStyle name="Percent 3 2 5 5 4" xfId="24259" xr:uid="{6EDE0988-396C-45F2-B148-63C091CCC71E}"/>
    <cellStyle name="Percent 3 2 5 6" xfId="5898" xr:uid="{86EA3234-EDA7-496D-9DD8-7A34B4E7346F}"/>
    <cellStyle name="Percent 3 2 5 6 2" xfId="15691" xr:uid="{55F8B1FD-8267-4B4E-8A50-24CC717D0C32}"/>
    <cellStyle name="Percent 3 2 5 6 2 2" xfId="32092" xr:uid="{058F47FB-CB1A-4294-B621-2D050E7F0FA6}"/>
    <cellStyle name="Percent 3 2 5 6 3" xfId="24800" xr:uid="{F4B95614-E35B-4DD1-A584-0E7BE5731B22}"/>
    <cellStyle name="Percent 3 2 5 7" xfId="8712" xr:uid="{C61E6ABA-AFE9-4B96-AAE2-666F329FC0F9}"/>
    <cellStyle name="Percent 3 2 5 7 2" xfId="18476" xr:uid="{CAD56EDE-4C9B-4F91-A9C1-278B3457CDB1}"/>
    <cellStyle name="Percent 3 2 5 7 2 2" xfId="34840" xr:uid="{D9EA11C6-A4DC-441F-9629-894E54C6A337}"/>
    <cellStyle name="Percent 3 2 5 7 3" xfId="27504" xr:uid="{C3B3BF9F-00B5-4D04-89AA-616B09F7048D}"/>
    <cellStyle name="Percent 3 2 5 8" xfId="9254" xr:uid="{5CF7C9BF-64EF-4E0A-A1D2-1FC2D2FEEEFD}"/>
    <cellStyle name="Percent 3 2 5 8 2" xfId="19018" xr:uid="{58C8A7D0-6BD2-40EE-A990-E3CE826FD936}"/>
    <cellStyle name="Percent 3 2 5 8 2 2" xfId="35372" xr:uid="{1381631C-1E41-46D9-BFF2-EB31D8504EEB}"/>
    <cellStyle name="Percent 3 2 5 8 3" xfId="28035" xr:uid="{8A6666BA-14E2-4BE0-8D95-6FCF028C9D83}"/>
    <cellStyle name="Percent 3 2 5 9" xfId="9802" xr:uid="{415AC9E9-1139-4116-9088-9C4377573590}"/>
    <cellStyle name="Percent 3 2 5 9 2" xfId="19566" xr:uid="{0EE440EA-888C-41DE-AB8D-5D8CE18A7B5A}"/>
    <cellStyle name="Percent 3 2 5 9 2 2" xfId="35920" xr:uid="{CC889FED-E988-4A01-86C6-F78801D84E3E}"/>
    <cellStyle name="Percent 3 2 5 9 3" xfId="28583" xr:uid="{EF10E891-245A-445A-8F12-7AD55EDEE96E}"/>
    <cellStyle name="Percent 3 2 6" xfId="3362" xr:uid="{AEA2DF41-E56A-448A-823A-5346B577E090}"/>
    <cellStyle name="Percent 3 2 6 2" xfId="6257" xr:uid="{97384C6A-B28D-48BF-BDDD-188D1859B129}"/>
    <cellStyle name="Percent 3 2 6 2 2" xfId="16021" xr:uid="{77C11244-B62B-4F78-BB2F-CDDEF89B38D1}"/>
    <cellStyle name="Percent 3 2 6 2 2 2" xfId="32390" xr:uid="{D6CA7780-42E5-4957-983A-5C20F6237B78}"/>
    <cellStyle name="Percent 3 2 6 2 3" xfId="25091" xr:uid="{B03C065D-237D-4675-8F0E-8F8616A7BA38}"/>
    <cellStyle name="Percent 3 2 6 3" xfId="13216" xr:uid="{B48F7FDB-3725-4492-8313-10510EC545B8}"/>
    <cellStyle name="Percent 3 2 6 3 2" xfId="29629" xr:uid="{048E3254-ECED-4ED7-880C-55F0C242D6A9}"/>
    <cellStyle name="Percent 3 2 6 4" xfId="22429" xr:uid="{E4187D5F-A81D-4D8D-9E1D-C1FB79E95BF7}"/>
    <cellStyle name="Percent 3 2 7" xfId="3915" xr:uid="{B9F28269-3590-46E2-84A1-AECB0B85581E}"/>
    <cellStyle name="Percent 3 2 7 2" xfId="6784" xr:uid="{EDDEF5D8-8585-4272-AEA5-A2AADB0447F7}"/>
    <cellStyle name="Percent 3 2 7 2 2" xfId="16548" xr:uid="{24FFE242-7149-4445-ACA3-7BE7413AA1E4}"/>
    <cellStyle name="Percent 3 2 7 2 2 2" xfId="32917" xr:uid="{5313BB35-BC8E-426A-91C9-DDA45E87D60D}"/>
    <cellStyle name="Percent 3 2 7 2 3" xfId="25605" xr:uid="{779FB06C-2944-45D4-9F63-C5A2C4E4341E}"/>
    <cellStyle name="Percent 3 2 7 3" xfId="13743" xr:uid="{F97C3EDE-8041-4D37-BAD3-343F1A6B18F2}"/>
    <cellStyle name="Percent 3 2 7 3 2" xfId="30154" xr:uid="{1A28F261-F7C5-44CC-94B6-44E54F6B4227}"/>
    <cellStyle name="Percent 3 2 7 4" xfId="22939" xr:uid="{FAF207A0-A421-415C-9970-553E2E7CE873}"/>
    <cellStyle name="Percent 3 2 8" xfId="4497" xr:uid="{96974A03-B7D7-41F1-88B0-B0C0020D9F87}"/>
    <cellStyle name="Percent 3 2 8 2" xfId="7346" xr:uid="{DC79797E-C60C-4246-8767-59AA53E9A690}"/>
    <cellStyle name="Percent 3 2 8 2 2" xfId="17110" xr:uid="{1C06024D-FF21-4E9B-AB3E-DB75E67F268D}"/>
    <cellStyle name="Percent 3 2 8 2 2 2" xfId="33479" xr:uid="{A1635998-ADC2-45A2-A299-5C4C99AA66E2}"/>
    <cellStyle name="Percent 3 2 8 2 3" xfId="26145" xr:uid="{1F04CFB7-68AE-41C5-86E2-7DB079B2C1CF}"/>
    <cellStyle name="Percent 3 2 8 3" xfId="14307" xr:uid="{650BC1A8-2A66-486C-82B9-980AE693CF68}"/>
    <cellStyle name="Percent 3 2 8 3 2" xfId="30718" xr:uid="{72D1C6D6-0899-4820-8C38-67AE39752354}"/>
    <cellStyle name="Percent 3 2 8 4" xfId="23476" xr:uid="{BEA2406B-6355-40C9-B6E4-7065F7A8C6ED}"/>
    <cellStyle name="Percent 3 2 9" xfId="5070" xr:uid="{95A90CB6-F08A-4012-94E3-F0E93906B5D5}"/>
    <cellStyle name="Percent 3 2 9 2" xfId="7901" xr:uid="{A0CBDC5D-CD4A-4661-BCB7-9BF763BB17D1}"/>
    <cellStyle name="Percent 3 2 9 2 2" xfId="17665" xr:uid="{3E8A92DD-C81C-4D37-9862-CDD8A0AD4757}"/>
    <cellStyle name="Percent 3 2 9 2 2 2" xfId="34030" xr:uid="{C03BA790-3756-4A61-8056-6961DDE9B3EC}"/>
    <cellStyle name="Percent 3 2 9 2 3" xfId="26696" xr:uid="{1423BD44-0885-4F5E-8655-1D791407989D}"/>
    <cellStyle name="Percent 3 2 9 3" xfId="14862" xr:uid="{7BE1B4B4-4BD6-42E8-841C-B991A3BE9487}"/>
    <cellStyle name="Percent 3 2 9 3 2" xfId="31269" xr:uid="{D3B5CCC6-99B7-4AEF-82A2-51221180E280}"/>
    <cellStyle name="Percent 3 2 9 4" xfId="24001" xr:uid="{666A6A26-4DE4-4FD5-B7DE-2AA1C8D1806B}"/>
    <cellStyle name="Percent 3 3" xfId="1500" xr:uid="{5EF88219-9E4D-47ED-8C4E-A1E56833A3A9}"/>
    <cellStyle name="Percent 3 3 10" xfId="8462" xr:uid="{E3AAA4B6-804A-4CC0-8E0E-3F7BD969DE1B}"/>
    <cellStyle name="Percent 3 3 10 2" xfId="18226" xr:uid="{AF44E040-3700-4008-8D18-1B28B2F92982}"/>
    <cellStyle name="Percent 3 3 10 2 2" xfId="34590" xr:uid="{81E1313A-08C6-4527-863C-E6CAFC4C40D0}"/>
    <cellStyle name="Percent 3 3 10 3" xfId="27255" xr:uid="{5ACD4024-F658-4FA8-AD3C-1BB87F0096E7}"/>
    <cellStyle name="Percent 3 3 11" xfId="9001" xr:uid="{834409C9-7B80-4793-A451-B01586158579}"/>
    <cellStyle name="Percent 3 3 11 2" xfId="18765" xr:uid="{B79642C3-421E-4826-9F8C-DF348065A04A}"/>
    <cellStyle name="Percent 3 3 11 2 2" xfId="35123" xr:uid="{045FB9C4-D0C4-4BA4-962E-2EA61B01CBD3}"/>
    <cellStyle name="Percent 3 3 11 3" xfId="27786" xr:uid="{DC292F92-3927-4CD5-AAA2-A59886778138}"/>
    <cellStyle name="Percent 3 3 12" xfId="9553" xr:uid="{CDF8AFD5-CE69-450D-9927-79EC1DBAF7BB}"/>
    <cellStyle name="Percent 3 3 12 2" xfId="19317" xr:uid="{275D8849-57F5-4229-94A4-DE6B3DAF8618}"/>
    <cellStyle name="Percent 3 3 12 2 2" xfId="35671" xr:uid="{D091CF0C-53FB-4B99-B626-FC35B45946B1}"/>
    <cellStyle name="Percent 3 3 12 3" xfId="28334" xr:uid="{1E2AA9BA-4900-476D-96C5-488154F6BDAB}"/>
    <cellStyle name="Percent 3 3 13" xfId="12130" xr:uid="{C2390AE9-B5FB-4A71-9A6F-F9986AC6ADCA}"/>
    <cellStyle name="Percent 3 3 13 2" xfId="28895" xr:uid="{B84D971C-22E1-413E-B17A-2F831A7FF304}"/>
    <cellStyle name="Percent 3 3 14" xfId="21741" xr:uid="{7A331FF6-AA3C-4D02-BF81-A64F5BFD2D49}"/>
    <cellStyle name="Percent 3 3 15" xfId="36337" xr:uid="{3925722B-BA8D-4CFC-9D45-56DB242650D3}"/>
    <cellStyle name="Percent 3 3 2" xfId="1797" xr:uid="{E0C479D6-A8E7-49C6-9638-F52A3109F1FA}"/>
    <cellStyle name="Percent 3 3 2 10" xfId="9002" xr:uid="{95AB29CA-E632-4CF3-9A76-E84832FE8CD7}"/>
    <cellStyle name="Percent 3 3 2 10 2" xfId="18766" xr:uid="{6452F743-8B30-4D15-B3EB-50079ACD4236}"/>
    <cellStyle name="Percent 3 3 2 10 2 2" xfId="35124" xr:uid="{F97F85A5-D82F-4BF6-A4A1-A9950D917D22}"/>
    <cellStyle name="Percent 3 3 2 10 3" xfId="27787" xr:uid="{4AC2B628-7415-4412-84A7-7A416E370125}"/>
    <cellStyle name="Percent 3 3 2 11" xfId="9554" xr:uid="{DE7B98D6-9003-40B1-9873-5DA77E5E2207}"/>
    <cellStyle name="Percent 3 3 2 11 2" xfId="19318" xr:uid="{C2C27767-75F0-48ED-ADD8-B85399AC841E}"/>
    <cellStyle name="Percent 3 3 2 11 2 2" xfId="35672" xr:uid="{368C6F58-D8FD-472B-A63A-64207ED5EE99}"/>
    <cellStyle name="Percent 3 3 2 11 3" xfId="28335" xr:uid="{F48DD2D3-D4D4-4121-8631-202F0B0A9362}"/>
    <cellStyle name="Percent 3 3 2 12" xfId="12230" xr:uid="{85B0A9B0-8426-454A-8C91-B1B58BDB4F87}"/>
    <cellStyle name="Percent 3 3 2 12 2" xfId="28919" xr:uid="{68F0EF4C-4AF9-4612-A103-5244A485CD08}"/>
    <cellStyle name="Percent 3 3 2 13" xfId="21756" xr:uid="{A712E38C-253A-47A1-AFB7-25E173E7697B}"/>
    <cellStyle name="Percent 3 3 2 2" xfId="2778" xr:uid="{EA54D9DA-895C-4E9B-A933-4102C878D323}"/>
    <cellStyle name="Percent 3 3 2 2 10" xfId="9555" xr:uid="{F2A2BA0A-BB71-4199-B176-76DA26CF909D}"/>
    <cellStyle name="Percent 3 3 2 2 10 2" xfId="19319" xr:uid="{7758EA46-8461-41A6-8227-DA0BAD5DBE6E}"/>
    <cellStyle name="Percent 3 3 2 2 10 2 2" xfId="35673" xr:uid="{E81FED50-8D4F-42F0-A4DA-B0D757DF5D97}"/>
    <cellStyle name="Percent 3 3 2 2 10 3" xfId="28336" xr:uid="{DB5C25F3-1090-48B0-B6F8-AFDC48B07034}"/>
    <cellStyle name="Percent 3 3 2 2 11" xfId="12681" xr:uid="{19C8909E-8F2A-43E8-8745-B4AEC93B9804}"/>
    <cellStyle name="Percent 3 3 2 2 11 2" xfId="29110" xr:uid="{894A46FC-4497-40DE-9F84-89345820BA8B}"/>
    <cellStyle name="Percent 3 3 2 2 12" xfId="21928" xr:uid="{B5CD5309-66F1-40F4-8D8E-15003F9411C8}"/>
    <cellStyle name="Percent 3 3 2 2 2" xfId="3043" xr:uid="{37104209-753E-4AA6-ACDE-4FCB0DF1DEE3}"/>
    <cellStyle name="Percent 3 3 2 2 2 10" xfId="12939" xr:uid="{0922109F-34F5-4D40-8F57-F4A28CFEA6EE}"/>
    <cellStyle name="Percent 3 3 2 2 2 10 2" xfId="29360" xr:uid="{697E3EF7-C366-4B1F-836E-E2ACDE52A0BB}"/>
    <cellStyle name="Percent 3 3 2 2 2 11" xfId="22169" xr:uid="{E71247F6-199F-4501-8DA7-3F78C13874A6}"/>
    <cellStyle name="Percent 3 3 2 2 2 2" xfId="3628" xr:uid="{ADF52E40-4E54-4E89-8C8A-D6F1C4506E65}"/>
    <cellStyle name="Percent 3 3 2 2 2 2 2" xfId="6524" xr:uid="{8D6F420B-CF8E-4AAC-8056-469D542D00ED}"/>
    <cellStyle name="Percent 3 3 2 2 2 2 2 2" xfId="16288" xr:uid="{CAD6B6A2-CCB2-4B41-BCFB-AB1DB561552A}"/>
    <cellStyle name="Percent 3 3 2 2 2 2 2 2 2" xfId="32657" xr:uid="{93B62833-B7A8-431A-95B3-9911B97ACAB0}"/>
    <cellStyle name="Percent 3 3 2 2 2 2 2 3" xfId="25358" xr:uid="{2825B7C0-A683-4BF8-8618-354166811CFA}"/>
    <cellStyle name="Percent 3 3 2 2 2 2 3" xfId="13482" xr:uid="{CE844CB1-5A2B-4CD2-A861-BD870A694247}"/>
    <cellStyle name="Percent 3 3 2 2 2 2 3 2" xfId="29895" xr:uid="{CF3D554B-4B29-4039-B916-0ED39FC5BD35}"/>
    <cellStyle name="Percent 3 3 2 2 2 2 4" xfId="22692" xr:uid="{A542B6C1-5A35-4475-8FA9-6132AA102430}"/>
    <cellStyle name="Percent 3 3 2 2 2 3" xfId="4182" xr:uid="{DF0A08D5-C159-4AEE-B02C-01DA86A69276}"/>
    <cellStyle name="Percent 3 3 2 2 2 3 2" xfId="7051" xr:uid="{8D89CD49-1894-45D9-9973-F726064304D5}"/>
    <cellStyle name="Percent 3 3 2 2 2 3 2 2" xfId="16815" xr:uid="{5152306D-3DFE-47C2-9A47-C9BC99D4EC66}"/>
    <cellStyle name="Percent 3 3 2 2 2 3 2 2 2" xfId="33184" xr:uid="{6670EC63-8152-4F09-87B6-D1AA72F20076}"/>
    <cellStyle name="Percent 3 3 2 2 2 3 2 3" xfId="25872" xr:uid="{A3C55EE8-B23C-4FC3-90FD-D9A4891A72AE}"/>
    <cellStyle name="Percent 3 3 2 2 2 3 3" xfId="14010" xr:uid="{FADF9B00-8EDA-4923-B7DD-3D3CE30C0C26}"/>
    <cellStyle name="Percent 3 3 2 2 2 3 3 2" xfId="30421" xr:uid="{1616DC90-A1FE-433B-AAAF-269BA4D9ABD6}"/>
    <cellStyle name="Percent 3 3 2 2 2 3 4" xfId="23206" xr:uid="{8BE3749D-4B96-4DE7-8B3E-0E4A285251BE}"/>
    <cellStyle name="Percent 3 3 2 2 2 4" xfId="4787" xr:uid="{1270DAD9-9D13-4C40-84BA-A2988337E5C5}"/>
    <cellStyle name="Percent 3 3 2 2 2 4 2" xfId="7618" xr:uid="{B4BECC9C-8CB9-4642-A00A-C3D0636F432E}"/>
    <cellStyle name="Percent 3 3 2 2 2 4 2 2" xfId="17382" xr:uid="{5CBC361B-4C21-4C88-B5B6-A34EFAB01E00}"/>
    <cellStyle name="Percent 3 3 2 2 2 4 2 2 2" xfId="33747" xr:uid="{40AC65BE-B672-431D-80B0-A9CE8527A4F6}"/>
    <cellStyle name="Percent 3 3 2 2 2 4 2 3" xfId="26413" xr:uid="{AB3E074B-FEB6-4BD8-B060-CF063F3857F6}"/>
    <cellStyle name="Percent 3 3 2 2 2 4 3" xfId="14579" xr:uid="{033887D2-5CC4-4F6E-8762-8BAC905ED014}"/>
    <cellStyle name="Percent 3 3 2 2 2 4 3 2" xfId="30986" xr:uid="{D57B67CC-0B29-4DCC-904A-E70627B2E49B}"/>
    <cellStyle name="Percent 3 3 2 2 2 4 4" xfId="23744" xr:uid="{FA18C4A0-789B-40B9-9412-639D96605A78}"/>
    <cellStyle name="Percent 3 3 2 2 2 5" xfId="5338" xr:uid="{72A0335E-994E-4C8A-99D5-0E8B7194DA41}"/>
    <cellStyle name="Percent 3 3 2 2 2 5 2" xfId="8169" xr:uid="{9FA79070-518E-4D7C-9194-492E8894B56A}"/>
    <cellStyle name="Percent 3 3 2 2 2 5 2 2" xfId="17933" xr:uid="{BF3FB82E-745F-4273-AC87-138B8D7B6CC0}"/>
    <cellStyle name="Percent 3 3 2 2 2 5 2 2 2" xfId="34298" xr:uid="{B881F83E-0AAA-49CA-86A1-928A0EA5E185}"/>
    <cellStyle name="Percent 3 3 2 2 2 5 2 3" xfId="26964" xr:uid="{DB97D1D8-FE54-4831-9003-4655C176C5F3}"/>
    <cellStyle name="Percent 3 3 2 2 2 5 3" xfId="15130" xr:uid="{56E84319-B1D7-41A6-8D74-B100324B293E}"/>
    <cellStyle name="Percent 3 3 2 2 2 5 3 2" xfId="31537" xr:uid="{52A1831E-77A7-46EE-91CE-8EFBDD3162E0}"/>
    <cellStyle name="Percent 3 3 2 2 2 5 4" xfId="24269" xr:uid="{9E340489-777C-4296-8286-24F057F1C0C2}"/>
    <cellStyle name="Percent 3 3 2 2 2 6" xfId="5908" xr:uid="{8BDA6634-2743-4665-8A48-2B2D1931747F}"/>
    <cellStyle name="Percent 3 3 2 2 2 6 2" xfId="15701" xr:uid="{1B6AD5A4-B7AC-4744-AD34-BB4980EC148D}"/>
    <cellStyle name="Percent 3 3 2 2 2 6 2 2" xfId="32102" xr:uid="{2E4B6E11-DA60-4463-A8BF-40BDC8DEA5B6}"/>
    <cellStyle name="Percent 3 3 2 2 2 6 3" xfId="24810" xr:uid="{038FB68C-F155-4C00-B00D-9C12C4F265BF}"/>
    <cellStyle name="Percent 3 3 2 2 2 7" xfId="8722" xr:uid="{2F032FBD-031F-4D4A-867B-F56821373FA1}"/>
    <cellStyle name="Percent 3 3 2 2 2 7 2" xfId="18486" xr:uid="{52902D21-66D2-484C-B35D-63B5BFC9D0AA}"/>
    <cellStyle name="Percent 3 3 2 2 2 7 2 2" xfId="34850" xr:uid="{32C90D2D-86C3-43A3-80C1-8B7AE0D52AD0}"/>
    <cellStyle name="Percent 3 3 2 2 2 7 3" xfId="27514" xr:uid="{0916DA90-C85F-405D-8CA0-4459E3AEE033}"/>
    <cellStyle name="Percent 3 3 2 2 2 8" xfId="9264" xr:uid="{55D941EF-0A6C-4DAC-B409-6BAEEDED2A94}"/>
    <cellStyle name="Percent 3 3 2 2 2 8 2" xfId="19028" xr:uid="{7DFA143C-08AF-4923-B5A0-B87F3BC69431}"/>
    <cellStyle name="Percent 3 3 2 2 2 8 2 2" xfId="35382" xr:uid="{BF31DAFB-6CA9-48F3-A391-F02A5A9AAFFC}"/>
    <cellStyle name="Percent 3 3 2 2 2 8 3" xfId="28045" xr:uid="{71C02BC6-2BE6-4273-866B-BA843F2A6D71}"/>
    <cellStyle name="Percent 3 3 2 2 2 9" xfId="9812" xr:uid="{8BA395A2-A511-4CF1-9632-90CF0046F98C}"/>
    <cellStyle name="Percent 3 3 2 2 2 9 2" xfId="19576" xr:uid="{FEC76944-DE16-4631-80AE-3FC8A7D8D3C3}"/>
    <cellStyle name="Percent 3 3 2 2 2 9 2 2" xfId="35930" xr:uid="{24703BED-B7BA-425C-AAA7-98C1346870F0}"/>
    <cellStyle name="Percent 3 3 2 2 2 9 3" xfId="28593" xr:uid="{D2524BDE-68AF-4837-9802-A7B32A017E76}"/>
    <cellStyle name="Percent 3 3 2 2 3" xfId="3372" xr:uid="{D9C91446-0B69-47EB-88E8-E0503E1B328A}"/>
    <cellStyle name="Percent 3 3 2 2 3 2" xfId="6267" xr:uid="{44100E28-A31F-4C57-93C5-7DEAFE5902F2}"/>
    <cellStyle name="Percent 3 3 2 2 3 2 2" xfId="16031" xr:uid="{7F1FCFB3-B797-49C9-8840-98AD6FD0C6F9}"/>
    <cellStyle name="Percent 3 3 2 2 3 2 2 2" xfId="32400" xr:uid="{E08462FF-59A2-4E8D-A7F1-0F667E054D09}"/>
    <cellStyle name="Percent 3 3 2 2 3 2 3" xfId="25101" xr:uid="{479670F5-8B29-44AF-895A-16314D2BD3EA}"/>
    <cellStyle name="Percent 3 3 2 2 3 3" xfId="13226" xr:uid="{F135657E-6750-4CBE-AD03-CE4193B93953}"/>
    <cellStyle name="Percent 3 3 2 2 3 3 2" xfId="29639" xr:uid="{B78C29CF-8E0C-43B6-B24F-E1DEE58660ED}"/>
    <cellStyle name="Percent 3 3 2 2 3 4" xfId="22439" xr:uid="{470AAF55-F1E7-4052-92A5-CCEFA3122017}"/>
    <cellStyle name="Percent 3 3 2 2 4" xfId="3925" xr:uid="{97A12134-9A88-4C0D-986E-403ADB5DEA94}"/>
    <cellStyle name="Percent 3 3 2 2 4 2" xfId="6794" xr:uid="{EBD07325-70C4-48A0-A0CC-44CA3C51B32A}"/>
    <cellStyle name="Percent 3 3 2 2 4 2 2" xfId="16558" xr:uid="{111DD705-7B8B-4116-A99E-D47FB83D51CE}"/>
    <cellStyle name="Percent 3 3 2 2 4 2 2 2" xfId="32927" xr:uid="{D3F44E95-B3D4-4321-827C-2C9CAD7A0FB9}"/>
    <cellStyle name="Percent 3 3 2 2 4 2 3" xfId="25615" xr:uid="{809BC433-0416-4E10-8E0C-C124EDDEAE13}"/>
    <cellStyle name="Percent 3 3 2 2 4 3" xfId="13753" xr:uid="{275FFAF5-667E-404C-8F59-1ABCC38E597C}"/>
    <cellStyle name="Percent 3 3 2 2 4 3 2" xfId="30164" xr:uid="{62361C89-D24B-4423-825E-B7CC3738BF29}"/>
    <cellStyle name="Percent 3 3 2 2 4 4" xfId="22949" xr:uid="{0040D8B1-8136-46C4-A2D3-F4E056BDE2E9}"/>
    <cellStyle name="Percent 3 3 2 2 5" xfId="4507" xr:uid="{34A3F1AB-ACEA-49FE-8D9E-AE3019CAFE5D}"/>
    <cellStyle name="Percent 3 3 2 2 5 2" xfId="7356" xr:uid="{BCA06B7E-1F0F-4439-B64A-A8D281C51C51}"/>
    <cellStyle name="Percent 3 3 2 2 5 2 2" xfId="17120" xr:uid="{83CB9A7C-ECA5-487E-9806-850FCD085277}"/>
    <cellStyle name="Percent 3 3 2 2 5 2 2 2" xfId="33489" xr:uid="{4960F317-3BB9-4E68-A10A-BA54DAA7F721}"/>
    <cellStyle name="Percent 3 3 2 2 5 2 3" xfId="26155" xr:uid="{EDDB1380-B410-4B65-9119-F7AB8DF82781}"/>
    <cellStyle name="Percent 3 3 2 2 5 3" xfId="14317" xr:uid="{5E63EA90-AAB3-4BF7-A822-A9ED7D9530B1}"/>
    <cellStyle name="Percent 3 3 2 2 5 3 2" xfId="30728" xr:uid="{BC8A70F0-9972-45D0-A402-35D6B30BAF4C}"/>
    <cellStyle name="Percent 3 3 2 2 5 4" xfId="23486" xr:uid="{A00AD767-D086-4172-85D2-51DD42C8EA84}"/>
    <cellStyle name="Percent 3 3 2 2 6" xfId="5080" xr:uid="{DF4FAAC3-E6F8-41AE-9B99-E2F81D153C7D}"/>
    <cellStyle name="Percent 3 3 2 2 6 2" xfId="7911" xr:uid="{6E624267-9A3B-40A1-8F5C-CF1D8A6032A0}"/>
    <cellStyle name="Percent 3 3 2 2 6 2 2" xfId="17675" xr:uid="{C3FB6659-A098-4D7B-A82C-DA49C8B6AF23}"/>
    <cellStyle name="Percent 3 3 2 2 6 2 2 2" xfId="34040" xr:uid="{D37D8DD7-9AF9-4C2D-8720-81D71369051F}"/>
    <cellStyle name="Percent 3 3 2 2 6 2 3" xfId="26706" xr:uid="{17CF5E04-1402-4E95-BF26-6C455E6CCBC0}"/>
    <cellStyle name="Percent 3 3 2 2 6 3" xfId="14872" xr:uid="{B495B785-BE63-43CB-9335-61A5B2B970C1}"/>
    <cellStyle name="Percent 3 3 2 2 6 3 2" xfId="31279" xr:uid="{82BB5032-F701-4F48-ADEC-65047F680452}"/>
    <cellStyle name="Percent 3 3 2 2 6 4" xfId="24011" xr:uid="{D083F6E4-A2CB-4CC0-A19C-19A0F85D94B2}"/>
    <cellStyle name="Percent 3 3 2 2 7" xfId="5650" xr:uid="{6CB94A44-DE15-4386-9C44-40993455FF82}"/>
    <cellStyle name="Percent 3 3 2 2 7 2" xfId="15443" xr:uid="{52F6CA01-E1DE-49DA-B406-97458028D1F3}"/>
    <cellStyle name="Percent 3 3 2 2 7 2 2" xfId="31844" xr:uid="{411ABFD5-02E9-44BB-9E1C-C455D16D23F9}"/>
    <cellStyle name="Percent 3 3 2 2 7 3" xfId="24553" xr:uid="{27A280C3-E13F-4858-A87C-ED59A4810A5D}"/>
    <cellStyle name="Percent 3 3 2 2 8" xfId="8464" xr:uid="{E3C1F502-3B0D-45FF-A071-B0E5B22DF4ED}"/>
    <cellStyle name="Percent 3 3 2 2 8 2" xfId="18228" xr:uid="{E0571C96-9670-42FF-B3AB-664BF79EE7FF}"/>
    <cellStyle name="Percent 3 3 2 2 8 2 2" xfId="34592" xr:uid="{AC9CF061-5398-4B07-88C2-C314B599F7A5}"/>
    <cellStyle name="Percent 3 3 2 2 8 3" xfId="27257" xr:uid="{B33711C9-04E6-41D5-AE04-477C827689E9}"/>
    <cellStyle name="Percent 3 3 2 2 9" xfId="9003" xr:uid="{61DC488A-414F-44EC-8D47-2B0B28D6A36E}"/>
    <cellStyle name="Percent 3 3 2 2 9 2" xfId="18767" xr:uid="{08756594-B823-4F6E-9BFF-490764804C8E}"/>
    <cellStyle name="Percent 3 3 2 2 9 2 2" xfId="35125" xr:uid="{052BE827-95F5-4B7A-9EC6-3FBC81C47E46}"/>
    <cellStyle name="Percent 3 3 2 2 9 3" xfId="27788" xr:uid="{637E3797-10DC-4114-9E15-A8B497C43624}"/>
    <cellStyle name="Percent 3 3 2 3" xfId="3042" xr:uid="{845DCB2D-2C26-4504-8557-D9FA6B13643B}"/>
    <cellStyle name="Percent 3 3 2 3 10" xfId="12938" xr:uid="{0FB85834-7FE8-40DD-BF92-7E1C1F8E05A6}"/>
    <cellStyle name="Percent 3 3 2 3 10 2" xfId="29359" xr:uid="{B5F5D38F-D410-4E1B-8439-327E1DD3628C}"/>
    <cellStyle name="Percent 3 3 2 3 11" xfId="22168" xr:uid="{4252FBB6-54F8-40FD-813C-FFE64717FC02}"/>
    <cellStyle name="Percent 3 3 2 3 2" xfId="3627" xr:uid="{26565BC3-B352-437B-A070-3CCC98A8A31B}"/>
    <cellStyle name="Percent 3 3 2 3 2 2" xfId="6523" xr:uid="{F53F48DB-E153-48CF-8E9E-7FB31D2A462B}"/>
    <cellStyle name="Percent 3 3 2 3 2 2 2" xfId="16287" xr:uid="{74CFE8E0-0EA7-47CA-A7D9-F372CFC94E4F}"/>
    <cellStyle name="Percent 3 3 2 3 2 2 2 2" xfId="32656" xr:uid="{C2DBEA71-8E4C-4437-B11B-51A8DD143E02}"/>
    <cellStyle name="Percent 3 3 2 3 2 2 3" xfId="25357" xr:uid="{809A996E-CDC7-46BB-9AB5-412470527E88}"/>
    <cellStyle name="Percent 3 3 2 3 2 3" xfId="13481" xr:uid="{696F47DF-6EF1-4361-A0DA-94F029E06192}"/>
    <cellStyle name="Percent 3 3 2 3 2 3 2" xfId="29894" xr:uid="{208E2C71-49E1-45F8-98EA-EF4BB34497BD}"/>
    <cellStyle name="Percent 3 3 2 3 2 4" xfId="22691" xr:uid="{5AEEC007-BC9D-4B62-8EBB-D3C2CBC1E985}"/>
    <cellStyle name="Percent 3 3 2 3 3" xfId="4181" xr:uid="{FAE912B7-FA4A-4C3F-A454-41FD86077652}"/>
    <cellStyle name="Percent 3 3 2 3 3 2" xfId="7050" xr:uid="{3E4FE244-6D2C-4664-B829-7F1360577B00}"/>
    <cellStyle name="Percent 3 3 2 3 3 2 2" xfId="16814" xr:uid="{B4C105BA-A633-427A-B115-B9C8D24D86D4}"/>
    <cellStyle name="Percent 3 3 2 3 3 2 2 2" xfId="33183" xr:uid="{0FEE93A5-CF54-4508-8EAD-3F9DA2EF500F}"/>
    <cellStyle name="Percent 3 3 2 3 3 2 3" xfId="25871" xr:uid="{02285DD0-CB42-48B5-97AC-FFD7F9857FBE}"/>
    <cellStyle name="Percent 3 3 2 3 3 3" xfId="14009" xr:uid="{0D0EF7D5-8F05-4AAD-9FB1-9A0C48C1CEAD}"/>
    <cellStyle name="Percent 3 3 2 3 3 3 2" xfId="30420" xr:uid="{1B3078BD-B9F1-4B63-B101-A23A279436CE}"/>
    <cellStyle name="Percent 3 3 2 3 3 4" xfId="23205" xr:uid="{4158670F-ED7B-4120-A2D9-26215224B7A0}"/>
    <cellStyle name="Percent 3 3 2 3 4" xfId="4786" xr:uid="{F3C4038C-EE6D-4B48-9CAE-7EB3DD126208}"/>
    <cellStyle name="Percent 3 3 2 3 4 2" xfId="7617" xr:uid="{F3E25C70-8B7B-4EFA-93BE-44486A8591C9}"/>
    <cellStyle name="Percent 3 3 2 3 4 2 2" xfId="17381" xr:uid="{2850D9F7-B381-4A6D-80E4-D4BB5E73A70A}"/>
    <cellStyle name="Percent 3 3 2 3 4 2 2 2" xfId="33746" xr:uid="{982709AA-788F-4CB7-B2F6-0D5B84BBB770}"/>
    <cellStyle name="Percent 3 3 2 3 4 2 3" xfId="26412" xr:uid="{C0D4925A-DFD0-432F-92C4-0CF38C79026F}"/>
    <cellStyle name="Percent 3 3 2 3 4 3" xfId="14578" xr:uid="{55B4B446-3981-40C4-90D1-8CC382721A9B}"/>
    <cellStyle name="Percent 3 3 2 3 4 3 2" xfId="30985" xr:uid="{233126B7-B1E0-409F-9563-F890D8BA945A}"/>
    <cellStyle name="Percent 3 3 2 3 4 4" xfId="23743" xr:uid="{22767113-A0B4-47E6-AF52-DD5E3DF70EFC}"/>
    <cellStyle name="Percent 3 3 2 3 5" xfId="5337" xr:uid="{01416FDF-B78D-454F-8603-2114B4575DCE}"/>
    <cellStyle name="Percent 3 3 2 3 5 2" xfId="8168" xr:uid="{61F55C59-2D41-4265-BF36-048CA2510316}"/>
    <cellStyle name="Percent 3 3 2 3 5 2 2" xfId="17932" xr:uid="{35A36946-89E7-4C64-ABA1-C6867BF3F961}"/>
    <cellStyle name="Percent 3 3 2 3 5 2 2 2" xfId="34297" xr:uid="{0153986A-D909-41FE-BF1C-406162A491AA}"/>
    <cellStyle name="Percent 3 3 2 3 5 2 3" xfId="26963" xr:uid="{31EDD384-F5AC-4E2D-BA1D-587415526320}"/>
    <cellStyle name="Percent 3 3 2 3 5 3" xfId="15129" xr:uid="{8821D2EF-D599-4F03-88A4-6C5B154D6DCE}"/>
    <cellStyle name="Percent 3 3 2 3 5 3 2" xfId="31536" xr:uid="{055BCF09-F12A-4F88-B0DE-671244C83C71}"/>
    <cellStyle name="Percent 3 3 2 3 5 4" xfId="24268" xr:uid="{06C62549-5D08-4EE9-B1CA-6D963A897C99}"/>
    <cellStyle name="Percent 3 3 2 3 6" xfId="5907" xr:uid="{BBD4E9A9-FB62-4CF7-9527-ACADA577E0E9}"/>
    <cellStyle name="Percent 3 3 2 3 6 2" xfId="15700" xr:uid="{D36D7886-1BEC-4261-B2FC-3CE93C77B493}"/>
    <cellStyle name="Percent 3 3 2 3 6 2 2" xfId="32101" xr:uid="{8020C407-D2BE-45EB-BF28-9D55BB1FE1E8}"/>
    <cellStyle name="Percent 3 3 2 3 6 3" xfId="24809" xr:uid="{B0EC9D7E-0AF9-4FD4-B291-D48A3FA02498}"/>
    <cellStyle name="Percent 3 3 2 3 7" xfId="8721" xr:uid="{DA12A533-05CF-4B59-9D7A-F94A67969F37}"/>
    <cellStyle name="Percent 3 3 2 3 7 2" xfId="18485" xr:uid="{1C71684A-5954-4FEB-88A3-282C57F98ED9}"/>
    <cellStyle name="Percent 3 3 2 3 7 2 2" xfId="34849" xr:uid="{0B873E18-7D93-4291-8682-55EA0DE1BD1C}"/>
    <cellStyle name="Percent 3 3 2 3 7 3" xfId="27513" xr:uid="{E4FEB409-C2F8-4412-957B-657FB44629C1}"/>
    <cellStyle name="Percent 3 3 2 3 8" xfId="9263" xr:uid="{2914503E-EB4A-41FF-AB25-C0B699FAFFC3}"/>
    <cellStyle name="Percent 3 3 2 3 8 2" xfId="19027" xr:uid="{B678EEFE-BE01-4AE5-BD83-076DB4C7D9C1}"/>
    <cellStyle name="Percent 3 3 2 3 8 2 2" xfId="35381" xr:uid="{561B724E-6DA2-48DE-83D4-84D1B563061E}"/>
    <cellStyle name="Percent 3 3 2 3 8 3" xfId="28044" xr:uid="{4A55FA7E-57C3-4EE1-87F8-7779128F9C0A}"/>
    <cellStyle name="Percent 3 3 2 3 9" xfId="9811" xr:uid="{39BBD5F6-E195-49E2-A2E3-B932574052A3}"/>
    <cellStyle name="Percent 3 3 2 3 9 2" xfId="19575" xr:uid="{2C700B06-F4CF-4E0D-9838-301A05B15DE3}"/>
    <cellStyle name="Percent 3 3 2 3 9 2 2" xfId="35929" xr:uid="{735D9648-C5A6-4692-AAE7-1CD3D1A893BB}"/>
    <cellStyle name="Percent 3 3 2 3 9 3" xfId="28592" xr:uid="{A764A9F4-18E1-47AB-AD39-2DA31E85BF7F}"/>
    <cellStyle name="Percent 3 3 2 4" xfId="3371" xr:uid="{23E3B4FE-AD66-4695-815B-802AF3BFDCCB}"/>
    <cellStyle name="Percent 3 3 2 4 2" xfId="6266" xr:uid="{67A3620D-3EAF-4895-838F-016D64B7DCFA}"/>
    <cellStyle name="Percent 3 3 2 4 2 2" xfId="16030" xr:uid="{9D111E35-0311-4130-A371-2FB27078F7D2}"/>
    <cellStyle name="Percent 3 3 2 4 2 2 2" xfId="32399" xr:uid="{D5239878-4C44-4565-934F-B8B8536CE01E}"/>
    <cellStyle name="Percent 3 3 2 4 2 3" xfId="25100" xr:uid="{EB162E13-15F7-40DE-AAB7-F9C014835479}"/>
    <cellStyle name="Percent 3 3 2 4 3" xfId="13225" xr:uid="{9B6B62F4-0997-450C-80C4-F181D80DBE44}"/>
    <cellStyle name="Percent 3 3 2 4 3 2" xfId="29638" xr:uid="{15E304A5-4671-4D12-B9FB-10FBD77364B1}"/>
    <cellStyle name="Percent 3 3 2 4 4" xfId="22438" xr:uid="{0E84A18D-5665-41AA-91F9-0F59AD38F40D}"/>
    <cellStyle name="Percent 3 3 2 5" xfId="3924" xr:uid="{4C1A1514-1511-4C35-8691-A372ED603DE9}"/>
    <cellStyle name="Percent 3 3 2 5 2" xfId="6793" xr:uid="{CE1B5D68-F562-4376-8EA1-75CBD08853AE}"/>
    <cellStyle name="Percent 3 3 2 5 2 2" xfId="16557" xr:uid="{D42C1151-34E1-463E-A5F4-B75A1054C203}"/>
    <cellStyle name="Percent 3 3 2 5 2 2 2" xfId="32926" xr:uid="{735840D5-FAED-4A16-A09F-6C6D371F2B93}"/>
    <cellStyle name="Percent 3 3 2 5 2 3" xfId="25614" xr:uid="{1C7F52B2-BDD8-4CC6-9FC1-9010F76E3711}"/>
    <cellStyle name="Percent 3 3 2 5 3" xfId="13752" xr:uid="{D9BF840C-4C95-44D5-8814-1DF83661A2C5}"/>
    <cellStyle name="Percent 3 3 2 5 3 2" xfId="30163" xr:uid="{269E2BE0-EC3A-427B-A962-4640DCACA34D}"/>
    <cellStyle name="Percent 3 3 2 5 4" xfId="22948" xr:uid="{B4C285C8-16DA-414A-BDAA-5440B112121C}"/>
    <cellStyle name="Percent 3 3 2 6" xfId="4506" xr:uid="{24093D95-0FA6-494D-BE0D-17D5FA8EB3A2}"/>
    <cellStyle name="Percent 3 3 2 6 2" xfId="7355" xr:uid="{DBA988E6-B5F7-4420-B39D-0B50A0EBE90F}"/>
    <cellStyle name="Percent 3 3 2 6 2 2" xfId="17119" xr:uid="{225EFBA5-7D19-40E1-9A32-CCAE9C507331}"/>
    <cellStyle name="Percent 3 3 2 6 2 2 2" xfId="33488" xr:uid="{99903154-6FD1-450E-8F1B-4DDC2E557A18}"/>
    <cellStyle name="Percent 3 3 2 6 2 3" xfId="26154" xr:uid="{7E43F3C5-5331-44D6-A1E4-77704D4394D2}"/>
    <cellStyle name="Percent 3 3 2 6 3" xfId="14316" xr:uid="{84B47B80-566B-4427-BD72-045E00D749D8}"/>
    <cellStyle name="Percent 3 3 2 6 3 2" xfId="30727" xr:uid="{4F30D772-E120-4FB8-8764-F4A4A138E76B}"/>
    <cellStyle name="Percent 3 3 2 6 4" xfId="23485" xr:uid="{803C1CE1-5B6C-4D71-907B-D51CC9811B95}"/>
    <cellStyle name="Percent 3 3 2 7" xfId="5079" xr:uid="{60577999-1FD2-4897-9F37-351FCF193E17}"/>
    <cellStyle name="Percent 3 3 2 7 2" xfId="7910" xr:uid="{3ED6B8E0-C97D-412F-8DEC-1E6031F0F37A}"/>
    <cellStyle name="Percent 3 3 2 7 2 2" xfId="17674" xr:uid="{D010286C-E5F9-4719-B7C5-3F139EBDC36B}"/>
    <cellStyle name="Percent 3 3 2 7 2 2 2" xfId="34039" xr:uid="{67A1E634-BFBC-4392-AF75-70673865EFB8}"/>
    <cellStyle name="Percent 3 3 2 7 2 3" xfId="26705" xr:uid="{7DFB4875-42E4-4976-8130-11E7F7975C37}"/>
    <cellStyle name="Percent 3 3 2 7 3" xfId="14871" xr:uid="{56D0E667-59A1-4B99-9C6D-C8C092A7586A}"/>
    <cellStyle name="Percent 3 3 2 7 3 2" xfId="31278" xr:uid="{63ACA87F-31F6-4381-AE2A-9023FB8C2578}"/>
    <cellStyle name="Percent 3 3 2 7 4" xfId="24010" xr:uid="{724095F9-D6A4-48CC-8C5A-80123F597BB2}"/>
    <cellStyle name="Percent 3 3 2 8" xfId="5649" xr:uid="{2A07DA31-D4C5-4383-AA79-45BE4D834770}"/>
    <cellStyle name="Percent 3 3 2 8 2" xfId="15442" xr:uid="{78BE5AE4-3B03-4427-942E-FC1C51511BA6}"/>
    <cellStyle name="Percent 3 3 2 8 2 2" xfId="31843" xr:uid="{18EC8BDB-FD00-47A8-9827-FDCA4032C896}"/>
    <cellStyle name="Percent 3 3 2 8 3" xfId="24552" xr:uid="{ED316A26-DC31-40BE-A051-D59501888F46}"/>
    <cellStyle name="Percent 3 3 2 9" xfId="8463" xr:uid="{15BC542A-F170-4E4C-97E7-6B91FFEEC84A}"/>
    <cellStyle name="Percent 3 3 2 9 2" xfId="18227" xr:uid="{426B457E-93B7-43D8-923D-E6B7B1601957}"/>
    <cellStyle name="Percent 3 3 2 9 2 2" xfId="34591" xr:uid="{DF0E70C8-0A94-465A-B2EA-4A3548DF9BAD}"/>
    <cellStyle name="Percent 3 3 2 9 3" xfId="27256" xr:uid="{BD12D501-D716-48FB-8AC5-50A9828AD340}"/>
    <cellStyle name="Percent 3 3 3" xfId="2779" xr:uid="{22EDA4C8-E7CF-48AF-ABDA-E20736E36333}"/>
    <cellStyle name="Percent 3 3 3 10" xfId="9556" xr:uid="{01DBE6C0-52A4-4CBB-B8E3-483B4A0594DE}"/>
    <cellStyle name="Percent 3 3 3 10 2" xfId="19320" xr:uid="{4C2460E8-F8BA-4E9E-992F-B30EBB7A0519}"/>
    <cellStyle name="Percent 3 3 3 10 2 2" xfId="35674" xr:uid="{85690821-F83B-4F59-B897-61862CB208D5}"/>
    <cellStyle name="Percent 3 3 3 10 3" xfId="28337" xr:uid="{EC8844C3-1086-4BC5-903F-C4EEE99B271F}"/>
    <cellStyle name="Percent 3 3 3 11" xfId="12682" xr:uid="{105E3882-4EAE-4EED-8750-46C3DAC4D535}"/>
    <cellStyle name="Percent 3 3 3 11 2" xfId="29111" xr:uid="{3A35A59D-2DBE-462F-963C-75385724CC40}"/>
    <cellStyle name="Percent 3 3 3 12" xfId="21929" xr:uid="{3A0F9CE5-D653-468B-83FD-A0E659C77F43}"/>
    <cellStyle name="Percent 3 3 3 2" xfId="3044" xr:uid="{135A2211-6D99-4A7C-9696-4639818EE294}"/>
    <cellStyle name="Percent 3 3 3 2 10" xfId="12940" xr:uid="{CBDBD08D-682E-40DB-B63B-6AE308FE174F}"/>
    <cellStyle name="Percent 3 3 3 2 10 2" xfId="29361" xr:uid="{F3FE77A5-F79D-4D13-AC35-835211A57401}"/>
    <cellStyle name="Percent 3 3 3 2 11" xfId="22170" xr:uid="{242E1E2A-D15E-46A0-8791-42BF9C32CD16}"/>
    <cellStyle name="Percent 3 3 3 2 2" xfId="3629" xr:uid="{AFA1C6E9-5C49-47BB-82BE-52859AA0BA23}"/>
    <cellStyle name="Percent 3 3 3 2 2 2" xfId="6525" xr:uid="{F4E73555-A015-4843-A505-809CEBF6216E}"/>
    <cellStyle name="Percent 3 3 3 2 2 2 2" xfId="16289" xr:uid="{CB343A22-3382-48A1-9A94-FF9526856241}"/>
    <cellStyle name="Percent 3 3 3 2 2 2 2 2" xfId="32658" xr:uid="{F13F9D09-7EBE-4D99-B1EE-5F4F90C775F3}"/>
    <cellStyle name="Percent 3 3 3 2 2 2 3" xfId="25359" xr:uid="{D22E3B7E-23CB-4D7B-A5AD-DA72493CAE13}"/>
    <cellStyle name="Percent 3 3 3 2 2 3" xfId="13483" xr:uid="{D4F73079-3664-4A80-BDF5-1C75EB1610EC}"/>
    <cellStyle name="Percent 3 3 3 2 2 3 2" xfId="29896" xr:uid="{77108FD1-3838-4E86-A8A5-067C93C4864E}"/>
    <cellStyle name="Percent 3 3 3 2 2 4" xfId="22693" xr:uid="{582DECEE-D44C-451E-88BB-A25B2F76C42B}"/>
    <cellStyle name="Percent 3 3 3 2 3" xfId="4183" xr:uid="{6AEC0C30-558D-4D23-9CA7-FE568B4E70A6}"/>
    <cellStyle name="Percent 3 3 3 2 3 2" xfId="7052" xr:uid="{67BF65C9-285E-42C1-8414-8FFED95A290B}"/>
    <cellStyle name="Percent 3 3 3 2 3 2 2" xfId="16816" xr:uid="{28B576ED-7AE5-4B62-BFFB-67BD07F070CD}"/>
    <cellStyle name="Percent 3 3 3 2 3 2 2 2" xfId="33185" xr:uid="{6574E5E1-5DAF-429B-91A2-EFC9A755C0B4}"/>
    <cellStyle name="Percent 3 3 3 2 3 2 3" xfId="25873" xr:uid="{C9F892ED-7282-4C82-A435-391F3192F5D6}"/>
    <cellStyle name="Percent 3 3 3 2 3 3" xfId="14011" xr:uid="{935AC1C5-2C34-4C1B-AC9C-49E8FB36E570}"/>
    <cellStyle name="Percent 3 3 3 2 3 3 2" xfId="30422" xr:uid="{BC6CFC13-4B94-4B47-BC6E-C16AC935921B}"/>
    <cellStyle name="Percent 3 3 3 2 3 4" xfId="23207" xr:uid="{65370ADB-85C1-45D7-B38F-3793E38ACAC7}"/>
    <cellStyle name="Percent 3 3 3 2 4" xfId="4788" xr:uid="{965FAA0C-CF2C-45A9-AD12-15181358C78D}"/>
    <cellStyle name="Percent 3 3 3 2 4 2" xfId="7619" xr:uid="{49C281BF-290B-4D31-9F18-5B7D478F1E5E}"/>
    <cellStyle name="Percent 3 3 3 2 4 2 2" xfId="17383" xr:uid="{0B2A66EE-13C6-4CDE-B8A9-98C0B06E030C}"/>
    <cellStyle name="Percent 3 3 3 2 4 2 2 2" xfId="33748" xr:uid="{994E2D59-7A9C-4C9D-8C95-408976503707}"/>
    <cellStyle name="Percent 3 3 3 2 4 2 3" xfId="26414" xr:uid="{A59D540D-544D-4F42-AE47-D33755153AA3}"/>
    <cellStyle name="Percent 3 3 3 2 4 3" xfId="14580" xr:uid="{D3B82647-B7E8-4958-861E-1CA2096A944E}"/>
    <cellStyle name="Percent 3 3 3 2 4 3 2" xfId="30987" xr:uid="{4C6EF676-D37C-41F9-BABB-76B518933BC6}"/>
    <cellStyle name="Percent 3 3 3 2 4 4" xfId="23745" xr:uid="{D24523FE-BAC9-49BE-B48D-4EB82F40F1EC}"/>
    <cellStyle name="Percent 3 3 3 2 5" xfId="5339" xr:uid="{2E2FC01E-EC4D-4AF2-9FEA-381B3706F52A}"/>
    <cellStyle name="Percent 3 3 3 2 5 2" xfId="8170" xr:uid="{5669A546-1FE1-4322-9588-E605D97DA222}"/>
    <cellStyle name="Percent 3 3 3 2 5 2 2" xfId="17934" xr:uid="{2C293370-E95E-487E-949E-FC91B3DECD6F}"/>
    <cellStyle name="Percent 3 3 3 2 5 2 2 2" xfId="34299" xr:uid="{757B37AC-C11C-433D-8800-F816E6E25799}"/>
    <cellStyle name="Percent 3 3 3 2 5 2 3" xfId="26965" xr:uid="{9B6594C1-DABF-42D3-BF0C-7D9DFB02005B}"/>
    <cellStyle name="Percent 3 3 3 2 5 3" xfId="15131" xr:uid="{684993BB-4543-429B-8A16-3BF4A330BF9C}"/>
    <cellStyle name="Percent 3 3 3 2 5 3 2" xfId="31538" xr:uid="{41395DD3-5A74-4E82-A045-FD42A2F0A838}"/>
    <cellStyle name="Percent 3 3 3 2 5 4" xfId="24270" xr:uid="{496F22A0-406F-4EFF-B4AB-88F99243B78A}"/>
    <cellStyle name="Percent 3 3 3 2 6" xfId="5909" xr:uid="{7F11D9D5-614D-452D-B07E-DAB6D13EBA36}"/>
    <cellStyle name="Percent 3 3 3 2 6 2" xfId="15702" xr:uid="{2601B015-7250-4E8C-8E79-5B6704EEBEBC}"/>
    <cellStyle name="Percent 3 3 3 2 6 2 2" xfId="32103" xr:uid="{B6EBF1D0-00A8-4C09-A809-430D2EA15346}"/>
    <cellStyle name="Percent 3 3 3 2 6 3" xfId="24811" xr:uid="{8E48D591-FB84-4927-A391-26F2D300652E}"/>
    <cellStyle name="Percent 3 3 3 2 7" xfId="8723" xr:uid="{0C8D441C-2EDD-435B-827C-315AF5105510}"/>
    <cellStyle name="Percent 3 3 3 2 7 2" xfId="18487" xr:uid="{9DACD614-50DE-46DA-84BF-62C610F29D56}"/>
    <cellStyle name="Percent 3 3 3 2 7 2 2" xfId="34851" xr:uid="{F57820C6-DA87-4F72-BFC7-B1A0EEFCD2E5}"/>
    <cellStyle name="Percent 3 3 3 2 7 3" xfId="27515" xr:uid="{D86C635D-4BCC-4F27-9B43-8BDAD5E1CA11}"/>
    <cellStyle name="Percent 3 3 3 2 8" xfId="9265" xr:uid="{4EBC9EC9-3221-4181-A2A6-12835D99E594}"/>
    <cellStyle name="Percent 3 3 3 2 8 2" xfId="19029" xr:uid="{6BB39DAF-17BD-4FD2-AF11-9CE606C41F36}"/>
    <cellStyle name="Percent 3 3 3 2 8 2 2" xfId="35383" xr:uid="{FFEB46E9-A263-4E8C-A618-A53B11FAF7AC}"/>
    <cellStyle name="Percent 3 3 3 2 8 3" xfId="28046" xr:uid="{CEC20452-1180-496A-83D6-DF125CF73C9A}"/>
    <cellStyle name="Percent 3 3 3 2 9" xfId="9813" xr:uid="{EFC6F029-B781-404D-9D86-5F9ADE630B7A}"/>
    <cellStyle name="Percent 3 3 3 2 9 2" xfId="19577" xr:uid="{BC3218D0-BA2B-45D5-9BBE-E2E89C196A20}"/>
    <cellStyle name="Percent 3 3 3 2 9 2 2" xfId="35931" xr:uid="{65027FD4-903A-4B52-B8A2-394B09C3FC74}"/>
    <cellStyle name="Percent 3 3 3 2 9 3" xfId="28594" xr:uid="{3669975D-77A9-4012-B8CE-B36639ADBB8F}"/>
    <cellStyle name="Percent 3 3 3 3" xfId="3373" xr:uid="{8BE7C01B-9BE2-49C6-A9D8-E3EA5FCC9ABA}"/>
    <cellStyle name="Percent 3 3 3 3 2" xfId="6268" xr:uid="{0962AF30-9E86-4856-B4F6-3A602CE3D4D7}"/>
    <cellStyle name="Percent 3 3 3 3 2 2" xfId="16032" xr:uid="{C25367D0-E19A-4EFD-A2BA-4710310A3DC4}"/>
    <cellStyle name="Percent 3 3 3 3 2 2 2" xfId="32401" xr:uid="{BE18E58B-984F-4646-B07A-FF171637D417}"/>
    <cellStyle name="Percent 3 3 3 3 2 3" xfId="25102" xr:uid="{F07ECC3E-1601-4DF3-8A1E-420079CC856D}"/>
    <cellStyle name="Percent 3 3 3 3 3" xfId="13227" xr:uid="{B504626F-23EE-4D04-B0BA-CB077C6D26DA}"/>
    <cellStyle name="Percent 3 3 3 3 3 2" xfId="29640" xr:uid="{C422BA8B-C08A-4173-B1F2-36744C72D5D6}"/>
    <cellStyle name="Percent 3 3 3 3 4" xfId="22440" xr:uid="{04B99CDF-CA17-4A5A-B64E-1D213FF0C480}"/>
    <cellStyle name="Percent 3 3 3 4" xfId="3926" xr:uid="{662FD105-E361-4A71-B1F8-B286F1D1A988}"/>
    <cellStyle name="Percent 3 3 3 4 2" xfId="6795" xr:uid="{DDEBCF85-A4C5-4894-BA9C-EBE3BB92ADF3}"/>
    <cellStyle name="Percent 3 3 3 4 2 2" xfId="16559" xr:uid="{A1B73F77-2152-438F-85E5-21B230FA9AA3}"/>
    <cellStyle name="Percent 3 3 3 4 2 2 2" xfId="32928" xr:uid="{851C6828-7225-4C8A-921C-ACCCD598C775}"/>
    <cellStyle name="Percent 3 3 3 4 2 3" xfId="25616" xr:uid="{FD1B50C5-34FD-4ADD-A02D-33DB6B4819CE}"/>
    <cellStyle name="Percent 3 3 3 4 3" xfId="13754" xr:uid="{1B9C04A0-5A6A-4184-87DF-79210F653E05}"/>
    <cellStyle name="Percent 3 3 3 4 3 2" xfId="30165" xr:uid="{8A440D42-3003-48CB-83FB-9839CBE5F98D}"/>
    <cellStyle name="Percent 3 3 3 4 4" xfId="22950" xr:uid="{291AFC00-82E7-44D4-9CE6-29540C16C038}"/>
    <cellStyle name="Percent 3 3 3 5" xfId="4508" xr:uid="{161F6EBF-8F91-4861-BDDF-7556F712477E}"/>
    <cellStyle name="Percent 3 3 3 5 2" xfId="7357" xr:uid="{4113F118-29F3-4D55-9619-0071CF4D161D}"/>
    <cellStyle name="Percent 3 3 3 5 2 2" xfId="17121" xr:uid="{3B87E791-8064-49CF-AF36-7D0E0F582DD2}"/>
    <cellStyle name="Percent 3 3 3 5 2 2 2" xfId="33490" xr:uid="{E5EB000C-FF60-476B-B7A5-92737C093A4F}"/>
    <cellStyle name="Percent 3 3 3 5 2 3" xfId="26156" xr:uid="{E0D59946-0CF2-406A-B6BD-73247446252E}"/>
    <cellStyle name="Percent 3 3 3 5 3" xfId="14318" xr:uid="{C1E98B60-07DC-47C5-9499-AFA172BEE457}"/>
    <cellStyle name="Percent 3 3 3 5 3 2" xfId="30729" xr:uid="{E1B5C0E3-C6EE-4C82-9F78-2E6D580FA40F}"/>
    <cellStyle name="Percent 3 3 3 5 4" xfId="23487" xr:uid="{11B24E59-F247-4ACE-831C-C69475382582}"/>
    <cellStyle name="Percent 3 3 3 6" xfId="5081" xr:uid="{52442470-B3C2-47C5-9ADA-8C78F4E09D11}"/>
    <cellStyle name="Percent 3 3 3 6 2" xfId="7912" xr:uid="{D9383DCD-3415-43C0-B2AC-ADE1995D38B3}"/>
    <cellStyle name="Percent 3 3 3 6 2 2" xfId="17676" xr:uid="{D9593A0B-FFA0-46F8-B56A-7BE5EAEEE17A}"/>
    <cellStyle name="Percent 3 3 3 6 2 2 2" xfId="34041" xr:uid="{DE61DB54-A50D-41E0-9886-C2476297AA42}"/>
    <cellStyle name="Percent 3 3 3 6 2 3" xfId="26707" xr:uid="{93735AE0-3FE6-46B5-93B1-5D560F4F21AF}"/>
    <cellStyle name="Percent 3 3 3 6 3" xfId="14873" xr:uid="{6A0100BB-F12E-4E2D-BF98-4D59568235BB}"/>
    <cellStyle name="Percent 3 3 3 6 3 2" xfId="31280" xr:uid="{5A04077D-A675-40DD-B473-5B50D1EC6BC9}"/>
    <cellStyle name="Percent 3 3 3 6 4" xfId="24012" xr:uid="{A2D1DF0F-7607-4265-9FC6-2FB194E62D9A}"/>
    <cellStyle name="Percent 3 3 3 7" xfId="5651" xr:uid="{2C0C539A-B44D-4A57-89E3-086F0BFA96E8}"/>
    <cellStyle name="Percent 3 3 3 7 2" xfId="15444" xr:uid="{2506E0D8-7BC5-4AFD-8F30-6967D3172265}"/>
    <cellStyle name="Percent 3 3 3 7 2 2" xfId="31845" xr:uid="{FEF9D141-00F3-4983-A690-2CAEE49FF247}"/>
    <cellStyle name="Percent 3 3 3 7 3" xfId="24554" xr:uid="{9053BE4F-1B5D-4251-AFDF-1BA5D6D8D1F4}"/>
    <cellStyle name="Percent 3 3 3 8" xfId="8465" xr:uid="{89732B27-4A55-4BE4-B36E-714EBF72D689}"/>
    <cellStyle name="Percent 3 3 3 8 2" xfId="18229" xr:uid="{1FBAFF93-6BB8-45C9-806F-AB374BEBB234}"/>
    <cellStyle name="Percent 3 3 3 8 2 2" xfId="34593" xr:uid="{CAB110FC-13D2-4EE0-A4AE-7A4B4090AF4B}"/>
    <cellStyle name="Percent 3 3 3 8 3" xfId="27258" xr:uid="{A0FCA94A-8A39-4125-AEA3-1F2CBE22BD3D}"/>
    <cellStyle name="Percent 3 3 3 9" xfId="9004" xr:uid="{9F3BF115-059C-42D6-A993-C490CF5C1A03}"/>
    <cellStyle name="Percent 3 3 3 9 2" xfId="18768" xr:uid="{95EE6A06-4C49-4D3E-83FA-9C5C26C13447}"/>
    <cellStyle name="Percent 3 3 3 9 2 2" xfId="35126" xr:uid="{868A27AB-7CE5-462D-A9E0-5D27C9BB0C40}"/>
    <cellStyle name="Percent 3 3 3 9 3" xfId="27789" xr:uid="{199BA110-4277-40D0-AC4F-6B0BA08F5C7A}"/>
    <cellStyle name="Percent 3 3 4" xfId="3041" xr:uid="{ACB2C9DF-D1EE-40E5-9ACC-FAE78EE6289E}"/>
    <cellStyle name="Percent 3 3 4 10" xfId="12937" xr:uid="{4880D209-C148-4914-B595-400F39D1ECDC}"/>
    <cellStyle name="Percent 3 3 4 10 2" xfId="29358" xr:uid="{3DC57575-C3C1-4247-9AED-796207EAFD55}"/>
    <cellStyle name="Percent 3 3 4 11" xfId="22167" xr:uid="{016E3B3E-07B0-4BDE-BB3B-D0E3C065FCBC}"/>
    <cellStyle name="Percent 3 3 4 2" xfId="3626" xr:uid="{C9853F37-9F73-419A-897A-5AF8AA8E2D78}"/>
    <cellStyle name="Percent 3 3 4 2 2" xfId="6522" xr:uid="{70627BDC-3DA6-4010-95C9-B8F058E4DF56}"/>
    <cellStyle name="Percent 3 3 4 2 2 2" xfId="16286" xr:uid="{3E889237-DC60-40F3-A617-EB5750ECC5A1}"/>
    <cellStyle name="Percent 3 3 4 2 2 2 2" xfId="32655" xr:uid="{74FFEBCE-11C6-4BF5-BA64-163DF955787F}"/>
    <cellStyle name="Percent 3 3 4 2 2 3" xfId="25356" xr:uid="{DE95379D-3F6B-44A1-B555-57711D6FC540}"/>
    <cellStyle name="Percent 3 3 4 2 3" xfId="13480" xr:uid="{242AA7F8-72AB-4B2F-9EE9-4C7CE3CFD012}"/>
    <cellStyle name="Percent 3 3 4 2 3 2" xfId="29893" xr:uid="{487A8175-4DC8-4C0D-9B8B-D5A5915E3943}"/>
    <cellStyle name="Percent 3 3 4 2 4" xfId="22690" xr:uid="{9D1A80F8-6680-4FB3-BCAF-3DEFA2892B99}"/>
    <cellStyle name="Percent 3 3 4 3" xfId="4180" xr:uid="{CB6F5C8A-B9A7-4D3B-9AE8-0C291EBA8DFD}"/>
    <cellStyle name="Percent 3 3 4 3 2" xfId="7049" xr:uid="{A5E56EB4-0617-476E-99D5-3B725234A86F}"/>
    <cellStyle name="Percent 3 3 4 3 2 2" xfId="16813" xr:uid="{2350F033-361A-4D28-844C-9A6233D87DA2}"/>
    <cellStyle name="Percent 3 3 4 3 2 2 2" xfId="33182" xr:uid="{EC9FC403-2B53-4C5A-A51A-E94E41793F1F}"/>
    <cellStyle name="Percent 3 3 4 3 2 3" xfId="25870" xr:uid="{4EE0E73A-5BD9-4D4C-8C99-1F49953416AE}"/>
    <cellStyle name="Percent 3 3 4 3 3" xfId="14008" xr:uid="{6A0F0F3B-7A8E-446D-BD2B-B5E0F84A6BC0}"/>
    <cellStyle name="Percent 3 3 4 3 3 2" xfId="30419" xr:uid="{A7A16AAD-167B-4AD1-A9B7-86FCC7028E6A}"/>
    <cellStyle name="Percent 3 3 4 3 4" xfId="23204" xr:uid="{F99AC482-58B6-47EF-B610-0C33D74CF1BA}"/>
    <cellStyle name="Percent 3 3 4 4" xfId="4785" xr:uid="{72A55197-E422-4763-8E51-628EA5EDD8DB}"/>
    <cellStyle name="Percent 3 3 4 4 2" xfId="7616" xr:uid="{B619C650-BA6E-44A1-AE16-F17AFF48389A}"/>
    <cellStyle name="Percent 3 3 4 4 2 2" xfId="17380" xr:uid="{CB7637A6-8920-420D-958C-9D065844729B}"/>
    <cellStyle name="Percent 3 3 4 4 2 2 2" xfId="33745" xr:uid="{473C4EB8-0C0A-4C23-AA26-535E0DF578A8}"/>
    <cellStyle name="Percent 3 3 4 4 2 3" xfId="26411" xr:uid="{669EA98B-82B2-429F-80E2-2BB8FCDAE94B}"/>
    <cellStyle name="Percent 3 3 4 4 3" xfId="14577" xr:uid="{0B55C206-D224-40ED-AA66-4996856D4FB5}"/>
    <cellStyle name="Percent 3 3 4 4 3 2" xfId="30984" xr:uid="{D5F1BDF1-BD74-40AF-AA9C-4A9CFDB10E71}"/>
    <cellStyle name="Percent 3 3 4 4 4" xfId="23742" xr:uid="{2B081D09-B2A3-4B19-A410-C2D3EEBD4339}"/>
    <cellStyle name="Percent 3 3 4 5" xfId="5336" xr:uid="{498CFBAE-75E8-4BBB-91EC-42B7BD1A9A28}"/>
    <cellStyle name="Percent 3 3 4 5 2" xfId="8167" xr:uid="{B9D00BF1-04C8-4C74-A5A1-11F7D9B5F44E}"/>
    <cellStyle name="Percent 3 3 4 5 2 2" xfId="17931" xr:uid="{B7761B1F-27B4-4279-B9FD-5E9B558B0AA1}"/>
    <cellStyle name="Percent 3 3 4 5 2 2 2" xfId="34296" xr:uid="{76336C4B-C6D8-46EB-AFD2-949BB5604373}"/>
    <cellStyle name="Percent 3 3 4 5 2 3" xfId="26962" xr:uid="{D576261D-3AED-4DFB-BA28-33377005361C}"/>
    <cellStyle name="Percent 3 3 4 5 3" xfId="15128" xr:uid="{048669C0-627E-45B9-A11A-68074F7D8A8F}"/>
    <cellStyle name="Percent 3 3 4 5 3 2" xfId="31535" xr:uid="{5EC7DA64-9EEC-4DC8-987D-BF51288C6781}"/>
    <cellStyle name="Percent 3 3 4 5 4" xfId="24267" xr:uid="{FD433A34-B45E-4D06-ABB5-12EA21485D9F}"/>
    <cellStyle name="Percent 3 3 4 6" xfId="5906" xr:uid="{EF6BC0A4-0B13-43F9-B428-9203DEBB9180}"/>
    <cellStyle name="Percent 3 3 4 6 2" xfId="15699" xr:uid="{E7218EBA-1AE9-4381-8CF0-54BEE423606B}"/>
    <cellStyle name="Percent 3 3 4 6 2 2" xfId="32100" xr:uid="{0F4D5684-19BD-4441-8C0D-9303608F5079}"/>
    <cellStyle name="Percent 3 3 4 6 3" xfId="24808" xr:uid="{D2843F5D-F2C6-4A88-9D65-1FBB50B175C6}"/>
    <cellStyle name="Percent 3 3 4 7" xfId="8720" xr:uid="{838CEB71-93C7-497A-B25E-C8F00F633C12}"/>
    <cellStyle name="Percent 3 3 4 7 2" xfId="18484" xr:uid="{BED3BA3A-107B-40AF-B574-E305AFACDE38}"/>
    <cellStyle name="Percent 3 3 4 7 2 2" xfId="34848" xr:uid="{C7C6F7E5-79F6-4D3B-A246-29B3ED99E64D}"/>
    <cellStyle name="Percent 3 3 4 7 3" xfId="27512" xr:uid="{FF285DC4-B2E0-4C11-AD20-E0A3E7DDEEC8}"/>
    <cellStyle name="Percent 3 3 4 8" xfId="9262" xr:uid="{D918DB6C-4EB9-482B-B1B1-3740F43C3230}"/>
    <cellStyle name="Percent 3 3 4 8 2" xfId="19026" xr:uid="{9EFCDE39-062A-47ED-846E-F843F4FA2209}"/>
    <cellStyle name="Percent 3 3 4 8 2 2" xfId="35380" xr:uid="{9394523A-5E84-49A6-AE01-52A3E64CB293}"/>
    <cellStyle name="Percent 3 3 4 8 3" xfId="28043" xr:uid="{97FBE128-F64A-41B4-A08A-E68DC8A07E79}"/>
    <cellStyle name="Percent 3 3 4 9" xfId="9810" xr:uid="{12C08DD1-630D-408A-B0EE-F7155364E6AE}"/>
    <cellStyle name="Percent 3 3 4 9 2" xfId="19574" xr:uid="{24E16ED4-ABCE-4A50-8A83-D92DE921ED99}"/>
    <cellStyle name="Percent 3 3 4 9 2 2" xfId="35928" xr:uid="{2B79031B-6133-4DFC-9A59-C2C3770ACAC3}"/>
    <cellStyle name="Percent 3 3 4 9 3" xfId="28591" xr:uid="{94D659F7-89E5-44B7-9C6F-F0A666809B07}"/>
    <cellStyle name="Percent 3 3 5" xfId="3370" xr:uid="{BBAE804B-EA83-4CE9-81B9-339EA8B5ABBB}"/>
    <cellStyle name="Percent 3 3 5 2" xfId="6265" xr:uid="{714DDB08-D2F3-4E7A-986D-89B376B8CC96}"/>
    <cellStyle name="Percent 3 3 5 2 2" xfId="16029" xr:uid="{4EB3DB60-E602-47B3-B44C-B504F14FD1D8}"/>
    <cellStyle name="Percent 3 3 5 2 2 2" xfId="32398" xr:uid="{EA7B1F1C-2D26-4533-9AD1-7674D4228FB5}"/>
    <cellStyle name="Percent 3 3 5 2 3" xfId="25099" xr:uid="{641CECC9-2924-4B00-AF65-C7CC363DA3BD}"/>
    <cellStyle name="Percent 3 3 5 3" xfId="13224" xr:uid="{C8E6D9CB-1612-4285-944C-6AE036579144}"/>
    <cellStyle name="Percent 3 3 5 3 2" xfId="29637" xr:uid="{061B71FB-AEBC-45BA-970D-11CD576E815A}"/>
    <cellStyle name="Percent 3 3 5 4" xfId="22437" xr:uid="{3947EDC4-D161-4F2E-A2AE-E4020D8531EF}"/>
    <cellStyle name="Percent 3 3 6" xfId="3923" xr:uid="{96588F04-ED72-4057-905A-399C7CE18E1C}"/>
    <cellStyle name="Percent 3 3 6 2" xfId="6792" xr:uid="{74F6FF4C-FDC1-4369-8B30-80E2F0C3850F}"/>
    <cellStyle name="Percent 3 3 6 2 2" xfId="16556" xr:uid="{D060A363-08A2-463A-9DD5-F7A1F0CB77A4}"/>
    <cellStyle name="Percent 3 3 6 2 2 2" xfId="32925" xr:uid="{5573B89F-BBB8-4EDF-87AB-997C5D26A83D}"/>
    <cellStyle name="Percent 3 3 6 2 3" xfId="25613" xr:uid="{14ADE1F4-6181-4196-B65F-FD539C178FDD}"/>
    <cellStyle name="Percent 3 3 6 3" xfId="13751" xr:uid="{DF4AD08A-637A-4014-A670-02376AA1AB20}"/>
    <cellStyle name="Percent 3 3 6 3 2" xfId="30162" xr:uid="{DA18C0E5-7503-4012-AA95-1E39AFE1DCEA}"/>
    <cellStyle name="Percent 3 3 6 4" xfId="22947" xr:uid="{82707003-8083-4904-AAA7-0459E8ACE352}"/>
    <cellStyle name="Percent 3 3 7" xfId="4505" xr:uid="{DD2D8244-A099-4B15-BA89-5B5F3320A6CB}"/>
    <cellStyle name="Percent 3 3 7 2" xfId="7354" xr:uid="{41AFB933-D029-4472-B8A6-E7447899ED04}"/>
    <cellStyle name="Percent 3 3 7 2 2" xfId="17118" xr:uid="{F3D9521F-D097-4AE2-8DD4-572B2A64D597}"/>
    <cellStyle name="Percent 3 3 7 2 2 2" xfId="33487" xr:uid="{1A64BB61-DCA0-48C8-9798-D97B3E17986F}"/>
    <cellStyle name="Percent 3 3 7 2 3" xfId="26153" xr:uid="{EC5C8D3D-E7C7-42C8-985F-60860E88B101}"/>
    <cellStyle name="Percent 3 3 7 3" xfId="14315" xr:uid="{48DD89E2-12A0-4CA7-BF1C-D5C595AA8ED9}"/>
    <cellStyle name="Percent 3 3 7 3 2" xfId="30726" xr:uid="{3B01B0C1-234F-4F9A-9A98-5B6DE1CDEFFD}"/>
    <cellStyle name="Percent 3 3 7 4" xfId="23484" xr:uid="{5689CEBC-125C-42AD-8C1C-3197CBD8FE96}"/>
    <cellStyle name="Percent 3 3 8" xfId="5078" xr:uid="{E89A50B6-D96E-4AD1-B11D-54E60D9C4B08}"/>
    <cellStyle name="Percent 3 3 8 2" xfId="7909" xr:uid="{92921EF3-F757-4F71-A726-266F1FB63DD3}"/>
    <cellStyle name="Percent 3 3 8 2 2" xfId="17673" xr:uid="{FC419F10-2409-411B-BE0E-69FDCD5E59A4}"/>
    <cellStyle name="Percent 3 3 8 2 2 2" xfId="34038" xr:uid="{A7C9B6AF-3922-4794-9015-DA6B151263B7}"/>
    <cellStyle name="Percent 3 3 8 2 3" xfId="26704" xr:uid="{320A41ED-A4B3-456E-94D5-8C242B09951E}"/>
    <cellStyle name="Percent 3 3 8 3" xfId="14870" xr:uid="{989BBD3C-61C3-455A-9D86-4EC398E20843}"/>
    <cellStyle name="Percent 3 3 8 3 2" xfId="31277" xr:uid="{C5D68AE4-F493-45DA-9427-48AEC88FA4E8}"/>
    <cellStyle name="Percent 3 3 8 4" xfId="24009" xr:uid="{896A36AC-8717-4688-A5E8-FC1044260A6B}"/>
    <cellStyle name="Percent 3 3 9" xfId="5648" xr:uid="{69B27BE9-7CE3-435D-B914-5583B0DB89AE}"/>
    <cellStyle name="Percent 3 3 9 2" xfId="15441" xr:uid="{CFF9365F-A12B-4813-A85F-5739C1B71E89}"/>
    <cellStyle name="Percent 3 3 9 2 2" xfId="31842" xr:uid="{243FA464-BD70-4F42-95B5-B4F372E1E904}"/>
    <cellStyle name="Percent 3 3 9 3" xfId="24551" xr:uid="{5C684FD3-3D24-4A4D-A06F-7B27E429494A}"/>
    <cellStyle name="Percent 3 4" xfId="2141" xr:uid="{186AB518-8EC0-403E-8EC9-E7B549AA1726}"/>
    <cellStyle name="Percent 3 4 10" xfId="9005" xr:uid="{5F99507A-9E39-4723-8BF1-E712CFF51E26}"/>
    <cellStyle name="Percent 3 4 10 2" xfId="18769" xr:uid="{4A7591AF-D5E2-495F-AF72-B11F23B7EDF9}"/>
    <cellStyle name="Percent 3 4 10 2 2" xfId="35127" xr:uid="{42EF920E-0410-4AA5-A6C7-B83992CF152A}"/>
    <cellStyle name="Percent 3 4 10 3" xfId="27790" xr:uid="{A809CB46-992A-420E-AFD4-D106A762E0F8}"/>
    <cellStyle name="Percent 3 4 11" xfId="9557" xr:uid="{8117D743-80B8-4EC9-AA25-C7360B4BAC0E}"/>
    <cellStyle name="Percent 3 4 11 2" xfId="19321" xr:uid="{B5A58542-1567-4606-AADD-A664B067B67F}"/>
    <cellStyle name="Percent 3 4 11 2 2" xfId="35675" xr:uid="{A931ED68-603B-42CB-B4D5-A9164FFF6E7D}"/>
    <cellStyle name="Percent 3 4 11 3" xfId="28338" xr:uid="{1DAC6CC6-8C61-4FE7-839D-8409784CB512}"/>
    <cellStyle name="Percent 3 4 12" xfId="12104" xr:uid="{EA5A80A5-F642-4108-8EA3-C61156BFB2FC}"/>
    <cellStyle name="Percent 3 4 12 2" xfId="28887" xr:uid="{79E44775-979A-4362-B071-C56F5945DEFC}"/>
    <cellStyle name="Percent 3 4 13" xfId="21734" xr:uid="{21DFAD97-64AE-4D98-9623-C6493D0EBB4E}"/>
    <cellStyle name="Percent 3 4 2" xfId="1905" xr:uid="{108021D0-8FA5-4266-ACD9-177F8EEF6C3E}"/>
    <cellStyle name="Percent 3 4 2 10" xfId="9558" xr:uid="{50804053-7357-465C-AF54-34F44C71D553}"/>
    <cellStyle name="Percent 3 4 2 10 2" xfId="19322" xr:uid="{134ADF8C-3048-4DD9-B034-D992EC7F4D35}"/>
    <cellStyle name="Percent 3 4 2 10 2 2" xfId="35676" xr:uid="{E8CB3632-19F5-4BFA-B32B-3F42E77A1FFE}"/>
    <cellStyle name="Percent 3 4 2 10 3" xfId="28339" xr:uid="{19BCE688-19D4-41D0-81E1-0F27AB4D1693}"/>
    <cellStyle name="Percent 3 4 2 11" xfId="12204" xr:uid="{BA735084-9B68-400A-AE02-DEE1A52A4E45}"/>
    <cellStyle name="Percent 3 4 2 11 2" xfId="28911" xr:uid="{384BA272-C5EF-4B39-A0D3-F0B7B949F453}"/>
    <cellStyle name="Percent 3 4 2 12" xfId="21751" xr:uid="{E71666F6-6172-4254-B17A-FC45FA4A6A3F}"/>
    <cellStyle name="Percent 3 4 2 2" xfId="3046" xr:uid="{C7166C81-6F50-4B35-9FFA-45B5ADBD1313}"/>
    <cellStyle name="Percent 3 4 2 2 10" xfId="12942" xr:uid="{9DDEFCF1-B6FD-47A6-A04B-001FAFBFAC5B}"/>
    <cellStyle name="Percent 3 4 2 2 10 2" xfId="29363" xr:uid="{A6584219-B532-4B46-B8C6-A7263D446224}"/>
    <cellStyle name="Percent 3 4 2 2 11" xfId="22172" xr:uid="{E6E06AF6-BF67-4182-B588-7FAD3C4ADC9D}"/>
    <cellStyle name="Percent 3 4 2 2 2" xfId="3631" xr:uid="{C44C742A-5467-4A3B-8231-9C1CCFC09E9E}"/>
    <cellStyle name="Percent 3 4 2 2 2 2" xfId="6527" xr:uid="{A20DB470-6F72-4D72-A563-6DC8E8CACA71}"/>
    <cellStyle name="Percent 3 4 2 2 2 2 2" xfId="16291" xr:uid="{E46C2610-5425-47E7-8979-77578A21AF0A}"/>
    <cellStyle name="Percent 3 4 2 2 2 2 2 2" xfId="32660" xr:uid="{B8AC33B3-337E-4C53-8137-DF6ED5260B34}"/>
    <cellStyle name="Percent 3 4 2 2 2 2 3" xfId="25361" xr:uid="{B76E6684-3BE7-4901-BDE2-E296AD90350C}"/>
    <cellStyle name="Percent 3 4 2 2 2 3" xfId="13485" xr:uid="{3AC4910D-7E79-47DC-AECF-24B2FF41F3D6}"/>
    <cellStyle name="Percent 3 4 2 2 2 3 2" xfId="29898" xr:uid="{63AB0EC0-E968-45E0-B6AC-60B0848C5146}"/>
    <cellStyle name="Percent 3 4 2 2 2 4" xfId="22695" xr:uid="{FCDC9CA3-6189-4DCF-BB3F-703BC6E23E63}"/>
    <cellStyle name="Percent 3 4 2 2 3" xfId="4185" xr:uid="{D9A914AD-B81F-4139-AA80-F859180C392F}"/>
    <cellStyle name="Percent 3 4 2 2 3 2" xfId="7054" xr:uid="{6D800E54-08C7-444E-AD6F-C0795C4429F3}"/>
    <cellStyle name="Percent 3 4 2 2 3 2 2" xfId="16818" xr:uid="{3FDE3B9F-3003-4255-808A-C4CBBABB6872}"/>
    <cellStyle name="Percent 3 4 2 2 3 2 2 2" xfId="33187" xr:uid="{EA71A400-5CDB-478E-A1C8-575733367F97}"/>
    <cellStyle name="Percent 3 4 2 2 3 2 3" xfId="25875" xr:uid="{712449FB-B35B-43C5-A653-A097F480DC57}"/>
    <cellStyle name="Percent 3 4 2 2 3 3" xfId="14013" xr:uid="{6E9FDE98-79A7-44CA-BD37-A67F118F2E4B}"/>
    <cellStyle name="Percent 3 4 2 2 3 3 2" xfId="30424" xr:uid="{AF947DCA-58BD-4394-A81C-B55C8FC29A61}"/>
    <cellStyle name="Percent 3 4 2 2 3 4" xfId="23209" xr:uid="{06292352-5F84-4468-A8B7-B350C8530C2F}"/>
    <cellStyle name="Percent 3 4 2 2 4" xfId="4790" xr:uid="{0AE0C3C7-D5F9-4351-BD3A-CF369868AE6D}"/>
    <cellStyle name="Percent 3 4 2 2 4 2" xfId="7621" xr:uid="{CE0DEE55-107C-4C68-9BF3-C3F22165F406}"/>
    <cellStyle name="Percent 3 4 2 2 4 2 2" xfId="17385" xr:uid="{19F710DA-4DCF-474E-81F8-0DC768ACF6A3}"/>
    <cellStyle name="Percent 3 4 2 2 4 2 2 2" xfId="33750" xr:uid="{A41DC98E-002A-46F7-9DE3-3FD504C29E24}"/>
    <cellStyle name="Percent 3 4 2 2 4 2 3" xfId="26416" xr:uid="{920C77FF-5BC6-4557-AF1C-7483BDC02B80}"/>
    <cellStyle name="Percent 3 4 2 2 4 3" xfId="14582" xr:uid="{08ECE4A9-365C-47B6-B07C-67118875A6FD}"/>
    <cellStyle name="Percent 3 4 2 2 4 3 2" xfId="30989" xr:uid="{AB3238EE-C209-4000-B84A-25033975974A}"/>
    <cellStyle name="Percent 3 4 2 2 4 4" xfId="23747" xr:uid="{D9C17A24-0732-41F1-96AC-7AA9D7D43E7B}"/>
    <cellStyle name="Percent 3 4 2 2 5" xfId="5341" xr:uid="{68975506-5BE6-4D56-906F-62D2568EB44D}"/>
    <cellStyle name="Percent 3 4 2 2 5 2" xfId="8172" xr:uid="{E7EFB38E-332D-45D9-AD00-9A0DBD38D2DA}"/>
    <cellStyle name="Percent 3 4 2 2 5 2 2" xfId="17936" xr:uid="{5431B162-1302-4CAB-A5B7-29361DBB37FD}"/>
    <cellStyle name="Percent 3 4 2 2 5 2 2 2" xfId="34301" xr:uid="{FC52E816-9AFB-491C-9E77-744B87DC895D}"/>
    <cellStyle name="Percent 3 4 2 2 5 2 3" xfId="26967" xr:uid="{1ADA6059-70F0-4746-8FD0-41879F4AE016}"/>
    <cellStyle name="Percent 3 4 2 2 5 3" xfId="15133" xr:uid="{2C391BFD-243D-41F1-BD46-DBFD53E77C58}"/>
    <cellStyle name="Percent 3 4 2 2 5 3 2" xfId="31540" xr:uid="{F28054B8-68B8-4C60-A627-AA2AE1ED6167}"/>
    <cellStyle name="Percent 3 4 2 2 5 4" xfId="24272" xr:uid="{7CDC7CFF-19D5-4015-8C5C-FF99CEF73877}"/>
    <cellStyle name="Percent 3 4 2 2 6" xfId="5911" xr:uid="{F6193BB4-67FA-4F07-94CD-FBAB25535A54}"/>
    <cellStyle name="Percent 3 4 2 2 6 2" xfId="15704" xr:uid="{01C9B0A3-50F7-4EEF-A53D-B7556AAAF084}"/>
    <cellStyle name="Percent 3 4 2 2 6 2 2" xfId="32105" xr:uid="{B8FF2B65-4157-49A2-B89F-6BA68545028A}"/>
    <cellStyle name="Percent 3 4 2 2 6 3" xfId="24813" xr:uid="{450D1001-5816-497D-8A9B-276F93A30914}"/>
    <cellStyle name="Percent 3 4 2 2 7" xfId="8725" xr:uid="{04E2E5C1-0543-4A44-8F3D-5BC6E0E4F71D}"/>
    <cellStyle name="Percent 3 4 2 2 7 2" xfId="18489" xr:uid="{B824325A-FB52-46D0-A305-CC49FBB00851}"/>
    <cellStyle name="Percent 3 4 2 2 7 2 2" xfId="34853" xr:uid="{CB22B312-762F-41D8-A81E-3523E376359D}"/>
    <cellStyle name="Percent 3 4 2 2 7 3" xfId="27517" xr:uid="{94DADA4B-BFA5-4AED-A6DE-4AE4C1A2D26F}"/>
    <cellStyle name="Percent 3 4 2 2 8" xfId="9267" xr:uid="{861FED3D-6FA3-4C88-9B06-50CAA26A6CAE}"/>
    <cellStyle name="Percent 3 4 2 2 8 2" xfId="19031" xr:uid="{B56B2BE2-7063-4FB1-ADF5-31B4A4BF5D49}"/>
    <cellStyle name="Percent 3 4 2 2 8 2 2" xfId="35385" xr:uid="{8AB71E3D-5571-4007-8E0F-59E2C4BC8DDE}"/>
    <cellStyle name="Percent 3 4 2 2 8 3" xfId="28048" xr:uid="{36806602-271D-43D3-8B0B-001051BE06C3}"/>
    <cellStyle name="Percent 3 4 2 2 9" xfId="9815" xr:uid="{983075B6-EC07-4DEC-8E35-C1669469CF72}"/>
    <cellStyle name="Percent 3 4 2 2 9 2" xfId="19579" xr:uid="{D7549760-DA36-4DFA-9E75-83470100A428}"/>
    <cellStyle name="Percent 3 4 2 2 9 2 2" xfId="35933" xr:uid="{76D8CDA7-4B3D-46A7-A674-8BE528144CDB}"/>
    <cellStyle name="Percent 3 4 2 2 9 3" xfId="28596" xr:uid="{827FE410-0C1E-49DA-A3A6-68F1CD2DEEA2}"/>
    <cellStyle name="Percent 3 4 2 3" xfId="3375" xr:uid="{4C65CFF0-ED72-4746-9A53-54D713176CCC}"/>
    <cellStyle name="Percent 3 4 2 3 2" xfId="6270" xr:uid="{C6A3AE4F-F8AE-4245-970E-379DDDC07904}"/>
    <cellStyle name="Percent 3 4 2 3 2 2" xfId="16034" xr:uid="{AAF1FEB0-F5AD-4795-8F5B-D038204517D5}"/>
    <cellStyle name="Percent 3 4 2 3 2 2 2" xfId="32403" xr:uid="{EDF993CF-89D9-4413-8CC9-40913A67CD07}"/>
    <cellStyle name="Percent 3 4 2 3 2 3" xfId="25104" xr:uid="{0C752E90-CECE-4301-8989-211AE0888316}"/>
    <cellStyle name="Percent 3 4 2 3 3" xfId="13229" xr:uid="{F513B1E3-E000-4D38-B034-011F2D28E56B}"/>
    <cellStyle name="Percent 3 4 2 3 3 2" xfId="29642" xr:uid="{0520BD44-110A-4CDE-A535-0C08C2C3253E}"/>
    <cellStyle name="Percent 3 4 2 3 4" xfId="22442" xr:uid="{81AD7940-9092-4BB1-A415-8B343C8AC568}"/>
    <cellStyle name="Percent 3 4 2 4" xfId="3928" xr:uid="{647F889D-D7BF-4154-AB70-D2E77DFCE25B}"/>
    <cellStyle name="Percent 3 4 2 4 2" xfId="6797" xr:uid="{71C1B9B4-3F74-4014-A77A-789C103E9C88}"/>
    <cellStyle name="Percent 3 4 2 4 2 2" xfId="16561" xr:uid="{83C599AB-32A3-4611-A198-44E2F444C60C}"/>
    <cellStyle name="Percent 3 4 2 4 2 2 2" xfId="32930" xr:uid="{8147F90E-1C24-4952-8D19-4138918EC9D5}"/>
    <cellStyle name="Percent 3 4 2 4 2 3" xfId="25618" xr:uid="{4537D078-62C5-4856-B28C-FBBADD130F7A}"/>
    <cellStyle name="Percent 3 4 2 4 3" xfId="13756" xr:uid="{4EFE49F1-E999-4C2A-9D35-47B041AB99E4}"/>
    <cellStyle name="Percent 3 4 2 4 3 2" xfId="30167" xr:uid="{ECC15C54-527B-4BA5-8769-2CB3F8CF290F}"/>
    <cellStyle name="Percent 3 4 2 4 4" xfId="22952" xr:uid="{7CA8BF07-F462-43FD-BE77-6CA972CA5589}"/>
    <cellStyle name="Percent 3 4 2 5" xfId="4510" xr:uid="{C4A81E5D-AA45-4B93-9BF9-13A970AF337A}"/>
    <cellStyle name="Percent 3 4 2 5 2" xfId="7359" xr:uid="{BA241C15-EFA1-474B-8699-9D3C7759FE5D}"/>
    <cellStyle name="Percent 3 4 2 5 2 2" xfId="17123" xr:uid="{9D35DF71-A4F1-4EF4-8B68-0105AB1629F4}"/>
    <cellStyle name="Percent 3 4 2 5 2 2 2" xfId="33492" xr:uid="{E0AA252E-3C5C-4584-BA41-470AC46CDED2}"/>
    <cellStyle name="Percent 3 4 2 5 2 3" xfId="26158" xr:uid="{E4DE846C-37D8-4080-8007-FD11BC275C3C}"/>
    <cellStyle name="Percent 3 4 2 5 3" xfId="14320" xr:uid="{0E29707E-039D-4772-AD94-9B96F360B5C4}"/>
    <cellStyle name="Percent 3 4 2 5 3 2" xfId="30731" xr:uid="{7E3C8C67-F89A-45C4-B29C-9C0E5A9B2FC8}"/>
    <cellStyle name="Percent 3 4 2 5 4" xfId="23489" xr:uid="{E5F7BC82-B3F0-4712-B353-745928C2DC83}"/>
    <cellStyle name="Percent 3 4 2 6" xfId="5083" xr:uid="{1FC27C7E-A0F6-403C-8695-BD505D183456}"/>
    <cellStyle name="Percent 3 4 2 6 2" xfId="7914" xr:uid="{E3CAF038-3888-423E-8D2A-C587190B2FC6}"/>
    <cellStyle name="Percent 3 4 2 6 2 2" xfId="17678" xr:uid="{DD8D1034-4AFF-4D0F-B9D6-CC53C5E2DE55}"/>
    <cellStyle name="Percent 3 4 2 6 2 2 2" xfId="34043" xr:uid="{43122CBE-EF6A-4F19-8704-85111E90085E}"/>
    <cellStyle name="Percent 3 4 2 6 2 3" xfId="26709" xr:uid="{B6B38C13-C80A-4FD8-84B0-9BBBFF798E45}"/>
    <cellStyle name="Percent 3 4 2 6 3" xfId="14875" xr:uid="{A7C6B5E9-A88D-43FD-B979-0E5B5D19546F}"/>
    <cellStyle name="Percent 3 4 2 6 3 2" xfId="31282" xr:uid="{BB18AAC3-994A-4FF7-9F27-6B8BC95A4493}"/>
    <cellStyle name="Percent 3 4 2 6 4" xfId="24014" xr:uid="{AB077D8E-82FA-4ADD-82A4-64A702B7DBDB}"/>
    <cellStyle name="Percent 3 4 2 7" xfId="5653" xr:uid="{C19AA72C-0666-4885-869D-0CEB78BAFE75}"/>
    <cellStyle name="Percent 3 4 2 7 2" xfId="15446" xr:uid="{53F0D0F3-12E4-42D2-9129-5DE97DE52524}"/>
    <cellStyle name="Percent 3 4 2 7 2 2" xfId="31847" xr:uid="{A64FF954-B974-44BF-AEF6-0E2F758FC6CF}"/>
    <cellStyle name="Percent 3 4 2 7 3" xfId="24556" xr:uid="{5A951CC0-7161-4FB1-99E4-46568D2DCA20}"/>
    <cellStyle name="Percent 3 4 2 8" xfId="8467" xr:uid="{68BDEB73-1A82-4A98-A6A3-92CDD85ADEDD}"/>
    <cellStyle name="Percent 3 4 2 8 2" xfId="18231" xr:uid="{1EADCDF5-1822-4ACE-96F9-F4E00FE1C8B2}"/>
    <cellStyle name="Percent 3 4 2 8 2 2" xfId="34595" xr:uid="{C7CFB346-D83B-4CE9-A084-B5C28AE93307}"/>
    <cellStyle name="Percent 3 4 2 8 3" xfId="27260" xr:uid="{48CCB69F-E353-4BA1-A0F5-8AC859221B45}"/>
    <cellStyle name="Percent 3 4 2 9" xfId="9006" xr:uid="{DCF22648-61F0-40E6-B7BC-6009A25A49D0}"/>
    <cellStyle name="Percent 3 4 2 9 2" xfId="18770" xr:uid="{D92B0AFE-4D23-4ABE-A433-6EC9512B78A0}"/>
    <cellStyle name="Percent 3 4 2 9 2 2" xfId="35128" xr:uid="{8D443D06-F034-4806-B697-A0E170F62B12}"/>
    <cellStyle name="Percent 3 4 2 9 3" xfId="27791" xr:uid="{A12579B1-4A5C-4362-8A77-792C4C5FD65E}"/>
    <cellStyle name="Percent 3 4 3" xfId="2373" xr:uid="{22B54D1F-1B5C-45A0-9503-9F574B4A6F0E}"/>
    <cellStyle name="Percent 3 4 3 10" xfId="3045" xr:uid="{A83B1638-7E7E-480B-A3F6-181DF8FAD1E9}"/>
    <cellStyle name="Percent 3 4 3 10 2" xfId="12941" xr:uid="{262D4555-8A1B-442E-8F66-2250DCC593B9}"/>
    <cellStyle name="Percent 3 4 3 10 2 2" xfId="29362" xr:uid="{B34E2DF4-9C91-4C18-894F-7942B81959D3}"/>
    <cellStyle name="Percent 3 4 3 10 3" xfId="22171" xr:uid="{B2FBCA46-4D8B-4B1B-91F8-7697A47234CD}"/>
    <cellStyle name="Percent 3 4 3 2" xfId="3630" xr:uid="{D8AC63B7-ACE7-42E2-88B7-A0C7345227D9}"/>
    <cellStyle name="Percent 3 4 3 2 2" xfId="6526" xr:uid="{3A6F13A3-20C2-4E28-BF14-B8A628A5A653}"/>
    <cellStyle name="Percent 3 4 3 2 2 2" xfId="16290" xr:uid="{B7B42C5A-7EBB-4D1E-89EA-90F6B5CC8EBA}"/>
    <cellStyle name="Percent 3 4 3 2 2 2 2" xfId="32659" xr:uid="{15439729-4218-4836-846D-DFE610D5B63D}"/>
    <cellStyle name="Percent 3 4 3 2 2 3" xfId="25360" xr:uid="{4E29B0FD-69CE-4FAF-96EA-67F47895A2E6}"/>
    <cellStyle name="Percent 3 4 3 2 3" xfId="13484" xr:uid="{EBAE8477-C737-4573-A608-EACDD861C2E2}"/>
    <cellStyle name="Percent 3 4 3 2 3 2" xfId="29897" xr:uid="{94B494BF-7856-4B56-A7DA-E7A4C7590BEA}"/>
    <cellStyle name="Percent 3 4 3 2 4" xfId="22694" xr:uid="{C5D2F9FB-0374-40E1-A2B3-6A406665DC09}"/>
    <cellStyle name="Percent 3 4 3 3" xfId="4184" xr:uid="{5F4F9D30-C666-40AC-910E-48302BF435D0}"/>
    <cellStyle name="Percent 3 4 3 3 2" xfId="7053" xr:uid="{0AE32A17-4A24-404E-84A5-BD81AD04D8DF}"/>
    <cellStyle name="Percent 3 4 3 3 2 2" xfId="16817" xr:uid="{7DE71801-7189-4C1C-90F2-3CEDCC24F792}"/>
    <cellStyle name="Percent 3 4 3 3 2 2 2" xfId="33186" xr:uid="{53EFBF31-8A2A-4BF6-A546-D618BD0C7680}"/>
    <cellStyle name="Percent 3 4 3 3 2 3" xfId="25874" xr:uid="{6D44F4A3-FA80-49AB-8A5B-849D1EFD064A}"/>
    <cellStyle name="Percent 3 4 3 3 3" xfId="14012" xr:uid="{AA91C673-9F29-42ED-A8A4-C3694B004F55}"/>
    <cellStyle name="Percent 3 4 3 3 3 2" xfId="30423" xr:uid="{E305402E-2A1B-4F4C-98C5-077C92C6F7FB}"/>
    <cellStyle name="Percent 3 4 3 3 4" xfId="23208" xr:uid="{66460CE0-3183-4B9E-83D7-BEA24BB9401E}"/>
    <cellStyle name="Percent 3 4 3 4" xfId="4789" xr:uid="{F34EB6A8-2B5B-4769-9842-BAE81469722B}"/>
    <cellStyle name="Percent 3 4 3 4 2" xfId="7620" xr:uid="{D91B9688-70A1-4B81-903F-23B986B247D1}"/>
    <cellStyle name="Percent 3 4 3 4 2 2" xfId="17384" xr:uid="{ED96980A-814C-4C9E-A1B7-C918E0EB926B}"/>
    <cellStyle name="Percent 3 4 3 4 2 2 2" xfId="33749" xr:uid="{77806D67-0A0E-47B0-846E-72005508260E}"/>
    <cellStyle name="Percent 3 4 3 4 2 3" xfId="26415" xr:uid="{BCBEC36F-97B4-4CF2-B3F6-77DDDED588E0}"/>
    <cellStyle name="Percent 3 4 3 4 3" xfId="14581" xr:uid="{13988A4F-1AD9-4F5D-B9E2-14ADF1EFA8D9}"/>
    <cellStyle name="Percent 3 4 3 4 3 2" xfId="30988" xr:uid="{2EC92C0C-51FA-4E78-B60C-413C60DD9AEB}"/>
    <cellStyle name="Percent 3 4 3 4 4" xfId="23746" xr:uid="{9B23C376-F6C5-4429-83C9-1860A92783C7}"/>
    <cellStyle name="Percent 3 4 3 5" xfId="5340" xr:uid="{59988F95-1C96-434F-A2A7-66614A4DDC03}"/>
    <cellStyle name="Percent 3 4 3 5 2" xfId="8171" xr:uid="{2ACD4765-4B7D-4C82-B21A-F58FED1E5D86}"/>
    <cellStyle name="Percent 3 4 3 5 2 2" xfId="17935" xr:uid="{0CC1C8FB-25D3-4D7B-9FED-8F91A09D1D19}"/>
    <cellStyle name="Percent 3 4 3 5 2 2 2" xfId="34300" xr:uid="{031B8398-C4D5-465B-AC00-DBC5E5400819}"/>
    <cellStyle name="Percent 3 4 3 5 2 3" xfId="26966" xr:uid="{7D6955C8-9A4C-40FF-A7D0-D92E42CF4096}"/>
    <cellStyle name="Percent 3 4 3 5 3" xfId="15132" xr:uid="{0D5386F5-A0B5-423A-92B8-BC871CC54B98}"/>
    <cellStyle name="Percent 3 4 3 5 3 2" xfId="31539" xr:uid="{36B5156A-02A5-41B9-871E-6A679F9FA436}"/>
    <cellStyle name="Percent 3 4 3 5 4" xfId="24271" xr:uid="{715CF0C7-084B-4C0D-A4B3-AE4E3B34D6AA}"/>
    <cellStyle name="Percent 3 4 3 6" xfId="5910" xr:uid="{06F9FDCD-D9A2-420F-AEA1-16B97451A8BE}"/>
    <cellStyle name="Percent 3 4 3 6 2" xfId="15703" xr:uid="{BAE5B4D1-4798-43A9-AD1D-345BBA8877D9}"/>
    <cellStyle name="Percent 3 4 3 6 2 2" xfId="32104" xr:uid="{CD8898A0-1AE6-4A4A-81F2-602A57DA97F5}"/>
    <cellStyle name="Percent 3 4 3 6 3" xfId="24812" xr:uid="{67D0CDF6-7471-4C2A-9A09-1D15BBB0D44B}"/>
    <cellStyle name="Percent 3 4 3 7" xfId="8724" xr:uid="{5295B563-A895-41A9-808D-5ADEBE81A011}"/>
    <cellStyle name="Percent 3 4 3 7 2" xfId="18488" xr:uid="{2B2CF946-5C84-422D-8A94-00CEAF57F624}"/>
    <cellStyle name="Percent 3 4 3 7 2 2" xfId="34852" xr:uid="{AB505550-E507-4A77-AF27-D09507A3DC85}"/>
    <cellStyle name="Percent 3 4 3 7 3" xfId="27516" xr:uid="{ABFAA02E-118B-4115-8BA6-B93AB59CB54D}"/>
    <cellStyle name="Percent 3 4 3 8" xfId="9266" xr:uid="{2A849603-2C59-4E76-A05E-59BB2F591762}"/>
    <cellStyle name="Percent 3 4 3 8 2" xfId="19030" xr:uid="{548F4C42-B9EA-4EBF-B6B2-8A52EC90BE89}"/>
    <cellStyle name="Percent 3 4 3 8 2 2" xfId="35384" xr:uid="{A014A658-C2D9-4F0C-B79B-65417EADB603}"/>
    <cellStyle name="Percent 3 4 3 8 3" xfId="28047" xr:uid="{A15D017E-53B8-4FFD-B0E7-F7887EE16AE4}"/>
    <cellStyle name="Percent 3 4 3 9" xfId="9814" xr:uid="{E3262ECA-59A2-4B91-9D2A-D2C7E43446B0}"/>
    <cellStyle name="Percent 3 4 3 9 2" xfId="19578" xr:uid="{A6F84CEC-8E6D-40C5-8C91-AB8E29C615F6}"/>
    <cellStyle name="Percent 3 4 3 9 2 2" xfId="35932" xr:uid="{767C3676-957D-4F25-9DC2-1DB74CF36835}"/>
    <cellStyle name="Percent 3 4 3 9 3" xfId="28595" xr:uid="{9B9AFAD5-315E-4E24-B32B-44F39C5FCDDC}"/>
    <cellStyle name="Percent 3 4 4" xfId="3374" xr:uid="{B2FCBCAA-DAD7-483E-BE90-57BA2204D68A}"/>
    <cellStyle name="Percent 3 4 4 2" xfId="6269" xr:uid="{2E28FBC8-8406-4DFF-84E2-0C50D2137FCE}"/>
    <cellStyle name="Percent 3 4 4 2 2" xfId="16033" xr:uid="{8AD1A8CA-0A23-4DEB-9476-EAFC3C237E9A}"/>
    <cellStyle name="Percent 3 4 4 2 2 2" xfId="32402" xr:uid="{4B219608-81F6-4E4D-A076-876B7FA96A5F}"/>
    <cellStyle name="Percent 3 4 4 2 3" xfId="25103" xr:uid="{4C75C06C-8F2E-46FF-BFE5-C833A1B42DEB}"/>
    <cellStyle name="Percent 3 4 4 3" xfId="13228" xr:uid="{7AF7A19A-D654-4428-9674-C08CF255AEA1}"/>
    <cellStyle name="Percent 3 4 4 3 2" xfId="29641" xr:uid="{90A62A8E-7E59-4033-8381-6D788565CDA3}"/>
    <cellStyle name="Percent 3 4 4 4" xfId="22441" xr:uid="{58929A20-11F4-4F04-AAE1-23B7CD1703C5}"/>
    <cellStyle name="Percent 3 4 5" xfId="3927" xr:uid="{086E9A4A-C80A-40AD-B321-D40304781E73}"/>
    <cellStyle name="Percent 3 4 5 2" xfId="6796" xr:uid="{3490A5EC-8E79-4E0E-9796-FEB54A699F73}"/>
    <cellStyle name="Percent 3 4 5 2 2" xfId="16560" xr:uid="{30B432EB-AF0A-4C4E-90AC-70256EC1DE01}"/>
    <cellStyle name="Percent 3 4 5 2 2 2" xfId="32929" xr:uid="{D6245C3C-2A75-4164-8B22-554094C19277}"/>
    <cellStyle name="Percent 3 4 5 2 3" xfId="25617" xr:uid="{2FDCFB85-56BA-4AF8-A04C-C948750CA16C}"/>
    <cellStyle name="Percent 3 4 5 3" xfId="13755" xr:uid="{41E0EF50-4A58-4B7B-9883-C7CA853A28FB}"/>
    <cellStyle name="Percent 3 4 5 3 2" xfId="30166" xr:uid="{29FDF5DD-7CE1-40D9-B29B-BA868F5D8B81}"/>
    <cellStyle name="Percent 3 4 5 4" xfId="22951" xr:uid="{15DADCD6-8F6F-4056-B176-8261C43F0CC5}"/>
    <cellStyle name="Percent 3 4 6" xfId="4509" xr:uid="{88915761-1C49-4A87-99E2-D5CD2AA2A70A}"/>
    <cellStyle name="Percent 3 4 6 2" xfId="7358" xr:uid="{4C9B0BB1-FC1A-4EEA-B655-DC66F483B360}"/>
    <cellStyle name="Percent 3 4 6 2 2" xfId="17122" xr:uid="{61BBB507-E3AB-4298-8BB0-F08542810CD0}"/>
    <cellStyle name="Percent 3 4 6 2 2 2" xfId="33491" xr:uid="{EC954803-74B1-4A33-BFBD-0202A6A4BEEF}"/>
    <cellStyle name="Percent 3 4 6 2 3" xfId="26157" xr:uid="{404735FF-BCAA-47B8-8C9A-2B6167DE5625}"/>
    <cellStyle name="Percent 3 4 6 3" xfId="14319" xr:uid="{E37EFA30-D840-40D7-AF90-0C58C41D6021}"/>
    <cellStyle name="Percent 3 4 6 3 2" xfId="30730" xr:uid="{0E3E51BB-D251-4D2C-A73D-40C8998C990C}"/>
    <cellStyle name="Percent 3 4 6 4" xfId="23488" xr:uid="{892445A9-C825-4E51-B058-E5A9CA9A6011}"/>
    <cellStyle name="Percent 3 4 7" xfId="5082" xr:uid="{3B2A13A0-9EED-4387-B850-C64951B87CE2}"/>
    <cellStyle name="Percent 3 4 7 2" xfId="7913" xr:uid="{040DC341-9CCF-4BB1-9D0A-8303D1CD8A84}"/>
    <cellStyle name="Percent 3 4 7 2 2" xfId="17677" xr:uid="{2314D63F-93E4-4159-8862-790D3227536E}"/>
    <cellStyle name="Percent 3 4 7 2 2 2" xfId="34042" xr:uid="{EC3D69B4-838B-46CA-B719-6DE51F90907B}"/>
    <cellStyle name="Percent 3 4 7 2 3" xfId="26708" xr:uid="{A82E2CA9-DCB4-4B41-8160-24B7895ADE64}"/>
    <cellStyle name="Percent 3 4 7 3" xfId="14874" xr:uid="{F8EA0E03-21B9-4960-8F30-83521F2678D1}"/>
    <cellStyle name="Percent 3 4 7 3 2" xfId="31281" xr:uid="{D3D47E22-0480-4CE5-BA1F-ACCB41E197B9}"/>
    <cellStyle name="Percent 3 4 7 4" xfId="24013" xr:uid="{01661AF1-1A03-401D-8539-6DA47F079357}"/>
    <cellStyle name="Percent 3 4 8" xfId="5652" xr:uid="{3395F27C-3E39-49D6-A103-9188F4E6127D}"/>
    <cellStyle name="Percent 3 4 8 2" xfId="15445" xr:uid="{E1F09BC7-8F9F-4C27-A8CC-89E9DD344053}"/>
    <cellStyle name="Percent 3 4 8 2 2" xfId="31846" xr:uid="{CFB7473F-A4A7-41D0-9B41-C4202E2B2084}"/>
    <cellStyle name="Percent 3 4 8 3" xfId="24555" xr:uid="{3CAA9E42-4BA0-479A-BD21-9397D824D9F2}"/>
    <cellStyle name="Percent 3 4 9" xfId="8466" xr:uid="{0B0B935E-41A9-4D6C-A78F-6552F31A809B}"/>
    <cellStyle name="Percent 3 4 9 2" xfId="18230" xr:uid="{E6AEEE8D-7CB2-4A83-9380-8999C47CC9A9}"/>
    <cellStyle name="Percent 3 4 9 2 2" xfId="34594" xr:uid="{7D3B57D9-F37F-4F07-94C2-8143E96A56DE}"/>
    <cellStyle name="Percent 3 4 9 3" xfId="27259" xr:uid="{A0276DBB-9986-4BC1-A09B-E0B5B682859D}"/>
    <cellStyle name="Percent 3 5" xfId="1936" xr:uid="{EEBA72BB-870A-4C64-B4A5-2C0AB8482A41}"/>
    <cellStyle name="Percent 3 5 10" xfId="9559" xr:uid="{1BB38361-D85F-4C9C-9B65-00D00924FE26}"/>
    <cellStyle name="Percent 3 5 10 2" xfId="19323" xr:uid="{08E3D345-3D34-4BB0-8A7B-683D46BD577D}"/>
    <cellStyle name="Percent 3 5 10 2 2" xfId="35677" xr:uid="{97D4947C-8C95-408D-9902-E135AA0D7B05}"/>
    <cellStyle name="Percent 3 5 10 3" xfId="28340" xr:uid="{BB66940A-B41A-43D2-B231-CF2BE2B460FB}"/>
    <cellStyle name="Percent 3 5 11" xfId="10217" xr:uid="{80CB4A2F-44C0-4A47-B8DF-07A11F71F0C4}"/>
    <cellStyle name="Percent 3 5 2" xfId="2377" xr:uid="{F352BD68-F45E-4A4E-9FE1-14035EB17B66}"/>
    <cellStyle name="Percent 3 5 2 10" xfId="12394" xr:uid="{A0B3B97D-EB2D-4D96-B802-549B7C8242EB}"/>
    <cellStyle name="Percent 3 5 2 10 2" xfId="28940" xr:uid="{23C66D14-9BDA-4EA8-BAFA-CD00EBD2770B}"/>
    <cellStyle name="Percent 3 5 2 11" xfId="21774" xr:uid="{EE2F5DDD-C1CC-4CB3-9631-90FEC0E08F6D}"/>
    <cellStyle name="Percent 3 5 2 2" xfId="3632" xr:uid="{AE065FF5-A1B4-4449-8ECC-8518AB4BB38D}"/>
    <cellStyle name="Percent 3 5 2 2 2" xfId="6528" xr:uid="{B5214F18-5D89-45CC-B50C-20ADB33C6482}"/>
    <cellStyle name="Percent 3 5 2 2 2 2" xfId="16292" xr:uid="{5CBAAD7F-709F-4FF7-A9D7-D808540DDF72}"/>
    <cellStyle name="Percent 3 5 2 2 2 2 2" xfId="32661" xr:uid="{ABE173CF-C803-46AD-A2F3-826F7DD3927A}"/>
    <cellStyle name="Percent 3 5 2 2 2 3" xfId="25362" xr:uid="{0D6C7ABB-DED9-424F-8D6E-94E79753323E}"/>
    <cellStyle name="Percent 3 5 2 2 3" xfId="13486" xr:uid="{98E018B7-7149-4D74-A04A-0FBA68815185}"/>
    <cellStyle name="Percent 3 5 2 2 3 2" xfId="29899" xr:uid="{7795D91F-BA99-4AC6-A59E-7F33A9574E00}"/>
    <cellStyle name="Percent 3 5 2 2 4" xfId="22696" xr:uid="{D5870B7B-DF98-4876-B7D4-C81BD4C1D8FD}"/>
    <cellStyle name="Percent 3 5 2 3" xfId="4186" xr:uid="{0CA8A673-6C34-4E4C-9C58-E0CF79F67E3A}"/>
    <cellStyle name="Percent 3 5 2 3 2" xfId="7055" xr:uid="{DDAC7113-217C-4DC4-8BD8-74A0487380D3}"/>
    <cellStyle name="Percent 3 5 2 3 2 2" xfId="16819" xr:uid="{B264AB2F-D120-465C-B394-39BC882F9C1C}"/>
    <cellStyle name="Percent 3 5 2 3 2 2 2" xfId="33188" xr:uid="{FA3A5D2A-0BE6-44D1-9B88-A68439BA976F}"/>
    <cellStyle name="Percent 3 5 2 3 2 3" xfId="25876" xr:uid="{286E3429-D573-4311-9C40-CD2B6B5CFCE7}"/>
    <cellStyle name="Percent 3 5 2 3 3" xfId="14014" xr:uid="{A242E2E4-0573-4979-A300-F6D39C2A2D28}"/>
    <cellStyle name="Percent 3 5 2 3 3 2" xfId="30425" xr:uid="{90379C42-6D18-4748-BCA7-CE0D1BBD3C25}"/>
    <cellStyle name="Percent 3 5 2 3 4" xfId="23210" xr:uid="{69770097-87C3-4875-8F82-81EF9425800C}"/>
    <cellStyle name="Percent 3 5 2 4" xfId="4791" xr:uid="{DF42D437-BF26-4A04-9D2F-BE089A067A4C}"/>
    <cellStyle name="Percent 3 5 2 4 2" xfId="7622" xr:uid="{4E839BC8-84C2-4323-8D6E-E49A05103F4C}"/>
    <cellStyle name="Percent 3 5 2 4 2 2" xfId="17386" xr:uid="{7BE4505F-0A1A-4ADF-8EC2-035F0C09F292}"/>
    <cellStyle name="Percent 3 5 2 4 2 2 2" xfId="33751" xr:uid="{1C1CDF74-D4F0-4C4D-95F1-068955BE443B}"/>
    <cellStyle name="Percent 3 5 2 4 2 3" xfId="26417" xr:uid="{12027895-D043-4E0A-9406-ACE2443D201F}"/>
    <cellStyle name="Percent 3 5 2 4 3" xfId="14583" xr:uid="{405E2729-259E-4854-812F-2B52460BD15A}"/>
    <cellStyle name="Percent 3 5 2 4 3 2" xfId="30990" xr:uid="{D098F508-0A6F-43E2-BC9F-DE5184CEF5BA}"/>
    <cellStyle name="Percent 3 5 2 4 4" xfId="23748" xr:uid="{FEB7610B-2201-4632-A934-18279860434E}"/>
    <cellStyle name="Percent 3 5 2 5" xfId="5342" xr:uid="{4F90AD92-5790-460C-8478-E9ECDFD9A65A}"/>
    <cellStyle name="Percent 3 5 2 5 2" xfId="8173" xr:uid="{E611FFD1-0E09-43B4-8C1F-DB36D0DEEEEC}"/>
    <cellStyle name="Percent 3 5 2 5 2 2" xfId="17937" xr:uid="{A1B49936-F5EA-447B-A685-F0267E2B3B9E}"/>
    <cellStyle name="Percent 3 5 2 5 2 2 2" xfId="34302" xr:uid="{8F3B0D8A-98FF-4A47-81D5-E565C98C0513}"/>
    <cellStyle name="Percent 3 5 2 5 2 3" xfId="26968" xr:uid="{D0E0A39B-84DA-426F-B784-498CFA1794F7}"/>
    <cellStyle name="Percent 3 5 2 5 3" xfId="15134" xr:uid="{6D75FD0E-5038-4397-A3E3-997F528CBF3B}"/>
    <cellStyle name="Percent 3 5 2 5 3 2" xfId="31541" xr:uid="{6E365159-894C-4B1D-8349-937C5958F4C4}"/>
    <cellStyle name="Percent 3 5 2 5 4" xfId="24273" xr:uid="{606DEDB6-2B6B-4D8A-BB3F-02EB92EC6AF5}"/>
    <cellStyle name="Percent 3 5 2 6" xfId="5912" xr:uid="{040A8A32-A249-4EC3-8FA5-F29C8FC62992}"/>
    <cellStyle name="Percent 3 5 2 6 2" xfId="15705" xr:uid="{39CEC6B1-8ED4-428F-A5BD-F0C0C130B7D1}"/>
    <cellStyle name="Percent 3 5 2 6 2 2" xfId="32106" xr:uid="{32FBF535-2F96-42A2-AD07-139BA6E56E39}"/>
    <cellStyle name="Percent 3 5 2 6 3" xfId="24814" xr:uid="{DD1115AB-C558-4ADA-8DC2-E5E13C1B5A6E}"/>
    <cellStyle name="Percent 3 5 2 7" xfId="8726" xr:uid="{5EBEB7DF-379C-49B5-B630-6F5B83E67194}"/>
    <cellStyle name="Percent 3 5 2 7 2" xfId="18490" xr:uid="{419DC988-1FDB-4917-A9D3-7C9C5C06B968}"/>
    <cellStyle name="Percent 3 5 2 7 2 2" xfId="34854" xr:uid="{1858C0B9-BA69-4450-85E6-32652563DDE7}"/>
    <cellStyle name="Percent 3 5 2 7 3" xfId="27518" xr:uid="{6ABF98FF-CD08-4849-8945-4AC4BCC59A79}"/>
    <cellStyle name="Percent 3 5 2 8" xfId="9268" xr:uid="{C8D5BEF9-6ECF-42D1-8206-FBDAE315FE90}"/>
    <cellStyle name="Percent 3 5 2 8 2" xfId="19032" xr:uid="{273B0348-3720-44F2-8129-C4AE60CF8CF4}"/>
    <cellStyle name="Percent 3 5 2 8 2 2" xfId="35386" xr:uid="{8374979C-7402-4A1E-B047-F5529C9DDC5A}"/>
    <cellStyle name="Percent 3 5 2 8 3" xfId="28049" xr:uid="{C9D0360A-E6ED-4A89-92CE-B079D646E051}"/>
    <cellStyle name="Percent 3 5 2 9" xfId="9816" xr:uid="{9E6E0D31-7DA3-4784-AB28-1DD54E2475D5}"/>
    <cellStyle name="Percent 3 5 2 9 2" xfId="19580" xr:uid="{7ED23890-DA67-4A08-B23E-141E5A6EBA4B}"/>
    <cellStyle name="Percent 3 5 2 9 2 2" xfId="35934" xr:uid="{7BBA025C-A2F6-4BD9-A127-F39889709497}"/>
    <cellStyle name="Percent 3 5 2 9 3" xfId="28597" xr:uid="{3C4D59DB-0651-4744-A210-12E8292CEB70}"/>
    <cellStyle name="Percent 3 5 3" xfId="3376" xr:uid="{90CAB5CD-F0E7-4983-AB36-8C811CFEA2F8}"/>
    <cellStyle name="Percent 3 5 3 2" xfId="6271" xr:uid="{43ACD143-203B-4185-8B0E-16C0C6BF704E}"/>
    <cellStyle name="Percent 3 5 3 2 2" xfId="16035" xr:uid="{3DD1B8F4-5109-4BD3-ADCA-641536EA7E7B}"/>
    <cellStyle name="Percent 3 5 3 2 2 2" xfId="32404" xr:uid="{03A32280-D3E0-4425-92D1-E7EE61C73299}"/>
    <cellStyle name="Percent 3 5 3 2 3" xfId="25105" xr:uid="{188CC90E-F925-4BC7-AFB2-4D9C0C5D5C90}"/>
    <cellStyle name="Percent 3 5 3 3" xfId="13230" xr:uid="{83112B61-F4FF-419C-A652-1BE57445300B}"/>
    <cellStyle name="Percent 3 5 3 3 2" xfId="29643" xr:uid="{3E8FD57C-B75F-489E-AAB6-E44FF5A07AEF}"/>
    <cellStyle name="Percent 3 5 3 4" xfId="22443" xr:uid="{46613FDC-7F6D-4915-B512-1C795245AA20}"/>
    <cellStyle name="Percent 3 5 4" xfId="3929" xr:uid="{358804EF-69B6-4F0D-9FA4-6771A57D6FBE}"/>
    <cellStyle name="Percent 3 5 4 2" xfId="6798" xr:uid="{14DBABCE-BB6D-4862-98EA-F267C7FED67C}"/>
    <cellStyle name="Percent 3 5 4 2 2" xfId="16562" xr:uid="{2EFA8566-E4B5-4C88-B053-42942C952BA6}"/>
    <cellStyle name="Percent 3 5 4 2 2 2" xfId="32931" xr:uid="{D4A41612-C965-4EA9-AFBA-E3E13D73849F}"/>
    <cellStyle name="Percent 3 5 4 2 3" xfId="25619" xr:uid="{BF96BD1D-BAA8-4953-851F-A04B2C3AB87A}"/>
    <cellStyle name="Percent 3 5 4 3" xfId="13757" xr:uid="{0A9AC7A4-1480-44B0-A0F7-848E09BF5397}"/>
    <cellStyle name="Percent 3 5 4 3 2" xfId="30168" xr:uid="{5CE7A61C-327C-4034-990C-111E742D7031}"/>
    <cellStyle name="Percent 3 5 4 4" xfId="22953" xr:uid="{0FEB83C3-27EE-434D-8823-90BBFD65810F}"/>
    <cellStyle name="Percent 3 5 5" xfId="4511" xr:uid="{5D8158A4-1CED-41AF-BBC2-B66FA8D1BEA0}"/>
    <cellStyle name="Percent 3 5 5 2" xfId="7360" xr:uid="{075DF38C-97C4-402E-9975-91C429D70C6D}"/>
    <cellStyle name="Percent 3 5 5 2 2" xfId="17124" xr:uid="{4DE16DB7-3BBF-42C6-AAA1-06FAD5C13B86}"/>
    <cellStyle name="Percent 3 5 5 2 2 2" xfId="33493" xr:uid="{277FC044-AB9D-499E-9692-4CCAD179AEC8}"/>
    <cellStyle name="Percent 3 5 5 2 3" xfId="26159" xr:uid="{37326075-EE63-40B5-8529-817A20B56F42}"/>
    <cellStyle name="Percent 3 5 5 3" xfId="14321" xr:uid="{C55B7E28-DB05-4C37-BD96-03DA284C03EE}"/>
    <cellStyle name="Percent 3 5 5 3 2" xfId="30732" xr:uid="{547EB554-8389-4C7E-8DD5-9EE025213A22}"/>
    <cellStyle name="Percent 3 5 5 4" xfId="23490" xr:uid="{6474D63D-1042-4E9E-B435-0740D482CEFD}"/>
    <cellStyle name="Percent 3 5 6" xfId="5084" xr:uid="{9A422F6F-D710-4298-80CA-0EF86E621A2B}"/>
    <cellStyle name="Percent 3 5 6 2" xfId="7915" xr:uid="{E45D3B45-D23C-4D6F-B8B4-7B010974DB3E}"/>
    <cellStyle name="Percent 3 5 6 2 2" xfId="17679" xr:uid="{6966D8CE-5C73-4F83-8089-28C98B5E53CD}"/>
    <cellStyle name="Percent 3 5 6 2 2 2" xfId="34044" xr:uid="{C277C394-014F-4ACF-B1EE-DE122892BE6D}"/>
    <cellStyle name="Percent 3 5 6 2 3" xfId="26710" xr:uid="{3107134C-F262-4A77-9EA1-1BBD5D73ECDE}"/>
    <cellStyle name="Percent 3 5 6 3" xfId="14876" xr:uid="{ECAC985F-6DDA-43F4-BB14-C78193EF5AB2}"/>
    <cellStyle name="Percent 3 5 6 3 2" xfId="31283" xr:uid="{352F335E-ED0B-46E6-8F47-93DB6AC89693}"/>
    <cellStyle name="Percent 3 5 6 4" xfId="24015" xr:uid="{B1863238-BAE0-4834-86BE-85D9551947DC}"/>
    <cellStyle name="Percent 3 5 7" xfId="5654" xr:uid="{083A4DD7-D72F-4E80-8727-26CF80104F36}"/>
    <cellStyle name="Percent 3 5 7 2" xfId="15447" xr:uid="{7ED8A8E6-2822-4722-9782-A2EB11407499}"/>
    <cellStyle name="Percent 3 5 7 2 2" xfId="31848" xr:uid="{761EB82A-7AC9-47F9-BE53-F9B388A056ED}"/>
    <cellStyle name="Percent 3 5 7 3" xfId="24557" xr:uid="{3EE01790-B633-41F0-B9AE-9E428D0849D0}"/>
    <cellStyle name="Percent 3 5 8" xfId="8468" xr:uid="{F8EAB5F1-33BD-48BB-BED5-63505C2EB49C}"/>
    <cellStyle name="Percent 3 5 8 2" xfId="18232" xr:uid="{ED322D63-C8B3-4581-9625-A865034D8F6B}"/>
    <cellStyle name="Percent 3 5 8 2 2" xfId="34596" xr:uid="{8F5CA14A-45AC-4422-B022-9C27B2348244}"/>
    <cellStyle name="Percent 3 5 8 3" xfId="27261" xr:uid="{4571D246-E1BE-410D-846D-41CF2F756D21}"/>
    <cellStyle name="Percent 3 5 9" xfId="9007" xr:uid="{452246CC-F0E4-4431-BCB9-E64C5D01C9F1}"/>
    <cellStyle name="Percent 3 5 9 2" xfId="18771" xr:uid="{E2D77AE5-C30E-4439-97AB-E95CA5BCFB4F}"/>
    <cellStyle name="Percent 3 5 9 2 2" xfId="35129" xr:uid="{DA15729C-0D78-4CF7-A26A-7F606248A087}"/>
    <cellStyle name="Percent 3 5 9 3" xfId="27792" xr:uid="{3C06FD1D-3F8D-45E0-B1AA-B10CE6EC8B10}"/>
    <cellStyle name="Percent 3 6" xfId="3032" xr:uid="{5E9D791B-5230-4D80-8C6D-386B8C9B67EE}"/>
    <cellStyle name="Percent 3 6 10" xfId="12928" xr:uid="{2FFBCF67-AB7C-4D1D-B432-466613B85646}"/>
    <cellStyle name="Percent 3 6 10 2" xfId="29349" xr:uid="{6A8B083D-DB54-408C-AEBA-7952C7745B6D}"/>
    <cellStyle name="Percent 3 6 11" xfId="22158" xr:uid="{66635D34-897B-46B0-8C36-E6D4A602C7D2}"/>
    <cellStyle name="Percent 3 6 2" xfId="3617" xr:uid="{ACD00587-A2C5-4F5E-8792-D4EC7F37DF1F}"/>
    <cellStyle name="Percent 3 6 2 2" xfId="6513" xr:uid="{AF4B0C9E-1F16-4F96-9944-F23770A83A7E}"/>
    <cellStyle name="Percent 3 6 2 2 2" xfId="16277" xr:uid="{639E7C94-EC58-4B8B-892F-808FCB6FE373}"/>
    <cellStyle name="Percent 3 6 2 2 2 2" xfId="32646" xr:uid="{96FD0D25-1BAC-4793-AD90-2D6094311DCB}"/>
    <cellStyle name="Percent 3 6 2 2 3" xfId="25347" xr:uid="{D284C26F-3617-4193-AB78-407C83B2AAD2}"/>
    <cellStyle name="Percent 3 6 2 3" xfId="13471" xr:uid="{D05C0A07-6324-4376-8DC7-5BC49F76C4EA}"/>
    <cellStyle name="Percent 3 6 2 3 2" xfId="29884" xr:uid="{0B3FE897-B458-4884-92C0-6A48ADAFB0BA}"/>
    <cellStyle name="Percent 3 6 2 4" xfId="22681" xr:uid="{7658E526-4538-41C0-9697-4006602F684F}"/>
    <cellStyle name="Percent 3 6 3" xfId="4171" xr:uid="{39F52266-493C-44A2-BE83-2D9D4B54D288}"/>
    <cellStyle name="Percent 3 6 3 2" xfId="7040" xr:uid="{5C5EA159-5273-4263-9DE0-AC3351448BDD}"/>
    <cellStyle name="Percent 3 6 3 2 2" xfId="16804" xr:uid="{F019A2A9-40E8-4684-8914-23AC27960E77}"/>
    <cellStyle name="Percent 3 6 3 2 2 2" xfId="33173" xr:uid="{7067DA8D-C76D-44B6-B048-55CBCC44506C}"/>
    <cellStyle name="Percent 3 6 3 2 3" xfId="25861" xr:uid="{1EEC7B37-B84C-4A5D-867E-F0ABB022E938}"/>
    <cellStyle name="Percent 3 6 3 3" xfId="13999" xr:uid="{AD383912-7D83-4672-B4D9-2220D3C397D6}"/>
    <cellStyle name="Percent 3 6 3 3 2" xfId="30410" xr:uid="{E22E45BE-C376-4D79-9A71-C6027153AFCE}"/>
    <cellStyle name="Percent 3 6 3 4" xfId="23195" xr:uid="{F3D0E52E-E489-4109-84E9-66E7F33DA832}"/>
    <cellStyle name="Percent 3 6 4" xfId="4776" xr:uid="{6F65A738-35B6-45D0-A24D-6E4B9EE44377}"/>
    <cellStyle name="Percent 3 6 4 2" xfId="7607" xr:uid="{8C484623-BE6A-4EB8-9AB4-B32B49CFD79D}"/>
    <cellStyle name="Percent 3 6 4 2 2" xfId="17371" xr:uid="{018ED1F6-B9D2-4E92-960B-BAB336483694}"/>
    <cellStyle name="Percent 3 6 4 2 2 2" xfId="33736" xr:uid="{557649EE-4FE6-487F-ACFC-6232DBBAFB45}"/>
    <cellStyle name="Percent 3 6 4 2 3" xfId="26402" xr:uid="{F03F758F-50B3-4666-901A-40F88AB5ADA2}"/>
    <cellStyle name="Percent 3 6 4 3" xfId="14568" xr:uid="{D05FDE31-7CA8-4269-AD72-0B4FB51C2771}"/>
    <cellStyle name="Percent 3 6 4 3 2" xfId="30975" xr:uid="{648717E6-7600-4478-97B2-ED580052CA02}"/>
    <cellStyle name="Percent 3 6 4 4" xfId="23733" xr:uid="{C5CE1212-4C81-45ED-ACF1-E340ABECA8B9}"/>
    <cellStyle name="Percent 3 6 5" xfId="5327" xr:uid="{40974F41-AC11-41BA-8B7C-6AD5BCA9A772}"/>
    <cellStyle name="Percent 3 6 5 2" xfId="8158" xr:uid="{390B48F1-2902-4C66-902F-DFAAE7F8AC8B}"/>
    <cellStyle name="Percent 3 6 5 2 2" xfId="17922" xr:uid="{478F8328-7E41-4FAB-B030-7A1E944EA9CD}"/>
    <cellStyle name="Percent 3 6 5 2 2 2" xfId="34287" xr:uid="{3EDD3054-2383-47E5-AF83-664B9AB25916}"/>
    <cellStyle name="Percent 3 6 5 2 3" xfId="26953" xr:uid="{76A8F232-1D6F-4FBB-AF46-7D3E80F3C981}"/>
    <cellStyle name="Percent 3 6 5 3" xfId="15119" xr:uid="{00BD8D69-53AA-4BC5-B3AA-3634B9D00BDF}"/>
    <cellStyle name="Percent 3 6 5 3 2" xfId="31526" xr:uid="{498DA47C-172C-46AB-8BE8-DD8B68884CFE}"/>
    <cellStyle name="Percent 3 6 5 4" xfId="24258" xr:uid="{1648EAF0-D535-4D2A-BC5F-370A9B7A9FF4}"/>
    <cellStyle name="Percent 3 6 6" xfId="5897" xr:uid="{03E8D102-AFDF-40FB-95B5-B9211B49C6BA}"/>
    <cellStyle name="Percent 3 6 6 2" xfId="15690" xr:uid="{F05DDF87-AB09-4CD4-81F4-172C9F162D99}"/>
    <cellStyle name="Percent 3 6 6 2 2" xfId="32091" xr:uid="{15191286-09F9-4C65-9A9C-710937596525}"/>
    <cellStyle name="Percent 3 6 6 3" xfId="24799" xr:uid="{F563B15B-741A-4B13-B2F4-DA4DBEAC6F26}"/>
    <cellStyle name="Percent 3 6 7" xfId="8711" xr:uid="{52014DAE-EF73-4761-894F-BF7835560B9E}"/>
    <cellStyle name="Percent 3 6 7 2" xfId="18475" xr:uid="{65B100BA-0AF3-4097-9C12-F16C0863774C}"/>
    <cellStyle name="Percent 3 6 7 2 2" xfId="34839" xr:uid="{B8B69698-EC78-4DF7-A603-9ACA8EE2F7DF}"/>
    <cellStyle name="Percent 3 6 7 3" xfId="27503" xr:uid="{0704A238-F73E-440D-A0D4-42CB867B0E53}"/>
    <cellStyle name="Percent 3 6 8" xfId="9253" xr:uid="{E5D7AF0A-0409-43FB-B01B-4A27874D5D91}"/>
    <cellStyle name="Percent 3 6 8 2" xfId="19017" xr:uid="{D1B1BE25-F4E2-42C6-8355-E974CAFB394A}"/>
    <cellStyle name="Percent 3 6 8 2 2" xfId="35371" xr:uid="{766FD236-0724-4CD9-946E-11A820E824C0}"/>
    <cellStyle name="Percent 3 6 8 3" xfId="28034" xr:uid="{454AB9F0-5C9C-4F66-AF61-9A99D9F2A1FA}"/>
    <cellStyle name="Percent 3 6 9" xfId="9801" xr:uid="{42E8E3C1-0BB6-4415-92D0-BC4D4FFFF960}"/>
    <cellStyle name="Percent 3 6 9 2" xfId="19565" xr:uid="{F2EA71B3-0EE4-4CE6-9C69-BD742A08081C}"/>
    <cellStyle name="Percent 3 6 9 2 2" xfId="35919" xr:uid="{A28B2384-C5A5-4989-A491-91FEB4CA62FF}"/>
    <cellStyle name="Percent 3 6 9 3" xfId="28582" xr:uid="{3540474A-D5E5-4BFC-8437-56D1EE9C5ACC}"/>
    <cellStyle name="Percent 3 7" xfId="3361" xr:uid="{435168E8-37FC-41FD-896C-79290DF3F231}"/>
    <cellStyle name="Percent 3 7 2" xfId="6256" xr:uid="{3E38B055-253F-4383-860D-DAB831590C3C}"/>
    <cellStyle name="Percent 3 7 2 2" xfId="16020" xr:uid="{AA54B119-E856-4975-8FFC-1A39B03C041B}"/>
    <cellStyle name="Percent 3 7 2 2 2" xfId="32389" xr:uid="{8A2B3200-C09A-40A9-8C75-F00F5E6542A8}"/>
    <cellStyle name="Percent 3 7 2 3" xfId="25090" xr:uid="{84723CDF-4245-4205-A4EF-D5BEE700ABFB}"/>
    <cellStyle name="Percent 3 7 3" xfId="13215" xr:uid="{1B41FCCF-8CCE-47C5-8397-E5F41AE66049}"/>
    <cellStyle name="Percent 3 7 3 2" xfId="29628" xr:uid="{33372F47-1414-4733-AA0B-DADC3D1C465C}"/>
    <cellStyle name="Percent 3 7 4" xfId="22428" xr:uid="{726CB7C4-5DC6-4274-AE0C-0C604D951158}"/>
    <cellStyle name="Percent 3 8" xfId="3914" xr:uid="{12B56057-F2D6-4A12-B46E-9EB786FB1718}"/>
    <cellStyle name="Percent 3 8 2" xfId="6783" xr:uid="{E3DC01BD-107B-4856-8534-18F4D30BC227}"/>
    <cellStyle name="Percent 3 8 2 2" xfId="16547" xr:uid="{CFBCE67D-6618-4B90-8223-E956DB741FB8}"/>
    <cellStyle name="Percent 3 8 2 2 2" xfId="32916" xr:uid="{24E49C58-7A64-4FA9-9927-048F8C629E8C}"/>
    <cellStyle name="Percent 3 8 2 3" xfId="25604" xr:uid="{DAD95840-B308-479C-915D-049D5A95A733}"/>
    <cellStyle name="Percent 3 8 3" xfId="13742" xr:uid="{432AD6FD-B6BF-46C6-8EB2-AB0E8A201E93}"/>
    <cellStyle name="Percent 3 8 3 2" xfId="30153" xr:uid="{490D64D5-99BE-4D8E-A831-CD2D2319F721}"/>
    <cellStyle name="Percent 3 8 4" xfId="22938" xr:uid="{86CE4041-0CE4-4607-8CF2-F82EE769828A}"/>
    <cellStyle name="Percent 3 9" xfId="4496" xr:uid="{EF99F3A3-CAE2-495A-B988-D8ECCB2928E9}"/>
    <cellStyle name="Percent 3 9 2" xfId="7345" xr:uid="{C39EA06D-76EC-4BA7-B85F-4BCC2698C228}"/>
    <cellStyle name="Percent 3 9 2 2" xfId="17109" xr:uid="{7176701D-C895-4FC5-9047-82BAA1AD3968}"/>
    <cellStyle name="Percent 3 9 2 2 2" xfId="33478" xr:uid="{4A929FEC-420A-41DC-BC46-091F0F098CD3}"/>
    <cellStyle name="Percent 3 9 2 3" xfId="26144" xr:uid="{7DC95ED2-13D5-4869-8529-BF5534E0A19A}"/>
    <cellStyle name="Percent 3 9 3" xfId="14306" xr:uid="{D9637891-FE35-4703-AF5C-164ED5C49D28}"/>
    <cellStyle name="Percent 3 9 3 2" xfId="30717" xr:uid="{4DBBB5D1-3235-4857-B2CE-16D6457F059A}"/>
    <cellStyle name="Percent 3 9 4" xfId="23475" xr:uid="{F0A43039-04E1-4C4B-8947-45CC2A732E84}"/>
    <cellStyle name="Percent 30" xfId="1068" xr:uid="{BC4F0024-0CAD-41DA-AD38-1158971030EC}"/>
    <cellStyle name="Percent 30 2" xfId="10334" xr:uid="{5D39817D-BB10-4759-8291-5F8C93FE578D}"/>
    <cellStyle name="Percent 31" xfId="1090" xr:uid="{83CC453A-BBBC-47DE-8C38-83603BB128CB}"/>
    <cellStyle name="Percent 31 2" xfId="10337" xr:uid="{218855C8-8E3A-4C09-9D61-E6DDDA39C735}"/>
    <cellStyle name="Percent 32" xfId="1091" xr:uid="{6FCEC767-B7B2-48FE-9006-A7D3D0B6393D}"/>
    <cellStyle name="Percent 32 2" xfId="10340" xr:uid="{0BA566F8-4164-4E51-92B5-59DE27C5F22B}"/>
    <cellStyle name="Percent 33" xfId="1092" xr:uid="{22D04621-2EC3-49D6-9F8D-C87AB7ACBDC6}"/>
    <cellStyle name="Percent 33 2" xfId="10343" xr:uid="{5DE2139D-6620-4F97-A24E-03674FCA4341}"/>
    <cellStyle name="Percent 34" xfId="1141" xr:uid="{028179CB-A0B9-46B0-96FB-402286AF2ED1}"/>
    <cellStyle name="Percent 34 2" xfId="10346" xr:uid="{B7798410-93A5-4A36-81B3-50C9BB34CF68}"/>
    <cellStyle name="Percent 35" xfId="1116" xr:uid="{AB4B7204-5A72-44B4-94F8-F518747AC69D}"/>
    <cellStyle name="Percent 35 2" xfId="10349" xr:uid="{8FE7871F-6415-4B15-8A7E-6930AC553E56}"/>
    <cellStyle name="Percent 36" xfId="1078" xr:uid="{1C851250-F3BD-4ACF-BEC1-4C4BAEDBA411}"/>
    <cellStyle name="Percent 36 2" xfId="10352" xr:uid="{58396622-AB0E-4FCB-B2F5-39C1FA2938C9}"/>
    <cellStyle name="Percent 37" xfId="1114" xr:uid="{DC2DBCA5-0069-42E6-9E06-61F6426D8698}"/>
    <cellStyle name="Percent 37 2" xfId="10355" xr:uid="{F53A631B-AC53-4D75-A8BE-49315D399E97}"/>
    <cellStyle name="Percent 38" xfId="1110" xr:uid="{AD5FA7D7-30F7-4741-8F54-7860C1CC559C}"/>
    <cellStyle name="Percent 38 2" xfId="10358" xr:uid="{1710481D-6B92-41B9-A7B0-DDCB530BCA0C}"/>
    <cellStyle name="Percent 39" xfId="1099" xr:uid="{975DBAB3-0AF2-4997-AC0F-6EC38E9AA27E}"/>
    <cellStyle name="Percent 39 2" xfId="10360" xr:uid="{22425B1C-1103-4FAA-A44F-FDAE6633DDF2}"/>
    <cellStyle name="Percent 4" xfId="822" xr:uid="{00000000-0005-0000-0000-000089030000}"/>
    <cellStyle name="Percent 4 10" xfId="5085" xr:uid="{4AB119CE-1941-4152-B7D6-2D92DA5351FD}"/>
    <cellStyle name="Percent 4 10 2" xfId="7916" xr:uid="{B7C3D410-7CDC-4EB2-90A5-CB9E2FCC8673}"/>
    <cellStyle name="Percent 4 10 2 2" xfId="17680" xr:uid="{F89EA451-C4CA-4C68-A2A2-7EF902A50D46}"/>
    <cellStyle name="Percent 4 10 2 2 2" xfId="34045" xr:uid="{4503A93E-85AE-4581-81FF-01E42C8FD639}"/>
    <cellStyle name="Percent 4 10 2 3" xfId="26711" xr:uid="{7E524600-6690-44E9-835A-BD19ACB754A9}"/>
    <cellStyle name="Percent 4 10 3" xfId="14877" xr:uid="{70833E7B-9E85-4FCC-8BDD-55A7367365C3}"/>
    <cellStyle name="Percent 4 10 3 2" xfId="31284" xr:uid="{E5CFBFDF-23A3-469D-9684-682C71C034F3}"/>
    <cellStyle name="Percent 4 10 4" xfId="24016" xr:uid="{4CF78476-A11D-457D-AA70-7E00C3EA3947}"/>
    <cellStyle name="Percent 4 11" xfId="2325" xr:uid="{1AA82FC4-B541-450D-97A2-DED4D24C7C8D}"/>
    <cellStyle name="Percent 4 11 2" xfId="5655" xr:uid="{ED91B335-3B2B-4147-9EAD-0FC5DD7D661F}"/>
    <cellStyle name="Percent 4 11 2 2" xfId="15448" xr:uid="{6C0E52DA-5B85-49D2-B576-9ABB3E70C1C6}"/>
    <cellStyle name="Percent 4 11 2 2 2" xfId="31849" xr:uid="{6F766188-8B45-454C-B0F7-29864A3AFEB4}"/>
    <cellStyle name="Percent 4 11 2 3" xfId="24558" xr:uid="{A3222AD3-AC2A-4F1C-9612-B6372F52B775}"/>
    <cellStyle name="Percent 4 12" xfId="8469" xr:uid="{D0FD80AB-4F79-46EE-BC2D-176AAC157D57}"/>
    <cellStyle name="Percent 4 12 2" xfId="18233" xr:uid="{5CEAFBCA-0802-4511-8D1C-DEBDC9CECCA9}"/>
    <cellStyle name="Percent 4 12 2 2" xfId="34597" xr:uid="{1CAE8046-6C66-4D15-A867-E79CC53B9C3B}"/>
    <cellStyle name="Percent 4 12 3" xfId="27262" xr:uid="{BF2C4F27-5BFF-42F7-97A6-E5D70BCA2F36}"/>
    <cellStyle name="Percent 4 13" xfId="9008" xr:uid="{18B20117-9EB8-4B90-BC48-7A243AE2DD13}"/>
    <cellStyle name="Percent 4 13 2" xfId="18772" xr:uid="{CCD3B20A-00A6-45FE-ADF4-06BA11D61E6D}"/>
    <cellStyle name="Percent 4 13 2 2" xfId="35130" xr:uid="{1EA98E92-6775-423D-8D36-FC55A8A9CD2B}"/>
    <cellStyle name="Percent 4 13 3" xfId="27793" xr:uid="{958841B6-7673-409D-92C5-7B57695965A8}"/>
    <cellStyle name="Percent 4 14" xfId="9560" xr:uid="{57927C71-3C03-4245-8136-10B709FE8EF9}"/>
    <cellStyle name="Percent 4 14 2" xfId="19324" xr:uid="{EF371ACF-455A-4E5E-B6D8-6C01D75A81D2}"/>
    <cellStyle name="Percent 4 14 2 2" xfId="35678" xr:uid="{C04DD6AA-0340-48BE-8C7D-D1D4CF639B99}"/>
    <cellStyle name="Percent 4 14 3" xfId="28341" xr:uid="{56F1CBB8-6E19-4E5F-8F63-508C98B13F7F}"/>
    <cellStyle name="Percent 4 15" xfId="2780" xr:uid="{53977988-5CAA-4E60-ACD9-2D56E906C1D8}"/>
    <cellStyle name="Percent 4 15 2" xfId="12683" xr:uid="{1D2B43D0-F0C3-42A2-B054-88630F05DB93}"/>
    <cellStyle name="Percent 4 15 2 2" xfId="29112" xr:uid="{F49FB84A-359C-44E3-9E74-AAC7228F1389}"/>
    <cellStyle name="Percent 4 15 3" xfId="21930" xr:uid="{CD94ADE5-CCDA-45D4-94CE-BAA58911C812}"/>
    <cellStyle name="Percent 4 16" xfId="10937" xr:uid="{532D3812-DEF8-4251-810A-5287C35AADEE}"/>
    <cellStyle name="Percent 4 17" xfId="1614" xr:uid="{7462D227-7D5C-49D5-8D65-62EA0AFD3359}"/>
    <cellStyle name="Percent 4 17 2" xfId="36338" xr:uid="{A949B11B-7691-4A6B-90F0-8BE091C3654B}"/>
    <cellStyle name="Percent 4 2" xfId="1609" xr:uid="{AE750CB5-0F01-4A4B-BE38-227E1D678C25}"/>
    <cellStyle name="Percent 4 2 10" xfId="8470" xr:uid="{9B560D0A-CBA3-45A1-AC28-1046CAFC3AC2}"/>
    <cellStyle name="Percent 4 2 10 2" xfId="18234" xr:uid="{FCA4F880-9DC9-430C-830C-8D1C32D04838}"/>
    <cellStyle name="Percent 4 2 10 2 2" xfId="34598" xr:uid="{AFC66A8A-27C9-4F53-BA0F-401E7EA5E966}"/>
    <cellStyle name="Percent 4 2 10 3" xfId="27263" xr:uid="{C960E285-BFC8-423F-9BA9-1F8360D9B0C8}"/>
    <cellStyle name="Percent 4 2 11" xfId="9009" xr:uid="{E5F97DBA-AFF9-4804-AE12-3CF7999CDD4D}"/>
    <cellStyle name="Percent 4 2 11 2" xfId="18773" xr:uid="{C4E2697C-C997-4C91-9183-7614D158262E}"/>
    <cellStyle name="Percent 4 2 11 2 2" xfId="35131" xr:uid="{B7AA4054-08D7-48F0-BB31-D933603B7C84}"/>
    <cellStyle name="Percent 4 2 11 3" xfId="27794" xr:uid="{5CF078FB-094B-4605-B67E-D3994A92EEE2}"/>
    <cellStyle name="Percent 4 2 12" xfId="9561" xr:uid="{FBFCB606-4579-4B0A-B851-FE67DF6C39CE}"/>
    <cellStyle name="Percent 4 2 12 2" xfId="19325" xr:uid="{4D6F2876-5BB4-4EF8-AC57-10979E80157C}"/>
    <cellStyle name="Percent 4 2 12 2 2" xfId="35679" xr:uid="{3CB49EDF-58F3-48A3-BC03-B201C709C56C}"/>
    <cellStyle name="Percent 4 2 12 3" xfId="28342" xr:uid="{D666844B-1A65-4F1A-A56D-EC9E6DD16227}"/>
    <cellStyle name="Percent 4 2 13" xfId="2781" xr:uid="{FB900CB4-5C6D-435D-8CE6-5EB82F63C835}"/>
    <cellStyle name="Percent 4 2 13 2" xfId="12684" xr:uid="{8848C91B-99D2-4147-88BE-4D11414A8D4E}"/>
    <cellStyle name="Percent 4 2 13 2 2" xfId="29113" xr:uid="{47393D8D-4848-48E3-A2B1-C4B0626ED843}"/>
    <cellStyle name="Percent 4 2 13 3" xfId="21931" xr:uid="{A38838DC-E82F-488E-A077-914FA0E4D5BB}"/>
    <cellStyle name="Percent 4 2 14" xfId="10218" xr:uid="{163B9AF2-43EB-4AAC-B76C-12E72212D9A4}"/>
    <cellStyle name="Percent 4 2 2" xfId="2782" xr:uid="{3DBC0B9B-21C1-4805-939D-EBEC7351ACDE}"/>
    <cellStyle name="Percent 4 2 2 10" xfId="9010" xr:uid="{25CD430C-03B4-4731-8FA0-82A7AD9370BF}"/>
    <cellStyle name="Percent 4 2 2 10 2" xfId="18774" xr:uid="{3B1BE3DE-459E-4689-880A-EA7FB7D129C8}"/>
    <cellStyle name="Percent 4 2 2 10 2 2" xfId="35132" xr:uid="{7C0B511B-C3F4-4C29-A9AA-0E7B0388BAA9}"/>
    <cellStyle name="Percent 4 2 2 10 3" xfId="27795" xr:uid="{16F4AC81-B9BF-4622-A42F-FCD2BFFC053E}"/>
    <cellStyle name="Percent 4 2 2 11" xfId="9562" xr:uid="{BC7A0224-7A73-4A7A-A0CB-23385A7999B9}"/>
    <cellStyle name="Percent 4 2 2 11 2" xfId="19326" xr:uid="{818E5725-8CF8-4FA7-97FB-4382381DAC9D}"/>
    <cellStyle name="Percent 4 2 2 11 2 2" xfId="35680" xr:uid="{1931A777-3439-4620-9E91-D3096E66C54B}"/>
    <cellStyle name="Percent 4 2 2 11 3" xfId="28343" xr:uid="{50A26F74-C67E-4973-91C9-59665AE96981}"/>
    <cellStyle name="Percent 4 2 2 12" xfId="12685" xr:uid="{FA1338B9-9617-465F-B694-5B11ABBCAAD5}"/>
    <cellStyle name="Percent 4 2 2 12 2" xfId="29114" xr:uid="{02E41B7B-BF8B-45BC-9C91-113437CBC3B0}"/>
    <cellStyle name="Percent 4 2 2 13" xfId="21932" xr:uid="{87A81707-D109-4F1E-ABA1-EC7398C5527B}"/>
    <cellStyle name="Percent 4 2 2 2" xfId="2783" xr:uid="{A713B13A-8394-4811-A295-DE9CCD933BC2}"/>
    <cellStyle name="Percent 4 2 2 2 10" xfId="9563" xr:uid="{8F395F6E-2436-4E54-ACF8-E279CC1F6A46}"/>
    <cellStyle name="Percent 4 2 2 2 10 2" xfId="19327" xr:uid="{3E7C49F8-9A27-478B-A0F6-8B3D1EBEF4E4}"/>
    <cellStyle name="Percent 4 2 2 2 10 2 2" xfId="35681" xr:uid="{2A01D7F0-9E48-4796-B947-55407965876E}"/>
    <cellStyle name="Percent 4 2 2 2 10 3" xfId="28344" xr:uid="{58394AAA-C4CD-4925-B345-91B7989ACED5}"/>
    <cellStyle name="Percent 4 2 2 2 11" xfId="12686" xr:uid="{5D4EA96F-5FA9-4C2A-A3F6-654ED3872724}"/>
    <cellStyle name="Percent 4 2 2 2 11 2" xfId="29115" xr:uid="{E875E06A-40C2-4B4E-8C8D-B28E48C3C867}"/>
    <cellStyle name="Percent 4 2 2 2 12" xfId="21933" xr:uid="{E2FD4666-8C3D-402B-82BF-70F3DFA7F8A1}"/>
    <cellStyle name="Percent 4 2 2 2 2" xfId="3050" xr:uid="{2F586397-93DE-493A-9EBB-5A98A6FB2263}"/>
    <cellStyle name="Percent 4 2 2 2 2 10" xfId="12946" xr:uid="{895260F9-C8BA-4E62-9782-0BD2090AF794}"/>
    <cellStyle name="Percent 4 2 2 2 2 10 2" xfId="29367" xr:uid="{B7E71871-C4BE-45DC-BB6B-0873EB6D4B62}"/>
    <cellStyle name="Percent 4 2 2 2 2 11" xfId="22176" xr:uid="{8C1CB5E6-D2F8-4D1F-A8E1-F5A46AD75B91}"/>
    <cellStyle name="Percent 4 2 2 2 2 2" xfId="3636" xr:uid="{9792C912-312B-4A6F-A876-2087700668D9}"/>
    <cellStyle name="Percent 4 2 2 2 2 2 2" xfId="6532" xr:uid="{3A0CBCAD-3CAD-429E-9053-A39C2AB5F2A4}"/>
    <cellStyle name="Percent 4 2 2 2 2 2 2 2" xfId="16296" xr:uid="{B3D4B6BB-9BAC-4D57-956F-6379F990434C}"/>
    <cellStyle name="Percent 4 2 2 2 2 2 2 2 2" xfId="32665" xr:uid="{7ACA58F8-494F-4DF7-B6FE-E38F3DD59EF3}"/>
    <cellStyle name="Percent 4 2 2 2 2 2 2 3" xfId="25366" xr:uid="{9050B54A-CBE8-443D-BE54-BD790055A9FB}"/>
    <cellStyle name="Percent 4 2 2 2 2 2 3" xfId="13490" xr:uid="{A384E045-E7A1-427B-8B25-B00515B30529}"/>
    <cellStyle name="Percent 4 2 2 2 2 2 3 2" xfId="29903" xr:uid="{128C96A2-61DD-4949-9C34-7AA256E6229B}"/>
    <cellStyle name="Percent 4 2 2 2 2 2 4" xfId="22700" xr:uid="{21B40605-06FC-482A-B74E-DBF4E37545ED}"/>
    <cellStyle name="Percent 4 2 2 2 2 3" xfId="4190" xr:uid="{31F30C74-24F2-4D24-996E-B280CE6B8C7A}"/>
    <cellStyle name="Percent 4 2 2 2 2 3 2" xfId="7059" xr:uid="{CF5338E5-372D-475B-B5B4-817B3032F934}"/>
    <cellStyle name="Percent 4 2 2 2 2 3 2 2" xfId="16823" xr:uid="{29DDF17C-ABE2-4F72-AC21-67A72F9EEBF5}"/>
    <cellStyle name="Percent 4 2 2 2 2 3 2 2 2" xfId="33192" xr:uid="{A6E9F12A-CDE5-4912-8942-081CE189A21B}"/>
    <cellStyle name="Percent 4 2 2 2 2 3 2 3" xfId="25880" xr:uid="{0BC3ADD0-48E7-4765-A95E-9A73534F7EC2}"/>
    <cellStyle name="Percent 4 2 2 2 2 3 3" xfId="14018" xr:uid="{A884CCF3-0B25-4EA8-B00D-F002DA9D37C9}"/>
    <cellStyle name="Percent 4 2 2 2 2 3 3 2" xfId="30429" xr:uid="{26E428FA-9097-4D99-AA86-E9B22D11DF9E}"/>
    <cellStyle name="Percent 4 2 2 2 2 3 4" xfId="23214" xr:uid="{3A053756-BAB2-4803-8D81-DCEE6FF1B09A}"/>
    <cellStyle name="Percent 4 2 2 2 2 4" xfId="4795" xr:uid="{E3015114-7515-47F6-90FB-F3F3C28303B9}"/>
    <cellStyle name="Percent 4 2 2 2 2 4 2" xfId="7626" xr:uid="{A09AD43D-66E4-4255-B180-126DE3C5E217}"/>
    <cellStyle name="Percent 4 2 2 2 2 4 2 2" xfId="17390" xr:uid="{9AEC1803-F2CE-43A4-A0D7-B6D22E94CB6F}"/>
    <cellStyle name="Percent 4 2 2 2 2 4 2 2 2" xfId="33755" xr:uid="{61D65ABA-D410-442B-B73C-1F5197F4FC44}"/>
    <cellStyle name="Percent 4 2 2 2 2 4 2 3" xfId="26421" xr:uid="{90392612-D0F6-40DB-95EB-CD8731F8BC65}"/>
    <cellStyle name="Percent 4 2 2 2 2 4 3" xfId="14587" xr:uid="{31F145B8-603A-42AE-A9F2-CACF2704139F}"/>
    <cellStyle name="Percent 4 2 2 2 2 4 3 2" xfId="30994" xr:uid="{08BC4F62-935D-4AFF-B0D6-5081B3E1BE91}"/>
    <cellStyle name="Percent 4 2 2 2 2 4 4" xfId="23752" xr:uid="{A7CA553B-2A28-4D83-A279-94CAD54A48F5}"/>
    <cellStyle name="Percent 4 2 2 2 2 5" xfId="5346" xr:uid="{2A0FB3E0-A135-4A57-93A8-A3E7CF1C73F1}"/>
    <cellStyle name="Percent 4 2 2 2 2 5 2" xfId="8177" xr:uid="{C57AF7BB-5EFA-4587-A29A-B9347C1E70B3}"/>
    <cellStyle name="Percent 4 2 2 2 2 5 2 2" xfId="17941" xr:uid="{44661E74-6166-43E0-9CD4-2C203049C0F3}"/>
    <cellStyle name="Percent 4 2 2 2 2 5 2 2 2" xfId="34306" xr:uid="{6E9B4A9C-B60A-4A23-98D5-2708DD07DB1B}"/>
    <cellStyle name="Percent 4 2 2 2 2 5 2 3" xfId="26972" xr:uid="{FC56FEA1-ED1A-4902-BF69-B7B2D74F9B5D}"/>
    <cellStyle name="Percent 4 2 2 2 2 5 3" xfId="15138" xr:uid="{07ABA3C5-FB29-4D13-912F-18164D3599BF}"/>
    <cellStyle name="Percent 4 2 2 2 2 5 3 2" xfId="31545" xr:uid="{93A0BD8B-6620-4CB4-AF3B-AF763476FA48}"/>
    <cellStyle name="Percent 4 2 2 2 2 5 4" xfId="24277" xr:uid="{4D7E4A1D-0444-4310-90B2-1F93D929779B}"/>
    <cellStyle name="Percent 4 2 2 2 2 6" xfId="5916" xr:uid="{E3EC214B-78E1-4E2A-BB84-DFA50DD34AAD}"/>
    <cellStyle name="Percent 4 2 2 2 2 6 2" xfId="15709" xr:uid="{6CB6B50A-AFF1-4E1A-BD64-D13977F2225F}"/>
    <cellStyle name="Percent 4 2 2 2 2 6 2 2" xfId="32110" xr:uid="{E99365F0-88CD-41F4-A9D9-B069C93145B6}"/>
    <cellStyle name="Percent 4 2 2 2 2 6 3" xfId="24818" xr:uid="{0EFFCAAB-BB5C-40CE-8D59-0770BCF73AC6}"/>
    <cellStyle name="Percent 4 2 2 2 2 7" xfId="8730" xr:uid="{813C9E09-95BE-4BE7-85D2-C17D806D7121}"/>
    <cellStyle name="Percent 4 2 2 2 2 7 2" xfId="18494" xr:uid="{6D27E518-8735-4B89-8595-F912EABF6483}"/>
    <cellStyle name="Percent 4 2 2 2 2 7 2 2" xfId="34858" xr:uid="{3B4E5EA1-0338-4389-B989-9100291C5F54}"/>
    <cellStyle name="Percent 4 2 2 2 2 7 3" xfId="27522" xr:uid="{1BC49996-7868-45EB-A55D-C033191377FA}"/>
    <cellStyle name="Percent 4 2 2 2 2 8" xfId="9272" xr:uid="{452BBEC2-1FF6-4AD0-9E4A-B1DFE0925974}"/>
    <cellStyle name="Percent 4 2 2 2 2 8 2" xfId="19036" xr:uid="{971CCCF0-0971-4185-935F-928D6C5EAC01}"/>
    <cellStyle name="Percent 4 2 2 2 2 8 2 2" xfId="35390" xr:uid="{7E8FEE3B-D3F5-444E-ADDC-1E0461CFE298}"/>
    <cellStyle name="Percent 4 2 2 2 2 8 3" xfId="28053" xr:uid="{ADC5534E-337E-4059-9663-78CB32D51E81}"/>
    <cellStyle name="Percent 4 2 2 2 2 9" xfId="9820" xr:uid="{172765B4-7529-4111-9D0E-447C7FEBA7F6}"/>
    <cellStyle name="Percent 4 2 2 2 2 9 2" xfId="19584" xr:uid="{AA24773B-788C-43C9-A322-5932037B4131}"/>
    <cellStyle name="Percent 4 2 2 2 2 9 2 2" xfId="35938" xr:uid="{B8D455BD-4807-475C-8AA8-7FE5F4DC716D}"/>
    <cellStyle name="Percent 4 2 2 2 2 9 3" xfId="28601" xr:uid="{07E8A939-AB05-4A1C-97C2-78547AA91ABA}"/>
    <cellStyle name="Percent 4 2 2 2 3" xfId="3380" xr:uid="{892A630F-95EA-48A6-9699-24134F6FEA32}"/>
    <cellStyle name="Percent 4 2 2 2 3 2" xfId="6275" xr:uid="{C3B00479-F958-4BAB-9324-EC6031A5B853}"/>
    <cellStyle name="Percent 4 2 2 2 3 2 2" xfId="16039" xr:uid="{182C11BB-7C74-4800-AB9E-9E237AB5E51B}"/>
    <cellStyle name="Percent 4 2 2 2 3 2 2 2" xfId="32408" xr:uid="{668C9663-0492-44B7-9D55-EF57D219AF4D}"/>
    <cellStyle name="Percent 4 2 2 2 3 2 3" xfId="25109" xr:uid="{37D4A56A-054E-456C-8BB8-14C969311136}"/>
    <cellStyle name="Percent 4 2 2 2 3 3" xfId="13234" xr:uid="{46D75C79-9B05-40CB-A41B-FFD7434AB778}"/>
    <cellStyle name="Percent 4 2 2 2 3 3 2" xfId="29647" xr:uid="{3A14DE53-3E00-4CBD-A273-70EB90DF514C}"/>
    <cellStyle name="Percent 4 2 2 2 3 4" xfId="22447" xr:uid="{A0588645-6B1F-4DD5-9069-4A9386EE9FE0}"/>
    <cellStyle name="Percent 4 2 2 2 4" xfId="3933" xr:uid="{C85A50EF-D8AD-48AC-8FDB-4000C4E2F914}"/>
    <cellStyle name="Percent 4 2 2 2 4 2" xfId="6802" xr:uid="{A58870A5-BF46-4944-AF62-CA3454D26E60}"/>
    <cellStyle name="Percent 4 2 2 2 4 2 2" xfId="16566" xr:uid="{E3B0EB8A-0434-492D-8FED-B9C5FDAB3074}"/>
    <cellStyle name="Percent 4 2 2 2 4 2 2 2" xfId="32935" xr:uid="{34808296-643A-4098-8392-966F0AF2E214}"/>
    <cellStyle name="Percent 4 2 2 2 4 2 3" xfId="25623" xr:uid="{A35C9642-250D-4D22-821C-E11BF94EA7E3}"/>
    <cellStyle name="Percent 4 2 2 2 4 3" xfId="13761" xr:uid="{297851E1-D042-4B01-B140-B0190FECD8D0}"/>
    <cellStyle name="Percent 4 2 2 2 4 3 2" xfId="30172" xr:uid="{413261FF-E52B-42C7-8D8D-4FA1BB497511}"/>
    <cellStyle name="Percent 4 2 2 2 4 4" xfId="22957" xr:uid="{3F8CC1EB-5F15-493B-A0EB-3080FEA91411}"/>
    <cellStyle name="Percent 4 2 2 2 5" xfId="4515" xr:uid="{7B8B4AC0-04A1-4DFA-8B92-425FF9A28FD4}"/>
    <cellStyle name="Percent 4 2 2 2 5 2" xfId="7364" xr:uid="{902DA1D4-ADD2-40F8-9ED8-ECC13A19B0A2}"/>
    <cellStyle name="Percent 4 2 2 2 5 2 2" xfId="17128" xr:uid="{358A8569-E29F-4F4E-AEE6-4557740A3B74}"/>
    <cellStyle name="Percent 4 2 2 2 5 2 2 2" xfId="33497" xr:uid="{B5965632-AB9D-4301-A763-85640E75A18E}"/>
    <cellStyle name="Percent 4 2 2 2 5 2 3" xfId="26163" xr:uid="{E9ABB939-A005-4B5C-ADA3-9C46D3D8E7FE}"/>
    <cellStyle name="Percent 4 2 2 2 5 3" xfId="14325" xr:uid="{88EC89CC-726E-4188-BAE5-252E1EC666F1}"/>
    <cellStyle name="Percent 4 2 2 2 5 3 2" xfId="30736" xr:uid="{ED55E275-999C-4088-94E9-39BD866266AC}"/>
    <cellStyle name="Percent 4 2 2 2 5 4" xfId="23494" xr:uid="{2F543F5E-11C9-40E5-BF3B-BFBA084B06E8}"/>
    <cellStyle name="Percent 4 2 2 2 6" xfId="5088" xr:uid="{040EF921-B3E1-49AD-B583-04EDD17B2CF3}"/>
    <cellStyle name="Percent 4 2 2 2 6 2" xfId="7919" xr:uid="{1F62AB23-9C7C-4CF4-BD38-3530C98FD28E}"/>
    <cellStyle name="Percent 4 2 2 2 6 2 2" xfId="17683" xr:uid="{4D08F436-8F5D-4764-9C5A-8A85C8889E59}"/>
    <cellStyle name="Percent 4 2 2 2 6 2 2 2" xfId="34048" xr:uid="{CEB076FF-3CBF-42F5-9BBC-151E2982D828}"/>
    <cellStyle name="Percent 4 2 2 2 6 2 3" xfId="26714" xr:uid="{61AFF0FF-30B6-4EA2-9B63-1407BE016A76}"/>
    <cellStyle name="Percent 4 2 2 2 6 3" xfId="14880" xr:uid="{B59FEC31-F925-477E-9A75-C80449425DF1}"/>
    <cellStyle name="Percent 4 2 2 2 6 3 2" xfId="31287" xr:uid="{8D26BE82-45CB-4A70-AF5D-50F32031519B}"/>
    <cellStyle name="Percent 4 2 2 2 6 4" xfId="24019" xr:uid="{27D116DB-57C6-48ED-80F7-440E2B6E45A2}"/>
    <cellStyle name="Percent 4 2 2 2 7" xfId="5658" xr:uid="{99146430-80C0-4D55-BA00-C0259FFB87A5}"/>
    <cellStyle name="Percent 4 2 2 2 7 2" xfId="15451" xr:uid="{D2586D09-12E9-4A8B-9DE0-9C7C51F79E95}"/>
    <cellStyle name="Percent 4 2 2 2 7 2 2" xfId="31852" xr:uid="{4AE50B35-78EC-4734-8DA2-2A85ADF7E9DC}"/>
    <cellStyle name="Percent 4 2 2 2 7 3" xfId="24561" xr:uid="{60C8574A-0089-4116-8045-AD956672E24A}"/>
    <cellStyle name="Percent 4 2 2 2 8" xfId="8472" xr:uid="{926B6F92-9105-4BE5-9433-BF5E758C5D61}"/>
    <cellStyle name="Percent 4 2 2 2 8 2" xfId="18236" xr:uid="{4DBB7904-E1F2-4B3A-9940-17AE47929203}"/>
    <cellStyle name="Percent 4 2 2 2 8 2 2" xfId="34600" xr:uid="{D82E47CA-E199-435B-BF84-DAEE3F5E7495}"/>
    <cellStyle name="Percent 4 2 2 2 8 3" xfId="27265" xr:uid="{D97CDC03-0539-472C-88F2-7892EFCCB6F3}"/>
    <cellStyle name="Percent 4 2 2 2 9" xfId="9011" xr:uid="{BE973069-FEDC-4B8B-89B0-2936399E395F}"/>
    <cellStyle name="Percent 4 2 2 2 9 2" xfId="18775" xr:uid="{C71FE01E-88BD-4DA7-BB97-27B43D81A5CB}"/>
    <cellStyle name="Percent 4 2 2 2 9 2 2" xfId="35133" xr:uid="{EEE1F6DF-4635-47EE-A128-6236FD06C2D8}"/>
    <cellStyle name="Percent 4 2 2 2 9 3" xfId="27796" xr:uid="{4EBEEA6B-33EB-43E7-AED5-B4FA903F2D50}"/>
    <cellStyle name="Percent 4 2 2 3" xfId="3049" xr:uid="{D875BEB1-96AE-46C7-982C-6CB13AC97B09}"/>
    <cellStyle name="Percent 4 2 2 3 10" xfId="12945" xr:uid="{9AE2B8B9-63B7-4D16-97A9-D8D86AB97AAE}"/>
    <cellStyle name="Percent 4 2 2 3 10 2" xfId="29366" xr:uid="{D38D2057-17D0-41A5-8DBF-94A8AA70E873}"/>
    <cellStyle name="Percent 4 2 2 3 11" xfId="22175" xr:uid="{270E57F9-2338-48BA-AB48-64B6EAF08020}"/>
    <cellStyle name="Percent 4 2 2 3 2" xfId="3635" xr:uid="{E48299FD-B8A2-4D09-B55B-75634C53913F}"/>
    <cellStyle name="Percent 4 2 2 3 2 2" xfId="6531" xr:uid="{66EEA1C6-CCA4-4FD6-9605-5A8CC1BAAAAA}"/>
    <cellStyle name="Percent 4 2 2 3 2 2 2" xfId="16295" xr:uid="{6819C5FB-C0C1-436B-AE48-D1F13235A0F7}"/>
    <cellStyle name="Percent 4 2 2 3 2 2 2 2" xfId="32664" xr:uid="{944E8681-CC5C-4E75-9E8F-CAA368D8AB19}"/>
    <cellStyle name="Percent 4 2 2 3 2 2 3" xfId="25365" xr:uid="{25D7A7A8-0B36-4F97-B330-C887286C164D}"/>
    <cellStyle name="Percent 4 2 2 3 2 3" xfId="13489" xr:uid="{40C414BF-72E7-406C-A316-3A5A8E64E082}"/>
    <cellStyle name="Percent 4 2 2 3 2 3 2" xfId="29902" xr:uid="{5458E350-D4C5-4F0C-AFA8-56AC38CD30FC}"/>
    <cellStyle name="Percent 4 2 2 3 2 4" xfId="22699" xr:uid="{BFCC1C74-9640-4F52-B527-E8DACC595A6B}"/>
    <cellStyle name="Percent 4 2 2 3 3" xfId="4189" xr:uid="{FA0027E0-601F-42F9-B127-341B83476C09}"/>
    <cellStyle name="Percent 4 2 2 3 3 2" xfId="7058" xr:uid="{3540A628-9409-4091-B5C7-6567C8805501}"/>
    <cellStyle name="Percent 4 2 2 3 3 2 2" xfId="16822" xr:uid="{10635863-508F-40A7-99BB-EF7FA0A44105}"/>
    <cellStyle name="Percent 4 2 2 3 3 2 2 2" xfId="33191" xr:uid="{742FADD9-0F8F-4B74-903B-D1DB73BD75DB}"/>
    <cellStyle name="Percent 4 2 2 3 3 2 3" xfId="25879" xr:uid="{D9ADF2FC-243B-4A4B-A768-A7186CAD788D}"/>
    <cellStyle name="Percent 4 2 2 3 3 3" xfId="14017" xr:uid="{DD57A97F-8D61-49F4-9FDA-0DFACE0A5C48}"/>
    <cellStyle name="Percent 4 2 2 3 3 3 2" xfId="30428" xr:uid="{28F1E76B-1797-4F60-9CF2-00CA79998D49}"/>
    <cellStyle name="Percent 4 2 2 3 3 4" xfId="23213" xr:uid="{C87D6570-D81D-4EFB-94EC-B636F599FBD1}"/>
    <cellStyle name="Percent 4 2 2 3 4" xfId="4794" xr:uid="{E11F2D1F-1419-40EF-88B9-108391B88AC6}"/>
    <cellStyle name="Percent 4 2 2 3 4 2" xfId="7625" xr:uid="{E16C8E75-2148-4B08-8CA3-9DF70C285D09}"/>
    <cellStyle name="Percent 4 2 2 3 4 2 2" xfId="17389" xr:uid="{A79EEFFA-F77A-4316-8B49-389B28E69591}"/>
    <cellStyle name="Percent 4 2 2 3 4 2 2 2" xfId="33754" xr:uid="{D15AFDC8-5A70-472B-AAD9-1C95EA037F9E}"/>
    <cellStyle name="Percent 4 2 2 3 4 2 3" xfId="26420" xr:uid="{24096F35-C39E-4813-B1BA-F6A4B8340204}"/>
    <cellStyle name="Percent 4 2 2 3 4 3" xfId="14586" xr:uid="{DD370221-7B1A-468C-B8EC-DFCAE05C0227}"/>
    <cellStyle name="Percent 4 2 2 3 4 3 2" xfId="30993" xr:uid="{0F51BFC9-54C3-4DE4-841D-B6C46BC02D83}"/>
    <cellStyle name="Percent 4 2 2 3 4 4" xfId="23751" xr:uid="{9B67B037-FCF1-4F16-9050-5DB61134DC92}"/>
    <cellStyle name="Percent 4 2 2 3 5" xfId="5345" xr:uid="{FC2AEE6E-3919-4B1C-B0EA-F708F68A66E0}"/>
    <cellStyle name="Percent 4 2 2 3 5 2" xfId="8176" xr:uid="{1422AFE5-7BFC-46E3-B7B6-4B55804DC12A}"/>
    <cellStyle name="Percent 4 2 2 3 5 2 2" xfId="17940" xr:uid="{4D093A17-3AB0-4654-BDC6-1156CBF87F1F}"/>
    <cellStyle name="Percent 4 2 2 3 5 2 2 2" xfId="34305" xr:uid="{30F35E4D-3048-4839-A98D-F96DBB5148BE}"/>
    <cellStyle name="Percent 4 2 2 3 5 2 3" xfId="26971" xr:uid="{12DC62C0-0D05-435E-8428-03650DE92C52}"/>
    <cellStyle name="Percent 4 2 2 3 5 3" xfId="15137" xr:uid="{DC26FC99-394C-4922-9436-07DE44D3A4D4}"/>
    <cellStyle name="Percent 4 2 2 3 5 3 2" xfId="31544" xr:uid="{63DABA43-8816-4262-BE70-E3B8CE89121F}"/>
    <cellStyle name="Percent 4 2 2 3 5 4" xfId="24276" xr:uid="{4BD2EEE8-9146-41C9-B418-9D97B2260EB3}"/>
    <cellStyle name="Percent 4 2 2 3 6" xfId="5915" xr:uid="{B3DC5C93-7235-4020-9CB5-C4635ADDDF3B}"/>
    <cellStyle name="Percent 4 2 2 3 6 2" xfId="15708" xr:uid="{B3FFEBED-0F95-410E-8393-96E7DF9222A9}"/>
    <cellStyle name="Percent 4 2 2 3 6 2 2" xfId="32109" xr:uid="{FFCB66BD-626D-44DA-8FAD-EBC1FDC7211D}"/>
    <cellStyle name="Percent 4 2 2 3 6 3" xfId="24817" xr:uid="{11997AF8-0118-4269-854C-47C617CF9B44}"/>
    <cellStyle name="Percent 4 2 2 3 7" xfId="8729" xr:uid="{1B0F62A9-9437-4F2B-AB90-F2868A33E2C2}"/>
    <cellStyle name="Percent 4 2 2 3 7 2" xfId="18493" xr:uid="{43CE2C20-8261-48BA-AB25-0E397C8E8AAA}"/>
    <cellStyle name="Percent 4 2 2 3 7 2 2" xfId="34857" xr:uid="{A97061EC-EB10-47A8-9436-A88BFC31286F}"/>
    <cellStyle name="Percent 4 2 2 3 7 3" xfId="27521" xr:uid="{517D1CD5-7CB2-4CAF-9F0A-4B6E7D7A28BB}"/>
    <cellStyle name="Percent 4 2 2 3 8" xfId="9271" xr:uid="{BAD1DADB-C40E-4673-B5F2-A148DD531527}"/>
    <cellStyle name="Percent 4 2 2 3 8 2" xfId="19035" xr:uid="{EA10F90C-4879-4CAA-9CD8-EBC64D55E811}"/>
    <cellStyle name="Percent 4 2 2 3 8 2 2" xfId="35389" xr:uid="{84C66170-6515-48C9-B4D3-3056CADC5205}"/>
    <cellStyle name="Percent 4 2 2 3 8 3" xfId="28052" xr:uid="{B402AA7C-40DA-4AB2-8D9F-189033012ACE}"/>
    <cellStyle name="Percent 4 2 2 3 9" xfId="9819" xr:uid="{0FBFD3C8-E758-4C4F-91C6-0F01DD9A3B21}"/>
    <cellStyle name="Percent 4 2 2 3 9 2" xfId="19583" xr:uid="{8A0ADDAF-2271-4A74-849A-D881FA6EAF95}"/>
    <cellStyle name="Percent 4 2 2 3 9 2 2" xfId="35937" xr:uid="{0A8C9B1B-6212-440D-9D60-1D511C582B9D}"/>
    <cellStyle name="Percent 4 2 2 3 9 3" xfId="28600" xr:uid="{925FFA40-C386-446B-8B00-26A1CE578D53}"/>
    <cellStyle name="Percent 4 2 2 4" xfId="3379" xr:uid="{35F9CB49-6719-4599-AD48-2A457A1B3EBA}"/>
    <cellStyle name="Percent 4 2 2 4 2" xfId="6274" xr:uid="{41FAA6BF-2739-4986-86E0-540F4A3772D6}"/>
    <cellStyle name="Percent 4 2 2 4 2 2" xfId="16038" xr:uid="{3A6BDE8B-6CC8-4676-B58D-BE10042C3E7B}"/>
    <cellStyle name="Percent 4 2 2 4 2 2 2" xfId="32407" xr:uid="{6FEF64AF-9E56-458A-B3EF-CE06D342F001}"/>
    <cellStyle name="Percent 4 2 2 4 2 3" xfId="25108" xr:uid="{F88AF35A-D949-4FF4-A060-D4D5C15A938A}"/>
    <cellStyle name="Percent 4 2 2 4 3" xfId="13233" xr:uid="{54495FC3-1781-43E8-B877-AE96D383A86A}"/>
    <cellStyle name="Percent 4 2 2 4 3 2" xfId="29646" xr:uid="{DD9DDFC9-E710-4087-87DD-1D043CBC08ED}"/>
    <cellStyle name="Percent 4 2 2 4 4" xfId="22446" xr:uid="{62C8E3CB-2504-4276-9E05-951F88E444F7}"/>
    <cellStyle name="Percent 4 2 2 5" xfId="3932" xr:uid="{1E72E01C-2575-457B-A870-BEA8B2E00787}"/>
    <cellStyle name="Percent 4 2 2 5 2" xfId="6801" xr:uid="{EF4DA334-BECB-4669-8E3E-178319B0E12F}"/>
    <cellStyle name="Percent 4 2 2 5 2 2" xfId="16565" xr:uid="{5B5D254D-735A-4A89-AC88-E4A670E6A156}"/>
    <cellStyle name="Percent 4 2 2 5 2 2 2" xfId="32934" xr:uid="{F1F0F905-C55C-49D4-AD9A-35A69E9E2C9D}"/>
    <cellStyle name="Percent 4 2 2 5 2 3" xfId="25622" xr:uid="{8FF2FEF2-690E-4796-B480-8BB63E6DB67F}"/>
    <cellStyle name="Percent 4 2 2 5 3" xfId="13760" xr:uid="{B037C176-7ECF-469F-8402-96D6854AA6D9}"/>
    <cellStyle name="Percent 4 2 2 5 3 2" xfId="30171" xr:uid="{B2B5CD57-3592-41B9-8594-DC88AAF16B25}"/>
    <cellStyle name="Percent 4 2 2 5 4" xfId="22956" xr:uid="{262A664C-B77B-4509-8A75-CF5A307E1E0B}"/>
    <cellStyle name="Percent 4 2 2 6" xfId="4514" xr:uid="{5BFDBB42-3FAE-4538-90C5-97B8AB74F5FC}"/>
    <cellStyle name="Percent 4 2 2 6 2" xfId="7363" xr:uid="{7C5EB3DB-EC0B-40F1-ADE8-BB65D504CA48}"/>
    <cellStyle name="Percent 4 2 2 6 2 2" xfId="17127" xr:uid="{7BB9A073-90AA-43B2-9E8D-599D56113160}"/>
    <cellStyle name="Percent 4 2 2 6 2 2 2" xfId="33496" xr:uid="{4200EE67-1793-4E6E-AD7A-DD3662233264}"/>
    <cellStyle name="Percent 4 2 2 6 2 3" xfId="26162" xr:uid="{9ACC57AF-18B5-47EF-88CF-1CA94916D883}"/>
    <cellStyle name="Percent 4 2 2 6 3" xfId="14324" xr:uid="{AB18D826-B853-413C-9653-211CEC176C02}"/>
    <cellStyle name="Percent 4 2 2 6 3 2" xfId="30735" xr:uid="{1DCF3C98-A50F-4095-BD53-EEAE17696BD7}"/>
    <cellStyle name="Percent 4 2 2 6 4" xfId="23493" xr:uid="{E1C40499-18FF-4F54-AF50-F3ACC1C89556}"/>
    <cellStyle name="Percent 4 2 2 7" xfId="5087" xr:uid="{1E447679-252E-4063-A7FB-4D0CFD7C7618}"/>
    <cellStyle name="Percent 4 2 2 7 2" xfId="7918" xr:uid="{182D1758-0D2C-4E87-82C9-E4E9FC2D13B5}"/>
    <cellStyle name="Percent 4 2 2 7 2 2" xfId="17682" xr:uid="{323626F4-7823-4B7D-9A35-9BEC239FECBB}"/>
    <cellStyle name="Percent 4 2 2 7 2 2 2" xfId="34047" xr:uid="{EFA5A773-D65D-4124-8F92-8D352BCC8F58}"/>
    <cellStyle name="Percent 4 2 2 7 2 3" xfId="26713" xr:uid="{195881B8-F46D-47C9-9430-745AFAE4ED94}"/>
    <cellStyle name="Percent 4 2 2 7 3" xfId="14879" xr:uid="{30AB7C7D-E8D0-4B61-876F-881ECBF8FF84}"/>
    <cellStyle name="Percent 4 2 2 7 3 2" xfId="31286" xr:uid="{8D282B1F-290B-4F2B-A7B7-093B19271719}"/>
    <cellStyle name="Percent 4 2 2 7 4" xfId="24018" xr:uid="{AE540CBF-B503-4E5B-BFD2-8F5CEA6CD55E}"/>
    <cellStyle name="Percent 4 2 2 8" xfId="5657" xr:uid="{E3F02C76-AE84-4F3D-8429-D2AC2A39306D}"/>
    <cellStyle name="Percent 4 2 2 8 2" xfId="15450" xr:uid="{2B422DE2-E3C2-42DE-B324-CA7C849206ED}"/>
    <cellStyle name="Percent 4 2 2 8 2 2" xfId="31851" xr:uid="{F12C5004-2BA4-4E5C-B7D3-53AFA7927B86}"/>
    <cellStyle name="Percent 4 2 2 8 3" xfId="24560" xr:uid="{D9C7C09F-123C-40BF-B2BA-64880E686738}"/>
    <cellStyle name="Percent 4 2 2 9" xfId="8471" xr:uid="{6697976D-4C06-4590-A074-BEA4B6C7823E}"/>
    <cellStyle name="Percent 4 2 2 9 2" xfId="18235" xr:uid="{3F974294-F165-4E53-9CED-D7F63C3971F1}"/>
    <cellStyle name="Percent 4 2 2 9 2 2" xfId="34599" xr:uid="{80105F30-AC3B-43E4-9EF2-4730D2ACCDCC}"/>
    <cellStyle name="Percent 4 2 2 9 3" xfId="27264" xr:uid="{547E200B-924E-4EDB-A9B8-68964FD2FB97}"/>
    <cellStyle name="Percent 4 2 3" xfId="2784" xr:uid="{8EDEEABC-4A1D-48C1-9872-9A214AB75658}"/>
    <cellStyle name="Percent 4 2 3 10" xfId="9564" xr:uid="{5C305F06-679F-47BA-9D03-039895045371}"/>
    <cellStyle name="Percent 4 2 3 10 2" xfId="19328" xr:uid="{4EC8BB35-9BFE-4D54-BBAC-27D86BB02124}"/>
    <cellStyle name="Percent 4 2 3 10 2 2" xfId="35682" xr:uid="{94A92C9B-323F-4408-B6DB-580133F55004}"/>
    <cellStyle name="Percent 4 2 3 10 3" xfId="28345" xr:uid="{10D3505B-A78B-4227-A536-F0336C50F2BF}"/>
    <cellStyle name="Percent 4 2 3 11" xfId="12687" xr:uid="{ED35E8C6-DDD4-4812-9BE6-9EAEFCA09EEA}"/>
    <cellStyle name="Percent 4 2 3 11 2" xfId="29116" xr:uid="{CAE54325-033C-48FC-92D4-4B05A4A97632}"/>
    <cellStyle name="Percent 4 2 3 12" xfId="21934" xr:uid="{D0213203-43D5-49F0-8C41-39D6FE3EA70C}"/>
    <cellStyle name="Percent 4 2 3 2" xfId="3051" xr:uid="{46874070-B49E-4267-8C1F-594B46A52584}"/>
    <cellStyle name="Percent 4 2 3 2 10" xfId="12947" xr:uid="{EBC19120-5D26-4710-A59D-4C2BAD68B5F7}"/>
    <cellStyle name="Percent 4 2 3 2 10 2" xfId="29368" xr:uid="{2B9C120B-223D-4778-BECA-57EB874293A2}"/>
    <cellStyle name="Percent 4 2 3 2 11" xfId="22177" xr:uid="{31BDD8DE-A04E-4A0C-98E7-EBD93085DD83}"/>
    <cellStyle name="Percent 4 2 3 2 2" xfId="3637" xr:uid="{65809E3F-6421-4F68-B89F-F0B154C4D7A1}"/>
    <cellStyle name="Percent 4 2 3 2 2 2" xfId="6533" xr:uid="{826EC1AA-469D-436D-83AE-016BDF2B49A8}"/>
    <cellStyle name="Percent 4 2 3 2 2 2 2" xfId="16297" xr:uid="{8D1AB9C3-328A-4597-AE4E-81E2BF6DA826}"/>
    <cellStyle name="Percent 4 2 3 2 2 2 2 2" xfId="32666" xr:uid="{63261775-27CA-4113-9EA7-2D0A3DD657D2}"/>
    <cellStyle name="Percent 4 2 3 2 2 2 3" xfId="25367" xr:uid="{AA7D271B-642E-4B4B-BB9E-B7F3B1529520}"/>
    <cellStyle name="Percent 4 2 3 2 2 3" xfId="13491" xr:uid="{E984A690-0231-4DAF-BD26-E9CAD790E9A3}"/>
    <cellStyle name="Percent 4 2 3 2 2 3 2" xfId="29904" xr:uid="{2947EC9A-A90F-4E4C-B500-EACAABB0B9DE}"/>
    <cellStyle name="Percent 4 2 3 2 2 4" xfId="22701" xr:uid="{F3814C01-9691-4C7A-BB0F-AA367DD0DD1F}"/>
    <cellStyle name="Percent 4 2 3 2 3" xfId="4191" xr:uid="{A3A93288-4938-410D-8F1C-4134031FE0D8}"/>
    <cellStyle name="Percent 4 2 3 2 3 2" xfId="7060" xr:uid="{5E1E267E-08C0-4656-8197-E5C4F99852C8}"/>
    <cellStyle name="Percent 4 2 3 2 3 2 2" xfId="16824" xr:uid="{11A2BF27-350C-4E24-B175-AF6EA0B177D1}"/>
    <cellStyle name="Percent 4 2 3 2 3 2 2 2" xfId="33193" xr:uid="{5CD96551-04CE-463B-84D7-5D692F1D4C10}"/>
    <cellStyle name="Percent 4 2 3 2 3 2 3" xfId="25881" xr:uid="{5B0C6534-92D5-4B94-B3E8-EC451C05267B}"/>
    <cellStyle name="Percent 4 2 3 2 3 3" xfId="14019" xr:uid="{827A0053-9001-452A-AD75-CF5781913546}"/>
    <cellStyle name="Percent 4 2 3 2 3 3 2" xfId="30430" xr:uid="{7391BAEE-7EB8-486F-9093-D8B76E592AE5}"/>
    <cellStyle name="Percent 4 2 3 2 3 4" xfId="23215" xr:uid="{BFBAE298-33AB-48E0-AB1F-CD0EDD548954}"/>
    <cellStyle name="Percent 4 2 3 2 4" xfId="4796" xr:uid="{F699D87B-7D1A-4DBE-BAD8-BF032C29DDCE}"/>
    <cellStyle name="Percent 4 2 3 2 4 2" xfId="7627" xr:uid="{80B45D8E-FAE8-4410-A936-AB3656CAD07D}"/>
    <cellStyle name="Percent 4 2 3 2 4 2 2" xfId="17391" xr:uid="{031A21F2-CAFF-46A6-8A77-4BE65F4A5602}"/>
    <cellStyle name="Percent 4 2 3 2 4 2 2 2" xfId="33756" xr:uid="{9889CECA-A0C1-418E-B6D0-39A43CE92A57}"/>
    <cellStyle name="Percent 4 2 3 2 4 2 3" xfId="26422" xr:uid="{EE6174BC-7768-4715-829A-CAC907AC7C02}"/>
    <cellStyle name="Percent 4 2 3 2 4 3" xfId="14588" xr:uid="{00F4DD49-A86D-4DE1-AE04-B0A0B6A803A5}"/>
    <cellStyle name="Percent 4 2 3 2 4 3 2" xfId="30995" xr:uid="{B82E1F2E-48F0-4FC4-8270-F9AEB15AC644}"/>
    <cellStyle name="Percent 4 2 3 2 4 4" xfId="23753" xr:uid="{AB7EF61D-93A1-46D7-BB20-B0290CA13415}"/>
    <cellStyle name="Percent 4 2 3 2 5" xfId="5347" xr:uid="{5DD6942C-C706-432F-A285-C47E40A5F7A5}"/>
    <cellStyle name="Percent 4 2 3 2 5 2" xfId="8178" xr:uid="{AFF04EA4-4623-4F70-9040-9A73185BAE2E}"/>
    <cellStyle name="Percent 4 2 3 2 5 2 2" xfId="17942" xr:uid="{A549BE15-E576-4CBD-BC5D-EE4505FDC038}"/>
    <cellStyle name="Percent 4 2 3 2 5 2 2 2" xfId="34307" xr:uid="{849F6609-2366-4003-AD09-E79E83D62CC9}"/>
    <cellStyle name="Percent 4 2 3 2 5 2 3" xfId="26973" xr:uid="{ACA8245D-D83C-4879-B368-70F85111D5A9}"/>
    <cellStyle name="Percent 4 2 3 2 5 3" xfId="15139" xr:uid="{2328AD9A-E4E5-45EC-A3B1-2449D854508B}"/>
    <cellStyle name="Percent 4 2 3 2 5 3 2" xfId="31546" xr:uid="{A5AE8429-4C65-4E7F-90D0-FCA1381D73CE}"/>
    <cellStyle name="Percent 4 2 3 2 5 4" xfId="24278" xr:uid="{9167E007-3AAF-411E-A5DA-3B16C84B1559}"/>
    <cellStyle name="Percent 4 2 3 2 6" xfId="5917" xr:uid="{39BEF5CE-4978-465B-A0C3-020FFC5DC81F}"/>
    <cellStyle name="Percent 4 2 3 2 6 2" xfId="15710" xr:uid="{A28FE5F0-FB18-42CE-83DA-224498AFFD46}"/>
    <cellStyle name="Percent 4 2 3 2 6 2 2" xfId="32111" xr:uid="{37531C64-E0D9-4F42-BF83-80F8CC8FC77D}"/>
    <cellStyle name="Percent 4 2 3 2 6 3" xfId="24819" xr:uid="{15729EBD-F20D-4720-9441-B25653691B2C}"/>
    <cellStyle name="Percent 4 2 3 2 7" xfId="8731" xr:uid="{F5B71F38-873A-4FBE-9882-32FC5B48E00D}"/>
    <cellStyle name="Percent 4 2 3 2 7 2" xfId="18495" xr:uid="{54EF3C09-7090-4B06-B922-4726CB83EADD}"/>
    <cellStyle name="Percent 4 2 3 2 7 2 2" xfId="34859" xr:uid="{1BBB3662-817E-49D8-8A99-DE5F6216F4DE}"/>
    <cellStyle name="Percent 4 2 3 2 7 3" xfId="27523" xr:uid="{5B7FF8B7-85A1-42EC-8B83-B984CECCE13C}"/>
    <cellStyle name="Percent 4 2 3 2 8" xfId="9273" xr:uid="{35E47B5E-1A7C-4693-AE5E-B696C68408D5}"/>
    <cellStyle name="Percent 4 2 3 2 8 2" xfId="19037" xr:uid="{4817EFE1-56D6-47B1-9312-673867900E6A}"/>
    <cellStyle name="Percent 4 2 3 2 8 2 2" xfId="35391" xr:uid="{1E31539A-CE60-4309-B43C-99BA05012224}"/>
    <cellStyle name="Percent 4 2 3 2 8 3" xfId="28054" xr:uid="{55A9D3E4-73A3-49A6-96C9-B24ED1584013}"/>
    <cellStyle name="Percent 4 2 3 2 9" xfId="9821" xr:uid="{1CD2550A-89C2-4D5B-85AA-5C036D28BC96}"/>
    <cellStyle name="Percent 4 2 3 2 9 2" xfId="19585" xr:uid="{B6F34B45-2A5E-41D5-8494-E599560C5AAF}"/>
    <cellStyle name="Percent 4 2 3 2 9 2 2" xfId="35939" xr:uid="{C6788893-5471-4A17-A17B-70503E94DF2D}"/>
    <cellStyle name="Percent 4 2 3 2 9 3" xfId="28602" xr:uid="{2AD4D44E-1F76-4F85-BB38-F5EC62229507}"/>
    <cellStyle name="Percent 4 2 3 3" xfId="3381" xr:uid="{63FB2C36-0740-4381-BDC6-2CED6C8FCD5E}"/>
    <cellStyle name="Percent 4 2 3 3 2" xfId="6276" xr:uid="{18019FF7-179A-4876-A80C-2A11F154890C}"/>
    <cellStyle name="Percent 4 2 3 3 2 2" xfId="16040" xr:uid="{5EAD7DDF-47C2-420C-8CD6-028D5498CD05}"/>
    <cellStyle name="Percent 4 2 3 3 2 2 2" xfId="32409" xr:uid="{ABBFD8E2-66CC-49C1-B338-4711A92AE58D}"/>
    <cellStyle name="Percent 4 2 3 3 2 3" xfId="25110" xr:uid="{093F4D83-B369-4CB1-A83F-9FC442089B1D}"/>
    <cellStyle name="Percent 4 2 3 3 3" xfId="13235" xr:uid="{83D4EB36-FB64-45F1-A211-849417B49333}"/>
    <cellStyle name="Percent 4 2 3 3 3 2" xfId="29648" xr:uid="{FA8889C3-1F80-4F37-A2AC-3D33652DBAC8}"/>
    <cellStyle name="Percent 4 2 3 3 4" xfId="22448" xr:uid="{6703C30B-8E5D-4F47-90C4-F9D2E2A9C424}"/>
    <cellStyle name="Percent 4 2 3 4" xfId="3934" xr:uid="{B12ACB79-E1CF-4DF1-B5A2-ED763DB4D1C2}"/>
    <cellStyle name="Percent 4 2 3 4 2" xfId="6803" xr:uid="{1A7CB0AC-5C4C-45D8-92D3-21BEB768EF0F}"/>
    <cellStyle name="Percent 4 2 3 4 2 2" xfId="16567" xr:uid="{2893397A-44B2-4106-AC97-360657B4734C}"/>
    <cellStyle name="Percent 4 2 3 4 2 2 2" xfId="32936" xr:uid="{84DE6100-9ED0-4C06-814D-3D2C41F6C7CF}"/>
    <cellStyle name="Percent 4 2 3 4 2 3" xfId="25624" xr:uid="{7E900541-308B-4759-AE31-4D10CDE9DBEF}"/>
    <cellStyle name="Percent 4 2 3 4 3" xfId="13762" xr:uid="{FD9EB898-353A-4588-BD74-DC3D8E03B55B}"/>
    <cellStyle name="Percent 4 2 3 4 3 2" xfId="30173" xr:uid="{49145D3B-3491-4D02-BD62-3437DA5E31FE}"/>
    <cellStyle name="Percent 4 2 3 4 4" xfId="22958" xr:uid="{38075E45-5ACB-4717-A06B-6B75C87B2BCD}"/>
    <cellStyle name="Percent 4 2 3 5" xfId="4516" xr:uid="{3536DE65-F52E-4B1B-83A9-C82EC76639CC}"/>
    <cellStyle name="Percent 4 2 3 5 2" xfId="7365" xr:uid="{3D177F0D-27E7-4834-B228-CB9FF0EAC5F2}"/>
    <cellStyle name="Percent 4 2 3 5 2 2" xfId="17129" xr:uid="{FC72B2BF-AC4E-4E9B-81E5-093952DF4E0F}"/>
    <cellStyle name="Percent 4 2 3 5 2 2 2" xfId="33498" xr:uid="{723E4A6E-D6A2-4347-919D-D4884BCE4457}"/>
    <cellStyle name="Percent 4 2 3 5 2 3" xfId="26164" xr:uid="{31CE2E7B-92D0-4B1E-BE7A-59CB77318FCD}"/>
    <cellStyle name="Percent 4 2 3 5 3" xfId="14326" xr:uid="{FA1CD080-03BA-448D-B6C6-20ACAAEB0A7C}"/>
    <cellStyle name="Percent 4 2 3 5 3 2" xfId="30737" xr:uid="{6B3400D9-20A3-4F1E-A4D2-9318EB216A39}"/>
    <cellStyle name="Percent 4 2 3 5 4" xfId="23495" xr:uid="{EA2975CD-67BA-49F9-83D0-5A135A797AD3}"/>
    <cellStyle name="Percent 4 2 3 6" xfId="5089" xr:uid="{A5670D86-6502-43D8-8193-CDF0B63CF09B}"/>
    <cellStyle name="Percent 4 2 3 6 2" xfId="7920" xr:uid="{85A2B3F0-BCE0-4418-9BDC-E3B7E83FA486}"/>
    <cellStyle name="Percent 4 2 3 6 2 2" xfId="17684" xr:uid="{92560FC5-D46F-4925-9868-9441DDE460A2}"/>
    <cellStyle name="Percent 4 2 3 6 2 2 2" xfId="34049" xr:uid="{1103A28E-A38C-41E7-ABEB-18D0C35529C2}"/>
    <cellStyle name="Percent 4 2 3 6 2 3" xfId="26715" xr:uid="{61A33ADF-DB59-476B-A17B-0614F3DA4DE3}"/>
    <cellStyle name="Percent 4 2 3 6 3" xfId="14881" xr:uid="{2DF0896C-0FD0-4A34-8743-34CE35C8F153}"/>
    <cellStyle name="Percent 4 2 3 6 3 2" xfId="31288" xr:uid="{84FA1FEA-7B51-4D9D-9894-1796BF53BCC1}"/>
    <cellStyle name="Percent 4 2 3 6 4" xfId="24020" xr:uid="{93279507-45D7-4E8E-8CD5-205470DA6131}"/>
    <cellStyle name="Percent 4 2 3 7" xfId="5659" xr:uid="{932D3D06-0980-4B60-9C1C-08B27934E944}"/>
    <cellStyle name="Percent 4 2 3 7 2" xfId="15452" xr:uid="{358E7C4B-212A-4124-AFD3-E99FF600FC40}"/>
    <cellStyle name="Percent 4 2 3 7 2 2" xfId="31853" xr:uid="{214D9971-7769-4502-BC68-85FEF022176F}"/>
    <cellStyle name="Percent 4 2 3 7 3" xfId="24562" xr:uid="{71BDB4A1-A8F4-41C2-8FE9-17716ACBBF21}"/>
    <cellStyle name="Percent 4 2 3 8" xfId="8473" xr:uid="{815B0B80-AAA8-451F-ADBB-9A36D5B80D86}"/>
    <cellStyle name="Percent 4 2 3 8 2" xfId="18237" xr:uid="{833FD65E-866A-48B5-893D-EE5E614B304D}"/>
    <cellStyle name="Percent 4 2 3 8 2 2" xfId="34601" xr:uid="{0D052919-9773-4A04-A2F2-FE3D16F4BC92}"/>
    <cellStyle name="Percent 4 2 3 8 3" xfId="27266" xr:uid="{F56DCEDF-9A3E-42E6-A73C-E0B31C4C8983}"/>
    <cellStyle name="Percent 4 2 3 9" xfId="9012" xr:uid="{91BC20E2-5116-4642-B570-88F293925BB0}"/>
    <cellStyle name="Percent 4 2 3 9 2" xfId="18776" xr:uid="{BD42E018-2951-49B1-A862-0436A6E9E55E}"/>
    <cellStyle name="Percent 4 2 3 9 2 2" xfId="35134" xr:uid="{FCD3DE7F-BA98-4B29-BCF9-66CAE2AB8A4F}"/>
    <cellStyle name="Percent 4 2 3 9 3" xfId="27797" xr:uid="{61CB944D-777B-436E-B24A-3E191A90F35A}"/>
    <cellStyle name="Percent 4 2 4" xfId="3048" xr:uid="{3653C32A-E4C4-420E-A0E7-E850B1A8C2DD}"/>
    <cellStyle name="Percent 4 2 4 10" xfId="12944" xr:uid="{BE075597-95CB-44FD-8C40-E8EE262D5C12}"/>
    <cellStyle name="Percent 4 2 4 10 2" xfId="29365" xr:uid="{9E0C8A09-3CB2-4655-BCD5-773CB6129562}"/>
    <cellStyle name="Percent 4 2 4 11" xfId="22174" xr:uid="{7F699BD1-62C2-424A-BD8B-E767797BA5D8}"/>
    <cellStyle name="Percent 4 2 4 2" xfId="3634" xr:uid="{66D17A08-AFFC-4862-AE3B-84D6C3FFFC7B}"/>
    <cellStyle name="Percent 4 2 4 2 2" xfId="6530" xr:uid="{466531FF-5AEE-4448-A1E7-2448FF920EC6}"/>
    <cellStyle name="Percent 4 2 4 2 2 2" xfId="16294" xr:uid="{577DE144-2FB6-4CF5-B450-C8D818D9FCFF}"/>
    <cellStyle name="Percent 4 2 4 2 2 2 2" xfId="32663" xr:uid="{E7868DAA-63D5-4811-8EFA-B31AAF58F625}"/>
    <cellStyle name="Percent 4 2 4 2 2 3" xfId="25364" xr:uid="{96E1CD73-F7F9-45FC-8DC9-BFCB00F7E446}"/>
    <cellStyle name="Percent 4 2 4 2 3" xfId="13488" xr:uid="{15BF19AD-F4B6-476F-ABB3-C5AB501DCA90}"/>
    <cellStyle name="Percent 4 2 4 2 3 2" xfId="29901" xr:uid="{7E8CF2C7-029C-4A07-A4A9-0B0F2DDA0205}"/>
    <cellStyle name="Percent 4 2 4 2 4" xfId="22698" xr:uid="{351FA006-864D-45B2-B987-5A2D5DC27848}"/>
    <cellStyle name="Percent 4 2 4 3" xfId="4188" xr:uid="{4B4ABDFF-3B1F-4118-AC85-C25141E3B854}"/>
    <cellStyle name="Percent 4 2 4 3 2" xfId="7057" xr:uid="{F235717A-2ECA-462B-81B3-50246C5C0FCF}"/>
    <cellStyle name="Percent 4 2 4 3 2 2" xfId="16821" xr:uid="{B9A2B472-D944-41A8-BA54-63A0C1123D38}"/>
    <cellStyle name="Percent 4 2 4 3 2 2 2" xfId="33190" xr:uid="{65FD4E46-0404-4F7E-953E-C9755117658F}"/>
    <cellStyle name="Percent 4 2 4 3 2 3" xfId="25878" xr:uid="{A2481A3D-CC26-4BBB-9F0A-E571E5715185}"/>
    <cellStyle name="Percent 4 2 4 3 3" xfId="14016" xr:uid="{6C79C3BD-07CE-4935-9233-DAE8B99776D0}"/>
    <cellStyle name="Percent 4 2 4 3 3 2" xfId="30427" xr:uid="{7AAEE612-5FE9-4BEC-B252-22295DDF97EA}"/>
    <cellStyle name="Percent 4 2 4 3 4" xfId="23212" xr:uid="{E434CC78-B1E5-40B4-976C-81824C82C35F}"/>
    <cellStyle name="Percent 4 2 4 4" xfId="4793" xr:uid="{C0AD3C5E-1063-405C-8751-E832911A744C}"/>
    <cellStyle name="Percent 4 2 4 4 2" xfId="7624" xr:uid="{39AD097D-B938-42D8-B140-E6388D9F6BFE}"/>
    <cellStyle name="Percent 4 2 4 4 2 2" xfId="17388" xr:uid="{BBD94B15-1B53-4843-BBEC-9F21FE665BCB}"/>
    <cellStyle name="Percent 4 2 4 4 2 2 2" xfId="33753" xr:uid="{B6B0969B-2A55-419F-B607-F840A53E6D1F}"/>
    <cellStyle name="Percent 4 2 4 4 2 3" xfId="26419" xr:uid="{62B371E0-9E0A-4F36-99FE-C56FB9EDF4B7}"/>
    <cellStyle name="Percent 4 2 4 4 3" xfId="14585" xr:uid="{6611D672-512E-4E64-A469-560E4AFAD56A}"/>
    <cellStyle name="Percent 4 2 4 4 3 2" xfId="30992" xr:uid="{67A85944-3F54-4E42-A015-63C6A39415AA}"/>
    <cellStyle name="Percent 4 2 4 4 4" xfId="23750" xr:uid="{B6E06BF7-BFFB-4BFE-9D07-6E8DC74CCD89}"/>
    <cellStyle name="Percent 4 2 4 5" xfId="5344" xr:uid="{0CEB1210-6D34-4582-9226-5F2660024E78}"/>
    <cellStyle name="Percent 4 2 4 5 2" xfId="8175" xr:uid="{305F84B5-8FA3-48B3-BAB7-F6615473636F}"/>
    <cellStyle name="Percent 4 2 4 5 2 2" xfId="17939" xr:uid="{72145F50-8DE0-4232-9D0F-6D4D83E071FA}"/>
    <cellStyle name="Percent 4 2 4 5 2 2 2" xfId="34304" xr:uid="{29B5FF1F-E014-4579-8400-9D5F2E1FB936}"/>
    <cellStyle name="Percent 4 2 4 5 2 3" xfId="26970" xr:uid="{3A258799-AAD8-4E72-994A-B47BADEC1EB5}"/>
    <cellStyle name="Percent 4 2 4 5 3" xfId="15136" xr:uid="{87486826-DA3B-49CA-9DA5-FA768A4524C0}"/>
    <cellStyle name="Percent 4 2 4 5 3 2" xfId="31543" xr:uid="{620173CD-E3DC-49FD-8526-3386D89E9DB3}"/>
    <cellStyle name="Percent 4 2 4 5 4" xfId="24275" xr:uid="{A2C94349-B605-4A03-84D9-E427767C7B12}"/>
    <cellStyle name="Percent 4 2 4 6" xfId="5914" xr:uid="{313C8454-CD8F-4D50-A5F9-C8793B7889D8}"/>
    <cellStyle name="Percent 4 2 4 6 2" xfId="15707" xr:uid="{444668B5-F655-46D8-A4A8-6698EEE0B687}"/>
    <cellStyle name="Percent 4 2 4 6 2 2" xfId="32108" xr:uid="{DB7E5348-647E-4649-AFD8-EEAD61DE0C19}"/>
    <cellStyle name="Percent 4 2 4 6 3" xfId="24816" xr:uid="{9A5D4FB1-F20A-436F-AEE2-3687B29011DC}"/>
    <cellStyle name="Percent 4 2 4 7" xfId="8728" xr:uid="{6CD872E4-9A5D-4449-A890-4596E6F98541}"/>
    <cellStyle name="Percent 4 2 4 7 2" xfId="18492" xr:uid="{DBDC1801-0C5A-4428-B24A-6949E78E482E}"/>
    <cellStyle name="Percent 4 2 4 7 2 2" xfId="34856" xr:uid="{14E29427-D0A1-4E95-A8BB-A3634EBF276A}"/>
    <cellStyle name="Percent 4 2 4 7 3" xfId="27520" xr:uid="{4A76F3AE-FC95-4A38-A61A-A64C931DFAE7}"/>
    <cellStyle name="Percent 4 2 4 8" xfId="9270" xr:uid="{A1594E0B-F87E-4A1E-B005-34491F03F723}"/>
    <cellStyle name="Percent 4 2 4 8 2" xfId="19034" xr:uid="{34D72AC6-F21C-42D7-9676-8CD7AB8FAE63}"/>
    <cellStyle name="Percent 4 2 4 8 2 2" xfId="35388" xr:uid="{9E77050E-087E-498B-A299-DB77145C22FD}"/>
    <cellStyle name="Percent 4 2 4 8 3" xfId="28051" xr:uid="{4893E8D5-45D1-47EE-838F-4BEA7ABAAAED}"/>
    <cellStyle name="Percent 4 2 4 9" xfId="9818" xr:uid="{AF41DB8F-9A81-4791-9EAF-446088A26318}"/>
    <cellStyle name="Percent 4 2 4 9 2" xfId="19582" xr:uid="{119FC5EA-4BE6-4E2C-94F4-E7A637816604}"/>
    <cellStyle name="Percent 4 2 4 9 2 2" xfId="35936" xr:uid="{1E14FE86-2187-458F-AFD5-995779DDAB10}"/>
    <cellStyle name="Percent 4 2 4 9 3" xfId="28599" xr:uid="{5C45771C-7F62-41D5-919E-4818FED0C29E}"/>
    <cellStyle name="Percent 4 2 5" xfId="3378" xr:uid="{998B7E76-933E-4A0B-9515-9CD44A214072}"/>
    <cellStyle name="Percent 4 2 5 2" xfId="6273" xr:uid="{6907FFDC-1FC6-4F37-818F-A28E669665EA}"/>
    <cellStyle name="Percent 4 2 5 2 2" xfId="16037" xr:uid="{B38042F4-F0F3-48C4-88E8-A632772C634D}"/>
    <cellStyle name="Percent 4 2 5 2 2 2" xfId="32406" xr:uid="{5AA29058-C3CB-4EC8-BFE2-F9DCB4DA06EF}"/>
    <cellStyle name="Percent 4 2 5 2 3" xfId="25107" xr:uid="{B553A475-9645-4614-BF0C-0A9C767FDC63}"/>
    <cellStyle name="Percent 4 2 5 3" xfId="13232" xr:uid="{5BBD28EC-F0F3-4E5E-80A1-B6FD8CCE6DCB}"/>
    <cellStyle name="Percent 4 2 5 3 2" xfId="29645" xr:uid="{1D6977D4-D4A7-48F5-889F-626BDAA33504}"/>
    <cellStyle name="Percent 4 2 5 4" xfId="22445" xr:uid="{B75250D3-86A4-430D-83CB-FFB62BA1AA3B}"/>
    <cellStyle name="Percent 4 2 6" xfId="3931" xr:uid="{B3ED8693-4138-4F78-A5AA-E6A0265DBD86}"/>
    <cellStyle name="Percent 4 2 6 2" xfId="6800" xr:uid="{44903175-F0B8-4C4E-A4FF-A35B5BEEE6F6}"/>
    <cellStyle name="Percent 4 2 6 2 2" xfId="16564" xr:uid="{049DDDDA-BDE9-4D17-8C06-B3FD61E8915D}"/>
    <cellStyle name="Percent 4 2 6 2 2 2" xfId="32933" xr:uid="{B9E368EA-92DB-4022-98DE-8D85ADC058D7}"/>
    <cellStyle name="Percent 4 2 6 2 3" xfId="25621" xr:uid="{AE5FF973-8677-430D-A2AF-7218702C9A83}"/>
    <cellStyle name="Percent 4 2 6 3" xfId="13759" xr:uid="{81C52D7F-7B9A-47ED-93E0-0403585DC0F2}"/>
    <cellStyle name="Percent 4 2 6 3 2" xfId="30170" xr:uid="{CC637D0F-253D-4FEB-96C2-64FE6830A9C7}"/>
    <cellStyle name="Percent 4 2 6 4" xfId="22955" xr:uid="{9EAF531C-9263-4346-A556-79C4D6C5BDE4}"/>
    <cellStyle name="Percent 4 2 7" xfId="4513" xr:uid="{420DCA41-8292-4CDC-BF5D-BFD1742E3B00}"/>
    <cellStyle name="Percent 4 2 7 2" xfId="7362" xr:uid="{746D7556-BD9E-4A2D-96CA-04DE645B6426}"/>
    <cellStyle name="Percent 4 2 7 2 2" xfId="17126" xr:uid="{F8890471-6F74-4989-BC46-88BF33F8F7FA}"/>
    <cellStyle name="Percent 4 2 7 2 2 2" xfId="33495" xr:uid="{1AE0FAB7-1395-4498-8F0B-BC2F1A00B095}"/>
    <cellStyle name="Percent 4 2 7 2 3" xfId="26161" xr:uid="{B0F12337-C7F4-4AE5-8BD6-C7690FDD2D90}"/>
    <cellStyle name="Percent 4 2 7 3" xfId="14323" xr:uid="{388DE2AE-762A-447E-9D07-97DCFF3377EE}"/>
    <cellStyle name="Percent 4 2 7 3 2" xfId="30734" xr:uid="{F991A7D1-E252-434E-A3E0-C9CE8342AAA5}"/>
    <cellStyle name="Percent 4 2 7 4" xfId="23492" xr:uid="{5C7B07C3-003B-43E1-8AF2-D05A34585ED7}"/>
    <cellStyle name="Percent 4 2 8" xfId="5086" xr:uid="{2029EEFE-4C0E-426B-9579-A664A2655454}"/>
    <cellStyle name="Percent 4 2 8 2" xfId="7917" xr:uid="{AA77A7CB-972E-413D-AEA7-C3FE3C3AEF3F}"/>
    <cellStyle name="Percent 4 2 8 2 2" xfId="17681" xr:uid="{52B045E0-7E16-4FC9-BAD0-A4E5DEA2342E}"/>
    <cellStyle name="Percent 4 2 8 2 2 2" xfId="34046" xr:uid="{79A1AE6A-65D8-44C5-B9B7-14469AB8C8DC}"/>
    <cellStyle name="Percent 4 2 8 2 3" xfId="26712" xr:uid="{F262A953-2E88-4980-B5D1-62CA1569EC50}"/>
    <cellStyle name="Percent 4 2 8 3" xfId="14878" xr:uid="{E5982C9A-F06B-4BC0-888E-EAEBB7CC36FA}"/>
    <cellStyle name="Percent 4 2 8 3 2" xfId="31285" xr:uid="{BB92BD68-0C3A-43AA-AD68-EDD29A0D67D1}"/>
    <cellStyle name="Percent 4 2 8 4" xfId="24017" xr:uid="{963DBF9F-737F-4130-B7C8-8AE7AB399875}"/>
    <cellStyle name="Percent 4 2 9" xfId="5656" xr:uid="{0E0BBA7B-1E60-427F-8C15-28708F0ABD74}"/>
    <cellStyle name="Percent 4 2 9 2" xfId="15449" xr:uid="{AB98DD13-C838-496F-BCCF-40E116C8AA2D}"/>
    <cellStyle name="Percent 4 2 9 2 2" xfId="31850" xr:uid="{140186D4-6523-4AEC-BAB6-E257458B0D4A}"/>
    <cellStyle name="Percent 4 2 9 3" xfId="24559" xr:uid="{943007E7-2AEA-4BF7-AD8F-D0AD227F5BE3}"/>
    <cellStyle name="Percent 4 3" xfId="1363" xr:uid="{16B914D4-CAD9-48F4-95B6-EBB06DB6DC8E}"/>
    <cellStyle name="Percent 4 3 10" xfId="9013" xr:uid="{BBA98729-2362-4FAF-B49E-DF9F682620BA}"/>
    <cellStyle name="Percent 4 3 10 2" xfId="18777" xr:uid="{D33436EF-4311-442D-B4DA-01A898026AF1}"/>
    <cellStyle name="Percent 4 3 10 2 2" xfId="35135" xr:uid="{2B9A699F-49E2-4154-992A-DE3C2BF5BDB7}"/>
    <cellStyle name="Percent 4 3 10 3" xfId="27798" xr:uid="{E686E841-3480-4D15-AA16-45471C079931}"/>
    <cellStyle name="Percent 4 3 11" xfId="9565" xr:uid="{BF6A20CA-FE02-472A-9681-89B7047381EB}"/>
    <cellStyle name="Percent 4 3 11 2" xfId="19329" xr:uid="{084D083C-11DB-47C2-B9BB-BA4D0A74D6B5}"/>
    <cellStyle name="Percent 4 3 11 2 2" xfId="35683" xr:uid="{D5625534-1ECF-49A5-A8C9-212AD75CB111}"/>
    <cellStyle name="Percent 4 3 11 3" xfId="28346" xr:uid="{3584F830-78AD-4434-B7D6-9C27716AA21D}"/>
    <cellStyle name="Percent 4 3 12" xfId="2785" xr:uid="{E77F6B04-89EA-46D5-B4CF-D1146972DFB4}"/>
    <cellStyle name="Percent 4 3 12 2" xfId="12688" xr:uid="{0464C2A6-A652-4AF4-BADB-66E54495A01D}"/>
    <cellStyle name="Percent 4 3 12 2 2" xfId="29117" xr:uid="{D9BD1D69-0887-41A3-A8FC-87E2A2110CE5}"/>
    <cellStyle name="Percent 4 3 12 3" xfId="21935" xr:uid="{5429C979-DDD2-4186-ADA5-1F470BF57068}"/>
    <cellStyle name="Percent 4 3 2" xfId="2786" xr:uid="{0B1B1C75-FAF4-4332-82F9-1736C8C8424C}"/>
    <cellStyle name="Percent 4 3 2 10" xfId="9566" xr:uid="{E9EF8ACD-495C-4FDE-A0A8-32750BD87ACF}"/>
    <cellStyle name="Percent 4 3 2 10 2" xfId="19330" xr:uid="{361ED2DA-C31B-4A60-80D6-B9A129DFA74B}"/>
    <cellStyle name="Percent 4 3 2 10 2 2" xfId="35684" xr:uid="{A3170B79-4B75-4426-B88A-8D5C85DFEB6F}"/>
    <cellStyle name="Percent 4 3 2 10 3" xfId="28347" xr:uid="{51A25DA8-EE6D-40D8-8058-7124B2102E22}"/>
    <cellStyle name="Percent 4 3 2 11" xfId="12689" xr:uid="{87942631-C47C-401B-B62F-392BE2B460BA}"/>
    <cellStyle name="Percent 4 3 2 11 2" xfId="29118" xr:uid="{0FEE16FC-0AAE-47E5-9B71-C1AF828D73FB}"/>
    <cellStyle name="Percent 4 3 2 12" xfId="21936" xr:uid="{CA346675-7ADF-4E35-86B6-BFBA56205E30}"/>
    <cellStyle name="Percent 4 3 2 2" xfId="3053" xr:uid="{90DDDC37-7E0C-40AA-B8F1-3F778A7C7F5A}"/>
    <cellStyle name="Percent 4 3 2 2 10" xfId="12949" xr:uid="{5AAA5933-AA88-414A-A799-17CBFDFDABF6}"/>
    <cellStyle name="Percent 4 3 2 2 10 2" xfId="29370" xr:uid="{686B2DC3-6867-46B6-A15C-3D4E42C55920}"/>
    <cellStyle name="Percent 4 3 2 2 11" xfId="22179" xr:uid="{F744F55E-B3B3-4582-9440-3F2FF2DA7B6B}"/>
    <cellStyle name="Percent 4 3 2 2 2" xfId="3639" xr:uid="{5E61E2E1-D348-433D-9DE7-12043D6501AE}"/>
    <cellStyle name="Percent 4 3 2 2 2 2" xfId="6535" xr:uid="{B442C99C-0FD6-4582-A9A6-4ACD886462A7}"/>
    <cellStyle name="Percent 4 3 2 2 2 2 2" xfId="16299" xr:uid="{668EBCBB-802D-43D4-9D21-F2BCAB5C303F}"/>
    <cellStyle name="Percent 4 3 2 2 2 2 2 2" xfId="32668" xr:uid="{887A9496-F2E6-417F-B38C-005CD98FF79A}"/>
    <cellStyle name="Percent 4 3 2 2 2 2 3" xfId="25369" xr:uid="{CFD1818C-38E7-440C-B9FC-B4D9985E287A}"/>
    <cellStyle name="Percent 4 3 2 2 2 3" xfId="13493" xr:uid="{DA64990E-05FC-4BC4-B1FC-061883BD4215}"/>
    <cellStyle name="Percent 4 3 2 2 2 3 2" xfId="29906" xr:uid="{652DECE5-74E3-4284-AEAD-906C67627B8F}"/>
    <cellStyle name="Percent 4 3 2 2 2 4" xfId="22703" xr:uid="{2E038D69-6ACD-443C-8A5C-8BB5AE4990E5}"/>
    <cellStyle name="Percent 4 3 2 2 3" xfId="4193" xr:uid="{C534584D-F017-4AD0-9C94-C246512E12BD}"/>
    <cellStyle name="Percent 4 3 2 2 3 2" xfId="7062" xr:uid="{C03BC50A-197A-4BF8-8FA8-3F639FD80F39}"/>
    <cellStyle name="Percent 4 3 2 2 3 2 2" xfId="16826" xr:uid="{91B04D5D-9ABC-4E22-9821-0B9A0EC788B1}"/>
    <cellStyle name="Percent 4 3 2 2 3 2 2 2" xfId="33195" xr:uid="{3F720EE7-3741-43AC-A963-A4C51C941AB4}"/>
    <cellStyle name="Percent 4 3 2 2 3 2 3" xfId="25883" xr:uid="{BCE50B73-B1D5-4410-B97E-2C5995CD7C26}"/>
    <cellStyle name="Percent 4 3 2 2 3 3" xfId="14021" xr:uid="{46C97386-23E0-4367-9A53-A104777E4098}"/>
    <cellStyle name="Percent 4 3 2 2 3 3 2" xfId="30432" xr:uid="{1CF1BA70-B4BE-4C5C-9C39-560AEF8DC627}"/>
    <cellStyle name="Percent 4 3 2 2 3 4" xfId="23217" xr:uid="{FDF3C804-3E89-48A3-8152-9077E8A868B0}"/>
    <cellStyle name="Percent 4 3 2 2 4" xfId="4798" xr:uid="{E7455B7B-D38B-4976-AFDF-F24724723F37}"/>
    <cellStyle name="Percent 4 3 2 2 4 2" xfId="7629" xr:uid="{D5486C6A-96E7-4911-99AA-458ACB9E63B2}"/>
    <cellStyle name="Percent 4 3 2 2 4 2 2" xfId="17393" xr:uid="{4173DA8D-18D1-44DF-A517-1FC1E2A7AA77}"/>
    <cellStyle name="Percent 4 3 2 2 4 2 2 2" xfId="33758" xr:uid="{629DEB44-8AF8-40FB-9246-C6C4C404359B}"/>
    <cellStyle name="Percent 4 3 2 2 4 2 3" xfId="26424" xr:uid="{3A141157-7D0E-4802-A9C6-5FA1C7000BD4}"/>
    <cellStyle name="Percent 4 3 2 2 4 3" xfId="14590" xr:uid="{616E32CD-3A17-4875-9D01-913C5CD301C0}"/>
    <cellStyle name="Percent 4 3 2 2 4 3 2" xfId="30997" xr:uid="{473AE021-0E08-4871-BB12-3E713DAE43D2}"/>
    <cellStyle name="Percent 4 3 2 2 4 4" xfId="23755" xr:uid="{B4990B09-F9DF-43BC-BE6B-22DBB2223E38}"/>
    <cellStyle name="Percent 4 3 2 2 5" xfId="5349" xr:uid="{12BD23D2-BBED-408B-B0B4-433F5AABF389}"/>
    <cellStyle name="Percent 4 3 2 2 5 2" xfId="8180" xr:uid="{31644BAA-9F9B-4CDA-9930-3616165426C3}"/>
    <cellStyle name="Percent 4 3 2 2 5 2 2" xfId="17944" xr:uid="{239BFE22-97FA-47C9-A2BB-F4691217225D}"/>
    <cellStyle name="Percent 4 3 2 2 5 2 2 2" xfId="34309" xr:uid="{A16C5D74-9D6A-49AD-80C0-B06F588C590A}"/>
    <cellStyle name="Percent 4 3 2 2 5 2 3" xfId="26975" xr:uid="{6FE6572A-B352-46D3-9D17-2299DFC6C7FE}"/>
    <cellStyle name="Percent 4 3 2 2 5 3" xfId="15141" xr:uid="{772A1FCA-A3F8-4949-9158-6A763CF86F76}"/>
    <cellStyle name="Percent 4 3 2 2 5 3 2" xfId="31548" xr:uid="{43CA8BC6-CA7B-4D4A-B23A-A92511F20E5F}"/>
    <cellStyle name="Percent 4 3 2 2 5 4" xfId="24280" xr:uid="{74024C8E-9270-4C68-A656-945C65207604}"/>
    <cellStyle name="Percent 4 3 2 2 6" xfId="5919" xr:uid="{1D815559-9BCA-4E90-AFB2-BC210E8C8345}"/>
    <cellStyle name="Percent 4 3 2 2 6 2" xfId="15712" xr:uid="{74B9BE39-FF5C-4FAE-ABAE-6D6814B9386F}"/>
    <cellStyle name="Percent 4 3 2 2 6 2 2" xfId="32113" xr:uid="{AB514349-1D2E-4505-BAA2-19572A492A6A}"/>
    <cellStyle name="Percent 4 3 2 2 6 3" xfId="24821" xr:uid="{9EED7095-412D-480C-AE0E-789900C49A2F}"/>
    <cellStyle name="Percent 4 3 2 2 7" xfId="8733" xr:uid="{43A1C7CC-6F30-4224-8065-7916820B712E}"/>
    <cellStyle name="Percent 4 3 2 2 7 2" xfId="18497" xr:uid="{325A4169-BB2B-4ADA-B8C2-DA6D55D8914A}"/>
    <cellStyle name="Percent 4 3 2 2 7 2 2" xfId="34861" xr:uid="{C41EE625-44E2-4D33-97C1-1B265EC462D9}"/>
    <cellStyle name="Percent 4 3 2 2 7 3" xfId="27525" xr:uid="{D4CB8B09-5422-4F14-B2A7-A9FC2F95CA5A}"/>
    <cellStyle name="Percent 4 3 2 2 8" xfId="9275" xr:uid="{D1B5111E-6B7B-489F-9D45-208E931A83A3}"/>
    <cellStyle name="Percent 4 3 2 2 8 2" xfId="19039" xr:uid="{9835131B-B238-452F-B8FF-195948B97B1C}"/>
    <cellStyle name="Percent 4 3 2 2 8 2 2" xfId="35393" xr:uid="{E86AD69E-886B-418D-88C8-17D256DC3F3B}"/>
    <cellStyle name="Percent 4 3 2 2 8 3" xfId="28056" xr:uid="{0991C83D-2F08-45E8-BB4B-1C14E843E336}"/>
    <cellStyle name="Percent 4 3 2 2 9" xfId="9823" xr:uid="{FE320F77-B14B-44CC-B18C-5D00558A9994}"/>
    <cellStyle name="Percent 4 3 2 2 9 2" xfId="19587" xr:uid="{B0256B97-D435-40B0-B51A-06EF41826652}"/>
    <cellStyle name="Percent 4 3 2 2 9 2 2" xfId="35941" xr:uid="{923D05A0-10C5-43B5-921A-267CC0BD5DF1}"/>
    <cellStyle name="Percent 4 3 2 2 9 3" xfId="28604" xr:uid="{5DE3D56A-6524-47A8-9C37-B70A93CD3447}"/>
    <cellStyle name="Percent 4 3 2 3" xfId="3383" xr:uid="{A2C4D765-F91E-4FEA-976A-41552E9FEA18}"/>
    <cellStyle name="Percent 4 3 2 3 2" xfId="6278" xr:uid="{F46D30DE-909D-497E-B831-AE420767FD09}"/>
    <cellStyle name="Percent 4 3 2 3 2 2" xfId="16042" xr:uid="{4911EBF6-3DDC-46FD-B8EA-87C84BBBB458}"/>
    <cellStyle name="Percent 4 3 2 3 2 2 2" xfId="32411" xr:uid="{06031E3D-FAA3-4228-9282-2E81EF28AED9}"/>
    <cellStyle name="Percent 4 3 2 3 2 3" xfId="25112" xr:uid="{A93A227C-8C97-4513-91CA-35E0E3151C0B}"/>
    <cellStyle name="Percent 4 3 2 3 3" xfId="13237" xr:uid="{98305320-A03B-4D69-93A5-7611CFA113D2}"/>
    <cellStyle name="Percent 4 3 2 3 3 2" xfId="29650" xr:uid="{B1D5A56C-C363-40CC-B78A-A7C9B260A669}"/>
    <cellStyle name="Percent 4 3 2 3 4" xfId="22450" xr:uid="{006BC801-4C03-4700-9FA4-0B2C6B800259}"/>
    <cellStyle name="Percent 4 3 2 4" xfId="3936" xr:uid="{8A08DC65-4FF4-4F21-A2B2-4EA35EDD4ADB}"/>
    <cellStyle name="Percent 4 3 2 4 2" xfId="6805" xr:uid="{02754801-D80F-4796-8194-72634E01C1D1}"/>
    <cellStyle name="Percent 4 3 2 4 2 2" xfId="16569" xr:uid="{2CD4ACB3-42D2-4EC4-84FF-D825944F9716}"/>
    <cellStyle name="Percent 4 3 2 4 2 2 2" xfId="32938" xr:uid="{75C47A8D-8B37-4594-9EAD-956DEAC11EFC}"/>
    <cellStyle name="Percent 4 3 2 4 2 3" xfId="25626" xr:uid="{2A94D945-9997-48B5-8738-6378E00A245A}"/>
    <cellStyle name="Percent 4 3 2 4 3" xfId="13764" xr:uid="{BA5A416C-05EE-4D72-9F2D-27C0B92B3C02}"/>
    <cellStyle name="Percent 4 3 2 4 3 2" xfId="30175" xr:uid="{9CB3B069-1382-4E0B-9332-6C3DD908C681}"/>
    <cellStyle name="Percent 4 3 2 4 4" xfId="22960" xr:uid="{F25BE302-B936-49A4-993F-DA1A58AD213C}"/>
    <cellStyle name="Percent 4 3 2 5" xfId="4518" xr:uid="{122E5815-5943-4AF1-88BD-F0937643D228}"/>
    <cellStyle name="Percent 4 3 2 5 2" xfId="7367" xr:uid="{07D53637-CD58-4DC6-B593-6E487BFA9C2C}"/>
    <cellStyle name="Percent 4 3 2 5 2 2" xfId="17131" xr:uid="{4168D8AD-A77F-4BDE-AD91-9F3FEDD688FF}"/>
    <cellStyle name="Percent 4 3 2 5 2 2 2" xfId="33500" xr:uid="{49E832B9-91B0-4C07-BF77-0E715987402B}"/>
    <cellStyle name="Percent 4 3 2 5 2 3" xfId="26166" xr:uid="{C5F273B1-4164-48D5-A19A-17FE2432B0E0}"/>
    <cellStyle name="Percent 4 3 2 5 3" xfId="14328" xr:uid="{6D353473-E3DE-41C3-A790-04CEF002EABA}"/>
    <cellStyle name="Percent 4 3 2 5 3 2" xfId="30739" xr:uid="{F4463566-EE68-4715-8062-7189C2E8C8FB}"/>
    <cellStyle name="Percent 4 3 2 5 4" xfId="23497" xr:uid="{3CEC53BC-F52B-4F4A-8143-6D85B73ADB03}"/>
    <cellStyle name="Percent 4 3 2 6" xfId="5091" xr:uid="{274C7FD5-AC61-45E6-8C86-0AFF1D6DF73C}"/>
    <cellStyle name="Percent 4 3 2 6 2" xfId="7922" xr:uid="{BE0248CF-5324-4219-982F-9205F6B4A9C4}"/>
    <cellStyle name="Percent 4 3 2 6 2 2" xfId="17686" xr:uid="{374CC0B7-47E3-4D1D-96E0-484A603345F6}"/>
    <cellStyle name="Percent 4 3 2 6 2 2 2" xfId="34051" xr:uid="{B627A73F-1841-447B-86CC-DDB7404CA8A1}"/>
    <cellStyle name="Percent 4 3 2 6 2 3" xfId="26717" xr:uid="{F2BF13EA-0980-40FC-936C-654DA9FD7784}"/>
    <cellStyle name="Percent 4 3 2 6 3" xfId="14883" xr:uid="{9AF462C3-9F37-4B87-9BB5-35F3ABE249EC}"/>
    <cellStyle name="Percent 4 3 2 6 3 2" xfId="31290" xr:uid="{F17468CA-7CC3-4C40-AC30-E5EEF7A043DA}"/>
    <cellStyle name="Percent 4 3 2 6 4" xfId="24022" xr:uid="{612C0C8C-65FE-4E1D-ADAE-F8290FB33576}"/>
    <cellStyle name="Percent 4 3 2 7" xfId="5661" xr:uid="{4297DFB1-E2E0-4DF3-8294-E4201972F4D7}"/>
    <cellStyle name="Percent 4 3 2 7 2" xfId="15454" xr:uid="{79123D2C-3165-4986-9F6E-CE1DA363F1C2}"/>
    <cellStyle name="Percent 4 3 2 7 2 2" xfId="31855" xr:uid="{707F9353-0363-49D2-B024-93ECC6E20583}"/>
    <cellStyle name="Percent 4 3 2 7 3" xfId="24564" xr:uid="{35E44885-C497-436F-BDC5-1CD9841FEE13}"/>
    <cellStyle name="Percent 4 3 2 8" xfId="8475" xr:uid="{33200424-1A12-4E9A-AA5A-6D2E48A15DA3}"/>
    <cellStyle name="Percent 4 3 2 8 2" xfId="18239" xr:uid="{E59B1ABC-FF54-46E1-885D-134F6B9F5F98}"/>
    <cellStyle name="Percent 4 3 2 8 2 2" xfId="34603" xr:uid="{EED97006-FBBC-406E-8807-A552AE0832ED}"/>
    <cellStyle name="Percent 4 3 2 8 3" xfId="27268" xr:uid="{E45355AA-E097-4DCA-9E45-E778FB15A00A}"/>
    <cellStyle name="Percent 4 3 2 9" xfId="9014" xr:uid="{5F46A25F-42FA-4CDA-8615-B1367D2023CE}"/>
    <cellStyle name="Percent 4 3 2 9 2" xfId="18778" xr:uid="{4467799E-E4F1-4E2A-BDFC-0A0D932CA48C}"/>
    <cellStyle name="Percent 4 3 2 9 2 2" xfId="35136" xr:uid="{182FE771-006A-4D41-8F20-11F26C31B863}"/>
    <cellStyle name="Percent 4 3 2 9 3" xfId="27799" xr:uid="{3C8D63D2-B11E-4C81-ABD9-BCD6E7B1A7FD}"/>
    <cellStyle name="Percent 4 3 3" xfId="3052" xr:uid="{0EEC4BAD-B478-40DF-A973-26082D93930A}"/>
    <cellStyle name="Percent 4 3 3 10" xfId="12948" xr:uid="{45AA1341-4E83-4180-85D6-185078184309}"/>
    <cellStyle name="Percent 4 3 3 10 2" xfId="29369" xr:uid="{A57D48DA-56E1-4282-BFEC-1834E40EFA14}"/>
    <cellStyle name="Percent 4 3 3 11" xfId="22178" xr:uid="{57DA71C3-7B10-4B79-8122-41189A1CCC4F}"/>
    <cellStyle name="Percent 4 3 3 2" xfId="3638" xr:uid="{0CB5935D-8ACD-4438-BA43-816A377EEEDD}"/>
    <cellStyle name="Percent 4 3 3 2 2" xfId="6534" xr:uid="{13B2106C-EC3E-47CE-9F00-DC25E2EE6005}"/>
    <cellStyle name="Percent 4 3 3 2 2 2" xfId="16298" xr:uid="{3006FC88-829D-4F06-93EC-2650FD1BA64A}"/>
    <cellStyle name="Percent 4 3 3 2 2 2 2" xfId="32667" xr:uid="{2BDF06E2-29BC-4879-B9E1-55841F99C4C1}"/>
    <cellStyle name="Percent 4 3 3 2 2 3" xfId="25368" xr:uid="{77AE9448-E74D-4E83-9A84-87ED04274053}"/>
    <cellStyle name="Percent 4 3 3 2 3" xfId="13492" xr:uid="{06142875-C9B7-4724-AE57-725BCC47BDB8}"/>
    <cellStyle name="Percent 4 3 3 2 3 2" xfId="29905" xr:uid="{D55B21E5-7CA0-4BCA-B5B2-E8FBEB5E95D0}"/>
    <cellStyle name="Percent 4 3 3 2 4" xfId="22702" xr:uid="{C4CF9976-5957-426C-B38E-45C79451950A}"/>
    <cellStyle name="Percent 4 3 3 3" xfId="4192" xr:uid="{BE072206-66E7-4835-B991-F08A93B2C67E}"/>
    <cellStyle name="Percent 4 3 3 3 2" xfId="7061" xr:uid="{3E5A898C-3AA5-48CA-BCF6-59E5F1E473B7}"/>
    <cellStyle name="Percent 4 3 3 3 2 2" xfId="16825" xr:uid="{DD04A112-1EE4-4C02-9DD7-90CAD3EA3D5F}"/>
    <cellStyle name="Percent 4 3 3 3 2 2 2" xfId="33194" xr:uid="{45E8135E-8367-4895-B68C-2B3647B7D9F0}"/>
    <cellStyle name="Percent 4 3 3 3 2 3" xfId="25882" xr:uid="{8C818FEF-CEB1-4520-8704-1312E8CB6797}"/>
    <cellStyle name="Percent 4 3 3 3 3" xfId="14020" xr:uid="{057AF800-BEDC-4DAD-8399-829A65952AD5}"/>
    <cellStyle name="Percent 4 3 3 3 3 2" xfId="30431" xr:uid="{5A9034BA-8CC1-44E9-B75C-C960DE07FAAD}"/>
    <cellStyle name="Percent 4 3 3 3 4" xfId="23216" xr:uid="{BFB930CE-B00B-4153-B49E-45E2B7183D48}"/>
    <cellStyle name="Percent 4 3 3 4" xfId="4797" xr:uid="{1FCDF38B-8CF4-4606-9175-F66B7A152482}"/>
    <cellStyle name="Percent 4 3 3 4 2" xfId="7628" xr:uid="{96099732-8CDF-4CF9-AB32-CA02FB697501}"/>
    <cellStyle name="Percent 4 3 3 4 2 2" xfId="17392" xr:uid="{D8C85097-6C39-40B8-AB96-D58895AF291D}"/>
    <cellStyle name="Percent 4 3 3 4 2 2 2" xfId="33757" xr:uid="{26B57F52-5CCB-4810-A92E-DB5FA4DF829C}"/>
    <cellStyle name="Percent 4 3 3 4 2 3" xfId="26423" xr:uid="{92E7A9AF-03FC-46BE-9472-62B29AE36D89}"/>
    <cellStyle name="Percent 4 3 3 4 3" xfId="14589" xr:uid="{6231AC57-ABD1-44EE-9246-695366E4093F}"/>
    <cellStyle name="Percent 4 3 3 4 3 2" xfId="30996" xr:uid="{2F46B2A9-0656-46CC-9FA6-2CAB55F8461C}"/>
    <cellStyle name="Percent 4 3 3 4 4" xfId="23754" xr:uid="{B3888D99-0DA4-4D90-AAB8-15A57A753A11}"/>
    <cellStyle name="Percent 4 3 3 5" xfId="5348" xr:uid="{DC1F9C84-AF72-4292-93D0-12372872C725}"/>
    <cellStyle name="Percent 4 3 3 5 2" xfId="8179" xr:uid="{86D5CADF-8217-4060-A6AF-FBAB653B6067}"/>
    <cellStyle name="Percent 4 3 3 5 2 2" xfId="17943" xr:uid="{E29483B6-92B6-4482-9F8A-EA0FABAE26E2}"/>
    <cellStyle name="Percent 4 3 3 5 2 2 2" xfId="34308" xr:uid="{D4DE0959-DD45-49FF-9AFF-8BEA7E907137}"/>
    <cellStyle name="Percent 4 3 3 5 2 3" xfId="26974" xr:uid="{6BC05EFF-270D-4A69-88A6-0330EAED3CF9}"/>
    <cellStyle name="Percent 4 3 3 5 3" xfId="15140" xr:uid="{289F963B-F9CD-424C-B348-981D016E1D74}"/>
    <cellStyle name="Percent 4 3 3 5 3 2" xfId="31547" xr:uid="{94A7A263-4F03-45AE-8F07-A0F19A019618}"/>
    <cellStyle name="Percent 4 3 3 5 4" xfId="24279" xr:uid="{CB1F8F4C-5D20-41CB-9AA5-DCC91FB037BF}"/>
    <cellStyle name="Percent 4 3 3 6" xfId="5918" xr:uid="{C7BDD1E0-E86A-4BEA-B29B-0554DFA45EA6}"/>
    <cellStyle name="Percent 4 3 3 6 2" xfId="15711" xr:uid="{D69EED8E-5059-4366-B645-FBB2140B70F1}"/>
    <cellStyle name="Percent 4 3 3 6 2 2" xfId="32112" xr:uid="{F85A20F6-1CE5-44CA-9F3A-69E6596C9783}"/>
    <cellStyle name="Percent 4 3 3 6 3" xfId="24820" xr:uid="{477C9649-AFA7-4047-B07D-9BAC8FB4AAA4}"/>
    <cellStyle name="Percent 4 3 3 7" xfId="8732" xr:uid="{7243B78F-2B79-4577-AFD8-1AC81BAEE455}"/>
    <cellStyle name="Percent 4 3 3 7 2" xfId="18496" xr:uid="{32A041C9-D418-46F3-B9D0-CCD308CE45FF}"/>
    <cellStyle name="Percent 4 3 3 7 2 2" xfId="34860" xr:uid="{E0E97F27-241C-4084-AD6C-1F648FF85875}"/>
    <cellStyle name="Percent 4 3 3 7 3" xfId="27524" xr:uid="{40DA81A8-02D9-4ADC-9750-A3F74AFE01AB}"/>
    <cellStyle name="Percent 4 3 3 8" xfId="9274" xr:uid="{771C381A-ED30-4DB5-BC4A-A3CC3D13BA8F}"/>
    <cellStyle name="Percent 4 3 3 8 2" xfId="19038" xr:uid="{4663230D-5800-48AA-A639-2CA923947228}"/>
    <cellStyle name="Percent 4 3 3 8 2 2" xfId="35392" xr:uid="{BB2D00BE-4E89-436B-B95A-93C403A81804}"/>
    <cellStyle name="Percent 4 3 3 8 3" xfId="28055" xr:uid="{ADD1B8C4-01CB-4403-B086-E8616CC63391}"/>
    <cellStyle name="Percent 4 3 3 9" xfId="9822" xr:uid="{9B2C5E38-E6C6-4594-AEF1-52214BD0651D}"/>
    <cellStyle name="Percent 4 3 3 9 2" xfId="19586" xr:uid="{923597B1-71C6-43D6-A7B7-E3836F682645}"/>
    <cellStyle name="Percent 4 3 3 9 2 2" xfId="35940" xr:uid="{AA17C76D-992C-45C4-8DEA-6AF44FCE1757}"/>
    <cellStyle name="Percent 4 3 3 9 3" xfId="28603" xr:uid="{C54D7466-A57A-44C0-B11C-7B7BD722F9F7}"/>
    <cellStyle name="Percent 4 3 4" xfId="3382" xr:uid="{B9FBD06F-F9CA-4ED9-9F3F-7F518D6DB6B9}"/>
    <cellStyle name="Percent 4 3 4 2" xfId="6277" xr:uid="{9519700A-B2ED-4A07-9A6C-1782257B765B}"/>
    <cellStyle name="Percent 4 3 4 2 2" xfId="16041" xr:uid="{E1DA9FC5-6296-4D06-BB8E-7C539A59CCD4}"/>
    <cellStyle name="Percent 4 3 4 2 2 2" xfId="32410" xr:uid="{4A8D0CD5-22E7-4F06-AE0B-B600CFF02B9C}"/>
    <cellStyle name="Percent 4 3 4 2 3" xfId="25111" xr:uid="{1D20EA91-6E59-4E4B-833C-F74B1007A7BD}"/>
    <cellStyle name="Percent 4 3 4 3" xfId="13236" xr:uid="{EEDBB45C-3FA5-453C-B142-86B52C2BF1BB}"/>
    <cellStyle name="Percent 4 3 4 3 2" xfId="29649" xr:uid="{1A09FDCA-DBA3-4891-9498-EC81ED61C100}"/>
    <cellStyle name="Percent 4 3 4 4" xfId="22449" xr:uid="{A81AF71D-9509-4E06-9CE0-F3DF4222964E}"/>
    <cellStyle name="Percent 4 3 5" xfId="3935" xr:uid="{9A8D8E4F-6F76-41CC-BF67-AFF32A2F5513}"/>
    <cellStyle name="Percent 4 3 5 2" xfId="6804" xr:uid="{EDA752FB-EA26-4784-9FC5-E489D5111F1B}"/>
    <cellStyle name="Percent 4 3 5 2 2" xfId="16568" xr:uid="{60C14B41-467A-42AD-9C80-02DAAB6DF09F}"/>
    <cellStyle name="Percent 4 3 5 2 2 2" xfId="32937" xr:uid="{D42556FA-8273-4810-9001-EFC8614EDBA3}"/>
    <cellStyle name="Percent 4 3 5 2 3" xfId="25625" xr:uid="{F61D8D9D-C2F7-4F3C-AC6F-94D29B012898}"/>
    <cellStyle name="Percent 4 3 5 3" xfId="13763" xr:uid="{D9A30BCD-E14D-4DB8-A95A-97C8F01589D6}"/>
    <cellStyle name="Percent 4 3 5 3 2" xfId="30174" xr:uid="{13CB2C74-0856-4875-BDCC-1F4D65EB8C15}"/>
    <cellStyle name="Percent 4 3 5 4" xfId="22959" xr:uid="{0B725383-66E0-4EB9-AF30-6F11B27165EC}"/>
    <cellStyle name="Percent 4 3 6" xfId="4517" xr:uid="{D643BB29-F25B-4AA1-A1A5-86BF8445EFA8}"/>
    <cellStyle name="Percent 4 3 6 2" xfId="7366" xr:uid="{2A3F414A-D694-460B-A878-3F4835A540D9}"/>
    <cellStyle name="Percent 4 3 6 2 2" xfId="17130" xr:uid="{3726DB31-E43F-4AB5-871D-BE399242CC49}"/>
    <cellStyle name="Percent 4 3 6 2 2 2" xfId="33499" xr:uid="{DBD69AEF-C858-4B70-96BE-6217E59DFDE7}"/>
    <cellStyle name="Percent 4 3 6 2 3" xfId="26165" xr:uid="{5B5417F3-4B5B-4B04-9D88-6DBFDB044EB3}"/>
    <cellStyle name="Percent 4 3 6 3" xfId="14327" xr:uid="{21CEDFC4-EED3-4343-8C1B-D3B4601DEC3A}"/>
    <cellStyle name="Percent 4 3 6 3 2" xfId="30738" xr:uid="{9E2697AD-6B9F-415E-87E6-4AA6A2C9123F}"/>
    <cellStyle name="Percent 4 3 6 4" xfId="23496" xr:uid="{9B5A4110-43B4-49C6-A77A-1295F6AF106D}"/>
    <cellStyle name="Percent 4 3 7" xfId="5090" xr:uid="{DA1E21D8-000B-49E0-9833-C27F30EACF08}"/>
    <cellStyle name="Percent 4 3 7 2" xfId="7921" xr:uid="{77FA925E-1F6F-4F3E-86E1-BC8AF9403DCB}"/>
    <cellStyle name="Percent 4 3 7 2 2" xfId="17685" xr:uid="{2AE31CDE-6A1B-4E19-B9A0-C1FAF4022DB2}"/>
    <cellStyle name="Percent 4 3 7 2 2 2" xfId="34050" xr:uid="{CC2B05F7-A120-456B-B2CD-ECF9A9EB21AC}"/>
    <cellStyle name="Percent 4 3 7 2 3" xfId="26716" xr:uid="{0DC8BA9C-D3EE-4770-A19C-3A6DF84CA5BC}"/>
    <cellStyle name="Percent 4 3 7 3" xfId="14882" xr:uid="{0F6701DC-1C27-4BFB-BC7E-29C8D744BEAB}"/>
    <cellStyle name="Percent 4 3 7 3 2" xfId="31289" xr:uid="{AA1791E5-0BA6-467E-8334-522470E9C521}"/>
    <cellStyle name="Percent 4 3 7 4" xfId="24021" xr:uid="{6EED292A-F068-48F6-9CB2-9B35A28094F9}"/>
    <cellStyle name="Percent 4 3 8" xfId="5660" xr:uid="{5E44B51B-6C48-4377-9F59-98F9423B80D3}"/>
    <cellStyle name="Percent 4 3 8 2" xfId="15453" xr:uid="{DBC3594A-920E-4325-BB99-A94BA912743A}"/>
    <cellStyle name="Percent 4 3 8 2 2" xfId="31854" xr:uid="{ADE1E0F9-6FC0-48BD-9BB8-C3424B5BC031}"/>
    <cellStyle name="Percent 4 3 8 3" xfId="24563" xr:uid="{B3A97646-F006-4E23-8B44-3FE7D7142CF9}"/>
    <cellStyle name="Percent 4 3 9" xfId="8474" xr:uid="{A54E1875-D6D8-46BA-BAD5-02FF79B02599}"/>
    <cellStyle name="Percent 4 3 9 2" xfId="18238" xr:uid="{92E8A3A8-AAD9-4DB5-8733-4D883B47985B}"/>
    <cellStyle name="Percent 4 3 9 2 2" xfId="34602" xr:uid="{1A9E0BA7-8FE5-4CB7-960E-1B751FA615A6}"/>
    <cellStyle name="Percent 4 3 9 3" xfId="27267" xr:uid="{36874619-CEDC-4192-BB8E-81518CC5080E}"/>
    <cellStyle name="Percent 4 4" xfId="2105" xr:uid="{B176AD79-0563-4092-8CFF-C54C1A984E4C}"/>
    <cellStyle name="Percent 4 4 10" xfId="9015" xr:uid="{75CD5757-E0F2-44E2-BFA8-E15B98DCE0C1}"/>
    <cellStyle name="Percent 4 4 10 2" xfId="18779" xr:uid="{896AA0E3-0113-4588-9EE8-B3CFAF1F2543}"/>
    <cellStyle name="Percent 4 4 10 2 2" xfId="35137" xr:uid="{587E06F1-F169-406A-8021-C651CCACC3E6}"/>
    <cellStyle name="Percent 4 4 10 3" xfId="27800" xr:uid="{FD9D9E45-93DF-40B5-B73D-964B37826E69}"/>
    <cellStyle name="Percent 4 4 11" xfId="9567" xr:uid="{B1279098-9987-450F-8A2D-D44A68DB74E1}"/>
    <cellStyle name="Percent 4 4 11 2" xfId="19331" xr:uid="{8918910C-09FA-4386-B903-4394859E689F}"/>
    <cellStyle name="Percent 4 4 11 2 2" xfId="35685" xr:uid="{35338FFF-0D81-432E-A28F-0DF9AE145532}"/>
    <cellStyle name="Percent 4 4 11 3" xfId="28348" xr:uid="{BA387E74-8E92-44F9-AD24-D1CD571D32A1}"/>
    <cellStyle name="Percent 4 4 12" xfId="2787" xr:uid="{3B2EF6C2-F7A3-41B6-A2CE-A62992F9A5B3}"/>
    <cellStyle name="Percent 4 4 12 2" xfId="12690" xr:uid="{303DA9E2-046B-4849-BF79-7B5F3A1C138A}"/>
    <cellStyle name="Percent 4 4 12 2 2" xfId="29119" xr:uid="{97004E08-2C2B-4AC0-878F-0B18A52CDF83}"/>
    <cellStyle name="Percent 4 4 12 3" xfId="21937" xr:uid="{140EE523-A4C9-4467-86BB-5FBA3AEE1B5B}"/>
    <cellStyle name="Percent 4 4 2" xfId="2788" xr:uid="{5D69240E-CD56-4E51-AB42-EB3AF9F24460}"/>
    <cellStyle name="Percent 4 4 2 10" xfId="9568" xr:uid="{FA4CF8C1-48C2-4803-BA6A-DFFCBCB382C2}"/>
    <cellStyle name="Percent 4 4 2 10 2" xfId="19332" xr:uid="{2676903A-9D61-45E9-BFC8-97777B66461C}"/>
    <cellStyle name="Percent 4 4 2 10 2 2" xfId="35686" xr:uid="{2FB41122-6509-4BEB-A532-0D297297819F}"/>
    <cellStyle name="Percent 4 4 2 10 3" xfId="28349" xr:uid="{E554F4EA-1A0B-4C8C-BE36-4F988D9DCDED}"/>
    <cellStyle name="Percent 4 4 2 11" xfId="12691" xr:uid="{941BF1E1-3A71-4D9B-9F90-3E673CD888C9}"/>
    <cellStyle name="Percent 4 4 2 11 2" xfId="29120" xr:uid="{AC449E47-0F90-43CD-A853-C01534A66AC6}"/>
    <cellStyle name="Percent 4 4 2 12" xfId="21938" xr:uid="{67A407B2-C87B-44B7-938A-F85EDF20405A}"/>
    <cellStyle name="Percent 4 4 2 2" xfId="3055" xr:uid="{6A19B0F1-2AAB-4FAF-9E00-7D51C37C9CA1}"/>
    <cellStyle name="Percent 4 4 2 2 10" xfId="12951" xr:uid="{17B9DB42-E268-4870-85D2-514768A472D6}"/>
    <cellStyle name="Percent 4 4 2 2 10 2" xfId="29372" xr:uid="{4D0B7EF9-F484-44AB-B06F-FC67B099F604}"/>
    <cellStyle name="Percent 4 4 2 2 11" xfId="22181" xr:uid="{EE7C24D3-CF13-4D4D-923B-DA0FE3B0EF03}"/>
    <cellStyle name="Percent 4 4 2 2 2" xfId="3641" xr:uid="{02A64AE2-49BE-4600-8752-AE68D3A18518}"/>
    <cellStyle name="Percent 4 4 2 2 2 2" xfId="6537" xr:uid="{B881BFAF-5085-488A-91C9-F35A6527CAD4}"/>
    <cellStyle name="Percent 4 4 2 2 2 2 2" xfId="16301" xr:uid="{7A09C279-A75F-4F9F-BFBD-8CF94E232CF2}"/>
    <cellStyle name="Percent 4 4 2 2 2 2 2 2" xfId="32670" xr:uid="{362C58CC-309E-417F-9A0B-24A04B44CAFA}"/>
    <cellStyle name="Percent 4 4 2 2 2 2 3" xfId="25371" xr:uid="{609F840B-C249-4559-8E48-CE619B355567}"/>
    <cellStyle name="Percent 4 4 2 2 2 3" xfId="13495" xr:uid="{02B99B9C-DF2B-4DF1-8FE8-1330AA3EFD82}"/>
    <cellStyle name="Percent 4 4 2 2 2 3 2" xfId="29908" xr:uid="{24A7C0DF-48A2-4985-8633-BFEA509F8CCD}"/>
    <cellStyle name="Percent 4 4 2 2 2 4" xfId="22705" xr:uid="{0C8EE436-E666-448E-9515-332BC7B9B0D6}"/>
    <cellStyle name="Percent 4 4 2 2 3" xfId="4195" xr:uid="{D3651610-51D4-464D-885B-863BE7011CDF}"/>
    <cellStyle name="Percent 4 4 2 2 3 2" xfId="7064" xr:uid="{FC45686F-12D4-4D4A-9DA5-E58B268EF9F1}"/>
    <cellStyle name="Percent 4 4 2 2 3 2 2" xfId="16828" xr:uid="{C0F00536-C5B8-443F-B690-E8BD60E9FB43}"/>
    <cellStyle name="Percent 4 4 2 2 3 2 2 2" xfId="33197" xr:uid="{E429E677-A3CC-4158-9ADF-D3CCC15BCA63}"/>
    <cellStyle name="Percent 4 4 2 2 3 2 3" xfId="25885" xr:uid="{30FE54F9-0E03-4CC3-83BE-638E2AC31A3A}"/>
    <cellStyle name="Percent 4 4 2 2 3 3" xfId="14023" xr:uid="{A7F7FAA2-9B38-4FB6-A760-40BDBD2FA5FB}"/>
    <cellStyle name="Percent 4 4 2 2 3 3 2" xfId="30434" xr:uid="{88105956-2D88-4F75-97A0-9B89446E5EE4}"/>
    <cellStyle name="Percent 4 4 2 2 3 4" xfId="23219" xr:uid="{D6B1D4A1-FDC3-4057-B684-39E964822A64}"/>
    <cellStyle name="Percent 4 4 2 2 4" xfId="4800" xr:uid="{A903C5E0-C323-4FBE-966D-683CBB93F453}"/>
    <cellStyle name="Percent 4 4 2 2 4 2" xfId="7631" xr:uid="{8D024DB5-468F-4A5C-9705-B6D192662D79}"/>
    <cellStyle name="Percent 4 4 2 2 4 2 2" xfId="17395" xr:uid="{D823EDF7-75F2-4DAD-AFE5-4561BC433E89}"/>
    <cellStyle name="Percent 4 4 2 2 4 2 2 2" xfId="33760" xr:uid="{977D85A1-F96D-4E3D-80EB-F60E4466E346}"/>
    <cellStyle name="Percent 4 4 2 2 4 2 3" xfId="26426" xr:uid="{573120DA-0D56-42EF-84F9-472F883C48A7}"/>
    <cellStyle name="Percent 4 4 2 2 4 3" xfId="14592" xr:uid="{0F001E2E-D3A9-4CA5-8DA3-13F1CDB7BBAA}"/>
    <cellStyle name="Percent 4 4 2 2 4 3 2" xfId="30999" xr:uid="{3909D798-9FE4-4B80-BA11-CD414D2F5129}"/>
    <cellStyle name="Percent 4 4 2 2 4 4" xfId="23757" xr:uid="{F56359A7-DCC5-49FE-861A-ECC15BB71ABE}"/>
    <cellStyle name="Percent 4 4 2 2 5" xfId="5351" xr:uid="{85F6DE0D-ADF4-4BAC-9027-C2AE19A1770A}"/>
    <cellStyle name="Percent 4 4 2 2 5 2" xfId="8182" xr:uid="{6943CE6A-C0F6-4A03-8481-DC40CD54688F}"/>
    <cellStyle name="Percent 4 4 2 2 5 2 2" xfId="17946" xr:uid="{384BBDAA-5300-4C5D-BD1F-ED44D9C6D5B6}"/>
    <cellStyle name="Percent 4 4 2 2 5 2 2 2" xfId="34311" xr:uid="{CE709186-B811-4BB2-89DF-B6D1E4D7C27B}"/>
    <cellStyle name="Percent 4 4 2 2 5 2 3" xfId="26977" xr:uid="{4BB4FA6B-CE39-4ADF-B9EF-E547DF1D3001}"/>
    <cellStyle name="Percent 4 4 2 2 5 3" xfId="15143" xr:uid="{0DC3609A-CB46-4324-89EE-8E6AA3FF7B49}"/>
    <cellStyle name="Percent 4 4 2 2 5 3 2" xfId="31550" xr:uid="{8C000D3E-7D88-40AC-ACCF-3B0FF62FDAE2}"/>
    <cellStyle name="Percent 4 4 2 2 5 4" xfId="24282" xr:uid="{9B5C8F54-41CC-4DFC-9DD8-8D4C10483FD5}"/>
    <cellStyle name="Percent 4 4 2 2 6" xfId="5921" xr:uid="{D0FF28B7-9188-485C-8E70-50E23CF15D63}"/>
    <cellStyle name="Percent 4 4 2 2 6 2" xfId="15714" xr:uid="{C9F9E83F-74D0-41EC-A963-79907931A00C}"/>
    <cellStyle name="Percent 4 4 2 2 6 2 2" xfId="32115" xr:uid="{B1A9BB82-7AFB-4D17-ACA3-A0A90440BF1D}"/>
    <cellStyle name="Percent 4 4 2 2 6 3" xfId="24823" xr:uid="{6EAEAD08-3A03-4373-BE71-62C7667289AD}"/>
    <cellStyle name="Percent 4 4 2 2 7" xfId="8735" xr:uid="{27ACA5EF-D233-42CC-81E8-75AC2CCEF04C}"/>
    <cellStyle name="Percent 4 4 2 2 7 2" xfId="18499" xr:uid="{4A4496D1-C5EE-4CD7-AEB7-7F78174443AD}"/>
    <cellStyle name="Percent 4 4 2 2 7 2 2" xfId="34863" xr:uid="{76C34D99-C11C-410F-8EAF-8E6FBBFA5E08}"/>
    <cellStyle name="Percent 4 4 2 2 7 3" xfId="27527" xr:uid="{725270EE-D5CD-46F1-B5AE-BB54F2482F44}"/>
    <cellStyle name="Percent 4 4 2 2 8" xfId="9277" xr:uid="{2E128C5F-5086-45BB-A5AE-6C566800EEC9}"/>
    <cellStyle name="Percent 4 4 2 2 8 2" xfId="19041" xr:uid="{5B4BA85D-69F2-4345-B024-203A82745046}"/>
    <cellStyle name="Percent 4 4 2 2 8 2 2" xfId="35395" xr:uid="{5CA77FAD-2B54-4677-B77B-94F8FE1BD1C8}"/>
    <cellStyle name="Percent 4 4 2 2 8 3" xfId="28058" xr:uid="{8DD1EC35-F604-45DF-A617-1BC68031A404}"/>
    <cellStyle name="Percent 4 4 2 2 9" xfId="9825" xr:uid="{B6CC19C5-9B64-4549-A34E-1DD9080D13E4}"/>
    <cellStyle name="Percent 4 4 2 2 9 2" xfId="19589" xr:uid="{20C68328-5558-408B-8D6E-FB558416282A}"/>
    <cellStyle name="Percent 4 4 2 2 9 2 2" xfId="35943" xr:uid="{D5CCD14D-1FCB-4BA0-A083-41F41625FE88}"/>
    <cellStyle name="Percent 4 4 2 2 9 3" xfId="28606" xr:uid="{C0E81B70-6581-449F-8AEB-F5DCDFF1B7F5}"/>
    <cellStyle name="Percent 4 4 2 3" xfId="3385" xr:uid="{4A96979D-5BCC-4288-9AC3-394611F42C5A}"/>
    <cellStyle name="Percent 4 4 2 3 2" xfId="6280" xr:uid="{F225E6BE-983F-4DBD-821D-400F612ADB7B}"/>
    <cellStyle name="Percent 4 4 2 3 2 2" xfId="16044" xr:uid="{6B67A584-A63C-4A24-876D-8CB2C472D1F4}"/>
    <cellStyle name="Percent 4 4 2 3 2 2 2" xfId="32413" xr:uid="{9045887F-DEC6-47B3-AA2B-8002CE8B5CC2}"/>
    <cellStyle name="Percent 4 4 2 3 2 3" xfId="25114" xr:uid="{86D3D457-B7FF-4EC5-AABD-FAE392836423}"/>
    <cellStyle name="Percent 4 4 2 3 3" xfId="13239" xr:uid="{B339D8BE-B21E-4025-97B4-CB747861C727}"/>
    <cellStyle name="Percent 4 4 2 3 3 2" xfId="29652" xr:uid="{137F34A5-0D0E-4623-B2BD-49C3DE769FE6}"/>
    <cellStyle name="Percent 4 4 2 3 4" xfId="22452" xr:uid="{FC024BFA-AD50-4628-BF50-60E5C88DF2FF}"/>
    <cellStyle name="Percent 4 4 2 4" xfId="3938" xr:uid="{CE7ADD9E-FE18-4C85-87A9-9C3DA4ABF8C0}"/>
    <cellStyle name="Percent 4 4 2 4 2" xfId="6807" xr:uid="{64A67835-FBF1-466C-853D-96054D002C4D}"/>
    <cellStyle name="Percent 4 4 2 4 2 2" xfId="16571" xr:uid="{474F445B-814C-410D-A8D0-2F15F9C85071}"/>
    <cellStyle name="Percent 4 4 2 4 2 2 2" xfId="32940" xr:uid="{EFF3DF14-0255-4344-94C2-8A50D50B3363}"/>
    <cellStyle name="Percent 4 4 2 4 2 3" xfId="25628" xr:uid="{6992254A-3923-42AE-846C-541174017AF4}"/>
    <cellStyle name="Percent 4 4 2 4 3" xfId="13766" xr:uid="{28BF06DF-02CE-4E65-8FD2-7236508E6465}"/>
    <cellStyle name="Percent 4 4 2 4 3 2" xfId="30177" xr:uid="{B0E35BBA-7F02-4E22-85A6-4B8C6A67055B}"/>
    <cellStyle name="Percent 4 4 2 4 4" xfId="22962" xr:uid="{B5A655C4-530C-47C7-AA7A-089C6DA91CF8}"/>
    <cellStyle name="Percent 4 4 2 5" xfId="4520" xr:uid="{79CE8487-2844-410B-99AA-C346F147CC4D}"/>
    <cellStyle name="Percent 4 4 2 5 2" xfId="7369" xr:uid="{BE9C4399-0ADC-4164-8453-2C054A262E5F}"/>
    <cellStyle name="Percent 4 4 2 5 2 2" xfId="17133" xr:uid="{37EB2249-04B0-4DBA-A7C8-7E2FFE53D978}"/>
    <cellStyle name="Percent 4 4 2 5 2 2 2" xfId="33502" xr:uid="{9D6DEA60-3D37-45DE-9158-605B686AFC2B}"/>
    <cellStyle name="Percent 4 4 2 5 2 3" xfId="26168" xr:uid="{3D948E05-4EC1-4A57-822F-D07F8B959560}"/>
    <cellStyle name="Percent 4 4 2 5 3" xfId="14330" xr:uid="{F36CA2D5-F6F4-459C-8261-77959C4DEFDE}"/>
    <cellStyle name="Percent 4 4 2 5 3 2" xfId="30741" xr:uid="{DD40A3D6-F9E1-4036-B657-8F7732184ED7}"/>
    <cellStyle name="Percent 4 4 2 5 4" xfId="23499" xr:uid="{1520888B-AEF1-4340-B283-23688D955C7E}"/>
    <cellStyle name="Percent 4 4 2 6" xfId="5093" xr:uid="{A8E60E8F-9849-498B-B62E-49968309ACB8}"/>
    <cellStyle name="Percent 4 4 2 6 2" xfId="7924" xr:uid="{670BB28A-14B6-43E6-B128-50B8A4029AA6}"/>
    <cellStyle name="Percent 4 4 2 6 2 2" xfId="17688" xr:uid="{40A66EA4-9B01-4EF7-9009-D7552E0F056E}"/>
    <cellStyle name="Percent 4 4 2 6 2 2 2" xfId="34053" xr:uid="{073C3B7A-BA64-4296-8571-4C265A486217}"/>
    <cellStyle name="Percent 4 4 2 6 2 3" xfId="26719" xr:uid="{FB1CCAEA-064A-4B45-AA35-2CEF836C2AD1}"/>
    <cellStyle name="Percent 4 4 2 6 3" xfId="14885" xr:uid="{B7BF0888-6B04-453E-A9E5-F72B483500AA}"/>
    <cellStyle name="Percent 4 4 2 6 3 2" xfId="31292" xr:uid="{C4FBEBCE-5BD0-46B0-B84D-DB4804A4042D}"/>
    <cellStyle name="Percent 4 4 2 6 4" xfId="24024" xr:uid="{DE35DBAD-0DE8-4FB9-B46E-0082A93406AE}"/>
    <cellStyle name="Percent 4 4 2 7" xfId="5663" xr:uid="{98E6D139-850C-453F-AF11-0C50A9215FD9}"/>
    <cellStyle name="Percent 4 4 2 7 2" xfId="15456" xr:uid="{29DD6438-3517-4211-B9AA-14184EC1E80F}"/>
    <cellStyle name="Percent 4 4 2 7 2 2" xfId="31857" xr:uid="{929E9713-F042-4E0F-B99C-58B39B196A8D}"/>
    <cellStyle name="Percent 4 4 2 7 3" xfId="24566" xr:uid="{786ED597-E6FC-46F0-9DE7-B07E01EC52BC}"/>
    <cellStyle name="Percent 4 4 2 8" xfId="8477" xr:uid="{C80C020A-855B-4FF9-BDFE-2F82A9D4C0D8}"/>
    <cellStyle name="Percent 4 4 2 8 2" xfId="18241" xr:uid="{1FA54441-BBA0-456C-B4AF-CFEA0B97579E}"/>
    <cellStyle name="Percent 4 4 2 8 2 2" xfId="34605" xr:uid="{C728CDB8-5134-482B-ABAD-77AB41408375}"/>
    <cellStyle name="Percent 4 4 2 8 3" xfId="27270" xr:uid="{38E6BD59-71AB-4985-823C-9D46D48CA11B}"/>
    <cellStyle name="Percent 4 4 2 9" xfId="9016" xr:uid="{BAFAEB9A-942B-4B88-BE7D-0F97B7306C8D}"/>
    <cellStyle name="Percent 4 4 2 9 2" xfId="18780" xr:uid="{0FC1CD54-9EF2-4846-B169-EAA7E19A86F9}"/>
    <cellStyle name="Percent 4 4 2 9 2 2" xfId="35138" xr:uid="{822CCE67-B658-4577-AB43-D6A7AE793E10}"/>
    <cellStyle name="Percent 4 4 2 9 3" xfId="27801" xr:uid="{1771A754-808D-4B3D-9651-45BBA0C48254}"/>
    <cellStyle name="Percent 4 4 3" xfId="3054" xr:uid="{45913180-F295-47B1-8786-4F4581898144}"/>
    <cellStyle name="Percent 4 4 3 10" xfId="12950" xr:uid="{B59529F1-6C61-477B-A0F4-494B5D149C6A}"/>
    <cellStyle name="Percent 4 4 3 10 2" xfId="29371" xr:uid="{3118A722-6F27-4EF7-8A4C-1898FF2359F7}"/>
    <cellStyle name="Percent 4 4 3 11" xfId="22180" xr:uid="{ABD9B037-0867-442E-AECF-568A252F622C}"/>
    <cellStyle name="Percent 4 4 3 2" xfId="3640" xr:uid="{AD488E98-1DF2-47D5-AFDC-AC6A835068F4}"/>
    <cellStyle name="Percent 4 4 3 2 2" xfId="6536" xr:uid="{E8787D6E-0D20-404F-84D7-F4F17D53A75C}"/>
    <cellStyle name="Percent 4 4 3 2 2 2" xfId="16300" xr:uid="{6714848E-D191-448E-B83A-505AD434CBE6}"/>
    <cellStyle name="Percent 4 4 3 2 2 2 2" xfId="32669" xr:uid="{63DF6C79-AA47-44DE-B8F4-1D621AD7621E}"/>
    <cellStyle name="Percent 4 4 3 2 2 3" xfId="25370" xr:uid="{A1288BE9-C1CF-46B6-ACF1-A8836C6B7646}"/>
    <cellStyle name="Percent 4 4 3 2 3" xfId="13494" xr:uid="{9F86B1C2-A1A4-4EED-8614-4FCC44C2F84B}"/>
    <cellStyle name="Percent 4 4 3 2 3 2" xfId="29907" xr:uid="{B83463E1-2551-4338-96D5-770564B12584}"/>
    <cellStyle name="Percent 4 4 3 2 4" xfId="22704" xr:uid="{0FB087AD-85A1-4028-8594-284A1803C083}"/>
    <cellStyle name="Percent 4 4 3 3" xfId="4194" xr:uid="{5E721704-DEFB-4170-BCFC-3CDE47A4A07E}"/>
    <cellStyle name="Percent 4 4 3 3 2" xfId="7063" xr:uid="{F95ABF48-1EC6-418E-9F60-FB0610A9EE73}"/>
    <cellStyle name="Percent 4 4 3 3 2 2" xfId="16827" xr:uid="{39767C9B-7714-4E36-AEB7-EFDA4039E767}"/>
    <cellStyle name="Percent 4 4 3 3 2 2 2" xfId="33196" xr:uid="{1889952C-34EA-428C-ABEE-ECB800A4C7FF}"/>
    <cellStyle name="Percent 4 4 3 3 2 3" xfId="25884" xr:uid="{CEE54BFC-DD35-4FBE-A601-9104A571C2D2}"/>
    <cellStyle name="Percent 4 4 3 3 3" xfId="14022" xr:uid="{25CDE89A-E558-4559-8404-1093F937A852}"/>
    <cellStyle name="Percent 4 4 3 3 3 2" xfId="30433" xr:uid="{6C30EC9C-97CB-466A-95CE-0D639F3D0F6A}"/>
    <cellStyle name="Percent 4 4 3 3 4" xfId="23218" xr:uid="{2167BBE3-583A-4D29-94CA-49CE6F60318F}"/>
    <cellStyle name="Percent 4 4 3 4" xfId="4799" xr:uid="{3DBEB3ED-E81E-477B-8ED8-2CDF38153367}"/>
    <cellStyle name="Percent 4 4 3 4 2" xfId="7630" xr:uid="{F921E80D-D9D8-432A-A8BA-BE8CC8B4BE6A}"/>
    <cellStyle name="Percent 4 4 3 4 2 2" xfId="17394" xr:uid="{C2A62CAA-7826-45B3-8347-0F01666461DB}"/>
    <cellStyle name="Percent 4 4 3 4 2 2 2" xfId="33759" xr:uid="{3D187B9D-35C1-48AC-876A-B8E132A9F9CE}"/>
    <cellStyle name="Percent 4 4 3 4 2 3" xfId="26425" xr:uid="{BD4D7752-B0EC-45DB-BCFC-611640D335B0}"/>
    <cellStyle name="Percent 4 4 3 4 3" xfId="14591" xr:uid="{AA516C4E-EEB8-43E1-8CC0-C572CD8C09F3}"/>
    <cellStyle name="Percent 4 4 3 4 3 2" xfId="30998" xr:uid="{111E9BE6-06DE-4DC3-B308-59AEA61E759E}"/>
    <cellStyle name="Percent 4 4 3 4 4" xfId="23756" xr:uid="{478E0807-4703-4CF2-85E5-4225FE64387D}"/>
    <cellStyle name="Percent 4 4 3 5" xfId="5350" xr:uid="{52FAAED2-1129-443A-A243-FB0E52F2F22A}"/>
    <cellStyle name="Percent 4 4 3 5 2" xfId="8181" xr:uid="{234E27ED-9F12-4B64-8E05-08FB2BEDA103}"/>
    <cellStyle name="Percent 4 4 3 5 2 2" xfId="17945" xr:uid="{A108C5A9-9726-44D1-BB61-4E1CB929ABDF}"/>
    <cellStyle name="Percent 4 4 3 5 2 2 2" xfId="34310" xr:uid="{C541DC1D-5C67-41BC-A4E1-B66F4B0D329F}"/>
    <cellStyle name="Percent 4 4 3 5 2 3" xfId="26976" xr:uid="{5B9523A1-E78E-489F-9867-4266E49A18BA}"/>
    <cellStyle name="Percent 4 4 3 5 3" xfId="15142" xr:uid="{74B0469B-206E-4EDB-8261-F71779F79C7D}"/>
    <cellStyle name="Percent 4 4 3 5 3 2" xfId="31549" xr:uid="{93D3B83B-F306-4E78-BF89-BB042AA05585}"/>
    <cellStyle name="Percent 4 4 3 5 4" xfId="24281" xr:uid="{85118CA8-4D71-4B15-8564-CC8D48A7336D}"/>
    <cellStyle name="Percent 4 4 3 6" xfId="5920" xr:uid="{0A9A78D6-EC05-4D17-A9F5-701A7EBCE2CF}"/>
    <cellStyle name="Percent 4 4 3 6 2" xfId="15713" xr:uid="{B9F12C4C-3119-4D37-AAD4-CA7731940709}"/>
    <cellStyle name="Percent 4 4 3 6 2 2" xfId="32114" xr:uid="{87F8BD22-334A-4EDE-B97C-192F7172068A}"/>
    <cellStyle name="Percent 4 4 3 6 3" xfId="24822" xr:uid="{EC5FE831-9407-4C27-A035-A19ED9CCC7B9}"/>
    <cellStyle name="Percent 4 4 3 7" xfId="8734" xr:uid="{17FACC0F-11D4-49AA-A76E-6C47CAB4FFB4}"/>
    <cellStyle name="Percent 4 4 3 7 2" xfId="18498" xr:uid="{BCA3AD80-119B-4132-ACE0-5D7706513A0C}"/>
    <cellStyle name="Percent 4 4 3 7 2 2" xfId="34862" xr:uid="{93BC154A-E80C-48AC-A77D-EE19D56BF5B1}"/>
    <cellStyle name="Percent 4 4 3 7 3" xfId="27526" xr:uid="{D013D6E1-D828-4A24-AB29-73E2F6634653}"/>
    <cellStyle name="Percent 4 4 3 8" xfId="9276" xr:uid="{E7D0097C-A37C-4BC6-9941-53B116508300}"/>
    <cellStyle name="Percent 4 4 3 8 2" xfId="19040" xr:uid="{768E2715-054A-408C-A818-37354BBACC5A}"/>
    <cellStyle name="Percent 4 4 3 8 2 2" xfId="35394" xr:uid="{86522B2E-AE16-442F-950B-79C08EFEB70A}"/>
    <cellStyle name="Percent 4 4 3 8 3" xfId="28057" xr:uid="{A49ACEE3-9CA9-483D-8E9B-5BC16DA06387}"/>
    <cellStyle name="Percent 4 4 3 9" xfId="9824" xr:uid="{8A08AD95-88F5-4465-A5FF-4CDA2D51D849}"/>
    <cellStyle name="Percent 4 4 3 9 2" xfId="19588" xr:uid="{33FB40EB-DC60-4505-BB25-080EEE01BFD9}"/>
    <cellStyle name="Percent 4 4 3 9 2 2" xfId="35942" xr:uid="{78C1C799-3DE6-4586-BAA6-3DBA181587FE}"/>
    <cellStyle name="Percent 4 4 3 9 3" xfId="28605" xr:uid="{A9A74832-4072-4354-BA21-39806C265764}"/>
    <cellStyle name="Percent 4 4 4" xfId="3384" xr:uid="{5F42AEAC-4937-4F35-A9E7-2DB60105BC11}"/>
    <cellStyle name="Percent 4 4 4 2" xfId="6279" xr:uid="{59C180FC-54F6-4E7D-A777-4D776896DC0F}"/>
    <cellStyle name="Percent 4 4 4 2 2" xfId="16043" xr:uid="{3A048FBA-76B4-4545-B67E-E68C818E10CB}"/>
    <cellStyle name="Percent 4 4 4 2 2 2" xfId="32412" xr:uid="{330F332F-8540-4F0E-8C80-680D5BF12DA5}"/>
    <cellStyle name="Percent 4 4 4 2 3" xfId="25113" xr:uid="{253B5CA2-45BC-4D53-90EB-5ACCD3A86782}"/>
    <cellStyle name="Percent 4 4 4 3" xfId="13238" xr:uid="{65A691EC-FA09-4163-A171-6F31609F4B81}"/>
    <cellStyle name="Percent 4 4 4 3 2" xfId="29651" xr:uid="{22E86FD9-E585-4811-B48C-301089AC9043}"/>
    <cellStyle name="Percent 4 4 4 4" xfId="22451" xr:uid="{446AC87C-3485-45C6-9000-2EC1BB41844E}"/>
    <cellStyle name="Percent 4 4 5" xfId="3937" xr:uid="{1B39A1E9-F79F-4043-93DA-1A0288388683}"/>
    <cellStyle name="Percent 4 4 5 2" xfId="6806" xr:uid="{8B04305E-1905-4228-AB63-D66220F1B905}"/>
    <cellStyle name="Percent 4 4 5 2 2" xfId="16570" xr:uid="{31F912D4-C43F-41FF-BB54-685C1C6BE493}"/>
    <cellStyle name="Percent 4 4 5 2 2 2" xfId="32939" xr:uid="{D0EC73A2-BCD8-4EE2-BB84-EEB6F53BC0D7}"/>
    <cellStyle name="Percent 4 4 5 2 3" xfId="25627" xr:uid="{0761C2C9-8352-403E-AA11-615C80FA621E}"/>
    <cellStyle name="Percent 4 4 5 3" xfId="13765" xr:uid="{C2C65724-D41E-45F5-AD3E-012878ED401A}"/>
    <cellStyle name="Percent 4 4 5 3 2" xfId="30176" xr:uid="{AEEB7F14-328E-4487-9740-D6DB224C4222}"/>
    <cellStyle name="Percent 4 4 5 4" xfId="22961" xr:uid="{466020F8-7D94-49A9-8C42-F9CF1E6911F4}"/>
    <cellStyle name="Percent 4 4 6" xfId="4519" xr:uid="{82A0740D-10F4-4ED1-A362-58375B18B8AF}"/>
    <cellStyle name="Percent 4 4 6 2" xfId="7368" xr:uid="{D40282A0-072E-4408-A5A5-CAAF07B051F6}"/>
    <cellStyle name="Percent 4 4 6 2 2" xfId="17132" xr:uid="{3937C269-39D2-4551-8E08-F87747C4A06A}"/>
    <cellStyle name="Percent 4 4 6 2 2 2" xfId="33501" xr:uid="{3157482D-5C0D-4CAD-93C2-B89934FCAD2C}"/>
    <cellStyle name="Percent 4 4 6 2 3" xfId="26167" xr:uid="{1C49D5F3-4251-473F-A731-988553555946}"/>
    <cellStyle name="Percent 4 4 6 3" xfId="14329" xr:uid="{36583A71-3F82-47D3-A528-0F5B06D62C2D}"/>
    <cellStyle name="Percent 4 4 6 3 2" xfId="30740" xr:uid="{71EFB40F-795A-473A-B8DE-9AD75BF61099}"/>
    <cellStyle name="Percent 4 4 6 4" xfId="23498" xr:uid="{C2F8DE03-B87B-43C0-855F-3E8F707E54B8}"/>
    <cellStyle name="Percent 4 4 7" xfId="5092" xr:uid="{C2E55DBE-F88C-4F3F-AE48-49E5A0C04864}"/>
    <cellStyle name="Percent 4 4 7 2" xfId="7923" xr:uid="{F4607732-1C9F-41AB-89C4-357FFA7F70DF}"/>
    <cellStyle name="Percent 4 4 7 2 2" xfId="17687" xr:uid="{ADBC249B-2BE4-49C1-A249-FDB46C3101F8}"/>
    <cellStyle name="Percent 4 4 7 2 2 2" xfId="34052" xr:uid="{0644FFD9-B7B0-41AC-B59A-2864841DE074}"/>
    <cellStyle name="Percent 4 4 7 2 3" xfId="26718" xr:uid="{D9D6A07E-7EA0-4557-8314-3A6964FBAF46}"/>
    <cellStyle name="Percent 4 4 7 3" xfId="14884" xr:uid="{1F9F273A-E743-46A5-A883-D7C6AA107126}"/>
    <cellStyle name="Percent 4 4 7 3 2" xfId="31291" xr:uid="{4797E027-751A-43CD-B74C-89B975ECACD2}"/>
    <cellStyle name="Percent 4 4 7 4" xfId="24023" xr:uid="{8A8EB621-33A4-45C4-A257-572FDF302BDE}"/>
    <cellStyle name="Percent 4 4 8" xfId="5662" xr:uid="{D46A2CA7-0C88-4466-8AA3-20827C18C2C9}"/>
    <cellStyle name="Percent 4 4 8 2" xfId="15455" xr:uid="{656C2E87-FF6C-4D8A-B724-336D8183B6AA}"/>
    <cellStyle name="Percent 4 4 8 2 2" xfId="31856" xr:uid="{BC5ADE46-18DE-4E02-9EEF-C5A5C1CBB1A0}"/>
    <cellStyle name="Percent 4 4 8 3" xfId="24565" xr:uid="{706FBF5A-2E4B-4D30-8B1A-24A9F23C3972}"/>
    <cellStyle name="Percent 4 4 9" xfId="8476" xr:uid="{A360AC09-D9B0-44F8-9A5C-677553E43FE8}"/>
    <cellStyle name="Percent 4 4 9 2" xfId="18240" xr:uid="{BC19C948-101C-4FD5-92F3-BF685F90C52A}"/>
    <cellStyle name="Percent 4 4 9 2 2" xfId="34604" xr:uid="{541ED8F1-D99E-402E-8DD5-BADAA8899369}"/>
    <cellStyle name="Percent 4 4 9 3" xfId="27269" xr:uid="{11D1B458-226D-4D91-ADCB-BC78920CBE2B}"/>
    <cellStyle name="Percent 4 5" xfId="2789" xr:uid="{03505D93-4E5C-49E4-A2F0-DD8F20E54126}"/>
    <cellStyle name="Percent 4 5 10" xfId="9569" xr:uid="{F9463FD6-0432-4D45-9A10-0C2C58EB0529}"/>
    <cellStyle name="Percent 4 5 10 2" xfId="19333" xr:uid="{ACA1CF2C-D4D0-4573-9176-AE605068F63D}"/>
    <cellStyle name="Percent 4 5 10 2 2" xfId="35687" xr:uid="{2D1386C2-A88F-4109-98F2-61AAEF90A2F3}"/>
    <cellStyle name="Percent 4 5 10 3" xfId="28350" xr:uid="{532AD6EF-D42E-4D5C-9D8D-6C8D0B22E319}"/>
    <cellStyle name="Percent 4 5 11" xfId="12692" xr:uid="{F528713E-0DA7-4403-B0D0-5A2F7BBD148F}"/>
    <cellStyle name="Percent 4 5 11 2" xfId="29121" xr:uid="{850A8CCA-BCC5-4090-A8D4-A3FDB3497B15}"/>
    <cellStyle name="Percent 4 5 12" xfId="21939" xr:uid="{A530E466-815D-4B66-A4AC-A3031827785A}"/>
    <cellStyle name="Percent 4 5 2" xfId="3056" xr:uid="{A5EB5914-5F98-4471-BA31-934C9989E848}"/>
    <cellStyle name="Percent 4 5 2 10" xfId="12952" xr:uid="{1128C812-9810-433C-95D4-76F7D29255A5}"/>
    <cellStyle name="Percent 4 5 2 10 2" xfId="29373" xr:uid="{A8D8E416-EE9A-481B-919A-120F962BB797}"/>
    <cellStyle name="Percent 4 5 2 11" xfId="22182" xr:uid="{5F87C278-BCF1-4AEC-8E1D-9022E1C6B97C}"/>
    <cellStyle name="Percent 4 5 2 2" xfId="3642" xr:uid="{0548FF7E-00E1-4A8A-B99F-E77FCAF4283B}"/>
    <cellStyle name="Percent 4 5 2 2 2" xfId="6538" xr:uid="{96DA9423-A4D6-4C2A-8F2F-E3B843339A97}"/>
    <cellStyle name="Percent 4 5 2 2 2 2" xfId="16302" xr:uid="{1CDB79CB-1C0A-4DEA-9CF1-147292417BFD}"/>
    <cellStyle name="Percent 4 5 2 2 2 2 2" xfId="32671" xr:uid="{FB9F8AF6-45D3-4EF6-84B8-630F8C5B02A0}"/>
    <cellStyle name="Percent 4 5 2 2 2 3" xfId="25372" xr:uid="{7C23C12B-BB73-4A47-BB94-0DD9A5DB5463}"/>
    <cellStyle name="Percent 4 5 2 2 3" xfId="13496" xr:uid="{1CBCA52D-8F38-4930-A13E-4F30A709DBCD}"/>
    <cellStyle name="Percent 4 5 2 2 3 2" xfId="29909" xr:uid="{DE86BFAF-302E-467D-A026-2A515A87904F}"/>
    <cellStyle name="Percent 4 5 2 2 4" xfId="22706" xr:uid="{8CC60851-1647-4E7E-A32F-A3455EAF50DE}"/>
    <cellStyle name="Percent 4 5 2 3" xfId="4196" xr:uid="{87DF1F19-8D3A-4624-9C31-3DE825CD1B29}"/>
    <cellStyle name="Percent 4 5 2 3 2" xfId="7065" xr:uid="{5F153BDE-B05B-48EE-AF99-C6713BFC72BA}"/>
    <cellStyle name="Percent 4 5 2 3 2 2" xfId="16829" xr:uid="{A7190389-9FF3-4230-B49C-6E3C44033BF0}"/>
    <cellStyle name="Percent 4 5 2 3 2 2 2" xfId="33198" xr:uid="{CA418BEB-09A9-4B07-A264-D95130542EDD}"/>
    <cellStyle name="Percent 4 5 2 3 2 3" xfId="25886" xr:uid="{9887ADBE-AB2F-4E0B-AD85-E9917DB03A94}"/>
    <cellStyle name="Percent 4 5 2 3 3" xfId="14024" xr:uid="{EA38F719-8C22-4939-B241-B97D669540FA}"/>
    <cellStyle name="Percent 4 5 2 3 3 2" xfId="30435" xr:uid="{2CC756B6-1CEB-4CEE-9C97-1B1A2A5EDD4B}"/>
    <cellStyle name="Percent 4 5 2 3 4" xfId="23220" xr:uid="{89F080EA-861D-4799-8515-4DCAC7037D71}"/>
    <cellStyle name="Percent 4 5 2 4" xfId="4801" xr:uid="{EFF7702B-6F5B-4D34-BD12-15BAFA318041}"/>
    <cellStyle name="Percent 4 5 2 4 2" xfId="7632" xr:uid="{8FCA0C23-1134-482D-912D-CAEA3B4E185F}"/>
    <cellStyle name="Percent 4 5 2 4 2 2" xfId="17396" xr:uid="{10F28B64-3322-46F7-B6CF-BCEB231E2D85}"/>
    <cellStyle name="Percent 4 5 2 4 2 2 2" xfId="33761" xr:uid="{13BEA44C-BD3D-4556-9676-3E1F43F147A8}"/>
    <cellStyle name="Percent 4 5 2 4 2 3" xfId="26427" xr:uid="{A965E943-3FCB-49D9-AC2D-1D89BBFC3E02}"/>
    <cellStyle name="Percent 4 5 2 4 3" xfId="14593" xr:uid="{6F30FF46-DE01-4FAE-8600-0377A59CC9B2}"/>
    <cellStyle name="Percent 4 5 2 4 3 2" xfId="31000" xr:uid="{0AF5826A-AED6-4555-859C-428C5188252E}"/>
    <cellStyle name="Percent 4 5 2 4 4" xfId="23758" xr:uid="{BD027C8B-782E-4DC5-80B0-E4A72FFDF978}"/>
    <cellStyle name="Percent 4 5 2 5" xfId="5352" xr:uid="{7AAFE70D-65E0-4A84-B91A-B7E3A4E600B1}"/>
    <cellStyle name="Percent 4 5 2 5 2" xfId="8183" xr:uid="{015CEF5E-3F4A-41A6-94AB-C62925620E95}"/>
    <cellStyle name="Percent 4 5 2 5 2 2" xfId="17947" xr:uid="{53B9F63B-D734-46A1-AD52-ED5ED8F739CB}"/>
    <cellStyle name="Percent 4 5 2 5 2 2 2" xfId="34312" xr:uid="{721A8634-A9E3-4E0B-A382-92984FE73779}"/>
    <cellStyle name="Percent 4 5 2 5 2 3" xfId="26978" xr:uid="{D5C39AF2-B2D0-4F37-B346-E0AC6F782CD9}"/>
    <cellStyle name="Percent 4 5 2 5 3" xfId="15144" xr:uid="{D8B68083-ACF2-4C20-9605-BDD6F45C1BFD}"/>
    <cellStyle name="Percent 4 5 2 5 3 2" xfId="31551" xr:uid="{42D9C477-5B9B-4C45-A6A9-C1F6065B4E3C}"/>
    <cellStyle name="Percent 4 5 2 5 4" xfId="24283" xr:uid="{C18E35F5-5FFB-45F1-9781-07CECDE88D0A}"/>
    <cellStyle name="Percent 4 5 2 6" xfId="5922" xr:uid="{EF112FD8-AAF2-4D53-A297-EFEB5B213EAF}"/>
    <cellStyle name="Percent 4 5 2 6 2" xfId="15715" xr:uid="{E71188B4-0605-40B6-BF3E-753B30F96E1C}"/>
    <cellStyle name="Percent 4 5 2 6 2 2" xfId="32116" xr:uid="{D838A306-4502-4036-83F6-42311DAEB99A}"/>
    <cellStyle name="Percent 4 5 2 6 3" xfId="24824" xr:uid="{274F7B63-99E4-4A95-B5B9-3908A7AC5070}"/>
    <cellStyle name="Percent 4 5 2 7" xfId="8736" xr:uid="{98D7F2A7-321E-4F2E-A5B5-9FD7E5E72CB6}"/>
    <cellStyle name="Percent 4 5 2 7 2" xfId="18500" xr:uid="{B17D038B-25AF-4B88-9975-83639DBB19EA}"/>
    <cellStyle name="Percent 4 5 2 7 2 2" xfId="34864" xr:uid="{08DDE295-3AD8-4237-877A-7F1D81A3EF52}"/>
    <cellStyle name="Percent 4 5 2 7 3" xfId="27528" xr:uid="{E8E8782E-9DA0-45D4-91D3-09A1A053CBCC}"/>
    <cellStyle name="Percent 4 5 2 8" xfId="9278" xr:uid="{B6B454B5-4DB8-452C-9F55-78DD68D454D1}"/>
    <cellStyle name="Percent 4 5 2 8 2" xfId="19042" xr:uid="{9A992048-4B78-4C01-9B8E-4C8CFBB2800B}"/>
    <cellStyle name="Percent 4 5 2 8 2 2" xfId="35396" xr:uid="{ABB7BAE4-A918-4E17-B8C9-50B55283A3AE}"/>
    <cellStyle name="Percent 4 5 2 8 3" xfId="28059" xr:uid="{A5EAF8AC-3285-47F5-82D3-9999AA6EACF2}"/>
    <cellStyle name="Percent 4 5 2 9" xfId="9826" xr:uid="{E945CC05-2B7F-4712-8BBA-B3F17A689D88}"/>
    <cellStyle name="Percent 4 5 2 9 2" xfId="19590" xr:uid="{045B85A6-0392-4BC8-B49D-668EEAFCB356}"/>
    <cellStyle name="Percent 4 5 2 9 2 2" xfId="35944" xr:uid="{976B2D1E-7FA5-44AB-B130-3E2F3C784B9F}"/>
    <cellStyle name="Percent 4 5 2 9 3" xfId="28607" xr:uid="{1B3A0EFD-6CAB-42FE-B77D-9968939672CE}"/>
    <cellStyle name="Percent 4 5 3" xfId="3386" xr:uid="{858A9094-2129-4EA4-880E-C6B49B16BBA7}"/>
    <cellStyle name="Percent 4 5 3 2" xfId="6281" xr:uid="{65C17764-A588-4C22-9571-BBC1C8AEE512}"/>
    <cellStyle name="Percent 4 5 3 2 2" xfId="16045" xr:uid="{8A3321FF-FAA3-4FF4-9165-20202B37A463}"/>
    <cellStyle name="Percent 4 5 3 2 2 2" xfId="32414" xr:uid="{638C3F61-5904-4B24-9B3C-2DD9C6604219}"/>
    <cellStyle name="Percent 4 5 3 2 3" xfId="25115" xr:uid="{4B98973B-EBB4-4620-8E76-348C99093974}"/>
    <cellStyle name="Percent 4 5 3 3" xfId="13240" xr:uid="{07195D0E-B6CF-47D1-B2F9-C1EDCDC2E199}"/>
    <cellStyle name="Percent 4 5 3 3 2" xfId="29653" xr:uid="{318AF64E-3377-4E9C-B813-6D6ADFB2D9AB}"/>
    <cellStyle name="Percent 4 5 3 4" xfId="22453" xr:uid="{88AC9D94-B77E-48FF-8AB0-02E9445E6502}"/>
    <cellStyle name="Percent 4 5 4" xfId="3939" xr:uid="{25FF454E-BAC1-4FB4-8DAC-2744FA304737}"/>
    <cellStyle name="Percent 4 5 4 2" xfId="6808" xr:uid="{F7A8FCB8-01CF-4249-9D07-3125526D90D3}"/>
    <cellStyle name="Percent 4 5 4 2 2" xfId="16572" xr:uid="{887B8420-83C5-4331-82BE-68DE13615789}"/>
    <cellStyle name="Percent 4 5 4 2 2 2" xfId="32941" xr:uid="{7FC03FDF-12FE-4707-9645-8B342E81A38E}"/>
    <cellStyle name="Percent 4 5 4 2 3" xfId="25629" xr:uid="{7EB3431D-628A-4135-88D4-B66F9D6AE151}"/>
    <cellStyle name="Percent 4 5 4 3" xfId="13767" xr:uid="{C61B9720-8869-47E7-AEE3-0F297B7B6BE1}"/>
    <cellStyle name="Percent 4 5 4 3 2" xfId="30178" xr:uid="{E6F8A2CF-0503-449B-836B-8624204364D1}"/>
    <cellStyle name="Percent 4 5 4 4" xfId="22963" xr:uid="{CB57E6C5-28DD-4307-B578-F31656CF9306}"/>
    <cellStyle name="Percent 4 5 5" xfId="4521" xr:uid="{180D6123-55D0-4972-8673-40F82DDCE9FD}"/>
    <cellStyle name="Percent 4 5 5 2" xfId="7370" xr:uid="{612605A4-28AB-461E-9162-407031652931}"/>
    <cellStyle name="Percent 4 5 5 2 2" xfId="17134" xr:uid="{F36C484D-F489-46F4-A8C2-FC4DA22AC2FE}"/>
    <cellStyle name="Percent 4 5 5 2 2 2" xfId="33503" xr:uid="{E5304232-EF7A-4294-B6A1-6DC42419024B}"/>
    <cellStyle name="Percent 4 5 5 2 3" xfId="26169" xr:uid="{21001B1F-9195-4310-A644-02250CD6C3AC}"/>
    <cellStyle name="Percent 4 5 5 3" xfId="14331" xr:uid="{C91E44B3-0F96-4A4F-B15B-36D240E28C9C}"/>
    <cellStyle name="Percent 4 5 5 3 2" xfId="30742" xr:uid="{40EED677-1345-46D6-9BEE-9A9D3B5FAE37}"/>
    <cellStyle name="Percent 4 5 5 4" xfId="23500" xr:uid="{FC434E13-F909-4F77-A996-1C751478DF41}"/>
    <cellStyle name="Percent 4 5 6" xfId="5094" xr:uid="{57D44E03-45B2-4E10-B567-C37E16CE08D2}"/>
    <cellStyle name="Percent 4 5 6 2" xfId="7925" xr:uid="{D2270178-BB73-4401-91C1-4FBD71807B8E}"/>
    <cellStyle name="Percent 4 5 6 2 2" xfId="17689" xr:uid="{F0001752-FB36-4556-84B0-EE54E2D0BB77}"/>
    <cellStyle name="Percent 4 5 6 2 2 2" xfId="34054" xr:uid="{405C4498-17A6-43FF-BEBA-F7AC6D49686D}"/>
    <cellStyle name="Percent 4 5 6 2 3" xfId="26720" xr:uid="{DB48DA06-0E1D-487E-BD84-52AD478C770C}"/>
    <cellStyle name="Percent 4 5 6 3" xfId="14886" xr:uid="{2ABE50DF-E5E9-487E-8D04-872BACBEAC94}"/>
    <cellStyle name="Percent 4 5 6 3 2" xfId="31293" xr:uid="{A0970BC8-4E37-4D8C-9810-44E431705B52}"/>
    <cellStyle name="Percent 4 5 6 4" xfId="24025" xr:uid="{A72C26E6-8313-416E-8B12-F9CF24F7B44D}"/>
    <cellStyle name="Percent 4 5 7" xfId="5664" xr:uid="{D408E579-5E44-4E13-BAD4-AAA96CC559AB}"/>
    <cellStyle name="Percent 4 5 7 2" xfId="15457" xr:uid="{CA311D98-2EA5-4435-B9DF-9B3BAC5431BE}"/>
    <cellStyle name="Percent 4 5 7 2 2" xfId="31858" xr:uid="{4A1B29DF-04A9-40F7-A8B4-E65FA5ECD29D}"/>
    <cellStyle name="Percent 4 5 7 3" xfId="24567" xr:uid="{2361F4A1-613D-48C7-A7F0-DBD10B27B6C4}"/>
    <cellStyle name="Percent 4 5 8" xfId="8478" xr:uid="{6C8832D2-DB1E-4C0D-B1EB-B7ED331F23B0}"/>
    <cellStyle name="Percent 4 5 8 2" xfId="18242" xr:uid="{E79CC0EF-64B2-4CB1-A8CE-AD0687AC91A4}"/>
    <cellStyle name="Percent 4 5 8 2 2" xfId="34606" xr:uid="{32632CEF-55CD-4179-BC13-DEF1084F461B}"/>
    <cellStyle name="Percent 4 5 8 3" xfId="27271" xr:uid="{CBEB388C-97EC-4E6E-B681-8F91C0F652F7}"/>
    <cellStyle name="Percent 4 5 9" xfId="9017" xr:uid="{0CF92106-456D-41C8-BE28-F9145CD9A129}"/>
    <cellStyle name="Percent 4 5 9 2" xfId="18781" xr:uid="{B4778C30-9131-4E58-A452-F799DA3ED7FF}"/>
    <cellStyle name="Percent 4 5 9 2 2" xfId="35139" xr:uid="{A76760CC-85D5-4BB9-99E2-E130ED8435B7}"/>
    <cellStyle name="Percent 4 5 9 3" xfId="27802" xr:uid="{219A53AF-18E7-4A97-B3C5-972AF8358CCD}"/>
    <cellStyle name="Percent 4 6" xfId="3047" xr:uid="{A85CC0E6-0C0F-4F96-971E-E0A294F43813}"/>
    <cellStyle name="Percent 4 6 10" xfId="12943" xr:uid="{B59CCECE-D5C6-489B-9637-A47A5670C981}"/>
    <cellStyle name="Percent 4 6 10 2" xfId="29364" xr:uid="{3E7F9120-6421-463E-A53C-12AB49F2B3CE}"/>
    <cellStyle name="Percent 4 6 11" xfId="22173" xr:uid="{D7D389FC-8004-48E9-BD48-82C8A1872E89}"/>
    <cellStyle name="Percent 4 6 2" xfId="3633" xr:uid="{3A7F7578-158A-4226-803D-A02BC967EE4A}"/>
    <cellStyle name="Percent 4 6 2 2" xfId="6529" xr:uid="{4A803435-934B-475A-B468-651ED7F18312}"/>
    <cellStyle name="Percent 4 6 2 2 2" xfId="16293" xr:uid="{0A49E75D-9DA4-4015-B4FF-1B81CD85D392}"/>
    <cellStyle name="Percent 4 6 2 2 2 2" xfId="32662" xr:uid="{3E6ECCD5-989D-4385-9F17-9718A3BE7E67}"/>
    <cellStyle name="Percent 4 6 2 2 3" xfId="25363" xr:uid="{A7218A05-CAE6-4922-9738-05508D0A4A2D}"/>
    <cellStyle name="Percent 4 6 2 3" xfId="13487" xr:uid="{36F86D46-12F8-417E-AB51-A3E7CB9A2F65}"/>
    <cellStyle name="Percent 4 6 2 3 2" xfId="29900" xr:uid="{CE579304-ADD0-4068-A454-1A6CC29D9251}"/>
    <cellStyle name="Percent 4 6 2 4" xfId="22697" xr:uid="{5AB26E83-82F0-4D8C-AA2F-EBF99ADA4F9B}"/>
    <cellStyle name="Percent 4 6 3" xfId="4187" xr:uid="{EB8F2BC4-8C6D-49FB-9CD3-D96BFF7DD3D1}"/>
    <cellStyle name="Percent 4 6 3 2" xfId="7056" xr:uid="{BDC0BBA7-D226-4384-B578-3A04F311E4A8}"/>
    <cellStyle name="Percent 4 6 3 2 2" xfId="16820" xr:uid="{209BFA85-6A75-4EFC-AB35-3BF489927E56}"/>
    <cellStyle name="Percent 4 6 3 2 2 2" xfId="33189" xr:uid="{6029109C-5F38-4978-80E9-30E9CD947AB4}"/>
    <cellStyle name="Percent 4 6 3 2 3" xfId="25877" xr:uid="{BF6DF438-052E-47B4-8AF9-C1A740222A62}"/>
    <cellStyle name="Percent 4 6 3 3" xfId="14015" xr:uid="{DC28E4F2-1CF1-4572-B2C9-FC4EEF38236E}"/>
    <cellStyle name="Percent 4 6 3 3 2" xfId="30426" xr:uid="{B5B28DBF-F4E5-43E9-9DA1-C10A6D91BEFE}"/>
    <cellStyle name="Percent 4 6 3 4" xfId="23211" xr:uid="{1FB3F6D7-E87C-4392-ADAE-5295A0F360EB}"/>
    <cellStyle name="Percent 4 6 4" xfId="4792" xr:uid="{855D701D-6804-4178-85E3-12F614AB38C4}"/>
    <cellStyle name="Percent 4 6 4 2" xfId="7623" xr:uid="{324642C0-3150-4167-837D-BB30686B1521}"/>
    <cellStyle name="Percent 4 6 4 2 2" xfId="17387" xr:uid="{5117A92A-813C-4D81-AD7F-3EEDB92C2011}"/>
    <cellStyle name="Percent 4 6 4 2 2 2" xfId="33752" xr:uid="{E916F379-B8D1-4B88-93BA-897BEF53AEED}"/>
    <cellStyle name="Percent 4 6 4 2 3" xfId="26418" xr:uid="{198246D1-222D-450C-8642-C549B7DDB002}"/>
    <cellStyle name="Percent 4 6 4 3" xfId="14584" xr:uid="{A889B5CE-43F0-4D56-A87D-1A7E7F979BF4}"/>
    <cellStyle name="Percent 4 6 4 3 2" xfId="30991" xr:uid="{B6F53F82-475E-4460-A662-E93F21EEF876}"/>
    <cellStyle name="Percent 4 6 4 4" xfId="23749" xr:uid="{B566F96A-06EA-4EEA-873E-F53DEEE3C175}"/>
    <cellStyle name="Percent 4 6 5" xfId="5343" xr:uid="{E105A2E2-7614-410F-88FC-3D1780747D96}"/>
    <cellStyle name="Percent 4 6 5 2" xfId="8174" xr:uid="{1DE13DD0-539D-4664-BF01-D8F2397397B0}"/>
    <cellStyle name="Percent 4 6 5 2 2" xfId="17938" xr:uid="{F5B849EB-1C15-4720-B034-4CD31712B622}"/>
    <cellStyle name="Percent 4 6 5 2 2 2" xfId="34303" xr:uid="{121EF11C-BFF1-4BFB-9117-90F5C34109D2}"/>
    <cellStyle name="Percent 4 6 5 2 3" xfId="26969" xr:uid="{D5EC819A-5A75-4463-9C82-38D411395F4A}"/>
    <cellStyle name="Percent 4 6 5 3" xfId="15135" xr:uid="{B40FE2A4-E05A-4744-AA5B-D584F62C86B9}"/>
    <cellStyle name="Percent 4 6 5 3 2" xfId="31542" xr:uid="{5AC115EE-33FA-4277-87EE-436DD0356F42}"/>
    <cellStyle name="Percent 4 6 5 4" xfId="24274" xr:uid="{F124286E-4D26-40CB-AC61-F5829AF758EE}"/>
    <cellStyle name="Percent 4 6 6" xfId="5913" xr:uid="{225495BC-6A27-4C82-9932-2587D84FCBF4}"/>
    <cellStyle name="Percent 4 6 6 2" xfId="15706" xr:uid="{5E9FBBC3-7B4C-42F7-9FE8-506C34E8370E}"/>
    <cellStyle name="Percent 4 6 6 2 2" xfId="32107" xr:uid="{A332B637-7E86-413C-A81A-438E05266870}"/>
    <cellStyle name="Percent 4 6 6 3" xfId="24815" xr:uid="{7F3ED0EE-CCB9-4E46-BE2D-6F1DC336E182}"/>
    <cellStyle name="Percent 4 6 7" xfId="8727" xr:uid="{4DEE508F-31C3-4C01-AE7B-CC5F0FD3C63C}"/>
    <cellStyle name="Percent 4 6 7 2" xfId="18491" xr:uid="{DCD8EAB2-0EC1-4E04-83DD-3E53A961D47F}"/>
    <cellStyle name="Percent 4 6 7 2 2" xfId="34855" xr:uid="{0022709A-75A6-4726-A9B1-85D0AD55EDCD}"/>
    <cellStyle name="Percent 4 6 7 3" xfId="27519" xr:uid="{273A58DB-DEC8-45B3-B5FC-FD6C67BCC8C2}"/>
    <cellStyle name="Percent 4 6 8" xfId="9269" xr:uid="{45ACD16C-22F5-480D-A625-686A0EBB49FA}"/>
    <cellStyle name="Percent 4 6 8 2" xfId="19033" xr:uid="{21CB9580-7877-4D7D-8374-6D35C425BEAE}"/>
    <cellStyle name="Percent 4 6 8 2 2" xfId="35387" xr:uid="{0EEC338C-E070-40A3-BC4B-2965D9EA8C9D}"/>
    <cellStyle name="Percent 4 6 8 3" xfId="28050" xr:uid="{0D386A60-AF6A-41B9-8824-28EF96C076C5}"/>
    <cellStyle name="Percent 4 6 9" xfId="9817" xr:uid="{B721E076-6CB3-4E83-9288-87FD8988BED6}"/>
    <cellStyle name="Percent 4 6 9 2" xfId="19581" xr:uid="{EF331E03-20BF-4808-A576-B5058413B17A}"/>
    <cellStyle name="Percent 4 6 9 2 2" xfId="35935" xr:uid="{3C78FEE9-2C42-4643-B95A-A9270317BCF0}"/>
    <cellStyle name="Percent 4 6 9 3" xfId="28598" xr:uid="{EBEFC8DF-19BB-4BA0-B519-E07FF72C302E}"/>
    <cellStyle name="Percent 4 7" xfId="3377" xr:uid="{DE29506D-5565-476F-992F-75E01F7C8A79}"/>
    <cellStyle name="Percent 4 7 2" xfId="6272" xr:uid="{B4AC6281-3C6B-4602-98EE-4C7CE0B27E1F}"/>
    <cellStyle name="Percent 4 7 2 2" xfId="16036" xr:uid="{A289882B-2914-42D4-B8C7-8369E9FC4CEB}"/>
    <cellStyle name="Percent 4 7 2 2 2" xfId="32405" xr:uid="{D0A80D9D-79DD-4B2D-95A0-A40598897859}"/>
    <cellStyle name="Percent 4 7 2 3" xfId="25106" xr:uid="{426317A8-0A44-4CA0-B3FB-243F5DB87E0F}"/>
    <cellStyle name="Percent 4 7 3" xfId="13231" xr:uid="{DE1FFD8D-64F6-4928-8D4C-E35898451740}"/>
    <cellStyle name="Percent 4 7 3 2" xfId="29644" xr:uid="{CC3976D4-41AB-455F-B871-49FD5DE5A454}"/>
    <cellStyle name="Percent 4 7 4" xfId="22444" xr:uid="{0DE7CB67-4C13-4090-B854-B260CB3DD174}"/>
    <cellStyle name="Percent 4 8" xfId="3930" xr:uid="{F2876DA2-E148-4F64-A103-8283BC40068A}"/>
    <cellStyle name="Percent 4 8 2" xfId="6799" xr:uid="{11832637-0A38-46F9-A67A-213B85990FB9}"/>
    <cellStyle name="Percent 4 8 2 2" xfId="16563" xr:uid="{E944F731-20A5-4BFD-8E5C-DA331A61897C}"/>
    <cellStyle name="Percent 4 8 2 2 2" xfId="32932" xr:uid="{2B674C7A-1F22-4379-AD25-23A3AAE1CEDD}"/>
    <cellStyle name="Percent 4 8 2 3" xfId="25620" xr:uid="{059EFAE1-AEBA-45CB-AB43-CE51137263EC}"/>
    <cellStyle name="Percent 4 8 3" xfId="13758" xr:uid="{1D5DD10D-B4E1-4DCA-8BC6-F92AC96164C5}"/>
    <cellStyle name="Percent 4 8 3 2" xfId="30169" xr:uid="{D5D666C8-6DBC-423D-BE3C-DBA5C1483419}"/>
    <cellStyle name="Percent 4 8 4" xfId="22954" xr:uid="{EE0AABF3-86E9-47C5-8805-D8FEED1CE10E}"/>
    <cellStyle name="Percent 4 9" xfId="4512" xr:uid="{1297BA96-C949-4E7A-BBF3-7B3EEA2B7736}"/>
    <cellStyle name="Percent 4 9 2" xfId="7361" xr:uid="{FC2FD8FF-C582-49E6-8A09-FAAAAF6D411D}"/>
    <cellStyle name="Percent 4 9 2 2" xfId="17125" xr:uid="{FA1F4A93-540B-408E-B936-483E93BC547B}"/>
    <cellStyle name="Percent 4 9 2 2 2" xfId="33494" xr:uid="{8E50D7C5-C526-4990-A26C-02F642078D06}"/>
    <cellStyle name="Percent 4 9 2 3" xfId="26160" xr:uid="{76B2706D-E692-4A4A-90F3-F60549BE38E7}"/>
    <cellStyle name="Percent 4 9 3" xfId="14322" xr:uid="{A06F5B19-BC29-4069-BB99-2CA88076E593}"/>
    <cellStyle name="Percent 4 9 3 2" xfId="30733" xr:uid="{AC2A3BD5-3D0D-4FEC-A0C0-F0E8E1953B7A}"/>
    <cellStyle name="Percent 4 9 4" xfId="23491" xr:uid="{9A63857F-DD07-4C12-86F3-BAD905634116}"/>
    <cellStyle name="Percent 40" xfId="1120" xr:uid="{7A62FC09-2F2B-4CBD-9092-C1DFB0FE5A02}"/>
    <cellStyle name="Percent 40 2" xfId="10363" xr:uid="{54428686-0F82-4B9B-AB07-D5800AF587CB}"/>
    <cellStyle name="Percent 41" xfId="1132" xr:uid="{5727D9EF-4863-42EA-B06F-8E0208EE20EF}"/>
    <cellStyle name="Percent 41 2" xfId="10366" xr:uid="{08FB874F-01ED-40F0-BCC2-57A16139B383}"/>
    <cellStyle name="Percent 42" xfId="1107" xr:uid="{841B742A-4A54-4542-9CAF-73F86665C5DE}"/>
    <cellStyle name="Percent 42 2" xfId="10368" xr:uid="{4FCA6583-6D85-44A0-99EF-3B9AF319AC01}"/>
    <cellStyle name="Percent 43" xfId="2109" xr:uid="{B0AE6367-9454-4922-AFE9-9DFE2AD3285A}"/>
    <cellStyle name="Percent 43 2" xfId="10370" xr:uid="{00A711A2-0A9B-48A6-9511-2593B9B8EC1A}"/>
    <cellStyle name="Percent 44" xfId="2142" xr:uid="{37FD8082-D30C-4A6D-9249-9AC334727F87}"/>
    <cellStyle name="Percent 44 2" xfId="10373" xr:uid="{E592D6D7-D867-4842-A1CE-92BDA71EB5DC}"/>
    <cellStyle name="Percent 45" xfId="2144" xr:uid="{031A6479-0B3E-4713-BA94-33DA5DD5652D}"/>
    <cellStyle name="Percent 45 2" xfId="10888" xr:uid="{C67CFE5B-7BA2-4946-98B6-963765622EF4}"/>
    <cellStyle name="Percent 46" xfId="2146" xr:uid="{4D6E07FA-CBEC-46C8-906D-5B0F7540B617}"/>
    <cellStyle name="Percent 46 2" xfId="11527" xr:uid="{46F5ABA5-2E1E-446D-B00C-818346C1FDF4}"/>
    <cellStyle name="Percent 47" xfId="2148" xr:uid="{8B54F019-832B-491B-BCF2-0FF8B042762F}"/>
    <cellStyle name="Percent 47 2" xfId="11608" xr:uid="{B0DE8B19-DA5D-4964-8423-D0917C7EDA2A}"/>
    <cellStyle name="Percent 48" xfId="2150" xr:uid="{17C07A19-3F70-4348-A5E5-4DEBBAB104E0}"/>
    <cellStyle name="Percent 48 2" xfId="20454" xr:uid="{AD57DF60-9E08-44A4-A8FC-B819125C3322}"/>
    <cellStyle name="Percent 48 2 2" xfId="36200" xr:uid="{976D46FD-30E5-436A-9972-A11DBF827EC9}"/>
    <cellStyle name="Percent 48 3" xfId="11739" xr:uid="{5FEBE691-0064-4246-8D9C-A23E75F7A7BD}"/>
    <cellStyle name="Percent 49" xfId="2152" xr:uid="{80DD6880-DBFA-4539-89AF-8EECF736F454}"/>
    <cellStyle name="Percent 49 2" xfId="20622" xr:uid="{E9FB3BEE-63AF-4467-AA63-DDF9DEA9D411}"/>
    <cellStyle name="Percent 5" xfId="823" xr:uid="{00000000-0005-0000-0000-00008A030000}"/>
    <cellStyle name="Percent 5 10" xfId="5095" xr:uid="{A7C1D962-33B0-4D5A-8332-55C80CE7F3AC}"/>
    <cellStyle name="Percent 5 10 2" xfId="7926" xr:uid="{995C2EB8-868A-4B45-8A10-FF8E48BC0E58}"/>
    <cellStyle name="Percent 5 10 2 2" xfId="17690" xr:uid="{74CA8C26-47F8-42FF-8527-14A674FF2F54}"/>
    <cellStyle name="Percent 5 10 2 2 2" xfId="34055" xr:uid="{E371A75C-DA21-4D0B-B7F4-784D36E4DCFC}"/>
    <cellStyle name="Percent 5 10 2 3" xfId="26721" xr:uid="{03E8AD9C-A3EB-4498-A586-6F454A6C39DC}"/>
    <cellStyle name="Percent 5 10 3" xfId="14887" xr:uid="{9CE94B65-43E4-49F0-89EB-F9305B643541}"/>
    <cellStyle name="Percent 5 10 3 2" xfId="31294" xr:uid="{413A7885-0FBC-462B-AE96-10625EC0B541}"/>
    <cellStyle name="Percent 5 10 4" xfId="24026" xr:uid="{191B311F-FA33-495C-AE67-9AD90891F27F}"/>
    <cellStyle name="Percent 5 11" xfId="5665" xr:uid="{8E9DEBED-12AF-47F8-A2EB-FA6D61EDCCFA}"/>
    <cellStyle name="Percent 5 11 2" xfId="15458" xr:uid="{F5AFFC9D-B974-4869-A74B-0AAA94FB1505}"/>
    <cellStyle name="Percent 5 11 2 2" xfId="31859" xr:uid="{4D4B05BE-D1F7-4819-BDE7-E3A9BD883D80}"/>
    <cellStyle name="Percent 5 11 3" xfId="24568" xr:uid="{8FA1A691-1B9F-4A61-A67C-CCCDA956D37F}"/>
    <cellStyle name="Percent 5 12" xfId="8479" xr:uid="{337AE357-DB80-4293-A8E0-3C9352DB4B4E}"/>
    <cellStyle name="Percent 5 12 2" xfId="18243" xr:uid="{65132417-8A15-4B0E-B540-C98BDBE887DF}"/>
    <cellStyle name="Percent 5 12 2 2" xfId="34607" xr:uid="{D3531255-5514-46FA-8DC7-3FA0E4B43D52}"/>
    <cellStyle name="Percent 5 12 3" xfId="27272" xr:uid="{E4E19D2F-6292-43BF-AF8B-69FB2610FF20}"/>
    <cellStyle name="Percent 5 13" xfId="9018" xr:uid="{9BF64CFD-6DE6-4142-992D-E6223EB174FF}"/>
    <cellStyle name="Percent 5 13 2" xfId="18782" xr:uid="{32404D41-538A-4546-96CF-DD3CD32124BF}"/>
    <cellStyle name="Percent 5 13 2 2" xfId="35140" xr:uid="{F4242E8E-6036-46E1-8951-CD60427125B4}"/>
    <cellStyle name="Percent 5 13 3" xfId="27803" xr:uid="{BDB57F06-E334-4B6B-83F1-77C29B87E7F3}"/>
    <cellStyle name="Percent 5 14" xfId="9570" xr:uid="{203FE964-1F7A-4438-82FD-183EB1C9F374}"/>
    <cellStyle name="Percent 5 14 2" xfId="19334" xr:uid="{BF20D863-99EB-4766-9035-A333BE901A30}"/>
    <cellStyle name="Percent 5 14 2 2" xfId="35688" xr:uid="{444A55A0-4EF6-467A-80BB-F65AA8D6C4B2}"/>
    <cellStyle name="Percent 5 14 3" xfId="28351" xr:uid="{267EC742-7BA0-4C74-A733-D181B73E6B69}"/>
    <cellStyle name="Percent 5 15" xfId="2790" xr:uid="{B5CA44AD-3BFE-41FE-8F6F-3E2FE1AAF83B}"/>
    <cellStyle name="Percent 5 15 2" xfId="12693" xr:uid="{02E7ACB2-9288-4B7C-8A18-F25FC8468F8B}"/>
    <cellStyle name="Percent 5 15 2 2" xfId="29122" xr:uid="{1A589649-5DCB-4138-912B-AAC805649EC5}"/>
    <cellStyle name="Percent 5 15 3" xfId="21940" xr:uid="{C6E3829B-8C93-4AD3-9F8C-A76A113EDCAF}"/>
    <cellStyle name="Percent 5 16" xfId="10938" xr:uid="{1BCB984A-13A5-41E0-98F5-4914337C6257}"/>
    <cellStyle name="Percent 5 17" xfId="1202" xr:uid="{96E31056-7C73-434E-BCE7-D617FF072A33}"/>
    <cellStyle name="Percent 5 17 2" xfId="36339" xr:uid="{9D8F0BA6-28B8-4CA5-AB3F-023F19EEF2B5}"/>
    <cellStyle name="Percent 5 2" xfId="2791" xr:uid="{DD236AF3-FD8D-48FB-9D9F-B6894E92F91E}"/>
    <cellStyle name="Percent 5 2 10" xfId="5666" xr:uid="{28228175-A4CC-4E2A-9FA5-363C09E2A3EE}"/>
    <cellStyle name="Percent 5 2 10 2" xfId="15459" xr:uid="{52D1BE30-A742-4EEB-9B23-37382D9010AC}"/>
    <cellStyle name="Percent 5 2 10 2 2" xfId="31860" xr:uid="{D823F42A-62C3-4E4C-9A3F-CE80114E5FD2}"/>
    <cellStyle name="Percent 5 2 10 3" xfId="24569" xr:uid="{25E1C90D-0960-4FF8-8F26-EEC3F44EB8DD}"/>
    <cellStyle name="Percent 5 2 11" xfId="8480" xr:uid="{A69098C1-DFE9-4313-B3A1-2B983EC3300D}"/>
    <cellStyle name="Percent 5 2 11 2" xfId="18244" xr:uid="{BD5BFFC6-C390-4285-B641-B6E08636B81E}"/>
    <cellStyle name="Percent 5 2 11 2 2" xfId="34608" xr:uid="{6083A82E-D977-4578-99A0-410EC8399728}"/>
    <cellStyle name="Percent 5 2 11 3" xfId="27273" xr:uid="{EC6DE3FA-16F2-4948-AC04-6944C6CFCC8D}"/>
    <cellStyle name="Percent 5 2 12" xfId="9019" xr:uid="{266C273B-032C-44A2-9B7E-3E27760E11DE}"/>
    <cellStyle name="Percent 5 2 12 2" xfId="18783" xr:uid="{BB2EEFBD-C772-4DB2-8C44-489D77A9CAE2}"/>
    <cellStyle name="Percent 5 2 12 2 2" xfId="35141" xr:uid="{C572BD67-B15D-474F-8722-DBE781F863F1}"/>
    <cellStyle name="Percent 5 2 12 3" xfId="27804" xr:uid="{B3212036-23E1-462D-BB65-4DE0B7E93295}"/>
    <cellStyle name="Percent 5 2 13" xfId="9571" xr:uid="{2A73B21C-C6D8-49D3-988C-444F539AED15}"/>
    <cellStyle name="Percent 5 2 13 2" xfId="19335" xr:uid="{91EA985D-42A1-4B3D-AEB0-F24E597C5197}"/>
    <cellStyle name="Percent 5 2 13 2 2" xfId="35689" xr:uid="{25CE87D2-AE9D-487F-B209-6B30A97990CE}"/>
    <cellStyle name="Percent 5 2 13 3" xfId="28352" xr:uid="{6F17F9F8-6672-42A8-9C6C-FB53132536D2}"/>
    <cellStyle name="Percent 5 2 14" xfId="12694" xr:uid="{4ECBB1B2-6843-4A14-94F4-3BF0893D9795}"/>
    <cellStyle name="Percent 5 2 14 2" xfId="29123" xr:uid="{C9DFE2A3-BFF4-4169-A44C-0BF07A6AA426}"/>
    <cellStyle name="Percent 5 2 15" xfId="21941" xr:uid="{F2C97736-D2F2-4BE4-AA0D-EBFF74416FBE}"/>
    <cellStyle name="Percent 5 2 16" xfId="36340" xr:uid="{13079935-212C-4E2C-ADF8-64B7A8AA57E3}"/>
    <cellStyle name="Percent 5 2 2" xfId="2792" xr:uid="{A2B5C7D6-F724-494D-8980-D63218BE2170}"/>
    <cellStyle name="Percent 5 2 2 10" xfId="8481" xr:uid="{E495D1B2-D909-4F99-B943-68D8E1665EEC}"/>
    <cellStyle name="Percent 5 2 2 10 2" xfId="18245" xr:uid="{7AC9ECB1-1640-4E1C-BE09-9FECD2FFCFB3}"/>
    <cellStyle name="Percent 5 2 2 10 2 2" xfId="34609" xr:uid="{55DCA60A-6BC5-466E-9CDD-5E0C49EAEA2D}"/>
    <cellStyle name="Percent 5 2 2 10 3" xfId="27274" xr:uid="{D43A880C-FFD1-4B1E-91D7-307317CF13C3}"/>
    <cellStyle name="Percent 5 2 2 11" xfId="9020" xr:uid="{2CB694C1-A8B7-436F-987E-61B145778C86}"/>
    <cellStyle name="Percent 5 2 2 11 2" xfId="18784" xr:uid="{A2E72D4C-8374-41D1-8858-3CB11300F015}"/>
    <cellStyle name="Percent 5 2 2 11 2 2" xfId="35142" xr:uid="{10B3DE30-0DAD-4973-BCC9-C2E9808FBCC1}"/>
    <cellStyle name="Percent 5 2 2 11 3" xfId="27805" xr:uid="{53681FE6-41FE-4F60-8929-CF8089DCA72E}"/>
    <cellStyle name="Percent 5 2 2 12" xfId="9572" xr:uid="{BD314B83-7D59-4B52-A9C0-E6CFF956E4A7}"/>
    <cellStyle name="Percent 5 2 2 12 2" xfId="19336" xr:uid="{981FE605-F6ED-49EC-BC6E-12ACD741B6F1}"/>
    <cellStyle name="Percent 5 2 2 12 2 2" xfId="35690" xr:uid="{4E4AE5DB-1FE6-44CA-B91E-F2276A9CD036}"/>
    <cellStyle name="Percent 5 2 2 12 3" xfId="28353" xr:uid="{A2B4D7E2-993A-4066-B38A-0E7FCAF7EEB9}"/>
    <cellStyle name="Percent 5 2 2 13" xfId="12695" xr:uid="{D3375E2A-6CAB-4F1F-93A5-447EEBDB75E1}"/>
    <cellStyle name="Percent 5 2 2 13 2" xfId="29124" xr:uid="{EDCE615C-E0BB-41DB-A47B-1B75CD383266}"/>
    <cellStyle name="Percent 5 2 2 14" xfId="21942" xr:uid="{74E4A3BF-DB17-420A-8B12-155CC0C86772}"/>
    <cellStyle name="Percent 5 2 2 2" xfId="2793" xr:uid="{9E94C6B9-0E2C-4E73-A340-1A1D203CBFEE}"/>
    <cellStyle name="Percent 5 2 2 2 10" xfId="9021" xr:uid="{A663A9E2-9C81-4927-8537-39F538F6E392}"/>
    <cellStyle name="Percent 5 2 2 2 10 2" xfId="18785" xr:uid="{200469D0-894B-464B-9841-EE3D3DEF93F8}"/>
    <cellStyle name="Percent 5 2 2 2 10 2 2" xfId="35143" xr:uid="{86FD9825-BD66-4050-9EF5-9E36C138EED9}"/>
    <cellStyle name="Percent 5 2 2 2 10 3" xfId="27806" xr:uid="{42F25404-902D-460F-AD29-FE1B8E9CE632}"/>
    <cellStyle name="Percent 5 2 2 2 11" xfId="9573" xr:uid="{FCE82A37-6BA8-436B-9656-A8B71CA8AF50}"/>
    <cellStyle name="Percent 5 2 2 2 11 2" xfId="19337" xr:uid="{93167A3F-097D-4564-A4F8-45084090711B}"/>
    <cellStyle name="Percent 5 2 2 2 11 2 2" xfId="35691" xr:uid="{1F3FE0F4-1EBA-4998-8404-F33ED1AB9136}"/>
    <cellStyle name="Percent 5 2 2 2 11 3" xfId="28354" xr:uid="{CF1E1576-5C1F-481B-875F-CBD05CE65F36}"/>
    <cellStyle name="Percent 5 2 2 2 12" xfId="12696" xr:uid="{034959D0-F4E6-4B17-92CC-22A5927FDF2C}"/>
    <cellStyle name="Percent 5 2 2 2 12 2" xfId="29125" xr:uid="{B1C5B020-74B4-4C66-8B31-C431073829EC}"/>
    <cellStyle name="Percent 5 2 2 2 13" xfId="21943" xr:uid="{0ED2EEE5-C1CD-4967-B6B0-8712138959DB}"/>
    <cellStyle name="Percent 5 2 2 2 2" xfId="2794" xr:uid="{FB33920A-2DE7-40F8-AF2C-4D0AA8235E9D}"/>
    <cellStyle name="Percent 5 2 2 2 2 10" xfId="9574" xr:uid="{B74A92DF-2D22-4B69-BE0D-82633CBBE437}"/>
    <cellStyle name="Percent 5 2 2 2 2 10 2" xfId="19338" xr:uid="{67333BB3-B51F-4001-A2F1-1D55CD6B511C}"/>
    <cellStyle name="Percent 5 2 2 2 2 10 2 2" xfId="35692" xr:uid="{0B48779E-D274-4458-B08E-8B720D7214E0}"/>
    <cellStyle name="Percent 5 2 2 2 2 10 3" xfId="28355" xr:uid="{A33C2708-5110-4C53-8DC4-D1CE8D371D8D}"/>
    <cellStyle name="Percent 5 2 2 2 2 11" xfId="12697" xr:uid="{3965121E-514A-4927-9947-3BBC77D4CAF3}"/>
    <cellStyle name="Percent 5 2 2 2 2 11 2" xfId="29126" xr:uid="{06E25A35-EE4F-4525-99FB-A700370FB348}"/>
    <cellStyle name="Percent 5 2 2 2 2 12" xfId="21944" xr:uid="{80519C80-5064-418C-9972-CFECB22204ED}"/>
    <cellStyle name="Percent 5 2 2 2 2 2" xfId="3061" xr:uid="{F2C47CDC-FBE3-410F-BC23-D4928561ED77}"/>
    <cellStyle name="Percent 5 2 2 2 2 2 10" xfId="12957" xr:uid="{89EC4674-B2D1-45FF-AB4F-5C9C7B4983DC}"/>
    <cellStyle name="Percent 5 2 2 2 2 2 10 2" xfId="29378" xr:uid="{E7D4141F-77CA-42E1-900D-7559F4D584DF}"/>
    <cellStyle name="Percent 5 2 2 2 2 2 11" xfId="22187" xr:uid="{18E76548-7A23-49F5-BDAB-8CF26A4161D6}"/>
    <cellStyle name="Percent 5 2 2 2 2 2 2" xfId="3647" xr:uid="{52601AD3-3460-4C5C-8959-2DA716EC79EB}"/>
    <cellStyle name="Percent 5 2 2 2 2 2 2 2" xfId="6543" xr:uid="{A849F759-1E7C-4EA2-A15B-2FB21C4F247C}"/>
    <cellStyle name="Percent 5 2 2 2 2 2 2 2 2" xfId="16307" xr:uid="{389DCBFE-478C-48E6-98C2-5FF5C2FE1C0C}"/>
    <cellStyle name="Percent 5 2 2 2 2 2 2 2 2 2" xfId="32676" xr:uid="{7CA90999-371E-4B11-A1E9-6EB44D704F36}"/>
    <cellStyle name="Percent 5 2 2 2 2 2 2 2 3" xfId="25377" xr:uid="{A71AB507-59E1-41F5-A386-BCBE92A24376}"/>
    <cellStyle name="Percent 5 2 2 2 2 2 2 3" xfId="13501" xr:uid="{06A30B01-2075-4341-8F85-A39BC88B7D13}"/>
    <cellStyle name="Percent 5 2 2 2 2 2 2 3 2" xfId="29914" xr:uid="{F5274C81-B3EB-4DDF-BC13-D729A9C32C8A}"/>
    <cellStyle name="Percent 5 2 2 2 2 2 2 4" xfId="22711" xr:uid="{7DA972C2-314C-4BB9-97B0-4D6CB0225010}"/>
    <cellStyle name="Percent 5 2 2 2 2 2 3" xfId="4201" xr:uid="{2B42B116-83E8-4053-95CE-2E11564F1078}"/>
    <cellStyle name="Percent 5 2 2 2 2 2 3 2" xfId="7070" xr:uid="{CC3103E3-600F-4978-875E-6A11EFD7EF85}"/>
    <cellStyle name="Percent 5 2 2 2 2 2 3 2 2" xfId="16834" xr:uid="{02E3352C-9368-4B7B-8EB5-1EEBE373CCD7}"/>
    <cellStyle name="Percent 5 2 2 2 2 2 3 2 2 2" xfId="33203" xr:uid="{0572A1F5-85CB-4773-A276-8ACDC80BEBD7}"/>
    <cellStyle name="Percent 5 2 2 2 2 2 3 2 3" xfId="25891" xr:uid="{98102B29-993D-4961-8003-403CA315E4D0}"/>
    <cellStyle name="Percent 5 2 2 2 2 2 3 3" xfId="14029" xr:uid="{8755776A-C967-4DA2-909E-704F498BD951}"/>
    <cellStyle name="Percent 5 2 2 2 2 2 3 3 2" xfId="30440" xr:uid="{DC705981-0251-40F0-9A36-D65B8A87C784}"/>
    <cellStyle name="Percent 5 2 2 2 2 2 3 4" xfId="23225" xr:uid="{854C94E9-A12A-4898-9FDC-69F639D4279E}"/>
    <cellStyle name="Percent 5 2 2 2 2 2 4" xfId="4806" xr:uid="{F456479E-C7EF-4D03-9875-FDB6FFA6C6E4}"/>
    <cellStyle name="Percent 5 2 2 2 2 2 4 2" xfId="7637" xr:uid="{52BAE8EB-B260-41CD-9690-3C2D31D25288}"/>
    <cellStyle name="Percent 5 2 2 2 2 2 4 2 2" xfId="17401" xr:uid="{90DFA58E-1C55-43BA-8EF0-74AF0FB7D495}"/>
    <cellStyle name="Percent 5 2 2 2 2 2 4 2 2 2" xfId="33766" xr:uid="{1C1F97D7-76B4-4084-A84D-4F431DE598B7}"/>
    <cellStyle name="Percent 5 2 2 2 2 2 4 2 3" xfId="26432" xr:uid="{D773FBFF-4E6F-44B0-914B-234EEF1B8159}"/>
    <cellStyle name="Percent 5 2 2 2 2 2 4 3" xfId="14598" xr:uid="{321495BA-49B7-4DA3-859A-5D028192A53C}"/>
    <cellStyle name="Percent 5 2 2 2 2 2 4 3 2" xfId="31005" xr:uid="{436C8BA5-DF1A-4757-88CE-E50333A73348}"/>
    <cellStyle name="Percent 5 2 2 2 2 2 4 4" xfId="23763" xr:uid="{39B7024E-50E2-46E7-9F51-B74C504027BB}"/>
    <cellStyle name="Percent 5 2 2 2 2 2 5" xfId="5357" xr:uid="{F13C6D0C-D514-4954-8BAC-17E66D3128F3}"/>
    <cellStyle name="Percent 5 2 2 2 2 2 5 2" xfId="8188" xr:uid="{857FAA33-FD11-4324-BD96-B8EDE6493BFA}"/>
    <cellStyle name="Percent 5 2 2 2 2 2 5 2 2" xfId="17952" xr:uid="{EB941C0D-7F6F-4410-BEF2-C83676D221E2}"/>
    <cellStyle name="Percent 5 2 2 2 2 2 5 2 2 2" xfId="34317" xr:uid="{F80E5ACA-FC77-4ADB-A1BE-6425429E87A0}"/>
    <cellStyle name="Percent 5 2 2 2 2 2 5 2 3" xfId="26983" xr:uid="{7A3131B3-D992-4886-B1D4-E21EB33A8E51}"/>
    <cellStyle name="Percent 5 2 2 2 2 2 5 3" xfId="15149" xr:uid="{902587B2-A35E-4511-A967-65628C97522C}"/>
    <cellStyle name="Percent 5 2 2 2 2 2 5 3 2" xfId="31556" xr:uid="{4805F9F1-2FF3-4BBB-BFEB-D583A9C2EBD3}"/>
    <cellStyle name="Percent 5 2 2 2 2 2 5 4" xfId="24288" xr:uid="{4F4EE6F1-7AD1-4FB4-ABF1-CAC7E3D18E65}"/>
    <cellStyle name="Percent 5 2 2 2 2 2 6" xfId="5927" xr:uid="{6023F010-0316-416F-947D-B37EDC0D4796}"/>
    <cellStyle name="Percent 5 2 2 2 2 2 6 2" xfId="15720" xr:uid="{611FD953-AF60-475A-8A28-93F92690A2DD}"/>
    <cellStyle name="Percent 5 2 2 2 2 2 6 2 2" xfId="32121" xr:uid="{4CA6D50F-C945-449A-B4EC-67FEDE0206D4}"/>
    <cellStyle name="Percent 5 2 2 2 2 2 6 3" xfId="24829" xr:uid="{68327A4F-1247-49B6-8329-1FA628F3E60D}"/>
    <cellStyle name="Percent 5 2 2 2 2 2 7" xfId="8741" xr:uid="{7B15559A-3583-47EA-9648-4D4DA9F79C07}"/>
    <cellStyle name="Percent 5 2 2 2 2 2 7 2" xfId="18505" xr:uid="{469BBEC4-A129-4A09-ABDF-9D4AC8BBD532}"/>
    <cellStyle name="Percent 5 2 2 2 2 2 7 2 2" xfId="34869" xr:uid="{57652D95-46BB-48BC-9DF3-12F35ABE6D04}"/>
    <cellStyle name="Percent 5 2 2 2 2 2 7 3" xfId="27533" xr:uid="{D9C82C23-C0C8-4519-93E7-58299697DACA}"/>
    <cellStyle name="Percent 5 2 2 2 2 2 8" xfId="9283" xr:uid="{9BF94D62-4992-4D21-B630-607560528D8B}"/>
    <cellStyle name="Percent 5 2 2 2 2 2 8 2" xfId="19047" xr:uid="{8F96ADA6-7F86-48A9-A11B-CCAF4B3F3489}"/>
    <cellStyle name="Percent 5 2 2 2 2 2 8 2 2" xfId="35401" xr:uid="{97E79107-432C-4B76-9820-5049BED3684C}"/>
    <cellStyle name="Percent 5 2 2 2 2 2 8 3" xfId="28064" xr:uid="{27F17EE6-9C25-47FA-9DA6-D73054F74F0B}"/>
    <cellStyle name="Percent 5 2 2 2 2 2 9" xfId="9831" xr:uid="{A9AEBA63-1B3D-4574-9009-7F3CB31B9D2F}"/>
    <cellStyle name="Percent 5 2 2 2 2 2 9 2" xfId="19595" xr:uid="{B6BAEF78-9B68-49AD-A17D-6FEEF3802A10}"/>
    <cellStyle name="Percent 5 2 2 2 2 2 9 2 2" xfId="35949" xr:uid="{0174FC35-6CE8-490C-A583-C88B133A71EE}"/>
    <cellStyle name="Percent 5 2 2 2 2 2 9 3" xfId="28612" xr:uid="{626F0ADC-E7CF-4720-9B60-B774B8E5D2F6}"/>
    <cellStyle name="Percent 5 2 2 2 2 3" xfId="3391" xr:uid="{B2794CC2-2CAF-4407-BCD4-FAFB84AD47F3}"/>
    <cellStyle name="Percent 5 2 2 2 2 3 2" xfId="6286" xr:uid="{4D7D4499-22F3-4618-B7D6-3FFAB9DB9583}"/>
    <cellStyle name="Percent 5 2 2 2 2 3 2 2" xfId="16050" xr:uid="{734D0C5E-7A6D-40F5-88CA-220A23A6A45E}"/>
    <cellStyle name="Percent 5 2 2 2 2 3 2 2 2" xfId="32419" xr:uid="{E05C5B59-40EB-48F0-88D1-9179C770A57B}"/>
    <cellStyle name="Percent 5 2 2 2 2 3 2 3" xfId="25120" xr:uid="{79C44172-75EC-468A-92DE-C5C8F733169B}"/>
    <cellStyle name="Percent 5 2 2 2 2 3 3" xfId="13245" xr:uid="{2E7A1813-7E7B-4AE5-90AC-02B55A87BF40}"/>
    <cellStyle name="Percent 5 2 2 2 2 3 3 2" xfId="29658" xr:uid="{B98881D2-2147-46BB-A4D1-9BA277050A5F}"/>
    <cellStyle name="Percent 5 2 2 2 2 3 4" xfId="22458" xr:uid="{67B7D1C6-B45A-4F80-8A10-B4479CC87032}"/>
    <cellStyle name="Percent 5 2 2 2 2 4" xfId="3944" xr:uid="{164EB40C-18A8-4A5F-9FD5-E95C13E34616}"/>
    <cellStyle name="Percent 5 2 2 2 2 4 2" xfId="6813" xr:uid="{51901379-E0BF-4306-9946-BB1E754F8E75}"/>
    <cellStyle name="Percent 5 2 2 2 2 4 2 2" xfId="16577" xr:uid="{93D528D3-FD98-4076-A606-5D8E0947D9A5}"/>
    <cellStyle name="Percent 5 2 2 2 2 4 2 2 2" xfId="32946" xr:uid="{1A018825-53EE-4619-9246-165ACAEF45AD}"/>
    <cellStyle name="Percent 5 2 2 2 2 4 2 3" xfId="25634" xr:uid="{188420FE-257E-4E20-85B9-FD8D19F5A4F8}"/>
    <cellStyle name="Percent 5 2 2 2 2 4 3" xfId="13772" xr:uid="{4356BAD7-A9BD-4DFB-BB57-51A76F11962D}"/>
    <cellStyle name="Percent 5 2 2 2 2 4 3 2" xfId="30183" xr:uid="{3BF0F439-83BA-4333-A461-577E3FBB4FAB}"/>
    <cellStyle name="Percent 5 2 2 2 2 4 4" xfId="22968" xr:uid="{EBF765FF-7F80-4F3A-83C6-9F2EA38B2761}"/>
    <cellStyle name="Percent 5 2 2 2 2 5" xfId="4526" xr:uid="{F4DEC0C8-08AE-4941-B619-BE1331968DBC}"/>
    <cellStyle name="Percent 5 2 2 2 2 5 2" xfId="7375" xr:uid="{9D031AAA-71C6-4A6C-996B-4FD572E57B8B}"/>
    <cellStyle name="Percent 5 2 2 2 2 5 2 2" xfId="17139" xr:uid="{4A5A2FD5-926E-4BC1-8D5C-C7C0473C9E3D}"/>
    <cellStyle name="Percent 5 2 2 2 2 5 2 2 2" xfId="33508" xr:uid="{F0819CBA-980B-444B-A079-1AD56DCBA41B}"/>
    <cellStyle name="Percent 5 2 2 2 2 5 2 3" xfId="26174" xr:uid="{88A2639A-BA21-496F-9AAA-6861AF726753}"/>
    <cellStyle name="Percent 5 2 2 2 2 5 3" xfId="14336" xr:uid="{15D72EDF-60F0-4C62-8EDE-98B02020EC32}"/>
    <cellStyle name="Percent 5 2 2 2 2 5 3 2" xfId="30747" xr:uid="{84E365A0-2517-4C61-8C0A-A147910145A9}"/>
    <cellStyle name="Percent 5 2 2 2 2 5 4" xfId="23505" xr:uid="{B93ABCA2-5965-4A82-8AA2-4357F4A4D3A7}"/>
    <cellStyle name="Percent 5 2 2 2 2 6" xfId="5099" xr:uid="{99BF74B7-01A9-4E21-BDE8-BB8D206F7147}"/>
    <cellStyle name="Percent 5 2 2 2 2 6 2" xfId="7930" xr:uid="{B921CD01-70AC-49A0-B266-D018A5CD5D60}"/>
    <cellStyle name="Percent 5 2 2 2 2 6 2 2" xfId="17694" xr:uid="{8F14A76D-468A-458E-9900-6DFA85E1CECA}"/>
    <cellStyle name="Percent 5 2 2 2 2 6 2 2 2" xfId="34059" xr:uid="{A0E1C53B-7D87-404E-B7A2-58E6E5363D16}"/>
    <cellStyle name="Percent 5 2 2 2 2 6 2 3" xfId="26725" xr:uid="{1FDB374B-FF3C-4C60-8C68-BD3464D8C2E9}"/>
    <cellStyle name="Percent 5 2 2 2 2 6 3" xfId="14891" xr:uid="{C79F0257-4244-470C-A7DD-370DA7C7ACB2}"/>
    <cellStyle name="Percent 5 2 2 2 2 6 3 2" xfId="31298" xr:uid="{8F4C6B82-9A02-47D6-A50A-04937D633C78}"/>
    <cellStyle name="Percent 5 2 2 2 2 6 4" xfId="24030" xr:uid="{809D9C7A-E265-4559-9BBD-2179E09A9AEE}"/>
    <cellStyle name="Percent 5 2 2 2 2 7" xfId="5669" xr:uid="{0C3B90AD-7F2F-4F05-8F3B-7FDBFA13C355}"/>
    <cellStyle name="Percent 5 2 2 2 2 7 2" xfId="15462" xr:uid="{31012CC1-34CF-43DE-A4C8-B0DC3ECFE556}"/>
    <cellStyle name="Percent 5 2 2 2 2 7 2 2" xfId="31863" xr:uid="{EC3BD9C1-B6E2-4CA0-B179-057393F0114E}"/>
    <cellStyle name="Percent 5 2 2 2 2 7 3" xfId="24572" xr:uid="{1C70B7DB-6799-4BE1-9721-3F02343DA5EC}"/>
    <cellStyle name="Percent 5 2 2 2 2 8" xfId="8483" xr:uid="{A394B805-BFA5-46D9-A73E-BBD0EF35FAB7}"/>
    <cellStyle name="Percent 5 2 2 2 2 8 2" xfId="18247" xr:uid="{C2AC4800-90F9-452B-9A1F-59D37DB45962}"/>
    <cellStyle name="Percent 5 2 2 2 2 8 2 2" xfId="34611" xr:uid="{A7D32A68-42A3-4004-A9AD-29D4FC48AF9E}"/>
    <cellStyle name="Percent 5 2 2 2 2 8 3" xfId="27276" xr:uid="{38765F68-07C5-4C3F-BB3B-B0A2AEDAE203}"/>
    <cellStyle name="Percent 5 2 2 2 2 9" xfId="9022" xr:uid="{DC757D4E-22C7-4A39-A2E4-8DF28379F429}"/>
    <cellStyle name="Percent 5 2 2 2 2 9 2" xfId="18786" xr:uid="{A072889D-44DD-4DCC-A65C-7BB4A5F4A154}"/>
    <cellStyle name="Percent 5 2 2 2 2 9 2 2" xfId="35144" xr:uid="{BA9E75E5-B32D-43BE-8BF9-BF47B071226E}"/>
    <cellStyle name="Percent 5 2 2 2 2 9 3" xfId="27807" xr:uid="{2C9845D5-C9FB-4C37-81F0-A36EB9F834D1}"/>
    <cellStyle name="Percent 5 2 2 2 3" xfId="3060" xr:uid="{764DDFCC-09D6-4A49-8F2E-CEE10C7D8CFE}"/>
    <cellStyle name="Percent 5 2 2 2 3 10" xfId="12956" xr:uid="{F99147E1-3769-45F3-A121-222A66FDFFC5}"/>
    <cellStyle name="Percent 5 2 2 2 3 10 2" xfId="29377" xr:uid="{6D4D4045-74D7-4755-9465-1189963AA07C}"/>
    <cellStyle name="Percent 5 2 2 2 3 11" xfId="22186" xr:uid="{9C53C8F8-3B7D-40B7-9759-9889FF953180}"/>
    <cellStyle name="Percent 5 2 2 2 3 2" xfId="3646" xr:uid="{D2B118E5-1CED-43E8-8CE8-D153EEF5A918}"/>
    <cellStyle name="Percent 5 2 2 2 3 2 2" xfId="6542" xr:uid="{FDFA3BCC-83CE-41CA-939A-BD703B58F63D}"/>
    <cellStyle name="Percent 5 2 2 2 3 2 2 2" xfId="16306" xr:uid="{CCCB1427-C414-461C-8423-6F42C4BD7465}"/>
    <cellStyle name="Percent 5 2 2 2 3 2 2 2 2" xfId="32675" xr:uid="{19C7D092-0824-4294-ABFB-3DD2ADDD42C3}"/>
    <cellStyle name="Percent 5 2 2 2 3 2 2 3" xfId="25376" xr:uid="{774403D5-0DD0-47E7-8BB0-87673E320829}"/>
    <cellStyle name="Percent 5 2 2 2 3 2 3" xfId="13500" xr:uid="{E44721EE-548F-47EA-B1A6-913D9DBB090E}"/>
    <cellStyle name="Percent 5 2 2 2 3 2 3 2" xfId="29913" xr:uid="{FA94809C-C050-4194-B3B9-1456FE7EA9EB}"/>
    <cellStyle name="Percent 5 2 2 2 3 2 4" xfId="22710" xr:uid="{4FA1DB0D-9D28-4B52-BA02-C4D2901E4FBE}"/>
    <cellStyle name="Percent 5 2 2 2 3 3" xfId="4200" xr:uid="{22C76EA5-8E4B-490F-ABED-3F086533B84F}"/>
    <cellStyle name="Percent 5 2 2 2 3 3 2" xfId="7069" xr:uid="{5F9B9CC3-6725-4DC3-81E6-6D7BDD8AED72}"/>
    <cellStyle name="Percent 5 2 2 2 3 3 2 2" xfId="16833" xr:uid="{A4F02C01-751D-4E6F-A9E0-DC3FFEE083A4}"/>
    <cellStyle name="Percent 5 2 2 2 3 3 2 2 2" xfId="33202" xr:uid="{F8728162-7B64-40BF-AB99-1A8934B6FDE1}"/>
    <cellStyle name="Percent 5 2 2 2 3 3 2 3" xfId="25890" xr:uid="{E8571AF8-0A70-43BC-AEEF-60BF041AB88B}"/>
    <cellStyle name="Percent 5 2 2 2 3 3 3" xfId="14028" xr:uid="{1FB38D59-E8E1-4F08-A98B-828D6B664473}"/>
    <cellStyle name="Percent 5 2 2 2 3 3 3 2" xfId="30439" xr:uid="{7D31589E-0160-47D6-AF85-2CE2643CAA0D}"/>
    <cellStyle name="Percent 5 2 2 2 3 3 4" xfId="23224" xr:uid="{29F77C09-BB42-4FC1-A235-538651E9BD4F}"/>
    <cellStyle name="Percent 5 2 2 2 3 4" xfId="4805" xr:uid="{D9F8E702-AB97-4EC4-ABB4-CCD0B76F0361}"/>
    <cellStyle name="Percent 5 2 2 2 3 4 2" xfId="7636" xr:uid="{DE719340-7E0B-4A86-A371-F31087DB01EF}"/>
    <cellStyle name="Percent 5 2 2 2 3 4 2 2" xfId="17400" xr:uid="{6FCAFB41-6975-44CF-9E8F-1C97A5623027}"/>
    <cellStyle name="Percent 5 2 2 2 3 4 2 2 2" xfId="33765" xr:uid="{F52B34B2-CBCA-483B-9178-AE5F0C8AB096}"/>
    <cellStyle name="Percent 5 2 2 2 3 4 2 3" xfId="26431" xr:uid="{FC857E60-EF0A-428F-B615-CA59D1B08740}"/>
    <cellStyle name="Percent 5 2 2 2 3 4 3" xfId="14597" xr:uid="{41208D95-4FB2-4AAD-A44C-C6C8E0716ADF}"/>
    <cellStyle name="Percent 5 2 2 2 3 4 3 2" xfId="31004" xr:uid="{5AC86AE8-0DFE-40EB-98AF-48ADBD6AFB98}"/>
    <cellStyle name="Percent 5 2 2 2 3 4 4" xfId="23762" xr:uid="{DA00D805-5731-4A94-A1A0-EAA7E4B5754D}"/>
    <cellStyle name="Percent 5 2 2 2 3 5" xfId="5356" xr:uid="{AB9074EE-5765-4FD9-BFAF-E5A0D0A5800B}"/>
    <cellStyle name="Percent 5 2 2 2 3 5 2" xfId="8187" xr:uid="{FA4AFA99-8D43-468B-AD50-8BCC93ECA53C}"/>
    <cellStyle name="Percent 5 2 2 2 3 5 2 2" xfId="17951" xr:uid="{2B9D5371-077D-4F92-85F4-AE759D334230}"/>
    <cellStyle name="Percent 5 2 2 2 3 5 2 2 2" xfId="34316" xr:uid="{6E03BB3B-F37A-4AF5-A3A6-ABEB90E7881A}"/>
    <cellStyle name="Percent 5 2 2 2 3 5 2 3" xfId="26982" xr:uid="{DC236896-7F74-4EE7-AA5B-C1E0DD18717E}"/>
    <cellStyle name="Percent 5 2 2 2 3 5 3" xfId="15148" xr:uid="{D84E91FD-B8A2-48CF-97C1-38E141209DD5}"/>
    <cellStyle name="Percent 5 2 2 2 3 5 3 2" xfId="31555" xr:uid="{1940EB26-834F-4C5E-AABF-A7719B5E5CD0}"/>
    <cellStyle name="Percent 5 2 2 2 3 5 4" xfId="24287" xr:uid="{9679EB20-ECFE-4A58-8D3B-766F68DF72ED}"/>
    <cellStyle name="Percent 5 2 2 2 3 6" xfId="5926" xr:uid="{8E2F45D9-5795-4958-9ED0-7B3EB25098C7}"/>
    <cellStyle name="Percent 5 2 2 2 3 6 2" xfId="15719" xr:uid="{6F9EDF2E-F0E3-4406-AE07-FC72408E2A4F}"/>
    <cellStyle name="Percent 5 2 2 2 3 6 2 2" xfId="32120" xr:uid="{B3DF65A2-35A7-4038-9876-4E92DBB3EEC9}"/>
    <cellStyle name="Percent 5 2 2 2 3 6 3" xfId="24828" xr:uid="{C71E9C89-F239-456D-941C-529F7DE4ED95}"/>
    <cellStyle name="Percent 5 2 2 2 3 7" xfId="8740" xr:uid="{A6D231D1-E38B-408B-8515-3F08EB6E712D}"/>
    <cellStyle name="Percent 5 2 2 2 3 7 2" xfId="18504" xr:uid="{DBB85EC3-6F6D-4378-943E-3C6497BACC8C}"/>
    <cellStyle name="Percent 5 2 2 2 3 7 2 2" xfId="34868" xr:uid="{0750A218-CBA9-4612-ADF2-50FCBC434BC9}"/>
    <cellStyle name="Percent 5 2 2 2 3 7 3" xfId="27532" xr:uid="{74A0B0FE-4CAE-4EE7-BBB8-983DA75A13B3}"/>
    <cellStyle name="Percent 5 2 2 2 3 8" xfId="9282" xr:uid="{DB199389-1DCC-4E6A-92FC-F7AE1A4D7D12}"/>
    <cellStyle name="Percent 5 2 2 2 3 8 2" xfId="19046" xr:uid="{D8F075A2-C8B3-42FB-A942-F271C9BE6030}"/>
    <cellStyle name="Percent 5 2 2 2 3 8 2 2" xfId="35400" xr:uid="{72CEEF76-9CA4-45A9-8D41-1F9DE2F5D212}"/>
    <cellStyle name="Percent 5 2 2 2 3 8 3" xfId="28063" xr:uid="{13B36804-AA28-4BA0-ABCB-9E47010B5580}"/>
    <cellStyle name="Percent 5 2 2 2 3 9" xfId="9830" xr:uid="{18AF278C-D292-4CFB-B16E-74CD8A1EC4DA}"/>
    <cellStyle name="Percent 5 2 2 2 3 9 2" xfId="19594" xr:uid="{BAEBE19D-76E5-4461-A0AE-3CA6D4A6C878}"/>
    <cellStyle name="Percent 5 2 2 2 3 9 2 2" xfId="35948" xr:uid="{8B9A6B47-853A-43B8-8898-5075C6A03288}"/>
    <cellStyle name="Percent 5 2 2 2 3 9 3" xfId="28611" xr:uid="{792303B4-8E7F-49D0-95E1-CF700BB26596}"/>
    <cellStyle name="Percent 5 2 2 2 4" xfId="3390" xr:uid="{4A76660F-5E93-4427-8CF1-4C6BDAF9B65A}"/>
    <cellStyle name="Percent 5 2 2 2 4 2" xfId="6285" xr:uid="{B54AB9E6-2F74-4EF5-8EE9-CDF225C285D3}"/>
    <cellStyle name="Percent 5 2 2 2 4 2 2" xfId="16049" xr:uid="{4A79DDE1-F540-4A78-80C8-66C1F91A65D3}"/>
    <cellStyle name="Percent 5 2 2 2 4 2 2 2" xfId="32418" xr:uid="{C564F851-5B74-4D2B-9142-2D394E21069C}"/>
    <cellStyle name="Percent 5 2 2 2 4 2 3" xfId="25119" xr:uid="{BF347502-A69A-4D0C-BAA0-B91D46681131}"/>
    <cellStyle name="Percent 5 2 2 2 4 3" xfId="13244" xr:uid="{EC4336DF-E9A5-4EA2-A2F4-3A0D662407EE}"/>
    <cellStyle name="Percent 5 2 2 2 4 3 2" xfId="29657" xr:uid="{656C82C6-6760-4858-A3C9-A48276E1B370}"/>
    <cellStyle name="Percent 5 2 2 2 4 4" xfId="22457" xr:uid="{75ABD7FB-D7E3-4FEE-BAC1-5105D133E286}"/>
    <cellStyle name="Percent 5 2 2 2 5" xfId="3943" xr:uid="{091BE52B-0777-4488-B640-79B1DAC131FC}"/>
    <cellStyle name="Percent 5 2 2 2 5 2" xfId="6812" xr:uid="{A0F90D12-F307-4819-9FDE-AF4FD46BC0F0}"/>
    <cellStyle name="Percent 5 2 2 2 5 2 2" xfId="16576" xr:uid="{EE436675-A5C5-4F56-8707-3823D63EAC64}"/>
    <cellStyle name="Percent 5 2 2 2 5 2 2 2" xfId="32945" xr:uid="{7B73FC64-D43D-458F-8DBC-1DD210FD6BD1}"/>
    <cellStyle name="Percent 5 2 2 2 5 2 3" xfId="25633" xr:uid="{1FA38060-F773-4A17-A7D1-ABFB915C176A}"/>
    <cellStyle name="Percent 5 2 2 2 5 3" xfId="13771" xr:uid="{AA5EA578-C166-43DE-8206-C18608C88910}"/>
    <cellStyle name="Percent 5 2 2 2 5 3 2" xfId="30182" xr:uid="{1EA79C2B-E9AF-457C-A73E-58D585D84F3B}"/>
    <cellStyle name="Percent 5 2 2 2 5 4" xfId="22967" xr:uid="{1805F15E-1DBA-41B7-93D8-01FB6B8CB989}"/>
    <cellStyle name="Percent 5 2 2 2 6" xfId="4525" xr:uid="{4FB143A0-E50A-4496-B0B5-BEFE799F56F8}"/>
    <cellStyle name="Percent 5 2 2 2 6 2" xfId="7374" xr:uid="{0931D12F-1679-4C70-BAE3-2189763F9396}"/>
    <cellStyle name="Percent 5 2 2 2 6 2 2" xfId="17138" xr:uid="{668D2398-FC8C-4704-AA60-57E13D39ECA7}"/>
    <cellStyle name="Percent 5 2 2 2 6 2 2 2" xfId="33507" xr:uid="{EF56D136-FEDB-4AAF-BB97-2C44C1B9FD67}"/>
    <cellStyle name="Percent 5 2 2 2 6 2 3" xfId="26173" xr:uid="{4E372FEE-FB0F-4616-AB39-AC04A698C19D}"/>
    <cellStyle name="Percent 5 2 2 2 6 3" xfId="14335" xr:uid="{8184A957-B0E9-4262-8B13-BF842C67BD27}"/>
    <cellStyle name="Percent 5 2 2 2 6 3 2" xfId="30746" xr:uid="{E3062E5A-6832-4358-8F18-2AE4F6075AEF}"/>
    <cellStyle name="Percent 5 2 2 2 6 4" xfId="23504" xr:uid="{63F7FAFB-33E2-4F70-8741-E4088321EA5D}"/>
    <cellStyle name="Percent 5 2 2 2 7" xfId="5098" xr:uid="{AE42F822-549E-4AB8-9C0D-C61469CFFB71}"/>
    <cellStyle name="Percent 5 2 2 2 7 2" xfId="7929" xr:uid="{44DF93CB-E750-40A0-B880-9EAFE95B09D1}"/>
    <cellStyle name="Percent 5 2 2 2 7 2 2" xfId="17693" xr:uid="{6F2DD05B-E422-4679-A614-595268F3F9D5}"/>
    <cellStyle name="Percent 5 2 2 2 7 2 2 2" xfId="34058" xr:uid="{EF2F5E37-43C4-4C11-95B1-19902CE4156F}"/>
    <cellStyle name="Percent 5 2 2 2 7 2 3" xfId="26724" xr:uid="{F24E7A8B-CD40-48E1-A253-FFD54C0A70E9}"/>
    <cellStyle name="Percent 5 2 2 2 7 3" xfId="14890" xr:uid="{361A2776-BB23-450B-A44A-5EF419B59A2F}"/>
    <cellStyle name="Percent 5 2 2 2 7 3 2" xfId="31297" xr:uid="{14B8A207-0235-426B-AA9F-2D2966100D82}"/>
    <cellStyle name="Percent 5 2 2 2 7 4" xfId="24029" xr:uid="{A75FB563-5569-4B74-B531-FD194BA3BDB1}"/>
    <cellStyle name="Percent 5 2 2 2 8" xfId="5668" xr:uid="{F2C26E71-2AD3-4E92-8ED1-9417285798DA}"/>
    <cellStyle name="Percent 5 2 2 2 8 2" xfId="15461" xr:uid="{8EA9F6FA-7C38-4CFF-8630-CFDF3AE62ABA}"/>
    <cellStyle name="Percent 5 2 2 2 8 2 2" xfId="31862" xr:uid="{C820D414-37ED-4AE1-A606-FF6150559017}"/>
    <cellStyle name="Percent 5 2 2 2 8 3" xfId="24571" xr:uid="{1D92A163-9F4A-4B15-A2E3-648180E8584D}"/>
    <cellStyle name="Percent 5 2 2 2 9" xfId="8482" xr:uid="{E7A67ABF-069B-4DC4-89CE-D5BD088F4C2C}"/>
    <cellStyle name="Percent 5 2 2 2 9 2" xfId="18246" xr:uid="{19DB49F8-4586-4B3A-933D-50ED561CE346}"/>
    <cellStyle name="Percent 5 2 2 2 9 2 2" xfId="34610" xr:uid="{15C08737-CAFA-4D40-8E36-A911CBBC6A80}"/>
    <cellStyle name="Percent 5 2 2 2 9 3" xfId="27275" xr:uid="{1D689826-731A-46A0-8985-E18A949C0621}"/>
    <cellStyle name="Percent 5 2 2 3" xfId="2795" xr:uid="{A0AF22DA-5F08-4F97-AE3F-190BA2F090CC}"/>
    <cellStyle name="Percent 5 2 2 3 10" xfId="9575" xr:uid="{7C735513-3568-4655-96ED-2023DB5E4B82}"/>
    <cellStyle name="Percent 5 2 2 3 10 2" xfId="19339" xr:uid="{5F38181B-8737-4109-B3A4-062DE9CEE552}"/>
    <cellStyle name="Percent 5 2 2 3 10 2 2" xfId="35693" xr:uid="{048EA9DB-8C05-4EEE-B91B-B47431D2BDA9}"/>
    <cellStyle name="Percent 5 2 2 3 10 3" xfId="28356" xr:uid="{ED0CAC1A-4128-47F5-A4AE-75AE09CDB211}"/>
    <cellStyle name="Percent 5 2 2 3 11" xfId="12698" xr:uid="{671AF6CA-B3AB-4858-8858-78683D421683}"/>
    <cellStyle name="Percent 5 2 2 3 11 2" xfId="29127" xr:uid="{D2C706C6-F051-4A14-9011-874CB57F96DF}"/>
    <cellStyle name="Percent 5 2 2 3 12" xfId="21945" xr:uid="{4B587927-1670-4D74-93D6-314FA0670A1A}"/>
    <cellStyle name="Percent 5 2 2 3 2" xfId="3062" xr:uid="{25A313DC-82F2-4C9C-9E7D-4D71C4ACF05F}"/>
    <cellStyle name="Percent 5 2 2 3 2 10" xfId="12958" xr:uid="{F8A654E6-9028-4691-A8E5-B4260B70E36F}"/>
    <cellStyle name="Percent 5 2 2 3 2 10 2" xfId="29379" xr:uid="{B13B1C93-D89A-4DDF-BD6B-EB5968176205}"/>
    <cellStyle name="Percent 5 2 2 3 2 11" xfId="22188" xr:uid="{23BCCC17-3149-41D1-AEA6-320A80640FC5}"/>
    <cellStyle name="Percent 5 2 2 3 2 2" xfId="3648" xr:uid="{A2E97FAB-6974-40C5-A742-82CDF5A9A224}"/>
    <cellStyle name="Percent 5 2 2 3 2 2 2" xfId="6544" xr:uid="{A5669044-35FB-4989-9AE6-0E3C2C774F0C}"/>
    <cellStyle name="Percent 5 2 2 3 2 2 2 2" xfId="16308" xr:uid="{DB7D705B-09D6-4697-8F81-71B9440F7043}"/>
    <cellStyle name="Percent 5 2 2 3 2 2 2 2 2" xfId="32677" xr:uid="{7BEDEC4B-1B16-42D0-8ADA-440DF6EC7BED}"/>
    <cellStyle name="Percent 5 2 2 3 2 2 2 3" xfId="25378" xr:uid="{7A169189-768D-4508-85F2-9A5721FD8748}"/>
    <cellStyle name="Percent 5 2 2 3 2 2 3" xfId="13502" xr:uid="{49D87738-4AC1-4F4A-9CFF-2EFDD349254D}"/>
    <cellStyle name="Percent 5 2 2 3 2 2 3 2" xfId="29915" xr:uid="{6A989646-5E46-4DD2-8685-4F04F3922C79}"/>
    <cellStyle name="Percent 5 2 2 3 2 2 4" xfId="22712" xr:uid="{229DE457-1968-49F8-9D84-3F8AE77E78A1}"/>
    <cellStyle name="Percent 5 2 2 3 2 3" xfId="4202" xr:uid="{77B3BD3B-2431-40CB-8478-2A8B07B707A3}"/>
    <cellStyle name="Percent 5 2 2 3 2 3 2" xfId="7071" xr:uid="{B5947E20-8654-4F5E-A1DD-FE69DBBD12B4}"/>
    <cellStyle name="Percent 5 2 2 3 2 3 2 2" xfId="16835" xr:uid="{F7F3EAC3-2ED6-4856-8464-CBB414D0D1BD}"/>
    <cellStyle name="Percent 5 2 2 3 2 3 2 2 2" xfId="33204" xr:uid="{B754833D-6A2A-4221-9F1E-9C206414F569}"/>
    <cellStyle name="Percent 5 2 2 3 2 3 2 3" xfId="25892" xr:uid="{77764B2E-A323-4434-8CAD-9BC2F8499F32}"/>
    <cellStyle name="Percent 5 2 2 3 2 3 3" xfId="14030" xr:uid="{E579985B-6862-48CD-BC62-79E37BBB5878}"/>
    <cellStyle name="Percent 5 2 2 3 2 3 3 2" xfId="30441" xr:uid="{6C4CDA9C-AB74-44FE-887F-4EE0F24BBFDC}"/>
    <cellStyle name="Percent 5 2 2 3 2 3 4" xfId="23226" xr:uid="{33E8E2F9-6372-4FEB-B3DC-E1A53822472C}"/>
    <cellStyle name="Percent 5 2 2 3 2 4" xfId="4807" xr:uid="{BA0B2EEE-7F3B-45FE-85EC-DCCABF0BAE3F}"/>
    <cellStyle name="Percent 5 2 2 3 2 4 2" xfId="7638" xr:uid="{EED39CEF-AAC4-4BAD-9884-88F9CE1ABD08}"/>
    <cellStyle name="Percent 5 2 2 3 2 4 2 2" xfId="17402" xr:uid="{745670E0-8677-45D1-9028-59ADC4E7AC0E}"/>
    <cellStyle name="Percent 5 2 2 3 2 4 2 2 2" xfId="33767" xr:uid="{4E60E782-29C9-48DE-9024-BB9B260D0B25}"/>
    <cellStyle name="Percent 5 2 2 3 2 4 2 3" xfId="26433" xr:uid="{3F02ADA3-39D9-494A-953F-45BCCC003173}"/>
    <cellStyle name="Percent 5 2 2 3 2 4 3" xfId="14599" xr:uid="{FABBE81A-A036-4256-87B8-BD270A31EEF6}"/>
    <cellStyle name="Percent 5 2 2 3 2 4 3 2" xfId="31006" xr:uid="{0AA88260-9917-4A5A-994D-C308933D6069}"/>
    <cellStyle name="Percent 5 2 2 3 2 4 4" xfId="23764" xr:uid="{F8C1F692-04DF-4B3D-8F51-9EEBED7C727F}"/>
    <cellStyle name="Percent 5 2 2 3 2 5" xfId="5358" xr:uid="{98B8F36F-F24B-41BA-9099-2920BAB72FE4}"/>
    <cellStyle name="Percent 5 2 2 3 2 5 2" xfId="8189" xr:uid="{AD09319B-AD3D-4A21-A488-E29BA2AD1587}"/>
    <cellStyle name="Percent 5 2 2 3 2 5 2 2" xfId="17953" xr:uid="{D373B009-6D19-49E0-B674-8DAAA2DA7B29}"/>
    <cellStyle name="Percent 5 2 2 3 2 5 2 2 2" xfId="34318" xr:uid="{8C708F6B-0E88-431F-B75D-1EB861569E4A}"/>
    <cellStyle name="Percent 5 2 2 3 2 5 2 3" xfId="26984" xr:uid="{44E4AC27-0F0B-4D0B-BE82-205474506794}"/>
    <cellStyle name="Percent 5 2 2 3 2 5 3" xfId="15150" xr:uid="{B565F2D2-5DE2-40F9-81C2-DE344B32BD95}"/>
    <cellStyle name="Percent 5 2 2 3 2 5 3 2" xfId="31557" xr:uid="{A500FF08-459D-49CE-A7C2-915EA0F136E8}"/>
    <cellStyle name="Percent 5 2 2 3 2 5 4" xfId="24289" xr:uid="{68EC737C-D47B-4C85-80BE-AF553B1B11EF}"/>
    <cellStyle name="Percent 5 2 2 3 2 6" xfId="5928" xr:uid="{2B15B1EE-50C7-4228-89C7-A317C5650DC8}"/>
    <cellStyle name="Percent 5 2 2 3 2 6 2" xfId="15721" xr:uid="{D03B588E-2A62-4B88-BFE7-6952B777E8AD}"/>
    <cellStyle name="Percent 5 2 2 3 2 6 2 2" xfId="32122" xr:uid="{BCECED5B-9A9B-4940-8169-2E290835FB62}"/>
    <cellStyle name="Percent 5 2 2 3 2 6 3" xfId="24830" xr:uid="{081B192A-35B6-4890-BAAD-11C8E6437055}"/>
    <cellStyle name="Percent 5 2 2 3 2 7" xfId="8742" xr:uid="{D5CE1B21-5A6E-4E28-831E-EC8C9CD80423}"/>
    <cellStyle name="Percent 5 2 2 3 2 7 2" xfId="18506" xr:uid="{B282B128-B8F3-4F7F-BC0B-6217E82D1841}"/>
    <cellStyle name="Percent 5 2 2 3 2 7 2 2" xfId="34870" xr:uid="{93863ED2-B027-4460-A5CA-208A2632F70F}"/>
    <cellStyle name="Percent 5 2 2 3 2 7 3" xfId="27534" xr:uid="{74C64C73-7007-4839-AE16-19E5CD1051DC}"/>
    <cellStyle name="Percent 5 2 2 3 2 8" xfId="9284" xr:uid="{86875A1C-6778-4912-8D9B-8F517F09F83E}"/>
    <cellStyle name="Percent 5 2 2 3 2 8 2" xfId="19048" xr:uid="{15B0DDD3-675C-4BA7-BEE4-58323457C7F3}"/>
    <cellStyle name="Percent 5 2 2 3 2 8 2 2" xfId="35402" xr:uid="{7344496A-01E9-4D2B-A277-37E4305148B9}"/>
    <cellStyle name="Percent 5 2 2 3 2 8 3" xfId="28065" xr:uid="{4FE81235-83A1-43C3-964C-AB8674334C89}"/>
    <cellStyle name="Percent 5 2 2 3 2 9" xfId="9832" xr:uid="{DCCB79CF-234F-45A8-9C99-0218C08C84F2}"/>
    <cellStyle name="Percent 5 2 2 3 2 9 2" xfId="19596" xr:uid="{7A52DB0F-E214-4345-B201-02BB40FFDDCE}"/>
    <cellStyle name="Percent 5 2 2 3 2 9 2 2" xfId="35950" xr:uid="{7C49C9BB-11A4-4ACD-BC14-054B15933BFC}"/>
    <cellStyle name="Percent 5 2 2 3 2 9 3" xfId="28613" xr:uid="{06B41A97-07A7-4962-8850-22AD77AC0E0C}"/>
    <cellStyle name="Percent 5 2 2 3 3" xfId="3392" xr:uid="{B90D4103-0E59-4547-9A26-157E243850B4}"/>
    <cellStyle name="Percent 5 2 2 3 3 2" xfId="6287" xr:uid="{96DF352A-3E5F-49D1-9797-5ED330FC40D2}"/>
    <cellStyle name="Percent 5 2 2 3 3 2 2" xfId="16051" xr:uid="{D5BA1933-1617-40CB-AE39-BB4CB8443F25}"/>
    <cellStyle name="Percent 5 2 2 3 3 2 2 2" xfId="32420" xr:uid="{E626E496-919E-486E-9EE9-92D089133004}"/>
    <cellStyle name="Percent 5 2 2 3 3 2 3" xfId="25121" xr:uid="{3C08122E-F182-45C6-B4F6-D61DA2C1B463}"/>
    <cellStyle name="Percent 5 2 2 3 3 3" xfId="13246" xr:uid="{73F3B29F-6D04-48A4-AEE5-34A583795780}"/>
    <cellStyle name="Percent 5 2 2 3 3 3 2" xfId="29659" xr:uid="{D4BADA80-83F3-4733-ABD1-BD53B714709C}"/>
    <cellStyle name="Percent 5 2 2 3 3 4" xfId="22459" xr:uid="{D7E4201B-3955-4F7A-A240-E78F667E34A7}"/>
    <cellStyle name="Percent 5 2 2 3 4" xfId="3945" xr:uid="{17BA00F2-412B-4E79-8620-99B3916B6683}"/>
    <cellStyle name="Percent 5 2 2 3 4 2" xfId="6814" xr:uid="{99C505F3-A384-4996-97DD-33E18C0971D6}"/>
    <cellStyle name="Percent 5 2 2 3 4 2 2" xfId="16578" xr:uid="{EEE68EA1-1555-4EA0-972D-8C82DD9ACB3C}"/>
    <cellStyle name="Percent 5 2 2 3 4 2 2 2" xfId="32947" xr:uid="{EDC495B7-3F95-48C3-9418-705DBA50BE05}"/>
    <cellStyle name="Percent 5 2 2 3 4 2 3" xfId="25635" xr:uid="{8A549FDA-6968-4878-87C2-C4290A160767}"/>
    <cellStyle name="Percent 5 2 2 3 4 3" xfId="13773" xr:uid="{C392554A-89FE-427D-8A53-8BB86D1F0195}"/>
    <cellStyle name="Percent 5 2 2 3 4 3 2" xfId="30184" xr:uid="{FE5EDBC6-B141-41C3-9C8C-44F181F51F87}"/>
    <cellStyle name="Percent 5 2 2 3 4 4" xfId="22969" xr:uid="{26ED3632-0822-4235-94FA-4A33FE271386}"/>
    <cellStyle name="Percent 5 2 2 3 5" xfId="4527" xr:uid="{1E9F0FDB-89DA-4100-8EA6-A583A26C6C67}"/>
    <cellStyle name="Percent 5 2 2 3 5 2" xfId="7376" xr:uid="{37DBF5DB-D7DE-4643-A12C-954340A102FE}"/>
    <cellStyle name="Percent 5 2 2 3 5 2 2" xfId="17140" xr:uid="{427119B9-45C8-4A0B-8378-A25D00B722AC}"/>
    <cellStyle name="Percent 5 2 2 3 5 2 2 2" xfId="33509" xr:uid="{37A5BCE8-17F5-45BE-97D6-59F6064D5BB7}"/>
    <cellStyle name="Percent 5 2 2 3 5 2 3" xfId="26175" xr:uid="{F626737A-D65C-4F6D-84FF-EAFB24DCC24F}"/>
    <cellStyle name="Percent 5 2 2 3 5 3" xfId="14337" xr:uid="{A816238B-2CCD-4E84-BAAE-F6838839FA87}"/>
    <cellStyle name="Percent 5 2 2 3 5 3 2" xfId="30748" xr:uid="{F9194FBC-8200-4483-9C20-047F6EAA1DB2}"/>
    <cellStyle name="Percent 5 2 2 3 5 4" xfId="23506" xr:uid="{E6D132EA-8330-485B-8683-0DAEFA6DCFC1}"/>
    <cellStyle name="Percent 5 2 2 3 6" xfId="5100" xr:uid="{AEBC4549-4CA2-464E-A7A1-E06F84746041}"/>
    <cellStyle name="Percent 5 2 2 3 6 2" xfId="7931" xr:uid="{563357D4-64C8-44C6-9448-0AC5F657E226}"/>
    <cellStyle name="Percent 5 2 2 3 6 2 2" xfId="17695" xr:uid="{674AC788-68C1-40A4-8E0A-415B270A6AF3}"/>
    <cellStyle name="Percent 5 2 2 3 6 2 2 2" xfId="34060" xr:uid="{06A46327-E5F4-44EE-AD95-1F25506C7217}"/>
    <cellStyle name="Percent 5 2 2 3 6 2 3" xfId="26726" xr:uid="{0A4EBA5B-11E3-48EB-849D-1738816502A5}"/>
    <cellStyle name="Percent 5 2 2 3 6 3" xfId="14892" xr:uid="{2A7E8510-DCBF-4749-844B-C32E759C839D}"/>
    <cellStyle name="Percent 5 2 2 3 6 3 2" xfId="31299" xr:uid="{3461484A-AC9C-4635-A424-D592B4E8796D}"/>
    <cellStyle name="Percent 5 2 2 3 6 4" xfId="24031" xr:uid="{25DEFDE2-C480-4A10-BF86-1D4B7856727B}"/>
    <cellStyle name="Percent 5 2 2 3 7" xfId="5670" xr:uid="{602AEDDD-CB26-4EA5-BB2D-B045F4E361A3}"/>
    <cellStyle name="Percent 5 2 2 3 7 2" xfId="15463" xr:uid="{52539084-34E2-40B2-9E08-ED8DBC48BF81}"/>
    <cellStyle name="Percent 5 2 2 3 7 2 2" xfId="31864" xr:uid="{03E99331-03AA-49B1-834C-5B690A5B4D01}"/>
    <cellStyle name="Percent 5 2 2 3 7 3" xfId="24573" xr:uid="{2E271E94-D291-40A0-83BF-FA879910D258}"/>
    <cellStyle name="Percent 5 2 2 3 8" xfId="8484" xr:uid="{8D8CCCD6-D8D9-4F6F-A01C-F5A72E3BE87E}"/>
    <cellStyle name="Percent 5 2 2 3 8 2" xfId="18248" xr:uid="{02F2118C-CE3B-42D6-AEF2-35FCA02D58B2}"/>
    <cellStyle name="Percent 5 2 2 3 8 2 2" xfId="34612" xr:uid="{D80776EC-2877-4213-8586-873143F978C0}"/>
    <cellStyle name="Percent 5 2 2 3 8 3" xfId="27277" xr:uid="{55044AE4-7C78-4B9E-AF06-A5994FFFE02F}"/>
    <cellStyle name="Percent 5 2 2 3 9" xfId="9023" xr:uid="{628F6EA8-C75B-4766-BBBE-962FFA8FDD57}"/>
    <cellStyle name="Percent 5 2 2 3 9 2" xfId="18787" xr:uid="{9B0FCDBC-3054-4C3F-808B-FE454E7DF367}"/>
    <cellStyle name="Percent 5 2 2 3 9 2 2" xfId="35145" xr:uid="{FBDFC234-531A-4FC7-ADC9-3AAE66A6BFA4}"/>
    <cellStyle name="Percent 5 2 2 3 9 3" xfId="27808" xr:uid="{90F9810B-9913-4BA4-ABCE-3C6A5BCCE071}"/>
    <cellStyle name="Percent 5 2 2 4" xfId="3059" xr:uid="{6B3B8F4E-DA7B-42D2-9A49-4438BDA03545}"/>
    <cellStyle name="Percent 5 2 2 4 10" xfId="12955" xr:uid="{430D4E8D-2AE9-4948-B74B-AE1A143C604D}"/>
    <cellStyle name="Percent 5 2 2 4 10 2" xfId="29376" xr:uid="{DBFF614E-B60B-4261-9F78-F5F39EC3068F}"/>
    <cellStyle name="Percent 5 2 2 4 11" xfId="22185" xr:uid="{B24E0746-7741-4848-BC8F-6BC17368BEB6}"/>
    <cellStyle name="Percent 5 2 2 4 2" xfId="3645" xr:uid="{94160784-5D97-44EB-8356-5A79D70C3E9A}"/>
    <cellStyle name="Percent 5 2 2 4 2 2" xfId="6541" xr:uid="{FC30F626-7150-4389-BDF3-C249FC7F2C74}"/>
    <cellStyle name="Percent 5 2 2 4 2 2 2" xfId="16305" xr:uid="{A7DF11A4-4324-4C6A-B7DC-BDBB9A8C4B33}"/>
    <cellStyle name="Percent 5 2 2 4 2 2 2 2" xfId="32674" xr:uid="{73D433F0-D210-4A3C-A53C-1EA0AE4DFEFD}"/>
    <cellStyle name="Percent 5 2 2 4 2 2 3" xfId="25375" xr:uid="{678BB807-8227-4553-BF3C-FBF1A13798B6}"/>
    <cellStyle name="Percent 5 2 2 4 2 3" xfId="13499" xr:uid="{73DEA804-F4B4-475A-9B9D-D398FF92ECF9}"/>
    <cellStyle name="Percent 5 2 2 4 2 3 2" xfId="29912" xr:uid="{ACD95FDA-3B8D-47A9-85FB-42F405D5FE35}"/>
    <cellStyle name="Percent 5 2 2 4 2 4" xfId="22709" xr:uid="{103DFC1B-0E2E-482C-BAEE-F5B8A84703A7}"/>
    <cellStyle name="Percent 5 2 2 4 3" xfId="4199" xr:uid="{23247CE2-5CC5-4C5E-BED7-A7ACEC9F61AB}"/>
    <cellStyle name="Percent 5 2 2 4 3 2" xfId="7068" xr:uid="{9FEABB15-8D3A-40F0-B1DB-BB67FA0AC009}"/>
    <cellStyle name="Percent 5 2 2 4 3 2 2" xfId="16832" xr:uid="{250F15E5-AB3D-46A1-B6BB-3648C5E9024D}"/>
    <cellStyle name="Percent 5 2 2 4 3 2 2 2" xfId="33201" xr:uid="{66C7DE60-2265-4022-A6C4-0BA19D904BDE}"/>
    <cellStyle name="Percent 5 2 2 4 3 2 3" xfId="25889" xr:uid="{217D3CB8-0860-4E69-9B4C-ED4A8767EED7}"/>
    <cellStyle name="Percent 5 2 2 4 3 3" xfId="14027" xr:uid="{15483FF6-EC7D-4255-9304-0CFC75378AF7}"/>
    <cellStyle name="Percent 5 2 2 4 3 3 2" xfId="30438" xr:uid="{2F8CFB83-8144-46A6-B347-DA215DA3471B}"/>
    <cellStyle name="Percent 5 2 2 4 3 4" xfId="23223" xr:uid="{8E3FC150-B2F4-429E-8E80-1E4B7D793BA8}"/>
    <cellStyle name="Percent 5 2 2 4 4" xfId="4804" xr:uid="{AA0261B2-1B7E-4A8F-8720-D886F5F3F582}"/>
    <cellStyle name="Percent 5 2 2 4 4 2" xfId="7635" xr:uid="{B49AFF5B-581C-41AE-9A72-3A53B08DA900}"/>
    <cellStyle name="Percent 5 2 2 4 4 2 2" xfId="17399" xr:uid="{FD860C95-633F-4092-AB26-BE301C04C741}"/>
    <cellStyle name="Percent 5 2 2 4 4 2 2 2" xfId="33764" xr:uid="{884376D5-D914-414F-9751-4E1E33007304}"/>
    <cellStyle name="Percent 5 2 2 4 4 2 3" xfId="26430" xr:uid="{73833135-1E12-4AE0-A08E-5C0DE2B77862}"/>
    <cellStyle name="Percent 5 2 2 4 4 3" xfId="14596" xr:uid="{B55BC76A-74D6-4BC3-A3A1-53A2285449E3}"/>
    <cellStyle name="Percent 5 2 2 4 4 3 2" xfId="31003" xr:uid="{0D04B7F9-31FD-479B-819E-3BC3D0B5D195}"/>
    <cellStyle name="Percent 5 2 2 4 4 4" xfId="23761" xr:uid="{87B78973-913E-4F49-9BDA-AE1162881F9A}"/>
    <cellStyle name="Percent 5 2 2 4 5" xfId="5355" xr:uid="{FDAC2F58-014F-4167-B55B-141A109376E0}"/>
    <cellStyle name="Percent 5 2 2 4 5 2" xfId="8186" xr:uid="{838B579E-2FFC-4449-AF79-734F04F6C4F0}"/>
    <cellStyle name="Percent 5 2 2 4 5 2 2" xfId="17950" xr:uid="{0BCA7A24-0FFA-4E5C-99DB-119547E20829}"/>
    <cellStyle name="Percent 5 2 2 4 5 2 2 2" xfId="34315" xr:uid="{9ADF40F1-E3E7-46BF-84E4-E16D4B0D4FDC}"/>
    <cellStyle name="Percent 5 2 2 4 5 2 3" xfId="26981" xr:uid="{85078058-2A61-406B-B43A-83AE6535EA9F}"/>
    <cellStyle name="Percent 5 2 2 4 5 3" xfId="15147" xr:uid="{20FA6091-3099-42EA-A67F-6C9BE4A62A08}"/>
    <cellStyle name="Percent 5 2 2 4 5 3 2" xfId="31554" xr:uid="{2791FABF-561C-4680-80E0-197487C6FA2E}"/>
    <cellStyle name="Percent 5 2 2 4 5 4" xfId="24286" xr:uid="{74F90F3F-0CE6-43CF-AD52-E1B0375F9427}"/>
    <cellStyle name="Percent 5 2 2 4 6" xfId="5925" xr:uid="{CEF2F240-36E1-4CE3-B7EE-522CE25E0497}"/>
    <cellStyle name="Percent 5 2 2 4 6 2" xfId="15718" xr:uid="{4D29C598-0A5F-429B-AB9E-6CA470ABBB92}"/>
    <cellStyle name="Percent 5 2 2 4 6 2 2" xfId="32119" xr:uid="{51D70CD0-3C82-418B-8345-4BAEFD7E39CE}"/>
    <cellStyle name="Percent 5 2 2 4 6 3" xfId="24827" xr:uid="{96614453-AEE1-403C-90BC-861AEDBC425B}"/>
    <cellStyle name="Percent 5 2 2 4 7" xfId="8739" xr:uid="{3077C883-AB0E-476C-A134-875C3B899F77}"/>
    <cellStyle name="Percent 5 2 2 4 7 2" xfId="18503" xr:uid="{9EBE0476-B29C-40A9-A08F-35A16F32B09A}"/>
    <cellStyle name="Percent 5 2 2 4 7 2 2" xfId="34867" xr:uid="{C29AE395-1B1C-496A-9128-2BB6F34CCDF6}"/>
    <cellStyle name="Percent 5 2 2 4 7 3" xfId="27531" xr:uid="{406ED82B-5DBE-4D58-A33D-8410DE20B054}"/>
    <cellStyle name="Percent 5 2 2 4 8" xfId="9281" xr:uid="{24816296-561F-4881-BF74-B51CF745FEB3}"/>
    <cellStyle name="Percent 5 2 2 4 8 2" xfId="19045" xr:uid="{E4DAC91F-14DF-4C45-9A70-CDCC091C270F}"/>
    <cellStyle name="Percent 5 2 2 4 8 2 2" xfId="35399" xr:uid="{A87305AC-8D66-4CD8-8735-1A8F1279FD5C}"/>
    <cellStyle name="Percent 5 2 2 4 8 3" xfId="28062" xr:uid="{3549B405-3718-409B-9816-9F47CF8E3346}"/>
    <cellStyle name="Percent 5 2 2 4 9" xfId="9829" xr:uid="{5770B0E7-6C40-4884-B6BB-929E7E28EA43}"/>
    <cellStyle name="Percent 5 2 2 4 9 2" xfId="19593" xr:uid="{C63270B1-8697-47EE-88F4-757340C25D79}"/>
    <cellStyle name="Percent 5 2 2 4 9 2 2" xfId="35947" xr:uid="{F4D5F5E9-0B66-4D85-B012-F4DCC1B0B6BE}"/>
    <cellStyle name="Percent 5 2 2 4 9 3" xfId="28610" xr:uid="{B1091865-7C35-4E8A-9C15-BECFD8641132}"/>
    <cellStyle name="Percent 5 2 2 5" xfId="3389" xr:uid="{3FE3D199-C988-4623-BC9A-236A6B0CEC17}"/>
    <cellStyle name="Percent 5 2 2 5 2" xfId="6284" xr:uid="{DFCD8FD5-BCEC-47FA-BA6F-D93C43004D81}"/>
    <cellStyle name="Percent 5 2 2 5 2 2" xfId="16048" xr:uid="{3E15CF6B-FE14-4E0A-881C-72459CD285C0}"/>
    <cellStyle name="Percent 5 2 2 5 2 2 2" xfId="32417" xr:uid="{5488AE60-5903-437E-9D53-94181DA88B3C}"/>
    <cellStyle name="Percent 5 2 2 5 2 3" xfId="25118" xr:uid="{40BD7388-CA18-4C6C-9F14-DA2B3A8674CA}"/>
    <cellStyle name="Percent 5 2 2 5 3" xfId="13243" xr:uid="{61D2CB07-B6D9-4C77-84FA-07DBC2279AC5}"/>
    <cellStyle name="Percent 5 2 2 5 3 2" xfId="29656" xr:uid="{6E722F8B-8BB7-42E9-950D-3ED21D12D3D9}"/>
    <cellStyle name="Percent 5 2 2 5 4" xfId="22456" xr:uid="{4BB6A0FF-DC59-431A-B039-6F2BFAAF5ED7}"/>
    <cellStyle name="Percent 5 2 2 6" xfId="3942" xr:uid="{2CDAABC8-AA02-4593-92AD-6BD00C12B82C}"/>
    <cellStyle name="Percent 5 2 2 6 2" xfId="6811" xr:uid="{DFBA5331-CBAF-4870-A10B-464B6240AE83}"/>
    <cellStyle name="Percent 5 2 2 6 2 2" xfId="16575" xr:uid="{4169B2AF-2FAA-4E90-83ED-2C448D5EBC07}"/>
    <cellStyle name="Percent 5 2 2 6 2 2 2" xfId="32944" xr:uid="{90B946B5-A254-4CF5-ABB4-3D18F5CD2CE4}"/>
    <cellStyle name="Percent 5 2 2 6 2 3" xfId="25632" xr:uid="{910AD98A-D261-4C78-BAD3-F77256D3DDD9}"/>
    <cellStyle name="Percent 5 2 2 6 3" xfId="13770" xr:uid="{66D869E1-AFE0-433C-8A6C-5A3EF2D5EC18}"/>
    <cellStyle name="Percent 5 2 2 6 3 2" xfId="30181" xr:uid="{E0D97E8B-135C-4A9A-B42A-D925D0034AAA}"/>
    <cellStyle name="Percent 5 2 2 6 4" xfId="22966" xr:uid="{AF6CF4EA-8E6B-449A-AA1E-AF3065488ECF}"/>
    <cellStyle name="Percent 5 2 2 7" xfId="4524" xr:uid="{54DB59AC-D73E-496A-854A-2A047E8027B0}"/>
    <cellStyle name="Percent 5 2 2 7 2" xfId="7373" xr:uid="{2033076E-308E-4303-A01F-DF2216F3B32B}"/>
    <cellStyle name="Percent 5 2 2 7 2 2" xfId="17137" xr:uid="{132EEE28-05DD-4EF2-A550-EA980FE1E36F}"/>
    <cellStyle name="Percent 5 2 2 7 2 2 2" xfId="33506" xr:uid="{47D0CE6E-3687-4F8B-9FCA-BDE32D065A3A}"/>
    <cellStyle name="Percent 5 2 2 7 2 3" xfId="26172" xr:uid="{F526DB04-CDB6-4C2A-8209-8AD9C7C99594}"/>
    <cellStyle name="Percent 5 2 2 7 3" xfId="14334" xr:uid="{E9E51771-5D0C-4B3A-81DB-91F7EF126DDB}"/>
    <cellStyle name="Percent 5 2 2 7 3 2" xfId="30745" xr:uid="{1EB407FF-B485-4DED-8F5A-DBC8ACCDC4DC}"/>
    <cellStyle name="Percent 5 2 2 7 4" xfId="23503" xr:uid="{FC6F0FB5-1587-4181-B484-B32F6B3B2ED6}"/>
    <cellStyle name="Percent 5 2 2 8" xfId="5097" xr:uid="{5454E77F-9A10-435F-BD4B-6BBCEEAE2C83}"/>
    <cellStyle name="Percent 5 2 2 8 2" xfId="7928" xr:uid="{0F906596-65BB-4B28-BE1C-E93A2D868A86}"/>
    <cellStyle name="Percent 5 2 2 8 2 2" xfId="17692" xr:uid="{65EF1A2E-EF2F-4978-AAC3-25193FBC007A}"/>
    <cellStyle name="Percent 5 2 2 8 2 2 2" xfId="34057" xr:uid="{2D24DF0C-FD43-423F-9B2D-6D2A6FE6A32A}"/>
    <cellStyle name="Percent 5 2 2 8 2 3" xfId="26723" xr:uid="{B1B87FEA-D0AE-4072-9E75-DEEB88E9E8BD}"/>
    <cellStyle name="Percent 5 2 2 8 3" xfId="14889" xr:uid="{2680E179-05FD-4D2C-A0AA-74834527A81E}"/>
    <cellStyle name="Percent 5 2 2 8 3 2" xfId="31296" xr:uid="{21A28CDC-1EA6-44C0-8F60-A358E30DAFD5}"/>
    <cellStyle name="Percent 5 2 2 8 4" xfId="24028" xr:uid="{8F3743AF-9528-45EB-9386-57559E4E22FC}"/>
    <cellStyle name="Percent 5 2 2 9" xfId="5667" xr:uid="{B3BDA666-AEF9-47CA-8CF1-8AD166F43D4A}"/>
    <cellStyle name="Percent 5 2 2 9 2" xfId="15460" xr:uid="{CA70929B-F365-455E-9F88-A731DF09A594}"/>
    <cellStyle name="Percent 5 2 2 9 2 2" xfId="31861" xr:uid="{F98B7C69-A3F2-46E6-996D-008C9A71B083}"/>
    <cellStyle name="Percent 5 2 2 9 3" xfId="24570" xr:uid="{744DCE65-8208-44FB-8BCC-D5A7AA4904C6}"/>
    <cellStyle name="Percent 5 2 3" xfId="2796" xr:uid="{3BAFFD7E-C934-4C07-8541-718C2B8CD267}"/>
    <cellStyle name="Percent 5 2 3 10" xfId="9024" xr:uid="{47918529-0CE8-4256-B503-52A9FA0F38FD}"/>
    <cellStyle name="Percent 5 2 3 10 2" xfId="18788" xr:uid="{87BF73F1-0D6B-40D4-B84A-6D9A874C1D04}"/>
    <cellStyle name="Percent 5 2 3 10 2 2" xfId="35146" xr:uid="{30E7971B-B4E3-4352-BCA2-4F610A4F32CF}"/>
    <cellStyle name="Percent 5 2 3 10 3" xfId="27809" xr:uid="{28049231-FA8C-41B0-BB10-CA754D736F8D}"/>
    <cellStyle name="Percent 5 2 3 11" xfId="9576" xr:uid="{99686809-FCBE-4197-B84B-CB6B62DDF8EE}"/>
    <cellStyle name="Percent 5 2 3 11 2" xfId="19340" xr:uid="{390FE53D-3913-470C-A61C-99472CA610DF}"/>
    <cellStyle name="Percent 5 2 3 11 2 2" xfId="35694" xr:uid="{1B237842-413E-41EC-92CE-A96DBC8C55D1}"/>
    <cellStyle name="Percent 5 2 3 11 3" xfId="28357" xr:uid="{C83DB8AD-70BE-4A58-9BD8-10C8620B474C}"/>
    <cellStyle name="Percent 5 2 3 12" xfId="12699" xr:uid="{B447C836-8E49-4E96-94AC-90EA3AA53F72}"/>
    <cellStyle name="Percent 5 2 3 12 2" xfId="29128" xr:uid="{12690BDA-315E-4689-91B4-E8FCB46CB0BA}"/>
    <cellStyle name="Percent 5 2 3 13" xfId="21946" xr:uid="{5BCFF3CF-55F1-4E3D-BF3E-60592058DB99}"/>
    <cellStyle name="Percent 5 2 3 2" xfId="2797" xr:uid="{888EE5DC-E8D9-469C-9C62-201C16B32ABF}"/>
    <cellStyle name="Percent 5 2 3 2 10" xfId="9577" xr:uid="{E8B9D345-76CB-40DA-99E9-6D9A337A1BEB}"/>
    <cellStyle name="Percent 5 2 3 2 10 2" xfId="19341" xr:uid="{B5E6C1C8-AED3-4C74-B3A6-D84111C6A540}"/>
    <cellStyle name="Percent 5 2 3 2 10 2 2" xfId="35695" xr:uid="{366FBAC4-A43B-47A9-B6C2-047FCC6C2009}"/>
    <cellStyle name="Percent 5 2 3 2 10 3" xfId="28358" xr:uid="{C0BD302C-EF0C-4B2D-8BE3-BC3ED35229BA}"/>
    <cellStyle name="Percent 5 2 3 2 11" xfId="12700" xr:uid="{1E60A3FC-E589-45E4-8D52-05A6B18188C0}"/>
    <cellStyle name="Percent 5 2 3 2 11 2" xfId="29129" xr:uid="{D90123E2-FB65-4E34-9507-BC9E68581C45}"/>
    <cellStyle name="Percent 5 2 3 2 12" xfId="21947" xr:uid="{A4E804FC-0A5F-416B-8992-EC4465716B9A}"/>
    <cellStyle name="Percent 5 2 3 2 2" xfId="3064" xr:uid="{BE2569CD-C4C2-4FF0-A1E0-C9EEFA57726D}"/>
    <cellStyle name="Percent 5 2 3 2 2 10" xfId="12960" xr:uid="{52267182-331B-4F12-BD72-0A8E1484C660}"/>
    <cellStyle name="Percent 5 2 3 2 2 10 2" xfId="29381" xr:uid="{12C7AEDE-4BAB-4E28-8525-2A38096E805F}"/>
    <cellStyle name="Percent 5 2 3 2 2 11" xfId="22190" xr:uid="{54A20C51-2A16-4B5E-91E7-42A3E622D1DC}"/>
    <cellStyle name="Percent 5 2 3 2 2 2" xfId="3650" xr:uid="{14C8ECA4-466D-4809-910F-300FD4162004}"/>
    <cellStyle name="Percent 5 2 3 2 2 2 2" xfId="6546" xr:uid="{17C758D0-5B32-4200-8392-26868890ADC6}"/>
    <cellStyle name="Percent 5 2 3 2 2 2 2 2" xfId="16310" xr:uid="{A0EEAED9-78ED-4E7D-B29B-D37507034977}"/>
    <cellStyle name="Percent 5 2 3 2 2 2 2 2 2" xfId="32679" xr:uid="{FEBB9EC4-E161-4945-B085-E1A91F781061}"/>
    <cellStyle name="Percent 5 2 3 2 2 2 2 3" xfId="25380" xr:uid="{090DB4BA-12AF-4A3F-92E5-F1DD68CECD47}"/>
    <cellStyle name="Percent 5 2 3 2 2 2 3" xfId="13504" xr:uid="{76005FE3-4097-4A16-9FD1-84F9820A2ABF}"/>
    <cellStyle name="Percent 5 2 3 2 2 2 3 2" xfId="29917" xr:uid="{F8AFB7B5-2CFC-4E00-BCFB-A293736C458F}"/>
    <cellStyle name="Percent 5 2 3 2 2 2 4" xfId="22714" xr:uid="{2D2210B1-7A94-4AB3-BBD8-E37A26B0A0E3}"/>
    <cellStyle name="Percent 5 2 3 2 2 3" xfId="4204" xr:uid="{8C90F5DE-0728-4906-8B8A-68C65147414D}"/>
    <cellStyle name="Percent 5 2 3 2 2 3 2" xfId="7073" xr:uid="{7960059D-E471-4748-88BC-F9EC9CC7A3B6}"/>
    <cellStyle name="Percent 5 2 3 2 2 3 2 2" xfId="16837" xr:uid="{4D923EB2-ED75-4048-A5C8-B3F1853B821D}"/>
    <cellStyle name="Percent 5 2 3 2 2 3 2 2 2" xfId="33206" xr:uid="{E3FA3F0B-3E2F-4742-8B2B-6B2C35A36768}"/>
    <cellStyle name="Percent 5 2 3 2 2 3 2 3" xfId="25894" xr:uid="{97FB3EF5-2F7A-4467-9252-8D7F7B4AA001}"/>
    <cellStyle name="Percent 5 2 3 2 2 3 3" xfId="14032" xr:uid="{A593632B-9128-4E48-A06F-ADF95850DE97}"/>
    <cellStyle name="Percent 5 2 3 2 2 3 3 2" xfId="30443" xr:uid="{EA5DAE08-4B07-4941-8767-30D46728CEAE}"/>
    <cellStyle name="Percent 5 2 3 2 2 3 4" xfId="23228" xr:uid="{B9AF6A66-6A20-490D-B075-AFE37E13B4EF}"/>
    <cellStyle name="Percent 5 2 3 2 2 4" xfId="4809" xr:uid="{CC47C886-7AA3-44F0-861A-95D62F81FAEC}"/>
    <cellStyle name="Percent 5 2 3 2 2 4 2" xfId="7640" xr:uid="{032ECAC4-FD60-4288-A5E2-E40661A1AE74}"/>
    <cellStyle name="Percent 5 2 3 2 2 4 2 2" xfId="17404" xr:uid="{161743F3-8B7C-47BA-8EF3-625C8B676A59}"/>
    <cellStyle name="Percent 5 2 3 2 2 4 2 2 2" xfId="33769" xr:uid="{FFAF2F7D-8C1E-43F1-9C1E-B33F1796FFE2}"/>
    <cellStyle name="Percent 5 2 3 2 2 4 2 3" xfId="26435" xr:uid="{94293A20-D819-4119-92E6-83D9D8777271}"/>
    <cellStyle name="Percent 5 2 3 2 2 4 3" xfId="14601" xr:uid="{74F4BEAD-0ECA-41F0-96BF-E7F9CB90AB38}"/>
    <cellStyle name="Percent 5 2 3 2 2 4 3 2" xfId="31008" xr:uid="{829C715B-10CD-457D-95D2-788E35C50814}"/>
    <cellStyle name="Percent 5 2 3 2 2 4 4" xfId="23766" xr:uid="{16AE5795-6A40-478E-B2B4-48C7BE7EBA4B}"/>
    <cellStyle name="Percent 5 2 3 2 2 5" xfId="5360" xr:uid="{9D387032-5A44-4FDF-A9FF-41A48E8D68BE}"/>
    <cellStyle name="Percent 5 2 3 2 2 5 2" xfId="8191" xr:uid="{C8308145-50CB-4DFE-8CA5-C414D5C08D3B}"/>
    <cellStyle name="Percent 5 2 3 2 2 5 2 2" xfId="17955" xr:uid="{0FC91A63-3008-45B1-A02A-92BE98F8DC78}"/>
    <cellStyle name="Percent 5 2 3 2 2 5 2 2 2" xfId="34320" xr:uid="{804C4290-FD9A-49CE-B45D-1CCF4C488B3F}"/>
    <cellStyle name="Percent 5 2 3 2 2 5 2 3" xfId="26986" xr:uid="{3B21A20B-D386-403A-A252-6AB3C140B909}"/>
    <cellStyle name="Percent 5 2 3 2 2 5 3" xfId="15152" xr:uid="{4E3DA6C7-DD2E-412C-8FA1-F217B618243E}"/>
    <cellStyle name="Percent 5 2 3 2 2 5 3 2" xfId="31559" xr:uid="{7D98502E-48CC-465F-9AD4-AE4960D284A4}"/>
    <cellStyle name="Percent 5 2 3 2 2 5 4" xfId="24291" xr:uid="{0580A5AB-B75F-4BDE-809D-2E36590AFD13}"/>
    <cellStyle name="Percent 5 2 3 2 2 6" xfId="5930" xr:uid="{EA55663D-769A-468C-917E-279DF6D70064}"/>
    <cellStyle name="Percent 5 2 3 2 2 6 2" xfId="15723" xr:uid="{788F4AE4-68BE-433A-9B4B-7F4CD09468D8}"/>
    <cellStyle name="Percent 5 2 3 2 2 6 2 2" xfId="32124" xr:uid="{357C1782-8E31-4F10-9B08-96F1E9863939}"/>
    <cellStyle name="Percent 5 2 3 2 2 6 3" xfId="24832" xr:uid="{FE14105E-B09F-43A0-BC21-607EF7A88823}"/>
    <cellStyle name="Percent 5 2 3 2 2 7" xfId="8744" xr:uid="{547BBD01-A0C8-425B-B57F-2AAD99D3B6A1}"/>
    <cellStyle name="Percent 5 2 3 2 2 7 2" xfId="18508" xr:uid="{0773E3F5-B433-4934-9440-FFCE00473470}"/>
    <cellStyle name="Percent 5 2 3 2 2 7 2 2" xfId="34872" xr:uid="{8535DA33-5F83-468A-AFDC-859741186F65}"/>
    <cellStyle name="Percent 5 2 3 2 2 7 3" xfId="27536" xr:uid="{20091191-D872-43CD-800F-F47F86C393D1}"/>
    <cellStyle name="Percent 5 2 3 2 2 8" xfId="9286" xr:uid="{DAC4A296-8478-4521-BDDA-DD19F7B5B118}"/>
    <cellStyle name="Percent 5 2 3 2 2 8 2" xfId="19050" xr:uid="{74ABA909-B71B-48B9-9622-A4EABB2203FE}"/>
    <cellStyle name="Percent 5 2 3 2 2 8 2 2" xfId="35404" xr:uid="{97D81B6D-127F-42EC-A056-EF5D6D2B7E2D}"/>
    <cellStyle name="Percent 5 2 3 2 2 8 3" xfId="28067" xr:uid="{2B994D45-AD32-4534-B9DC-26C12EEE8DA4}"/>
    <cellStyle name="Percent 5 2 3 2 2 9" xfId="9834" xr:uid="{2A92CFC2-FD68-47A1-A3D7-EF5994FC6B2B}"/>
    <cellStyle name="Percent 5 2 3 2 2 9 2" xfId="19598" xr:uid="{3312DC06-2F0C-4D1B-9510-2659DB717D9C}"/>
    <cellStyle name="Percent 5 2 3 2 2 9 2 2" xfId="35952" xr:uid="{4B1A566D-9033-4A55-B289-85796C0C632C}"/>
    <cellStyle name="Percent 5 2 3 2 2 9 3" xfId="28615" xr:uid="{28D9A783-E53A-4936-B281-C5261CF1019E}"/>
    <cellStyle name="Percent 5 2 3 2 3" xfId="3394" xr:uid="{5A0F6890-4877-42EF-8030-33A45888511A}"/>
    <cellStyle name="Percent 5 2 3 2 3 2" xfId="6289" xr:uid="{F96A0224-15A5-461E-A23E-EE537055B5A0}"/>
    <cellStyle name="Percent 5 2 3 2 3 2 2" xfId="16053" xr:uid="{26B4B6F1-374E-45E4-82CC-020ED396B808}"/>
    <cellStyle name="Percent 5 2 3 2 3 2 2 2" xfId="32422" xr:uid="{4B4C79A1-EAB5-41AC-9483-BF6F5DBA68D5}"/>
    <cellStyle name="Percent 5 2 3 2 3 2 3" xfId="25123" xr:uid="{E73AD318-BCCC-436C-B141-F7B46DC1DDEA}"/>
    <cellStyle name="Percent 5 2 3 2 3 3" xfId="13248" xr:uid="{77E7D50E-F829-47B1-AAE4-7B07A02DC75B}"/>
    <cellStyle name="Percent 5 2 3 2 3 3 2" xfId="29661" xr:uid="{FBE6DF2D-4042-45D1-9D4C-7B9C088A48BE}"/>
    <cellStyle name="Percent 5 2 3 2 3 4" xfId="22461" xr:uid="{3A27440C-4E8B-4988-96C0-C1EAF44C3032}"/>
    <cellStyle name="Percent 5 2 3 2 4" xfId="3947" xr:uid="{BC5A751E-9086-487A-BF2C-8C1BFAA0876C}"/>
    <cellStyle name="Percent 5 2 3 2 4 2" xfId="6816" xr:uid="{CA5CA66F-97BB-4FB1-B9E3-DFF196ED6131}"/>
    <cellStyle name="Percent 5 2 3 2 4 2 2" xfId="16580" xr:uid="{D9D6E393-0A4E-46C2-9D4C-52B7435D9B49}"/>
    <cellStyle name="Percent 5 2 3 2 4 2 2 2" xfId="32949" xr:uid="{5186B209-0340-4C64-9230-6D2D8D152B61}"/>
    <cellStyle name="Percent 5 2 3 2 4 2 3" xfId="25637" xr:uid="{73E22A95-E2E1-453D-899D-D4B7A36659DF}"/>
    <cellStyle name="Percent 5 2 3 2 4 3" xfId="13775" xr:uid="{BDF3F7D7-275A-4F29-93D5-F759B458E147}"/>
    <cellStyle name="Percent 5 2 3 2 4 3 2" xfId="30186" xr:uid="{75A9045C-F104-49FA-9DD8-71C7049E8507}"/>
    <cellStyle name="Percent 5 2 3 2 4 4" xfId="22971" xr:uid="{D3BB004E-98B1-44F9-93CE-4C7EC1446C29}"/>
    <cellStyle name="Percent 5 2 3 2 5" xfId="4529" xr:uid="{EEB67FFA-6C91-4315-B7EF-DD0A08CA46D2}"/>
    <cellStyle name="Percent 5 2 3 2 5 2" xfId="7378" xr:uid="{AB0389C7-01C1-42B6-BAA9-00F40860C526}"/>
    <cellStyle name="Percent 5 2 3 2 5 2 2" xfId="17142" xr:uid="{42802ABD-4187-452D-BA94-FE2E3AF165AB}"/>
    <cellStyle name="Percent 5 2 3 2 5 2 2 2" xfId="33511" xr:uid="{3BC9250B-3D9D-4086-844F-34C13EE2F368}"/>
    <cellStyle name="Percent 5 2 3 2 5 2 3" xfId="26177" xr:uid="{49DC930F-01D7-42B6-996D-F06E8C5733BA}"/>
    <cellStyle name="Percent 5 2 3 2 5 3" xfId="14339" xr:uid="{79C19631-04F0-4DCC-8D6A-7F312F3075CD}"/>
    <cellStyle name="Percent 5 2 3 2 5 3 2" xfId="30750" xr:uid="{677E8FE7-EC4B-4B32-9092-4844081BADC0}"/>
    <cellStyle name="Percent 5 2 3 2 5 4" xfId="23508" xr:uid="{40CCC735-F437-480F-A0D0-FC01B84AD030}"/>
    <cellStyle name="Percent 5 2 3 2 6" xfId="5102" xr:uid="{CCAFD939-DF8D-4B11-A79E-B70C1E03BECE}"/>
    <cellStyle name="Percent 5 2 3 2 6 2" xfId="7933" xr:uid="{318B6053-5F24-433A-A844-B7A384A8E025}"/>
    <cellStyle name="Percent 5 2 3 2 6 2 2" xfId="17697" xr:uid="{4A75CF19-36EB-4CD9-B979-8A13D2E51BEF}"/>
    <cellStyle name="Percent 5 2 3 2 6 2 2 2" xfId="34062" xr:uid="{A953C490-5259-4F09-B0B6-F093B6D3E534}"/>
    <cellStyle name="Percent 5 2 3 2 6 2 3" xfId="26728" xr:uid="{35CE5EB4-ADD3-4A46-BBD0-3F932D458C22}"/>
    <cellStyle name="Percent 5 2 3 2 6 3" xfId="14894" xr:uid="{BDF60206-7940-41F6-AA5B-819609026B1F}"/>
    <cellStyle name="Percent 5 2 3 2 6 3 2" xfId="31301" xr:uid="{C85AB45A-EC0B-4845-8112-B1E5311663F6}"/>
    <cellStyle name="Percent 5 2 3 2 6 4" xfId="24033" xr:uid="{42AF4116-DA6B-484F-9089-B1B76FBFD5BD}"/>
    <cellStyle name="Percent 5 2 3 2 7" xfId="5672" xr:uid="{BE6971E6-4663-4B7B-8260-DDE4AFB52D14}"/>
    <cellStyle name="Percent 5 2 3 2 7 2" xfId="15465" xr:uid="{D9471D35-4134-4ED4-9836-0E15BEF40A5B}"/>
    <cellStyle name="Percent 5 2 3 2 7 2 2" xfId="31866" xr:uid="{7D37B6BE-7E72-405D-876F-7BF9A382EBFF}"/>
    <cellStyle name="Percent 5 2 3 2 7 3" xfId="24575" xr:uid="{5FD799B2-56FD-4A02-8E36-7F6B1A9F1147}"/>
    <cellStyle name="Percent 5 2 3 2 8" xfId="8486" xr:uid="{24EDA744-5969-40AA-8E43-31971F1D149E}"/>
    <cellStyle name="Percent 5 2 3 2 8 2" xfId="18250" xr:uid="{5438E5EA-59C6-4B52-BC68-EC793C4512BC}"/>
    <cellStyle name="Percent 5 2 3 2 8 2 2" xfId="34614" xr:uid="{C9AB02CF-B963-4ED8-B8F8-2B7EA37AA60D}"/>
    <cellStyle name="Percent 5 2 3 2 8 3" xfId="27279" xr:uid="{9EB6934D-B73D-40A1-970C-EF8B4DF2C759}"/>
    <cellStyle name="Percent 5 2 3 2 9" xfId="9025" xr:uid="{EF83E5C1-0F4E-48F2-B01E-3BFB2F1EF58B}"/>
    <cellStyle name="Percent 5 2 3 2 9 2" xfId="18789" xr:uid="{B793B180-1035-46D7-938D-0AB2440A230F}"/>
    <cellStyle name="Percent 5 2 3 2 9 2 2" xfId="35147" xr:uid="{0960C562-5B19-4C4A-8871-FB9E57C93CAB}"/>
    <cellStyle name="Percent 5 2 3 2 9 3" xfId="27810" xr:uid="{3ABD21E3-A176-4E7E-938C-B6E02B339A73}"/>
    <cellStyle name="Percent 5 2 3 3" xfId="3063" xr:uid="{AB219BDC-3072-4B32-8D2C-157015025F2A}"/>
    <cellStyle name="Percent 5 2 3 3 10" xfId="12959" xr:uid="{F37746DD-E1A0-4ED5-AE3C-CD777ADDE5A1}"/>
    <cellStyle name="Percent 5 2 3 3 10 2" xfId="29380" xr:uid="{032A7E0B-38AE-4B2A-91B7-AAC1E9A1E1D1}"/>
    <cellStyle name="Percent 5 2 3 3 11" xfId="22189" xr:uid="{75211BA1-1744-469C-8436-5E7AD17EB40A}"/>
    <cellStyle name="Percent 5 2 3 3 2" xfId="3649" xr:uid="{7200CAAF-DE66-4786-83E3-1295CBD5B207}"/>
    <cellStyle name="Percent 5 2 3 3 2 2" xfId="6545" xr:uid="{1F354956-A75A-4D4B-9D5D-FBC479E2A569}"/>
    <cellStyle name="Percent 5 2 3 3 2 2 2" xfId="16309" xr:uid="{E8515C7F-C944-4988-9317-CF24A8177EF5}"/>
    <cellStyle name="Percent 5 2 3 3 2 2 2 2" xfId="32678" xr:uid="{776099BE-1528-4FA0-9729-FE59014CB1B3}"/>
    <cellStyle name="Percent 5 2 3 3 2 2 3" xfId="25379" xr:uid="{5D42C764-F77F-47F7-BDBE-6825EFC9ADA4}"/>
    <cellStyle name="Percent 5 2 3 3 2 3" xfId="13503" xr:uid="{5D36A29C-657B-4AE2-B851-1C672EA3E83F}"/>
    <cellStyle name="Percent 5 2 3 3 2 3 2" xfId="29916" xr:uid="{E9F4FD62-F731-4561-8678-27FC6524F512}"/>
    <cellStyle name="Percent 5 2 3 3 2 4" xfId="22713" xr:uid="{2CC26DB3-7729-4D64-9D96-E65D946F3B2D}"/>
    <cellStyle name="Percent 5 2 3 3 3" xfId="4203" xr:uid="{82599E80-ECEC-4A95-9E61-48F5731BD479}"/>
    <cellStyle name="Percent 5 2 3 3 3 2" xfId="7072" xr:uid="{41576200-B146-435D-A590-5599FB71AD57}"/>
    <cellStyle name="Percent 5 2 3 3 3 2 2" xfId="16836" xr:uid="{C9F47138-72EF-4B8A-9D80-F84C5206B74E}"/>
    <cellStyle name="Percent 5 2 3 3 3 2 2 2" xfId="33205" xr:uid="{E2854BE7-E819-4046-8E3C-BEC7CEB43626}"/>
    <cellStyle name="Percent 5 2 3 3 3 2 3" xfId="25893" xr:uid="{3A4DD87A-6A9F-4B76-BC19-454D7037F95D}"/>
    <cellStyle name="Percent 5 2 3 3 3 3" xfId="14031" xr:uid="{9F6DD5C7-958F-41D4-AD4D-08F8A4881195}"/>
    <cellStyle name="Percent 5 2 3 3 3 3 2" xfId="30442" xr:uid="{30F45BEA-CC06-4114-9C62-1C605B245B09}"/>
    <cellStyle name="Percent 5 2 3 3 3 4" xfId="23227" xr:uid="{248EEC75-8ED5-4F88-8BAC-64803B8FDADE}"/>
    <cellStyle name="Percent 5 2 3 3 4" xfId="4808" xr:uid="{E17E272B-87D5-4197-8F85-AEDC09A19E89}"/>
    <cellStyle name="Percent 5 2 3 3 4 2" xfId="7639" xr:uid="{0AE33AE2-0132-4676-8828-D6B23F54F624}"/>
    <cellStyle name="Percent 5 2 3 3 4 2 2" xfId="17403" xr:uid="{FAFE95E9-2BAE-43A6-BE55-9160DC0AE5EE}"/>
    <cellStyle name="Percent 5 2 3 3 4 2 2 2" xfId="33768" xr:uid="{CAA53DE2-4C01-4C16-8F2D-F50BC5E1D504}"/>
    <cellStyle name="Percent 5 2 3 3 4 2 3" xfId="26434" xr:uid="{B81402B1-619D-49C8-B5F5-6FFDEF3054FB}"/>
    <cellStyle name="Percent 5 2 3 3 4 3" xfId="14600" xr:uid="{4FD17257-0424-4874-A2F8-13BE74750022}"/>
    <cellStyle name="Percent 5 2 3 3 4 3 2" xfId="31007" xr:uid="{10E9C0AA-AF99-4325-9210-33B9356B0CF0}"/>
    <cellStyle name="Percent 5 2 3 3 4 4" xfId="23765" xr:uid="{790D18BF-2D12-496A-9499-F717C8EACCD7}"/>
    <cellStyle name="Percent 5 2 3 3 5" xfId="5359" xr:uid="{93E58BED-0684-4256-AB1E-3E4CD5458433}"/>
    <cellStyle name="Percent 5 2 3 3 5 2" xfId="8190" xr:uid="{489217E5-4A86-4007-BF7E-94268B61C0AE}"/>
    <cellStyle name="Percent 5 2 3 3 5 2 2" xfId="17954" xr:uid="{77BC5CC4-BEBC-4D60-BDC9-43716B67EBB0}"/>
    <cellStyle name="Percent 5 2 3 3 5 2 2 2" xfId="34319" xr:uid="{8EF7CED6-5B69-40F5-999B-7AEF8E5D8102}"/>
    <cellStyle name="Percent 5 2 3 3 5 2 3" xfId="26985" xr:uid="{456CBE13-251C-465D-B2B0-BF5DFF6F698F}"/>
    <cellStyle name="Percent 5 2 3 3 5 3" xfId="15151" xr:uid="{2A32BDDB-8B14-4C86-8E37-C9C9AB121E6B}"/>
    <cellStyle name="Percent 5 2 3 3 5 3 2" xfId="31558" xr:uid="{2742A6B1-57A5-4E3D-B8A6-7BC3C289BC2E}"/>
    <cellStyle name="Percent 5 2 3 3 5 4" xfId="24290" xr:uid="{A8E74BE2-8DDB-4AA3-AAB5-F6C1BD4A497A}"/>
    <cellStyle name="Percent 5 2 3 3 6" xfId="5929" xr:uid="{D85EE8D5-304A-4569-BE32-2DE6CDB48AF0}"/>
    <cellStyle name="Percent 5 2 3 3 6 2" xfId="15722" xr:uid="{457BB898-FB9B-4C59-AFDA-49513BF7A8BF}"/>
    <cellStyle name="Percent 5 2 3 3 6 2 2" xfId="32123" xr:uid="{165BB58D-E41B-4188-8286-37319AA06339}"/>
    <cellStyle name="Percent 5 2 3 3 6 3" xfId="24831" xr:uid="{8B9398F2-9E3F-4CDF-8806-4176B63E477A}"/>
    <cellStyle name="Percent 5 2 3 3 7" xfId="8743" xr:uid="{DB63968B-77C4-4E2A-BB84-CBDED68DE6D1}"/>
    <cellStyle name="Percent 5 2 3 3 7 2" xfId="18507" xr:uid="{CA38DA81-DA4A-4751-93CA-9745B302BAAE}"/>
    <cellStyle name="Percent 5 2 3 3 7 2 2" xfId="34871" xr:uid="{7744FD26-0191-4011-8795-0CC7A081ECA0}"/>
    <cellStyle name="Percent 5 2 3 3 7 3" xfId="27535" xr:uid="{840538CD-45E0-413D-ACA9-DD62D8C8CCFF}"/>
    <cellStyle name="Percent 5 2 3 3 8" xfId="9285" xr:uid="{D17B94A0-0871-41F6-9DE2-36411F73492A}"/>
    <cellStyle name="Percent 5 2 3 3 8 2" xfId="19049" xr:uid="{120CB00A-18A3-4CAE-A893-7AA23AC04E5B}"/>
    <cellStyle name="Percent 5 2 3 3 8 2 2" xfId="35403" xr:uid="{484E2480-0B08-472C-8778-CFF01B045333}"/>
    <cellStyle name="Percent 5 2 3 3 8 3" xfId="28066" xr:uid="{6AC911FC-A900-4B18-8078-0A4995FDDEF7}"/>
    <cellStyle name="Percent 5 2 3 3 9" xfId="9833" xr:uid="{3E4795C3-3F3A-4BAE-95A8-16AAA6F0886F}"/>
    <cellStyle name="Percent 5 2 3 3 9 2" xfId="19597" xr:uid="{B97E289F-C864-493A-92BD-4409E76CF435}"/>
    <cellStyle name="Percent 5 2 3 3 9 2 2" xfId="35951" xr:uid="{AB08E4C1-E26E-43A8-9842-1F5CC9348349}"/>
    <cellStyle name="Percent 5 2 3 3 9 3" xfId="28614" xr:uid="{30BC4740-2CE3-4D21-A101-9DA0A78902E0}"/>
    <cellStyle name="Percent 5 2 3 4" xfId="3393" xr:uid="{9F7944E0-8B5C-4B03-BEF1-BEC6FDB03ACB}"/>
    <cellStyle name="Percent 5 2 3 4 2" xfId="6288" xr:uid="{6E3C9DE2-A3F0-4B73-9B1A-D95E35FEBD3E}"/>
    <cellStyle name="Percent 5 2 3 4 2 2" xfId="16052" xr:uid="{7974B7E0-80B0-4BC3-AECE-05FCAD7A61CE}"/>
    <cellStyle name="Percent 5 2 3 4 2 2 2" xfId="32421" xr:uid="{2B5173C4-DEE3-4CE6-9FA6-CD974D508DAF}"/>
    <cellStyle name="Percent 5 2 3 4 2 3" xfId="25122" xr:uid="{DEA88DCE-11BA-4041-9DFF-B929A7A21632}"/>
    <cellStyle name="Percent 5 2 3 4 3" xfId="13247" xr:uid="{874FBC78-DBA2-45BE-8BB6-9CD6D7FF7A2B}"/>
    <cellStyle name="Percent 5 2 3 4 3 2" xfId="29660" xr:uid="{5B1B5424-E1B0-421E-ADC7-4E31BD49AD50}"/>
    <cellStyle name="Percent 5 2 3 4 4" xfId="22460" xr:uid="{76893DC7-CB1B-4E21-B978-1ADC7A7091B4}"/>
    <cellStyle name="Percent 5 2 3 5" xfId="3946" xr:uid="{EF6FCFD4-0C3A-444E-B522-D1962331E6BB}"/>
    <cellStyle name="Percent 5 2 3 5 2" xfId="6815" xr:uid="{10E355D9-3A5D-4633-BD94-C8F75786CDC4}"/>
    <cellStyle name="Percent 5 2 3 5 2 2" xfId="16579" xr:uid="{A45D95E5-AD26-4CE6-A6BC-1E87F6A5658E}"/>
    <cellStyle name="Percent 5 2 3 5 2 2 2" xfId="32948" xr:uid="{067FF906-0C7C-4221-BA3A-059F93DB417A}"/>
    <cellStyle name="Percent 5 2 3 5 2 3" xfId="25636" xr:uid="{D64398B2-B0FC-4159-BC61-5FF82FEDDDAE}"/>
    <cellStyle name="Percent 5 2 3 5 3" xfId="13774" xr:uid="{97382022-4735-4443-923A-34776F6A91F4}"/>
    <cellStyle name="Percent 5 2 3 5 3 2" xfId="30185" xr:uid="{23741A90-15C1-4BF0-A3A3-8B5ACC6851C0}"/>
    <cellStyle name="Percent 5 2 3 5 4" xfId="22970" xr:uid="{27B062A7-C590-4034-ACA1-93DC266FF893}"/>
    <cellStyle name="Percent 5 2 3 6" xfId="4528" xr:uid="{30F62B79-379F-466A-B3DB-4E45D4954A0B}"/>
    <cellStyle name="Percent 5 2 3 6 2" xfId="7377" xr:uid="{CE471893-E863-4E15-9856-7948C06D0F77}"/>
    <cellStyle name="Percent 5 2 3 6 2 2" xfId="17141" xr:uid="{40B5C000-BCA0-490D-B944-A07F0C1E6D35}"/>
    <cellStyle name="Percent 5 2 3 6 2 2 2" xfId="33510" xr:uid="{3C47A17F-979A-400A-805F-DAD251B9E15B}"/>
    <cellStyle name="Percent 5 2 3 6 2 3" xfId="26176" xr:uid="{B5B54025-9277-4E37-BE17-A69879248626}"/>
    <cellStyle name="Percent 5 2 3 6 3" xfId="14338" xr:uid="{F7CFECBC-29E8-4D2D-AF34-5253637466ED}"/>
    <cellStyle name="Percent 5 2 3 6 3 2" xfId="30749" xr:uid="{1525FE08-516D-423A-AB12-7EC8A76951CD}"/>
    <cellStyle name="Percent 5 2 3 6 4" xfId="23507" xr:uid="{BFDB2D65-9103-4963-B427-CB42200C07F6}"/>
    <cellStyle name="Percent 5 2 3 7" xfId="5101" xr:uid="{6EBD9DA7-CEAA-4A95-9F02-9B5ECC53C4F0}"/>
    <cellStyle name="Percent 5 2 3 7 2" xfId="7932" xr:uid="{AE5E67A5-429F-4B8A-9F26-9D1A261D08AD}"/>
    <cellStyle name="Percent 5 2 3 7 2 2" xfId="17696" xr:uid="{9ED49ECD-F0BE-4A41-97DB-672383AF5BAD}"/>
    <cellStyle name="Percent 5 2 3 7 2 2 2" xfId="34061" xr:uid="{8E834F50-1CFA-4027-A666-B3BCD9318B78}"/>
    <cellStyle name="Percent 5 2 3 7 2 3" xfId="26727" xr:uid="{A2C965E7-89B3-4325-B04E-B6A6D0F3B153}"/>
    <cellStyle name="Percent 5 2 3 7 3" xfId="14893" xr:uid="{9F32A760-BA1B-4C69-B529-FD49E8B9D25A}"/>
    <cellStyle name="Percent 5 2 3 7 3 2" xfId="31300" xr:uid="{8CA38382-AF4D-4876-B868-ABC2EAABD391}"/>
    <cellStyle name="Percent 5 2 3 7 4" xfId="24032" xr:uid="{7EFBEE72-7E1F-4A55-BBB9-F07B0EFA4D0D}"/>
    <cellStyle name="Percent 5 2 3 8" xfId="5671" xr:uid="{BC3DFC4B-0CB8-463A-B0C7-E738362C5C7B}"/>
    <cellStyle name="Percent 5 2 3 8 2" xfId="15464" xr:uid="{99E543EC-3D60-4D08-96BB-B952D2E32D1F}"/>
    <cellStyle name="Percent 5 2 3 8 2 2" xfId="31865" xr:uid="{4EF254C7-A762-4459-B5B6-8BE9C49078C3}"/>
    <cellStyle name="Percent 5 2 3 8 3" xfId="24574" xr:uid="{A2B2E0F2-4A79-409B-B77B-D825456C16FA}"/>
    <cellStyle name="Percent 5 2 3 9" xfId="8485" xr:uid="{45A6B9BA-3BE5-4F16-B7AF-6CA9CF631754}"/>
    <cellStyle name="Percent 5 2 3 9 2" xfId="18249" xr:uid="{E5D4F97D-5983-4FA9-82D0-4C831878DB02}"/>
    <cellStyle name="Percent 5 2 3 9 2 2" xfId="34613" xr:uid="{0A3625D7-005E-475D-86E9-BB3F8A5017D9}"/>
    <cellStyle name="Percent 5 2 3 9 3" xfId="27278" xr:uid="{34344266-6EEC-4A22-AE2C-C0693375AFCB}"/>
    <cellStyle name="Percent 5 2 4" xfId="2798" xr:uid="{3AD9F426-2A81-4FE5-AC2E-A6617110F439}"/>
    <cellStyle name="Percent 5 2 4 10" xfId="9578" xr:uid="{A3DAECCF-9F26-4D85-B300-C26638BD27BA}"/>
    <cellStyle name="Percent 5 2 4 10 2" xfId="19342" xr:uid="{7D6E993C-A560-4C33-A6D8-CB85709812EA}"/>
    <cellStyle name="Percent 5 2 4 10 2 2" xfId="35696" xr:uid="{840CEB55-5010-4D2D-85F2-CB32A4B91763}"/>
    <cellStyle name="Percent 5 2 4 10 3" xfId="28359" xr:uid="{5AC188A2-6489-4048-A730-ADDF439C21B0}"/>
    <cellStyle name="Percent 5 2 4 11" xfId="12701" xr:uid="{784C9B41-D59C-4ABB-B3A2-2B87B82CF354}"/>
    <cellStyle name="Percent 5 2 4 11 2" xfId="29130" xr:uid="{6EEE0EA7-8D7A-4889-9E49-509271D1B4AA}"/>
    <cellStyle name="Percent 5 2 4 12" xfId="21948" xr:uid="{91E6B52E-F676-46C2-9B00-F547FA9D901A}"/>
    <cellStyle name="Percent 5 2 4 2" xfId="3065" xr:uid="{9F0C7E99-C0FF-4F22-AAE1-7F9746F0C6B4}"/>
    <cellStyle name="Percent 5 2 4 2 10" xfId="12961" xr:uid="{17C04C70-4C08-46BC-B06E-E2A3A5D0B0B5}"/>
    <cellStyle name="Percent 5 2 4 2 10 2" xfId="29382" xr:uid="{46242B89-4610-484A-AAA1-BF311E88C78D}"/>
    <cellStyle name="Percent 5 2 4 2 11" xfId="22191" xr:uid="{20E73F65-EBE9-48B7-82EC-5B74FDD455F0}"/>
    <cellStyle name="Percent 5 2 4 2 2" xfId="3651" xr:uid="{EA6D3881-4702-461A-B791-5683D56CF793}"/>
    <cellStyle name="Percent 5 2 4 2 2 2" xfId="6547" xr:uid="{3CBAEE46-2E6E-4021-80BD-E180E5E3EE9E}"/>
    <cellStyle name="Percent 5 2 4 2 2 2 2" xfId="16311" xr:uid="{E6704F08-BD51-4BDD-BBC9-3AF77CFC7788}"/>
    <cellStyle name="Percent 5 2 4 2 2 2 2 2" xfId="32680" xr:uid="{E3A8547D-4580-42E9-9555-104D3840DA17}"/>
    <cellStyle name="Percent 5 2 4 2 2 2 3" xfId="25381" xr:uid="{E128E026-6FA3-445E-952C-915583BFB920}"/>
    <cellStyle name="Percent 5 2 4 2 2 3" xfId="13505" xr:uid="{98DA92E3-CBF3-4BB6-830E-428607C1BECF}"/>
    <cellStyle name="Percent 5 2 4 2 2 3 2" xfId="29918" xr:uid="{63DAF124-3E6F-4305-8D7F-D8E5F202B6B9}"/>
    <cellStyle name="Percent 5 2 4 2 2 4" xfId="22715" xr:uid="{2867A96B-8E3B-40C5-A600-F35D48E88B25}"/>
    <cellStyle name="Percent 5 2 4 2 3" xfId="4205" xr:uid="{156E6802-6D72-4C1D-8249-E434EB2F431E}"/>
    <cellStyle name="Percent 5 2 4 2 3 2" xfId="7074" xr:uid="{77E39D55-BE18-4D16-A6AB-880E2820C0C1}"/>
    <cellStyle name="Percent 5 2 4 2 3 2 2" xfId="16838" xr:uid="{B7AA5B10-1334-46AF-AB12-52C9D8DCB9BE}"/>
    <cellStyle name="Percent 5 2 4 2 3 2 2 2" xfId="33207" xr:uid="{CD568AC7-8777-4CB7-9C25-F7023C8634E5}"/>
    <cellStyle name="Percent 5 2 4 2 3 2 3" xfId="25895" xr:uid="{0364BE65-8B58-40CE-97CC-CC0C6B776E50}"/>
    <cellStyle name="Percent 5 2 4 2 3 3" xfId="14033" xr:uid="{B4378BE1-3139-4A9B-AC01-C1398F7DA193}"/>
    <cellStyle name="Percent 5 2 4 2 3 3 2" xfId="30444" xr:uid="{5B03F420-357C-4292-8557-56D646F42280}"/>
    <cellStyle name="Percent 5 2 4 2 3 4" xfId="23229" xr:uid="{F8B3626A-6B07-4524-BD72-F1C4798E2F9F}"/>
    <cellStyle name="Percent 5 2 4 2 4" xfId="4810" xr:uid="{EAF1C8B8-30D3-4A9F-8EF3-75AE1194DED8}"/>
    <cellStyle name="Percent 5 2 4 2 4 2" xfId="7641" xr:uid="{E5348854-6722-4702-B7D4-2317CB762BDB}"/>
    <cellStyle name="Percent 5 2 4 2 4 2 2" xfId="17405" xr:uid="{35509822-3BDF-4A38-967F-0AA193ED5A5A}"/>
    <cellStyle name="Percent 5 2 4 2 4 2 2 2" xfId="33770" xr:uid="{88CB47D3-EC8D-44EB-A331-14F194AE8C9F}"/>
    <cellStyle name="Percent 5 2 4 2 4 2 3" xfId="26436" xr:uid="{12DF9866-DA76-4E3D-A3E4-1BACB6582552}"/>
    <cellStyle name="Percent 5 2 4 2 4 3" xfId="14602" xr:uid="{61D85D2F-A5EC-478A-A568-D7CF222BA62B}"/>
    <cellStyle name="Percent 5 2 4 2 4 3 2" xfId="31009" xr:uid="{86EDFD33-E034-4992-A84C-0D48A269F303}"/>
    <cellStyle name="Percent 5 2 4 2 4 4" xfId="23767" xr:uid="{6DE6D655-C347-4F47-B410-D1607BA038B9}"/>
    <cellStyle name="Percent 5 2 4 2 5" xfId="5361" xr:uid="{8FF30219-A13D-4F3D-A8EF-4FE81AB17C0B}"/>
    <cellStyle name="Percent 5 2 4 2 5 2" xfId="8192" xr:uid="{6979CBB0-EE52-48DF-8478-069276C8F0EC}"/>
    <cellStyle name="Percent 5 2 4 2 5 2 2" xfId="17956" xr:uid="{7B2E3A7F-01B1-43F0-9644-56AA20D3A40F}"/>
    <cellStyle name="Percent 5 2 4 2 5 2 2 2" xfId="34321" xr:uid="{22A1D435-25C7-425F-8E70-80A41CFCF917}"/>
    <cellStyle name="Percent 5 2 4 2 5 2 3" xfId="26987" xr:uid="{330E7012-76E1-4375-92C3-EE8AD5023B71}"/>
    <cellStyle name="Percent 5 2 4 2 5 3" xfId="15153" xr:uid="{269BA3F8-6FC3-4089-9DF6-94D3D2ACDADE}"/>
    <cellStyle name="Percent 5 2 4 2 5 3 2" xfId="31560" xr:uid="{0DA767BE-2F34-44F2-82E1-CBCB4473D905}"/>
    <cellStyle name="Percent 5 2 4 2 5 4" xfId="24292" xr:uid="{727D0620-A201-47DA-B265-D0F0987343D1}"/>
    <cellStyle name="Percent 5 2 4 2 6" xfId="5931" xr:uid="{1FF34CA9-56C5-41A4-A66A-C14F9FDADD78}"/>
    <cellStyle name="Percent 5 2 4 2 6 2" xfId="15724" xr:uid="{CDB9676C-699D-4504-BDC7-5A2FB974A144}"/>
    <cellStyle name="Percent 5 2 4 2 6 2 2" xfId="32125" xr:uid="{875D3B48-9F21-463B-9FCD-DBE2D84FF239}"/>
    <cellStyle name="Percent 5 2 4 2 6 3" xfId="24833" xr:uid="{DD7145C6-A0C8-40D8-9B36-670590B39C1F}"/>
    <cellStyle name="Percent 5 2 4 2 7" xfId="8745" xr:uid="{94541BB5-E608-44F1-918B-89633B5CF778}"/>
    <cellStyle name="Percent 5 2 4 2 7 2" xfId="18509" xr:uid="{DA7BEBFE-48B4-4B81-AC3C-C66A30F95049}"/>
    <cellStyle name="Percent 5 2 4 2 7 2 2" xfId="34873" xr:uid="{0768ACD0-9C5D-4634-B2D4-A8CD64EDA1D7}"/>
    <cellStyle name="Percent 5 2 4 2 7 3" xfId="27537" xr:uid="{48ADABAB-EF9A-4089-8BFC-6B408E77C99F}"/>
    <cellStyle name="Percent 5 2 4 2 8" xfId="9287" xr:uid="{7A82EBA4-B0DF-4906-AF49-3D5A6319F00D}"/>
    <cellStyle name="Percent 5 2 4 2 8 2" xfId="19051" xr:uid="{A3ECF973-5403-4026-A579-A04CB1B62FE1}"/>
    <cellStyle name="Percent 5 2 4 2 8 2 2" xfId="35405" xr:uid="{8734CA8D-7A4B-4E10-9D18-2CEB354923B6}"/>
    <cellStyle name="Percent 5 2 4 2 8 3" xfId="28068" xr:uid="{795BC3B6-CD00-409D-9AAD-ABDB878DD711}"/>
    <cellStyle name="Percent 5 2 4 2 9" xfId="9835" xr:uid="{56B22A30-F99F-4496-B236-4BA76DAB75F9}"/>
    <cellStyle name="Percent 5 2 4 2 9 2" xfId="19599" xr:uid="{E0B1C2F4-F293-450E-A082-37EC765450E3}"/>
    <cellStyle name="Percent 5 2 4 2 9 2 2" xfId="35953" xr:uid="{53360C23-F401-4ED3-9EA5-E9748173C61D}"/>
    <cellStyle name="Percent 5 2 4 2 9 3" xfId="28616" xr:uid="{655657B8-C9C6-4853-A755-ACF25869DDC0}"/>
    <cellStyle name="Percent 5 2 4 3" xfId="3395" xr:uid="{CF966CDD-8101-46F5-AA22-486534A42529}"/>
    <cellStyle name="Percent 5 2 4 3 2" xfId="6290" xr:uid="{D554EC30-0C3D-49D7-9C41-350BAE612B3A}"/>
    <cellStyle name="Percent 5 2 4 3 2 2" xfId="16054" xr:uid="{A2821328-980C-4DB4-BF46-837AECD0CCDC}"/>
    <cellStyle name="Percent 5 2 4 3 2 2 2" xfId="32423" xr:uid="{90B56DD2-A018-4015-B7CD-B64A0433AFBF}"/>
    <cellStyle name="Percent 5 2 4 3 2 3" xfId="25124" xr:uid="{16453B17-FDD2-47F5-B567-6DF8E0577981}"/>
    <cellStyle name="Percent 5 2 4 3 3" xfId="13249" xr:uid="{8D4779C3-426F-4AA4-859F-D4A0541E3FAD}"/>
    <cellStyle name="Percent 5 2 4 3 3 2" xfId="29662" xr:uid="{EBD289E0-687E-4520-B2FB-ED045D4CD778}"/>
    <cellStyle name="Percent 5 2 4 3 4" xfId="22462" xr:uid="{24E9D65A-3292-4D13-9C31-FE97481AFD40}"/>
    <cellStyle name="Percent 5 2 4 4" xfId="3948" xr:uid="{D112626A-27C2-4CE7-9748-B604009DDAC9}"/>
    <cellStyle name="Percent 5 2 4 4 2" xfId="6817" xr:uid="{A26DE7BF-D356-4279-99E3-6021D9E122EC}"/>
    <cellStyle name="Percent 5 2 4 4 2 2" xfId="16581" xr:uid="{BBF359A3-F8A6-4652-9C91-57F4F2361CB9}"/>
    <cellStyle name="Percent 5 2 4 4 2 2 2" xfId="32950" xr:uid="{F9BA2178-CD66-4D8B-A799-F541C0D1275F}"/>
    <cellStyle name="Percent 5 2 4 4 2 3" xfId="25638" xr:uid="{8E8DF1FC-9B76-4F00-9FF3-B68126A72270}"/>
    <cellStyle name="Percent 5 2 4 4 3" xfId="13776" xr:uid="{1B972E09-2CF5-45A5-B337-A8FB1BDBC756}"/>
    <cellStyle name="Percent 5 2 4 4 3 2" xfId="30187" xr:uid="{86597D9A-5DD2-4491-BD3E-EC9E043912BF}"/>
    <cellStyle name="Percent 5 2 4 4 4" xfId="22972" xr:uid="{0C6817E2-4C21-4465-B920-E7EE79D0E261}"/>
    <cellStyle name="Percent 5 2 4 5" xfId="4530" xr:uid="{2D3D524C-1E32-4B0A-BD7E-D46685EA51A5}"/>
    <cellStyle name="Percent 5 2 4 5 2" xfId="7379" xr:uid="{727BF79B-20F4-4F54-9B70-3EC3D5FD8DB4}"/>
    <cellStyle name="Percent 5 2 4 5 2 2" xfId="17143" xr:uid="{3AE96867-DA04-40A4-AEFB-3E337B521F1D}"/>
    <cellStyle name="Percent 5 2 4 5 2 2 2" xfId="33512" xr:uid="{394A3597-5868-40E8-9F23-A1CF74A5C325}"/>
    <cellStyle name="Percent 5 2 4 5 2 3" xfId="26178" xr:uid="{64400C8E-FB03-4694-BE37-57337F4A8DB1}"/>
    <cellStyle name="Percent 5 2 4 5 3" xfId="14340" xr:uid="{6E1487AB-3B16-435A-9091-313E5F83152C}"/>
    <cellStyle name="Percent 5 2 4 5 3 2" xfId="30751" xr:uid="{DDC02579-89B5-4FA6-BBBD-A7ABAEF55696}"/>
    <cellStyle name="Percent 5 2 4 5 4" xfId="23509" xr:uid="{3B7F7826-4DB9-43CE-964B-65A53FBDC166}"/>
    <cellStyle name="Percent 5 2 4 6" xfId="5103" xr:uid="{FBA5D342-7A83-4D60-8C40-E4DA36F178FC}"/>
    <cellStyle name="Percent 5 2 4 6 2" xfId="7934" xr:uid="{881BAC50-F34F-49D8-8CFB-510AB33C28D3}"/>
    <cellStyle name="Percent 5 2 4 6 2 2" xfId="17698" xr:uid="{1F1DE9CA-E337-483E-96FD-CB8D74BFD3B5}"/>
    <cellStyle name="Percent 5 2 4 6 2 2 2" xfId="34063" xr:uid="{985DA8EA-3AD6-4BE0-8C44-A44F26D59F9E}"/>
    <cellStyle name="Percent 5 2 4 6 2 3" xfId="26729" xr:uid="{D2C8FBCD-4361-44A9-83AD-D861BE963219}"/>
    <cellStyle name="Percent 5 2 4 6 3" xfId="14895" xr:uid="{52BE431F-F01D-43C6-9EAF-8ED7EE44C17A}"/>
    <cellStyle name="Percent 5 2 4 6 3 2" xfId="31302" xr:uid="{0C35B51B-3619-4637-BE7E-E00D1DD1181B}"/>
    <cellStyle name="Percent 5 2 4 6 4" xfId="24034" xr:uid="{5C74EB96-AE11-4CFD-BDB0-D122B5F64FBB}"/>
    <cellStyle name="Percent 5 2 4 7" xfId="5673" xr:uid="{EA26D5D0-91BB-4329-9447-0A636DCAE7FB}"/>
    <cellStyle name="Percent 5 2 4 7 2" xfId="15466" xr:uid="{A5ADAD80-04B4-455D-AF0C-AFA843969E5B}"/>
    <cellStyle name="Percent 5 2 4 7 2 2" xfId="31867" xr:uid="{3CD19F8F-F5E1-4440-9901-761DC9D4E482}"/>
    <cellStyle name="Percent 5 2 4 7 3" xfId="24576" xr:uid="{0099D332-9D18-4EF5-95BF-1029893B1694}"/>
    <cellStyle name="Percent 5 2 4 8" xfId="8487" xr:uid="{9A113F55-3B01-449B-AB67-C285741E117D}"/>
    <cellStyle name="Percent 5 2 4 8 2" xfId="18251" xr:uid="{DF52E9A6-C4AB-4C21-89D0-42A2E176A526}"/>
    <cellStyle name="Percent 5 2 4 8 2 2" xfId="34615" xr:uid="{423D20EB-DF1E-4979-9379-EB787C9429A3}"/>
    <cellStyle name="Percent 5 2 4 8 3" xfId="27280" xr:uid="{A7022EAE-2DA5-4AA0-87A8-78693661F72D}"/>
    <cellStyle name="Percent 5 2 4 9" xfId="9026" xr:uid="{22436065-5632-43D7-B81E-E7036163159D}"/>
    <cellStyle name="Percent 5 2 4 9 2" xfId="18790" xr:uid="{39CD7E5C-7301-444C-AFC2-BADE110C4DCD}"/>
    <cellStyle name="Percent 5 2 4 9 2 2" xfId="35148" xr:uid="{A111BF1D-B46D-4193-8B45-1E800A7A4E73}"/>
    <cellStyle name="Percent 5 2 4 9 3" xfId="27811" xr:uid="{0114762A-6BD8-46EE-A500-99F80FEC1FDF}"/>
    <cellStyle name="Percent 5 2 5" xfId="3058" xr:uid="{0C45B66D-BA8C-43E6-8AA6-0421D2BB33BC}"/>
    <cellStyle name="Percent 5 2 5 10" xfId="12954" xr:uid="{994A9092-8090-41B7-AD4D-81692EC0F687}"/>
    <cellStyle name="Percent 5 2 5 10 2" xfId="29375" xr:uid="{831D079B-DE08-4645-A4B6-49DFE654D8D9}"/>
    <cellStyle name="Percent 5 2 5 11" xfId="22184" xr:uid="{6DDA1BC0-3A66-47F9-81BF-333831ABC07D}"/>
    <cellStyle name="Percent 5 2 5 2" xfId="3644" xr:uid="{FE3206F6-5F04-4D5A-A984-77A51F0D5001}"/>
    <cellStyle name="Percent 5 2 5 2 2" xfId="6540" xr:uid="{CCC99698-964D-4AF4-B5E6-4D2E9481F419}"/>
    <cellStyle name="Percent 5 2 5 2 2 2" xfId="16304" xr:uid="{92668876-BC4C-45AA-A17B-1715B43059EF}"/>
    <cellStyle name="Percent 5 2 5 2 2 2 2" xfId="32673" xr:uid="{02F7E4B9-C44E-4B9E-9E10-65C5FAF44BCF}"/>
    <cellStyle name="Percent 5 2 5 2 2 3" xfId="25374" xr:uid="{53600E23-98A9-4794-89F3-1D9CAD5FC837}"/>
    <cellStyle name="Percent 5 2 5 2 3" xfId="13498" xr:uid="{30E18A42-5BB0-4BAF-B64A-E671F1F3503E}"/>
    <cellStyle name="Percent 5 2 5 2 3 2" xfId="29911" xr:uid="{5DA9D8E8-3E64-4188-96C0-F8D32F2C9CAA}"/>
    <cellStyle name="Percent 5 2 5 2 4" xfId="22708" xr:uid="{D3FE14E3-A6F6-47AB-8FFF-45C951C28F25}"/>
    <cellStyle name="Percent 5 2 5 3" xfId="4198" xr:uid="{347F279A-6C13-4468-91BD-D2AC50983C14}"/>
    <cellStyle name="Percent 5 2 5 3 2" xfId="7067" xr:uid="{AC1CA71A-6ED3-42B4-AD9A-B8836403921E}"/>
    <cellStyle name="Percent 5 2 5 3 2 2" xfId="16831" xr:uid="{11E86206-76D2-4E3E-BCC8-62784CFF5AAA}"/>
    <cellStyle name="Percent 5 2 5 3 2 2 2" xfId="33200" xr:uid="{2474E7A5-E65F-4093-9AC1-F68D418774DD}"/>
    <cellStyle name="Percent 5 2 5 3 2 3" xfId="25888" xr:uid="{79C299E2-6BD2-45B3-8E85-926C6B214A38}"/>
    <cellStyle name="Percent 5 2 5 3 3" xfId="14026" xr:uid="{59D1721D-79E3-48BF-86F6-D6F7609049F7}"/>
    <cellStyle name="Percent 5 2 5 3 3 2" xfId="30437" xr:uid="{27E38A78-1C0D-4CD7-96EF-DE22344FB976}"/>
    <cellStyle name="Percent 5 2 5 3 4" xfId="23222" xr:uid="{2B3EBE10-A75F-4637-A91C-11494F57FAC6}"/>
    <cellStyle name="Percent 5 2 5 4" xfId="4803" xr:uid="{614904D0-C6D0-4175-AFF1-A7FE71C33D2D}"/>
    <cellStyle name="Percent 5 2 5 4 2" xfId="7634" xr:uid="{5F443496-2A52-464C-BE24-688D697EB0C0}"/>
    <cellStyle name="Percent 5 2 5 4 2 2" xfId="17398" xr:uid="{953602D1-1586-4FC1-BFAA-200AB7B3F147}"/>
    <cellStyle name="Percent 5 2 5 4 2 2 2" xfId="33763" xr:uid="{DB9BD9F5-826D-4923-8995-92AB5CE875F3}"/>
    <cellStyle name="Percent 5 2 5 4 2 3" xfId="26429" xr:uid="{3FECD6E2-5431-4622-A0FD-733ADB371E41}"/>
    <cellStyle name="Percent 5 2 5 4 3" xfId="14595" xr:uid="{468E05F6-C58E-414F-B978-BCDF229B399E}"/>
    <cellStyle name="Percent 5 2 5 4 3 2" xfId="31002" xr:uid="{8D364908-510D-4B3F-959E-97F7A58CD48B}"/>
    <cellStyle name="Percent 5 2 5 4 4" xfId="23760" xr:uid="{30DCC36C-3FD7-4E99-8BFD-4BBFB380D251}"/>
    <cellStyle name="Percent 5 2 5 5" xfId="5354" xr:uid="{87F943D1-15DC-47E4-978D-662FB0B8DC5B}"/>
    <cellStyle name="Percent 5 2 5 5 2" xfId="8185" xr:uid="{C4E06AC4-5E3E-47B8-91DE-DE953C6F3856}"/>
    <cellStyle name="Percent 5 2 5 5 2 2" xfId="17949" xr:uid="{99D1EBE9-444A-4EC7-98DF-93F823D8D29A}"/>
    <cellStyle name="Percent 5 2 5 5 2 2 2" xfId="34314" xr:uid="{824BBB61-79D7-4B41-88E8-9B338DD65B95}"/>
    <cellStyle name="Percent 5 2 5 5 2 3" xfId="26980" xr:uid="{CCCF90D1-1313-4196-9B5F-C8C71E27FE2C}"/>
    <cellStyle name="Percent 5 2 5 5 3" xfId="15146" xr:uid="{D4D00F1D-65AE-42DE-B2A4-24A16C82ADB6}"/>
    <cellStyle name="Percent 5 2 5 5 3 2" xfId="31553" xr:uid="{AFA07054-CBC3-4455-96C3-D5FC45D99E55}"/>
    <cellStyle name="Percent 5 2 5 5 4" xfId="24285" xr:uid="{44FF6E77-B6D0-49D7-9009-3AD19E4E030B}"/>
    <cellStyle name="Percent 5 2 5 6" xfId="5924" xr:uid="{85CD9DCA-49CD-4C9E-A2D5-530A89D95268}"/>
    <cellStyle name="Percent 5 2 5 6 2" xfId="15717" xr:uid="{95E53EC6-80F3-45BE-B172-BD773180B83B}"/>
    <cellStyle name="Percent 5 2 5 6 2 2" xfId="32118" xr:uid="{AE536EC0-5FA7-4E93-BEFB-BA27781285A4}"/>
    <cellStyle name="Percent 5 2 5 6 3" xfId="24826" xr:uid="{B4AAD409-BC9B-42F6-BBB9-B26D49F32BB9}"/>
    <cellStyle name="Percent 5 2 5 7" xfId="8738" xr:uid="{AD9D14AC-99EE-4B5D-B311-D808F348FBB1}"/>
    <cellStyle name="Percent 5 2 5 7 2" xfId="18502" xr:uid="{DB7E9238-AE53-436E-950F-0E6C10A44317}"/>
    <cellStyle name="Percent 5 2 5 7 2 2" xfId="34866" xr:uid="{C8A3F3B9-DBB7-4084-8A60-2334DA2F91E8}"/>
    <cellStyle name="Percent 5 2 5 7 3" xfId="27530" xr:uid="{EC2752D2-0F2F-4B54-9B95-A8EDC6369D71}"/>
    <cellStyle name="Percent 5 2 5 8" xfId="9280" xr:uid="{8380D34C-5A1E-45F0-ABCB-5C9AD8682CAC}"/>
    <cellStyle name="Percent 5 2 5 8 2" xfId="19044" xr:uid="{92EA6975-D7C9-4FE8-932A-D8AD1E2FEA32}"/>
    <cellStyle name="Percent 5 2 5 8 2 2" xfId="35398" xr:uid="{A601079D-7C80-47AB-9A3E-73C7399286CB}"/>
    <cellStyle name="Percent 5 2 5 8 3" xfId="28061" xr:uid="{8AC13394-EC7F-4274-BA93-4CB24DAFE57C}"/>
    <cellStyle name="Percent 5 2 5 9" xfId="9828" xr:uid="{BD4EE96F-26F2-4340-AE86-D5D7ADCB467E}"/>
    <cellStyle name="Percent 5 2 5 9 2" xfId="19592" xr:uid="{ADBD1A2D-C45F-40F3-9A72-5F5D581D77E1}"/>
    <cellStyle name="Percent 5 2 5 9 2 2" xfId="35946" xr:uid="{839A3F84-FBC7-461B-91CE-E4FCE8304AF9}"/>
    <cellStyle name="Percent 5 2 5 9 3" xfId="28609" xr:uid="{4A1F63AD-86C7-4E22-A8A5-59ABC663D8EC}"/>
    <cellStyle name="Percent 5 2 6" xfId="3388" xr:uid="{B5E357C6-5523-4FBC-9A4B-A7E9E88F5791}"/>
    <cellStyle name="Percent 5 2 6 2" xfId="6283" xr:uid="{D9011E5E-38DC-48C1-A251-60177B3F3C05}"/>
    <cellStyle name="Percent 5 2 6 2 2" xfId="16047" xr:uid="{08E40082-4F47-48AC-821A-1352D2E97A59}"/>
    <cellStyle name="Percent 5 2 6 2 2 2" xfId="32416" xr:uid="{6E740719-8D52-403F-AB84-24DC41DB45EF}"/>
    <cellStyle name="Percent 5 2 6 2 3" xfId="25117" xr:uid="{3B23F045-8EB5-4C8D-B7C0-849B57C8E4EA}"/>
    <cellStyle name="Percent 5 2 6 3" xfId="13242" xr:uid="{AAE093C3-B8CB-4346-9FEB-2E9A19727B05}"/>
    <cellStyle name="Percent 5 2 6 3 2" xfId="29655" xr:uid="{14D6DFA3-6570-4FF6-BA3F-813B8FEC9E5F}"/>
    <cellStyle name="Percent 5 2 6 4" xfId="22455" xr:uid="{25B1FEE1-09CC-4BFA-83B9-FE66F8564895}"/>
    <cellStyle name="Percent 5 2 7" xfId="3941" xr:uid="{FEFBF535-1A93-4A02-8770-7C9227436E80}"/>
    <cellStyle name="Percent 5 2 7 2" xfId="6810" xr:uid="{048DA662-97B9-4923-8311-ADB59A4B5FD3}"/>
    <cellStyle name="Percent 5 2 7 2 2" xfId="16574" xr:uid="{64E92F46-3C98-4CBF-997C-A2528CF3B999}"/>
    <cellStyle name="Percent 5 2 7 2 2 2" xfId="32943" xr:uid="{4F85C5AE-729E-4355-8F1E-3E25153DAE7C}"/>
    <cellStyle name="Percent 5 2 7 2 3" xfId="25631" xr:uid="{EA99515F-653D-4108-9896-5BDF3BAFE99D}"/>
    <cellStyle name="Percent 5 2 7 3" xfId="13769" xr:uid="{45887E37-BAFF-465B-B4BF-3699D9FA2B64}"/>
    <cellStyle name="Percent 5 2 7 3 2" xfId="30180" xr:uid="{CFA85BC0-5D0F-4342-96BC-F672D0D4D014}"/>
    <cellStyle name="Percent 5 2 7 4" xfId="22965" xr:uid="{5809A4AF-B330-4C86-8DF6-4F1A7C972EA4}"/>
    <cellStyle name="Percent 5 2 8" xfId="4523" xr:uid="{C5C5B9EF-67A9-4124-9A00-2F6554A5E620}"/>
    <cellStyle name="Percent 5 2 8 2" xfId="7372" xr:uid="{4E4847B7-C24A-4F19-8730-004AB3AD07E2}"/>
    <cellStyle name="Percent 5 2 8 2 2" xfId="17136" xr:uid="{F6D822C5-D765-4967-8FA3-363B2CDE33E0}"/>
    <cellStyle name="Percent 5 2 8 2 2 2" xfId="33505" xr:uid="{FD45E51A-3555-4326-9F47-C58D30A4AF2E}"/>
    <cellStyle name="Percent 5 2 8 2 3" xfId="26171" xr:uid="{02E923F7-62CE-4A8C-B48F-544529E423AA}"/>
    <cellStyle name="Percent 5 2 8 3" xfId="14333" xr:uid="{B82D7038-C0ED-4FA9-BAF8-025DC9699AC6}"/>
    <cellStyle name="Percent 5 2 8 3 2" xfId="30744" xr:uid="{980726FA-D202-4F8C-AC4C-29C55D39A56C}"/>
    <cellStyle name="Percent 5 2 8 4" xfId="23502" xr:uid="{DFCE6C6E-8108-43E7-97CE-27597AD9B1F7}"/>
    <cellStyle name="Percent 5 2 9" xfId="5096" xr:uid="{E64DE359-7296-427C-8F17-AB5A0EB20004}"/>
    <cellStyle name="Percent 5 2 9 2" xfId="7927" xr:uid="{CD7B4D31-42B9-4CAE-AF7C-8E3B61CE6029}"/>
    <cellStyle name="Percent 5 2 9 2 2" xfId="17691" xr:uid="{281F83E5-41ED-45B3-9856-C2A6BA943C83}"/>
    <cellStyle name="Percent 5 2 9 2 2 2" xfId="34056" xr:uid="{CB712946-0617-4DFB-B5CC-3552B1682230}"/>
    <cellStyle name="Percent 5 2 9 2 3" xfId="26722" xr:uid="{003D1660-3A24-4664-883D-8A4991CC3AC5}"/>
    <cellStyle name="Percent 5 2 9 3" xfId="14888" xr:uid="{30774FD9-BD60-4E09-9DE7-6D8D8DF4B36B}"/>
    <cellStyle name="Percent 5 2 9 3 2" xfId="31295" xr:uid="{013E9F74-3C64-474E-B4F2-329CD6691ADC}"/>
    <cellStyle name="Percent 5 2 9 4" xfId="24027" xr:uid="{EB71B6E9-1DE6-4B19-ADCB-E8898AB3DD4C}"/>
    <cellStyle name="Percent 5 3" xfId="2799" xr:uid="{36ABA58D-F93D-4B43-81D4-59DD146E4B26}"/>
    <cellStyle name="Percent 5 3 10" xfId="8488" xr:uid="{A7AB2B86-74E0-45FB-882A-DC893387E810}"/>
    <cellStyle name="Percent 5 3 10 2" xfId="18252" xr:uid="{0F4F6F2C-F928-470E-976F-FDD934BE307E}"/>
    <cellStyle name="Percent 5 3 10 2 2" xfId="34616" xr:uid="{F810A72C-3130-4EAD-AB15-418AE407101F}"/>
    <cellStyle name="Percent 5 3 10 3" xfId="27281" xr:uid="{751C5BB3-8954-4E01-9DC7-3F2833DCF7E4}"/>
    <cellStyle name="Percent 5 3 11" xfId="9027" xr:uid="{0C8971A4-219C-41E1-8D4A-6F8955974352}"/>
    <cellStyle name="Percent 5 3 11 2" xfId="18791" xr:uid="{9BE878A8-D306-484F-A9C9-88050F2845A9}"/>
    <cellStyle name="Percent 5 3 11 2 2" xfId="35149" xr:uid="{09E579BB-4CD0-4D30-A408-F82A16A140A6}"/>
    <cellStyle name="Percent 5 3 11 3" xfId="27812" xr:uid="{B56F33EA-8E8E-4218-9200-8627E9B6B0D0}"/>
    <cellStyle name="Percent 5 3 12" xfId="9579" xr:uid="{752B219C-7ABE-43A7-92FD-5C47167E553D}"/>
    <cellStyle name="Percent 5 3 12 2" xfId="19343" xr:uid="{6AE35D32-F201-4721-9258-AEF31EA2B4BD}"/>
    <cellStyle name="Percent 5 3 12 2 2" xfId="35697" xr:uid="{9081CF33-D68C-4E90-8057-E2D101331AAC}"/>
    <cellStyle name="Percent 5 3 12 3" xfId="28360" xr:uid="{6A64E8A9-79BB-431C-AD73-DCF6F68DFD2A}"/>
    <cellStyle name="Percent 5 3 13" xfId="12702" xr:uid="{23541122-F614-4B32-BBB3-B8E5A2B7F58B}"/>
    <cellStyle name="Percent 5 3 13 2" xfId="29131" xr:uid="{37C6FFCE-B85E-4830-AB70-D875694364C3}"/>
    <cellStyle name="Percent 5 3 14" xfId="21949" xr:uid="{CEB36E29-08E3-4B2D-BCA2-6D3818166C65}"/>
    <cellStyle name="Percent 5 3 2" xfId="2800" xr:uid="{A535799A-0670-4AED-85B1-ED1E9E2C10AB}"/>
    <cellStyle name="Percent 5 3 2 10" xfId="9028" xr:uid="{7A1E9702-D89E-4104-8EC1-8924BFC863EC}"/>
    <cellStyle name="Percent 5 3 2 10 2" xfId="18792" xr:uid="{92F1B3E2-9799-4842-9680-6801B8A45606}"/>
    <cellStyle name="Percent 5 3 2 10 2 2" xfId="35150" xr:uid="{EC558316-B8E8-4B9D-974D-AA7B8530E0BF}"/>
    <cellStyle name="Percent 5 3 2 10 3" xfId="27813" xr:uid="{129454F3-97C1-4436-8DAD-2D1DBD6B8497}"/>
    <cellStyle name="Percent 5 3 2 11" xfId="9580" xr:uid="{3D92FDB0-F56E-48EF-A4AC-AF6F8A721493}"/>
    <cellStyle name="Percent 5 3 2 11 2" xfId="19344" xr:uid="{E8E397BD-9B38-4B82-8DD9-FC72F877B06A}"/>
    <cellStyle name="Percent 5 3 2 11 2 2" xfId="35698" xr:uid="{B88CB05E-0A60-46A6-BF1E-D2B11538247F}"/>
    <cellStyle name="Percent 5 3 2 11 3" xfId="28361" xr:uid="{3A46E9F5-7EB9-4AA8-8062-959D9853E4F8}"/>
    <cellStyle name="Percent 5 3 2 12" xfId="12703" xr:uid="{4BFF3886-3EDB-4E7D-A4CB-50B443CA9093}"/>
    <cellStyle name="Percent 5 3 2 12 2" xfId="29132" xr:uid="{1F8DE6C4-731E-440B-946D-C9285B45BF68}"/>
    <cellStyle name="Percent 5 3 2 13" xfId="21950" xr:uid="{FA2FC5CC-D2D2-474B-B251-56938A8B0E24}"/>
    <cellStyle name="Percent 5 3 2 2" xfId="2801" xr:uid="{97A899F3-8204-4EB6-BECC-2C6C0D4B4D36}"/>
    <cellStyle name="Percent 5 3 2 2 10" xfId="9581" xr:uid="{826E5E1F-1D98-4E2D-B19E-276A6D4FE927}"/>
    <cellStyle name="Percent 5 3 2 2 10 2" xfId="19345" xr:uid="{5FBFE0D1-FEC1-4D38-8B48-EB0A6B4B9928}"/>
    <cellStyle name="Percent 5 3 2 2 10 2 2" xfId="35699" xr:uid="{A4E3E779-E49B-4722-9A1D-50760BD9225B}"/>
    <cellStyle name="Percent 5 3 2 2 10 3" xfId="28362" xr:uid="{D380C0C2-02EC-4A22-A603-BCB7E2DF3C82}"/>
    <cellStyle name="Percent 5 3 2 2 11" xfId="12704" xr:uid="{3A1EB467-0447-4124-A84D-2672399E3F6D}"/>
    <cellStyle name="Percent 5 3 2 2 11 2" xfId="29133" xr:uid="{B166E8CD-20BC-426F-80D6-AD194044176E}"/>
    <cellStyle name="Percent 5 3 2 2 12" xfId="21951" xr:uid="{D0FB122F-C760-46F5-A11C-2E99BC8D0A47}"/>
    <cellStyle name="Percent 5 3 2 2 2" xfId="3068" xr:uid="{0AE4F2CA-A203-45A8-B404-78283F1FD519}"/>
    <cellStyle name="Percent 5 3 2 2 2 10" xfId="12964" xr:uid="{570E5307-88DB-4972-AC4E-04045F4D6D3F}"/>
    <cellStyle name="Percent 5 3 2 2 2 10 2" xfId="29385" xr:uid="{1B0CFC81-6B0A-4E59-9E0C-D75CEDA1A1F9}"/>
    <cellStyle name="Percent 5 3 2 2 2 11" xfId="22194" xr:uid="{A73E4AA6-2862-4F54-920A-3640FF7BA5CA}"/>
    <cellStyle name="Percent 5 3 2 2 2 2" xfId="3654" xr:uid="{F5255B58-A1D4-42F6-BE93-D265E73D7A53}"/>
    <cellStyle name="Percent 5 3 2 2 2 2 2" xfId="6550" xr:uid="{88C182A6-B1A8-4B7D-A614-0214BEC403C4}"/>
    <cellStyle name="Percent 5 3 2 2 2 2 2 2" xfId="16314" xr:uid="{0AE158BA-502E-40E1-9A93-826FF870876C}"/>
    <cellStyle name="Percent 5 3 2 2 2 2 2 2 2" xfId="32683" xr:uid="{E13EFABB-4C5F-4AB1-A589-1E70BECC6F15}"/>
    <cellStyle name="Percent 5 3 2 2 2 2 2 3" xfId="25384" xr:uid="{499489BD-99BE-44E3-819C-41C102000DDF}"/>
    <cellStyle name="Percent 5 3 2 2 2 2 3" xfId="13508" xr:uid="{25932BC4-E985-4D67-9355-88B9C1EA3502}"/>
    <cellStyle name="Percent 5 3 2 2 2 2 3 2" xfId="29921" xr:uid="{3F7755ED-4B85-4FAE-B38C-B9C51AACFB24}"/>
    <cellStyle name="Percent 5 3 2 2 2 2 4" xfId="22718" xr:uid="{08198861-B5B3-4F17-B5CE-D43BC9A4AE65}"/>
    <cellStyle name="Percent 5 3 2 2 2 3" xfId="4208" xr:uid="{CCE529C6-6E23-459D-A211-1B5BE8BBE9E3}"/>
    <cellStyle name="Percent 5 3 2 2 2 3 2" xfId="7077" xr:uid="{E4928BF5-A28B-4F68-B423-A784724C6350}"/>
    <cellStyle name="Percent 5 3 2 2 2 3 2 2" xfId="16841" xr:uid="{FB44E694-BEBE-40D5-8E36-0F5D9F9B65CB}"/>
    <cellStyle name="Percent 5 3 2 2 2 3 2 2 2" xfId="33210" xr:uid="{40411505-6EDB-45C1-B3DB-9515A2FC821B}"/>
    <cellStyle name="Percent 5 3 2 2 2 3 2 3" xfId="25898" xr:uid="{75F90DB2-E863-43FA-92FC-6D73CE291CAF}"/>
    <cellStyle name="Percent 5 3 2 2 2 3 3" xfId="14036" xr:uid="{18ED9B88-E441-4A76-8B75-A138CB74337C}"/>
    <cellStyle name="Percent 5 3 2 2 2 3 3 2" xfId="30447" xr:uid="{E353A872-11E2-4242-A394-3E53728B9F4B}"/>
    <cellStyle name="Percent 5 3 2 2 2 3 4" xfId="23232" xr:uid="{D99A3FAE-0F07-4E92-9660-E715CA5CAFE7}"/>
    <cellStyle name="Percent 5 3 2 2 2 4" xfId="4813" xr:uid="{AAB02027-DDD8-4ADD-9663-6A7407D39D10}"/>
    <cellStyle name="Percent 5 3 2 2 2 4 2" xfId="7644" xr:uid="{3A0CC57D-050B-4C78-82C7-78BFB00D41DF}"/>
    <cellStyle name="Percent 5 3 2 2 2 4 2 2" xfId="17408" xr:uid="{277D372B-770E-4753-9E0F-D781A8B1729C}"/>
    <cellStyle name="Percent 5 3 2 2 2 4 2 2 2" xfId="33773" xr:uid="{0B57DF06-37C6-4360-B365-69800A0D1894}"/>
    <cellStyle name="Percent 5 3 2 2 2 4 2 3" xfId="26439" xr:uid="{2D7352B8-C248-4D48-ABE8-A314AC4D71B2}"/>
    <cellStyle name="Percent 5 3 2 2 2 4 3" xfId="14605" xr:uid="{D188FA71-37F9-42E0-BDF1-22F4E5C7BBFD}"/>
    <cellStyle name="Percent 5 3 2 2 2 4 3 2" xfId="31012" xr:uid="{88010FB6-4B03-404B-B9B9-F056E2FAE3AF}"/>
    <cellStyle name="Percent 5 3 2 2 2 4 4" xfId="23770" xr:uid="{6FDB3515-156A-4DF4-8B1F-B78710A73D86}"/>
    <cellStyle name="Percent 5 3 2 2 2 5" xfId="5364" xr:uid="{171A864A-D21E-4502-941F-F26A0639A16A}"/>
    <cellStyle name="Percent 5 3 2 2 2 5 2" xfId="8195" xr:uid="{27EFACA9-F04E-4C78-A6B0-67FA14936039}"/>
    <cellStyle name="Percent 5 3 2 2 2 5 2 2" xfId="17959" xr:uid="{B125ED0A-D1DA-41F9-8123-24581727C3A4}"/>
    <cellStyle name="Percent 5 3 2 2 2 5 2 2 2" xfId="34324" xr:uid="{4936810D-7173-4E17-8522-04535BDDADEE}"/>
    <cellStyle name="Percent 5 3 2 2 2 5 2 3" xfId="26990" xr:uid="{2A017713-962E-4936-9F6A-90CFC69A6E5B}"/>
    <cellStyle name="Percent 5 3 2 2 2 5 3" xfId="15156" xr:uid="{FB06E9BF-5FE5-4DD5-98BE-AAF2535FDC42}"/>
    <cellStyle name="Percent 5 3 2 2 2 5 3 2" xfId="31563" xr:uid="{E1C67F80-9C61-4340-A2B5-06867EC1100B}"/>
    <cellStyle name="Percent 5 3 2 2 2 5 4" xfId="24295" xr:uid="{59B2D24B-F85C-403E-8ACA-A260EC1E1080}"/>
    <cellStyle name="Percent 5 3 2 2 2 6" xfId="5934" xr:uid="{7AB9B291-6C62-4224-B11E-7374357C8523}"/>
    <cellStyle name="Percent 5 3 2 2 2 6 2" xfId="15727" xr:uid="{DA5FC5FF-54EB-47A2-AF73-4DD88F4FCE20}"/>
    <cellStyle name="Percent 5 3 2 2 2 6 2 2" xfId="32128" xr:uid="{85BBD6DF-E2F1-47C2-B460-E984F6943152}"/>
    <cellStyle name="Percent 5 3 2 2 2 6 3" xfId="24836" xr:uid="{26BE703A-8F6D-4F1E-BD86-DE49B330F227}"/>
    <cellStyle name="Percent 5 3 2 2 2 7" xfId="8748" xr:uid="{8130925A-B085-4976-BDD6-5CFE09EB0C54}"/>
    <cellStyle name="Percent 5 3 2 2 2 7 2" xfId="18512" xr:uid="{3009AE54-B560-4EBA-BE99-8FA91981F848}"/>
    <cellStyle name="Percent 5 3 2 2 2 7 2 2" xfId="34876" xr:uid="{C6AE3B1F-B897-450C-B25F-27AB8C5ECCFE}"/>
    <cellStyle name="Percent 5 3 2 2 2 7 3" xfId="27540" xr:uid="{A231A551-0703-4677-B4E4-A2B51A19E06E}"/>
    <cellStyle name="Percent 5 3 2 2 2 8" xfId="9290" xr:uid="{D4A37BBB-F71A-479E-821A-04AA1AFD3BB8}"/>
    <cellStyle name="Percent 5 3 2 2 2 8 2" xfId="19054" xr:uid="{46422D4E-AD36-41A0-B3FD-37BF2EA0FA30}"/>
    <cellStyle name="Percent 5 3 2 2 2 8 2 2" xfId="35408" xr:uid="{9C13ACE2-8D41-4698-88FF-B2586C1363EC}"/>
    <cellStyle name="Percent 5 3 2 2 2 8 3" xfId="28071" xr:uid="{F2D06E1E-FC16-4D06-B2E6-00F3BAE2B070}"/>
    <cellStyle name="Percent 5 3 2 2 2 9" xfId="9838" xr:uid="{FBBA9027-DC6C-4B9A-8AEC-8A9BED82CC4B}"/>
    <cellStyle name="Percent 5 3 2 2 2 9 2" xfId="19602" xr:uid="{5997600F-00AB-4D69-ABD3-2533BB9A476C}"/>
    <cellStyle name="Percent 5 3 2 2 2 9 2 2" xfId="35956" xr:uid="{463BDFD3-036F-474C-9575-7CE0B541F54C}"/>
    <cellStyle name="Percent 5 3 2 2 2 9 3" xfId="28619" xr:uid="{2F41FDEE-FFE4-4FE1-85DB-4EF4FFC75475}"/>
    <cellStyle name="Percent 5 3 2 2 3" xfId="3398" xr:uid="{4349DBE3-9AD5-4476-9DA9-07165264CF9A}"/>
    <cellStyle name="Percent 5 3 2 2 3 2" xfId="6293" xr:uid="{660B62C8-10B5-4DE7-80F7-F70A9D63D989}"/>
    <cellStyle name="Percent 5 3 2 2 3 2 2" xfId="16057" xr:uid="{4F1A4191-01AB-47E7-BFB5-6A03EEAFA3C5}"/>
    <cellStyle name="Percent 5 3 2 2 3 2 2 2" xfId="32426" xr:uid="{847762A8-CF7E-412F-921D-A28338E2311A}"/>
    <cellStyle name="Percent 5 3 2 2 3 2 3" xfId="25127" xr:uid="{7EB7C956-7E43-4440-A1EE-1CC1445A38AE}"/>
    <cellStyle name="Percent 5 3 2 2 3 3" xfId="13252" xr:uid="{65FE4890-5B55-4CB5-BF5F-DEA20F455CEB}"/>
    <cellStyle name="Percent 5 3 2 2 3 3 2" xfId="29665" xr:uid="{45810859-6695-4B74-B799-D293761F2DCA}"/>
    <cellStyle name="Percent 5 3 2 2 3 4" xfId="22465" xr:uid="{FFC428A3-F06E-4E6C-90B3-714B54777E13}"/>
    <cellStyle name="Percent 5 3 2 2 4" xfId="3951" xr:uid="{568066DA-89C3-4F24-9B34-ECE1AD799135}"/>
    <cellStyle name="Percent 5 3 2 2 4 2" xfId="6820" xr:uid="{A51A4E4A-E509-4421-9D54-CAB2E1314C5F}"/>
    <cellStyle name="Percent 5 3 2 2 4 2 2" xfId="16584" xr:uid="{31687934-9D3F-48FA-9A02-E6C17017E5E7}"/>
    <cellStyle name="Percent 5 3 2 2 4 2 2 2" xfId="32953" xr:uid="{DB33FB93-F9E1-4BC2-B530-C6EB651AC572}"/>
    <cellStyle name="Percent 5 3 2 2 4 2 3" xfId="25641" xr:uid="{B436FDAA-409B-4EA1-8200-C84FE2CF9747}"/>
    <cellStyle name="Percent 5 3 2 2 4 3" xfId="13779" xr:uid="{3D8DBAD6-21F9-4F0B-95AD-5C55AA49D923}"/>
    <cellStyle name="Percent 5 3 2 2 4 3 2" xfId="30190" xr:uid="{65F65EDC-50ED-4C37-BE11-C90644AE43F6}"/>
    <cellStyle name="Percent 5 3 2 2 4 4" xfId="22975" xr:uid="{D3510AFD-A25B-4848-8294-72EA6FE1B2AB}"/>
    <cellStyle name="Percent 5 3 2 2 5" xfId="4533" xr:uid="{8F40BD9D-1153-481A-B501-3FB5716CC56D}"/>
    <cellStyle name="Percent 5 3 2 2 5 2" xfId="7382" xr:uid="{842E5E9C-30A7-4015-BF20-76914CFCD3E9}"/>
    <cellStyle name="Percent 5 3 2 2 5 2 2" xfId="17146" xr:uid="{565E1D2F-233F-4849-AEB8-D299E7963329}"/>
    <cellStyle name="Percent 5 3 2 2 5 2 2 2" xfId="33515" xr:uid="{D0834E3D-6C3C-448F-A16A-58A24EA70509}"/>
    <cellStyle name="Percent 5 3 2 2 5 2 3" xfId="26181" xr:uid="{50E3C2BF-23BB-4C2D-9AE0-654F21837561}"/>
    <cellStyle name="Percent 5 3 2 2 5 3" xfId="14343" xr:uid="{E55FF992-D086-45A8-8D05-CF6CBF22186B}"/>
    <cellStyle name="Percent 5 3 2 2 5 3 2" xfId="30754" xr:uid="{A2D187DF-E29F-4F33-A989-D2A697BC23D7}"/>
    <cellStyle name="Percent 5 3 2 2 5 4" xfId="23512" xr:uid="{F4A04AD1-629A-43C0-B3AF-F2D679973C28}"/>
    <cellStyle name="Percent 5 3 2 2 6" xfId="5106" xr:uid="{AAEFAE54-06BA-4A6A-A260-615319FBE148}"/>
    <cellStyle name="Percent 5 3 2 2 6 2" xfId="7937" xr:uid="{9CC1BE57-2878-426F-8A70-192FEF2098CE}"/>
    <cellStyle name="Percent 5 3 2 2 6 2 2" xfId="17701" xr:uid="{604DC423-366B-4C74-A068-1D3875325642}"/>
    <cellStyle name="Percent 5 3 2 2 6 2 2 2" xfId="34066" xr:uid="{48D98F89-8678-4D87-A454-C9343A33615B}"/>
    <cellStyle name="Percent 5 3 2 2 6 2 3" xfId="26732" xr:uid="{4776ACCC-97A6-4783-9B3D-6E19CB1AAB33}"/>
    <cellStyle name="Percent 5 3 2 2 6 3" xfId="14898" xr:uid="{B83212C8-1BB4-4FFB-AB5A-D7783ADA3588}"/>
    <cellStyle name="Percent 5 3 2 2 6 3 2" xfId="31305" xr:uid="{BE58B405-30AE-4547-BBC1-2F1571A6701B}"/>
    <cellStyle name="Percent 5 3 2 2 6 4" xfId="24037" xr:uid="{B00BC1D6-B85F-430D-B36C-CE8A9A38768B}"/>
    <cellStyle name="Percent 5 3 2 2 7" xfId="5676" xr:uid="{9AF9756A-07E8-48E1-8573-E490EADEB91B}"/>
    <cellStyle name="Percent 5 3 2 2 7 2" xfId="15469" xr:uid="{E3A4B7D3-2902-4D3E-B5F7-27A1F5509413}"/>
    <cellStyle name="Percent 5 3 2 2 7 2 2" xfId="31870" xr:uid="{9DA8AA2A-FA15-4DEA-B748-3C9AA1691754}"/>
    <cellStyle name="Percent 5 3 2 2 7 3" xfId="24579" xr:uid="{185320BB-2B8F-42AC-ADE9-7B3DE268F014}"/>
    <cellStyle name="Percent 5 3 2 2 8" xfId="8490" xr:uid="{AC03659F-757A-4BE8-87A6-A23F0C5039C1}"/>
    <cellStyle name="Percent 5 3 2 2 8 2" xfId="18254" xr:uid="{2CE729B6-3A5A-4707-90EA-AF597511D51F}"/>
    <cellStyle name="Percent 5 3 2 2 8 2 2" xfId="34618" xr:uid="{3D8CEDFD-6849-42C7-ABBF-6966FBDF8A5F}"/>
    <cellStyle name="Percent 5 3 2 2 8 3" xfId="27283" xr:uid="{8173D41E-8854-460A-ABE0-F440C07C5C57}"/>
    <cellStyle name="Percent 5 3 2 2 9" xfId="9029" xr:uid="{37969DEA-A2A9-451D-AC19-C4755F984B63}"/>
    <cellStyle name="Percent 5 3 2 2 9 2" xfId="18793" xr:uid="{717A89BF-9F95-4D8C-9FF6-1F95A3384975}"/>
    <cellStyle name="Percent 5 3 2 2 9 2 2" xfId="35151" xr:uid="{A83FA2A0-58EF-42B4-9797-7040EBB73E77}"/>
    <cellStyle name="Percent 5 3 2 2 9 3" xfId="27814" xr:uid="{4D5595BF-B788-455D-B6EA-EE9D152F9BD4}"/>
    <cellStyle name="Percent 5 3 2 3" xfId="3067" xr:uid="{5E814EBC-5C2C-4B1D-A929-D51604AD92C0}"/>
    <cellStyle name="Percent 5 3 2 3 10" xfId="12963" xr:uid="{5280486B-E386-4409-9C9A-3AE7247C141C}"/>
    <cellStyle name="Percent 5 3 2 3 10 2" xfId="29384" xr:uid="{DF55F922-4265-470B-B740-65FEBCE9BEF9}"/>
    <cellStyle name="Percent 5 3 2 3 11" xfId="22193" xr:uid="{1ABCE627-9C22-4F3A-8C1A-51CE15AA5620}"/>
    <cellStyle name="Percent 5 3 2 3 2" xfId="3653" xr:uid="{39F1B006-3105-4B3E-9BAA-438C58CF6159}"/>
    <cellStyle name="Percent 5 3 2 3 2 2" xfId="6549" xr:uid="{1D902B5F-283F-49D5-97ED-B26931205D4D}"/>
    <cellStyle name="Percent 5 3 2 3 2 2 2" xfId="16313" xr:uid="{E5F80BEC-B708-4FD4-A70C-157C4129CF8E}"/>
    <cellStyle name="Percent 5 3 2 3 2 2 2 2" xfId="32682" xr:uid="{463C5FE5-51C6-4426-B061-CF3D7EC09147}"/>
    <cellStyle name="Percent 5 3 2 3 2 2 3" xfId="25383" xr:uid="{DADACC29-DCD9-4B62-9197-9E778DC1CBAA}"/>
    <cellStyle name="Percent 5 3 2 3 2 3" xfId="13507" xr:uid="{35703929-4EB4-404E-A2C7-01FA662ACA77}"/>
    <cellStyle name="Percent 5 3 2 3 2 3 2" xfId="29920" xr:uid="{0AE6D06D-2196-464B-B9C0-26F00F40890C}"/>
    <cellStyle name="Percent 5 3 2 3 2 4" xfId="22717" xr:uid="{B6750CB1-2B8B-4612-8A65-0FCE7A38EEC3}"/>
    <cellStyle name="Percent 5 3 2 3 3" xfId="4207" xr:uid="{1391F6EF-5E2E-49E9-8B7E-980884ABDB6C}"/>
    <cellStyle name="Percent 5 3 2 3 3 2" xfId="7076" xr:uid="{E5A63264-5120-46FD-9756-6E708419CBC2}"/>
    <cellStyle name="Percent 5 3 2 3 3 2 2" xfId="16840" xr:uid="{C13498B6-128A-454B-A3AB-05E2E86B1E10}"/>
    <cellStyle name="Percent 5 3 2 3 3 2 2 2" xfId="33209" xr:uid="{37C572B1-595C-42B7-BF19-799401CD6BAB}"/>
    <cellStyle name="Percent 5 3 2 3 3 2 3" xfId="25897" xr:uid="{618CB795-2A03-4380-AA66-531092303BA0}"/>
    <cellStyle name="Percent 5 3 2 3 3 3" xfId="14035" xr:uid="{FEDDE8A8-8709-400D-BF54-843571518091}"/>
    <cellStyle name="Percent 5 3 2 3 3 3 2" xfId="30446" xr:uid="{74F8C192-9DD7-45C5-84FB-01EA3C4909BE}"/>
    <cellStyle name="Percent 5 3 2 3 3 4" xfId="23231" xr:uid="{E88DC336-42A8-4133-89F3-7870A31339DC}"/>
    <cellStyle name="Percent 5 3 2 3 4" xfId="4812" xr:uid="{E02947DC-0422-439F-9C78-8F5845DD5ABC}"/>
    <cellStyle name="Percent 5 3 2 3 4 2" xfId="7643" xr:uid="{DF7DA722-51AF-464C-8EDB-B5A6A790C03F}"/>
    <cellStyle name="Percent 5 3 2 3 4 2 2" xfId="17407" xr:uid="{91379800-B4F3-4867-A485-1DCB2366D012}"/>
    <cellStyle name="Percent 5 3 2 3 4 2 2 2" xfId="33772" xr:uid="{CDF7575D-65B9-4204-87DF-EC6811A0BF76}"/>
    <cellStyle name="Percent 5 3 2 3 4 2 3" xfId="26438" xr:uid="{5CC49890-4061-443A-A37A-899470FAB907}"/>
    <cellStyle name="Percent 5 3 2 3 4 3" xfId="14604" xr:uid="{7D5DDB2E-F7FB-4C78-BAEF-FD892C4BD197}"/>
    <cellStyle name="Percent 5 3 2 3 4 3 2" xfId="31011" xr:uid="{05A98A3D-604B-4D2B-9723-C82DDAC693A5}"/>
    <cellStyle name="Percent 5 3 2 3 4 4" xfId="23769" xr:uid="{95278AE6-7370-450C-B9B0-F7742EC644A8}"/>
    <cellStyle name="Percent 5 3 2 3 5" xfId="5363" xr:uid="{13D0A8F9-8B62-42F9-A8ED-C6A4CD07B9C5}"/>
    <cellStyle name="Percent 5 3 2 3 5 2" xfId="8194" xr:uid="{403C8076-7180-4837-9C01-EE18D8464067}"/>
    <cellStyle name="Percent 5 3 2 3 5 2 2" xfId="17958" xr:uid="{7A9B9E13-FCD5-4877-8916-6DA5516156CD}"/>
    <cellStyle name="Percent 5 3 2 3 5 2 2 2" xfId="34323" xr:uid="{27EB3012-B314-4170-83D8-720D6D045B64}"/>
    <cellStyle name="Percent 5 3 2 3 5 2 3" xfId="26989" xr:uid="{F8E8257C-D905-4132-9801-E1DC5DBF0A5C}"/>
    <cellStyle name="Percent 5 3 2 3 5 3" xfId="15155" xr:uid="{248D5ADC-18EA-41B3-8CA8-8ABA79B9B048}"/>
    <cellStyle name="Percent 5 3 2 3 5 3 2" xfId="31562" xr:uid="{AD4A18EE-02B5-44FA-9D9D-17963161465F}"/>
    <cellStyle name="Percent 5 3 2 3 5 4" xfId="24294" xr:uid="{CCA77FC2-84B7-4827-BD3D-9FB1BBA2A000}"/>
    <cellStyle name="Percent 5 3 2 3 6" xfId="5933" xr:uid="{B14B7EF4-58C2-47D9-9DFF-47F66F9D00D9}"/>
    <cellStyle name="Percent 5 3 2 3 6 2" xfId="15726" xr:uid="{DFB51DBC-6A73-4BB0-AB5B-2AB057B46D6D}"/>
    <cellStyle name="Percent 5 3 2 3 6 2 2" xfId="32127" xr:uid="{5D580C17-8330-41C6-9EA7-73F8F51AF49D}"/>
    <cellStyle name="Percent 5 3 2 3 6 3" xfId="24835" xr:uid="{54D4548E-74B3-43E5-854A-C78AF7403520}"/>
    <cellStyle name="Percent 5 3 2 3 7" xfId="8747" xr:uid="{DD9FEF06-6A08-4939-89B3-C73CFA87073E}"/>
    <cellStyle name="Percent 5 3 2 3 7 2" xfId="18511" xr:uid="{5A5CA3A1-F316-4F09-8CEA-67818E43EB7B}"/>
    <cellStyle name="Percent 5 3 2 3 7 2 2" xfId="34875" xr:uid="{ED95453D-642F-4675-907E-EED6853D3433}"/>
    <cellStyle name="Percent 5 3 2 3 7 3" xfId="27539" xr:uid="{D895E80D-CC2A-4E26-963F-D0AE99345E97}"/>
    <cellStyle name="Percent 5 3 2 3 8" xfId="9289" xr:uid="{D9554917-1022-4C60-8BDB-846A354210A0}"/>
    <cellStyle name="Percent 5 3 2 3 8 2" xfId="19053" xr:uid="{243FB2D3-35C0-4078-A703-40DF7F15A370}"/>
    <cellStyle name="Percent 5 3 2 3 8 2 2" xfId="35407" xr:uid="{FDADEE7D-64FF-4593-BDBD-031C7B8C25D0}"/>
    <cellStyle name="Percent 5 3 2 3 8 3" xfId="28070" xr:uid="{9298A937-32B3-42FC-B010-58CE0B449494}"/>
    <cellStyle name="Percent 5 3 2 3 9" xfId="9837" xr:uid="{104AD28C-E83F-4CDA-9282-97C08CE0EF60}"/>
    <cellStyle name="Percent 5 3 2 3 9 2" xfId="19601" xr:uid="{BE5D3FAD-455D-436F-AA93-AB836AA82C7A}"/>
    <cellStyle name="Percent 5 3 2 3 9 2 2" xfId="35955" xr:uid="{0FF659A2-4923-43BA-AC00-DF66B6F52C00}"/>
    <cellStyle name="Percent 5 3 2 3 9 3" xfId="28618" xr:uid="{18E2696A-A37A-44A3-8787-0D49C5A48E5A}"/>
    <cellStyle name="Percent 5 3 2 4" xfId="3397" xr:uid="{35A47B76-BC51-495B-8B9A-7E7F656BCC88}"/>
    <cellStyle name="Percent 5 3 2 4 2" xfId="6292" xr:uid="{9292CC32-68E2-4C47-890B-6AA4239A855F}"/>
    <cellStyle name="Percent 5 3 2 4 2 2" xfId="16056" xr:uid="{4DFC6490-4C5B-48E5-9D7F-DD6ED659B41A}"/>
    <cellStyle name="Percent 5 3 2 4 2 2 2" xfId="32425" xr:uid="{BB15D32B-F45A-4FAA-8E3C-B940D4EB8219}"/>
    <cellStyle name="Percent 5 3 2 4 2 3" xfId="25126" xr:uid="{1CEE731A-26AB-401B-AE86-7A7DFE266249}"/>
    <cellStyle name="Percent 5 3 2 4 3" xfId="13251" xr:uid="{E562C035-85FC-450F-B423-5A7B7B4F5E5D}"/>
    <cellStyle name="Percent 5 3 2 4 3 2" xfId="29664" xr:uid="{C061E785-6339-4CFB-8B17-F7CE3DC9D3BC}"/>
    <cellStyle name="Percent 5 3 2 4 4" xfId="22464" xr:uid="{E84E9449-585D-47FA-BF53-5D4A125CBBEB}"/>
    <cellStyle name="Percent 5 3 2 5" xfId="3950" xr:uid="{E1E19C53-142D-4305-A17E-10AE81C940F4}"/>
    <cellStyle name="Percent 5 3 2 5 2" xfId="6819" xr:uid="{97DCAD07-75D9-40C5-B158-4AADBA370D92}"/>
    <cellStyle name="Percent 5 3 2 5 2 2" xfId="16583" xr:uid="{51465DAE-C9B4-478B-96A6-84B53CA946BF}"/>
    <cellStyle name="Percent 5 3 2 5 2 2 2" xfId="32952" xr:uid="{F34DA5BE-01CF-4ACD-A338-8ACE34C352DD}"/>
    <cellStyle name="Percent 5 3 2 5 2 3" xfId="25640" xr:uid="{8A2D885D-AB0F-4F91-A420-3866BD5F3745}"/>
    <cellStyle name="Percent 5 3 2 5 3" xfId="13778" xr:uid="{41ADA6B0-7A23-448F-9E54-14E4B9F655FD}"/>
    <cellStyle name="Percent 5 3 2 5 3 2" xfId="30189" xr:uid="{99E34E89-7BA5-49FC-8B9E-B32F8E790FEF}"/>
    <cellStyle name="Percent 5 3 2 5 4" xfId="22974" xr:uid="{4702A4E7-5327-4A89-A6CF-6E8539385726}"/>
    <cellStyle name="Percent 5 3 2 6" xfId="4532" xr:uid="{8CF9EBCF-181D-499B-AA24-1FE2E78A5AF2}"/>
    <cellStyle name="Percent 5 3 2 6 2" xfId="7381" xr:uid="{3A4D7D43-03C9-40A7-BC08-C8266D160624}"/>
    <cellStyle name="Percent 5 3 2 6 2 2" xfId="17145" xr:uid="{9AD64DB5-0F9A-4309-AF78-32C2F3EBE42B}"/>
    <cellStyle name="Percent 5 3 2 6 2 2 2" xfId="33514" xr:uid="{73421B7E-E718-40DF-A84D-82E92242AD41}"/>
    <cellStyle name="Percent 5 3 2 6 2 3" xfId="26180" xr:uid="{73134E84-16DD-41BA-B94C-B95423965E84}"/>
    <cellStyle name="Percent 5 3 2 6 3" xfId="14342" xr:uid="{B52FBD08-C4F9-4A4E-BFC4-1804A5534307}"/>
    <cellStyle name="Percent 5 3 2 6 3 2" xfId="30753" xr:uid="{299EABBD-D3AB-48F3-A69C-2C6C948145F7}"/>
    <cellStyle name="Percent 5 3 2 6 4" xfId="23511" xr:uid="{459D0BD7-080B-4B86-858A-AF82DE5597BD}"/>
    <cellStyle name="Percent 5 3 2 7" xfId="5105" xr:uid="{83A00970-39C7-402C-ACB2-3DC66C23C287}"/>
    <cellStyle name="Percent 5 3 2 7 2" xfId="7936" xr:uid="{C5042734-3148-423D-B6AB-3D0B86D6E222}"/>
    <cellStyle name="Percent 5 3 2 7 2 2" xfId="17700" xr:uid="{728C365A-E32B-4E52-A2D3-D34F1B2FF7F7}"/>
    <cellStyle name="Percent 5 3 2 7 2 2 2" xfId="34065" xr:uid="{7BB43715-0E3A-44F9-B387-6C846CBF9DEE}"/>
    <cellStyle name="Percent 5 3 2 7 2 3" xfId="26731" xr:uid="{CD1B7CFB-E505-4859-8880-8BB122641C8D}"/>
    <cellStyle name="Percent 5 3 2 7 3" xfId="14897" xr:uid="{3B935504-B5FE-46F1-9BB0-B9912EFEF8E9}"/>
    <cellStyle name="Percent 5 3 2 7 3 2" xfId="31304" xr:uid="{ADA6E8BB-2EB9-43B5-84E3-89156A9E4279}"/>
    <cellStyle name="Percent 5 3 2 7 4" xfId="24036" xr:uid="{46834552-351F-4118-96D6-D392C0EE8619}"/>
    <cellStyle name="Percent 5 3 2 8" xfId="5675" xr:uid="{EA3CE6F7-182B-4BE2-A2D5-B8A805F3A2D5}"/>
    <cellStyle name="Percent 5 3 2 8 2" xfId="15468" xr:uid="{E86380C5-1C18-4CFB-861A-F4F1E3EC8E88}"/>
    <cellStyle name="Percent 5 3 2 8 2 2" xfId="31869" xr:uid="{C108E937-65A1-4805-B306-205CB888EDF7}"/>
    <cellStyle name="Percent 5 3 2 8 3" xfId="24578" xr:uid="{5CF6B892-32A4-49E0-842D-127390397131}"/>
    <cellStyle name="Percent 5 3 2 9" xfId="8489" xr:uid="{4893701B-3FE7-4F9D-8287-ECA462D06F13}"/>
    <cellStyle name="Percent 5 3 2 9 2" xfId="18253" xr:uid="{ACE27D73-8779-463E-98A4-D28A0495E70C}"/>
    <cellStyle name="Percent 5 3 2 9 2 2" xfId="34617" xr:uid="{E4A2A8D6-DFEC-4E34-9A1E-66C923BA368F}"/>
    <cellStyle name="Percent 5 3 2 9 3" xfId="27282" xr:uid="{5F74AC58-F170-4CAC-8E6C-1F1D395339E5}"/>
    <cellStyle name="Percent 5 3 3" xfId="2802" xr:uid="{837CBFEF-899E-446A-B285-5688279871FB}"/>
    <cellStyle name="Percent 5 3 3 10" xfId="9582" xr:uid="{4637E14D-B467-431B-BD8F-F9AD60677109}"/>
    <cellStyle name="Percent 5 3 3 10 2" xfId="19346" xr:uid="{4D1266EF-C137-4FC6-A840-CB744B28A67F}"/>
    <cellStyle name="Percent 5 3 3 10 2 2" xfId="35700" xr:uid="{B27C1AB9-ADD7-4CEB-BABA-2A60A1E03B85}"/>
    <cellStyle name="Percent 5 3 3 10 3" xfId="28363" xr:uid="{3C4D8D0E-8A11-4BFC-9908-54D8D24D7E27}"/>
    <cellStyle name="Percent 5 3 3 11" xfId="12705" xr:uid="{2CF021E6-8ADD-4078-A3BD-00A234783F94}"/>
    <cellStyle name="Percent 5 3 3 11 2" xfId="29134" xr:uid="{CA0C4BFA-59F4-415F-9D14-6F6527B3C6A9}"/>
    <cellStyle name="Percent 5 3 3 12" xfId="21952" xr:uid="{C4BD2E00-FC70-4552-AA43-E01A6F96EE5D}"/>
    <cellStyle name="Percent 5 3 3 2" xfId="3069" xr:uid="{F9C576C0-3F89-4EC8-9131-F4BCF483D14B}"/>
    <cellStyle name="Percent 5 3 3 2 10" xfId="12965" xr:uid="{9D0E2D1C-9EE6-49CA-B70D-96C575E372EB}"/>
    <cellStyle name="Percent 5 3 3 2 10 2" xfId="29386" xr:uid="{DDD93BA6-21FC-463C-937B-DE3E16B9434B}"/>
    <cellStyle name="Percent 5 3 3 2 11" xfId="22195" xr:uid="{76CCDA57-5ABC-4891-B94C-41BC4B0D1522}"/>
    <cellStyle name="Percent 5 3 3 2 2" xfId="3655" xr:uid="{EB1B6F40-C3AD-4E92-AF26-32023ACA249C}"/>
    <cellStyle name="Percent 5 3 3 2 2 2" xfId="6551" xr:uid="{B20296E4-C6A1-46E3-B8A4-3F26E726FF1D}"/>
    <cellStyle name="Percent 5 3 3 2 2 2 2" xfId="16315" xr:uid="{1877F104-08D5-4170-8D6E-0DCCFF87E423}"/>
    <cellStyle name="Percent 5 3 3 2 2 2 2 2" xfId="32684" xr:uid="{E1EA2236-D35A-4DE7-BD5E-569036C77B59}"/>
    <cellStyle name="Percent 5 3 3 2 2 2 3" xfId="25385" xr:uid="{FC852AB0-073C-4997-B61A-1C69A68CB04E}"/>
    <cellStyle name="Percent 5 3 3 2 2 3" xfId="13509" xr:uid="{B2205B0F-684D-45E6-AA55-EFDE3FCF41BD}"/>
    <cellStyle name="Percent 5 3 3 2 2 3 2" xfId="29922" xr:uid="{C757B472-944D-4BF3-9CE4-4D7DF2B55130}"/>
    <cellStyle name="Percent 5 3 3 2 2 4" xfId="22719" xr:uid="{B0D15798-E7DD-4DD7-90FB-9EA13A8F1F6A}"/>
    <cellStyle name="Percent 5 3 3 2 3" xfId="4209" xr:uid="{DCBEC4F4-47B0-463B-B504-07C5CF19F544}"/>
    <cellStyle name="Percent 5 3 3 2 3 2" xfId="7078" xr:uid="{1488C085-0798-42E2-A6AC-751141BF93F9}"/>
    <cellStyle name="Percent 5 3 3 2 3 2 2" xfId="16842" xr:uid="{8CC5CEB2-61CD-4F80-BC30-F8A2D2263CA1}"/>
    <cellStyle name="Percent 5 3 3 2 3 2 2 2" xfId="33211" xr:uid="{8C7F63D0-DEE2-43BD-B560-9EBE8C406F10}"/>
    <cellStyle name="Percent 5 3 3 2 3 2 3" xfId="25899" xr:uid="{1557B16A-F62B-4861-83F9-6140FE2ACC97}"/>
    <cellStyle name="Percent 5 3 3 2 3 3" xfId="14037" xr:uid="{802EB544-D571-4483-8167-E2FD3AA54286}"/>
    <cellStyle name="Percent 5 3 3 2 3 3 2" xfId="30448" xr:uid="{6C1A072F-93A0-4716-809C-62BB8D193FB4}"/>
    <cellStyle name="Percent 5 3 3 2 3 4" xfId="23233" xr:uid="{C8670111-4892-4D30-B8EF-4538EB8D3ABF}"/>
    <cellStyle name="Percent 5 3 3 2 4" xfId="4814" xr:uid="{A0539C5A-2487-439D-8786-E341E255456E}"/>
    <cellStyle name="Percent 5 3 3 2 4 2" xfId="7645" xr:uid="{E7778845-A86F-4140-BC86-CD6282694660}"/>
    <cellStyle name="Percent 5 3 3 2 4 2 2" xfId="17409" xr:uid="{9933D1EF-E33D-43C2-A4D3-19EE4BAD19C3}"/>
    <cellStyle name="Percent 5 3 3 2 4 2 2 2" xfId="33774" xr:uid="{215C72B4-A8E0-482A-A002-CC08444B50FD}"/>
    <cellStyle name="Percent 5 3 3 2 4 2 3" xfId="26440" xr:uid="{556FBB45-CDDE-4699-82D1-D0BD8C4A450B}"/>
    <cellStyle name="Percent 5 3 3 2 4 3" xfId="14606" xr:uid="{03E16B8C-9551-4251-8883-8B2FEC522079}"/>
    <cellStyle name="Percent 5 3 3 2 4 3 2" xfId="31013" xr:uid="{D00DAA6F-930D-4F99-81D4-399C11208DCD}"/>
    <cellStyle name="Percent 5 3 3 2 4 4" xfId="23771" xr:uid="{651BF98E-A010-4601-A89D-108CDF9C2AC7}"/>
    <cellStyle name="Percent 5 3 3 2 5" xfId="5365" xr:uid="{D45A8070-3DC8-416E-8F1E-56727CFFFF53}"/>
    <cellStyle name="Percent 5 3 3 2 5 2" xfId="8196" xr:uid="{5D24F64E-6172-461F-A9E7-B6151ABF3BDB}"/>
    <cellStyle name="Percent 5 3 3 2 5 2 2" xfId="17960" xr:uid="{E33A6A86-3D0C-42CF-BF8D-C44CDD37FDAD}"/>
    <cellStyle name="Percent 5 3 3 2 5 2 2 2" xfId="34325" xr:uid="{806E33ED-D016-45FA-952F-BB916690210E}"/>
    <cellStyle name="Percent 5 3 3 2 5 2 3" xfId="26991" xr:uid="{8414DAD1-7398-467B-B50E-EE183ADBFB43}"/>
    <cellStyle name="Percent 5 3 3 2 5 3" xfId="15157" xr:uid="{E2C424B6-C746-4AA4-B06F-51BF5F922368}"/>
    <cellStyle name="Percent 5 3 3 2 5 3 2" xfId="31564" xr:uid="{03F520E0-9134-4828-9F05-7F915341A006}"/>
    <cellStyle name="Percent 5 3 3 2 5 4" xfId="24296" xr:uid="{792A9429-8596-4A85-9B42-7478F16C1793}"/>
    <cellStyle name="Percent 5 3 3 2 6" xfId="5935" xr:uid="{BBCCC866-4960-4347-8CF4-408F338B9FD4}"/>
    <cellStyle name="Percent 5 3 3 2 6 2" xfId="15728" xr:uid="{51F4308D-1235-4354-BBD5-AC4D3FAA732A}"/>
    <cellStyle name="Percent 5 3 3 2 6 2 2" xfId="32129" xr:uid="{8F0EDF69-7B20-41B2-B306-CFD1AD1B8357}"/>
    <cellStyle name="Percent 5 3 3 2 6 3" xfId="24837" xr:uid="{73432850-6CFE-48C3-8AB2-FE463CD95191}"/>
    <cellStyle name="Percent 5 3 3 2 7" xfId="8749" xr:uid="{466E8983-AE03-416B-92B6-613CB07A2B03}"/>
    <cellStyle name="Percent 5 3 3 2 7 2" xfId="18513" xr:uid="{317CA1F4-CB4D-4695-B768-74D381C3BED0}"/>
    <cellStyle name="Percent 5 3 3 2 7 2 2" xfId="34877" xr:uid="{FE1446FF-E010-4CA4-A430-518D01D8E391}"/>
    <cellStyle name="Percent 5 3 3 2 7 3" xfId="27541" xr:uid="{BBDDB965-EFFD-475E-A386-92669A28E3A8}"/>
    <cellStyle name="Percent 5 3 3 2 8" xfId="9291" xr:uid="{04AB0862-5C9E-4193-8533-EC3054215404}"/>
    <cellStyle name="Percent 5 3 3 2 8 2" xfId="19055" xr:uid="{1AF02A83-4299-48BC-9AA4-5E86AF3BCF2B}"/>
    <cellStyle name="Percent 5 3 3 2 8 2 2" xfId="35409" xr:uid="{E522A40D-C2E8-41BB-963C-F77A8BAAAD0F}"/>
    <cellStyle name="Percent 5 3 3 2 8 3" xfId="28072" xr:uid="{8847D914-6A24-4D68-BF00-0F2D1D80AA4B}"/>
    <cellStyle name="Percent 5 3 3 2 9" xfId="9839" xr:uid="{C599E183-82BC-4302-9962-0D1498352EB6}"/>
    <cellStyle name="Percent 5 3 3 2 9 2" xfId="19603" xr:uid="{FAD658F4-6DA7-4C07-84F4-815CC3A2FE5F}"/>
    <cellStyle name="Percent 5 3 3 2 9 2 2" xfId="35957" xr:uid="{89083D4F-EF59-4992-95BB-B74D5FFDAAA7}"/>
    <cellStyle name="Percent 5 3 3 2 9 3" xfId="28620" xr:uid="{EC43D15F-E8F9-4433-B52A-729FB5FFA1C1}"/>
    <cellStyle name="Percent 5 3 3 3" xfId="3399" xr:uid="{457700B2-51FE-4EF2-999D-FACB6CCCFC28}"/>
    <cellStyle name="Percent 5 3 3 3 2" xfId="6294" xr:uid="{3756C404-B3A8-482C-88F7-BC0FC0C56CFE}"/>
    <cellStyle name="Percent 5 3 3 3 2 2" xfId="16058" xr:uid="{5CE64CA6-DE7B-44CC-942B-DB27CDC80468}"/>
    <cellStyle name="Percent 5 3 3 3 2 2 2" xfId="32427" xr:uid="{FA02AE5D-3059-4F57-885F-2583BCDD748C}"/>
    <cellStyle name="Percent 5 3 3 3 2 3" xfId="25128" xr:uid="{AFEB9526-69DC-4C08-86D3-3F4FA2175247}"/>
    <cellStyle name="Percent 5 3 3 3 3" xfId="13253" xr:uid="{E1A639EB-B008-4719-BB6C-654365249B5F}"/>
    <cellStyle name="Percent 5 3 3 3 3 2" xfId="29666" xr:uid="{43F1D839-CBDD-476B-B4B0-73515D95C030}"/>
    <cellStyle name="Percent 5 3 3 3 4" xfId="22466" xr:uid="{55DC0074-A5CB-4E00-848D-38B54FD7C30A}"/>
    <cellStyle name="Percent 5 3 3 4" xfId="3952" xr:uid="{850F0196-62C2-4AE0-A5B1-181FC1BB54A3}"/>
    <cellStyle name="Percent 5 3 3 4 2" xfId="6821" xr:uid="{3436FB10-A426-4E9F-B25F-713D70BD73E7}"/>
    <cellStyle name="Percent 5 3 3 4 2 2" xfId="16585" xr:uid="{8BAD0340-CD6D-4979-9F32-4FA70BACE328}"/>
    <cellStyle name="Percent 5 3 3 4 2 2 2" xfId="32954" xr:uid="{9B3F2E7B-165B-4EF5-8DE3-07EA53C8DA56}"/>
    <cellStyle name="Percent 5 3 3 4 2 3" xfId="25642" xr:uid="{25EA12DB-CA9A-4D56-BF14-918BD0E48551}"/>
    <cellStyle name="Percent 5 3 3 4 3" xfId="13780" xr:uid="{8A1B21F4-1B4B-4CE8-A3D5-438B44F0EFBA}"/>
    <cellStyle name="Percent 5 3 3 4 3 2" xfId="30191" xr:uid="{5DE36894-CB46-4F68-B35B-6E378FD8C7FA}"/>
    <cellStyle name="Percent 5 3 3 4 4" xfId="22976" xr:uid="{DF0F9086-FD7F-4301-BCD4-F60D793CB316}"/>
    <cellStyle name="Percent 5 3 3 5" xfId="4534" xr:uid="{89123008-50FE-46BE-A7DF-82734BC3B74E}"/>
    <cellStyle name="Percent 5 3 3 5 2" xfId="7383" xr:uid="{6BF21E5C-010E-4F57-BBB2-5AE5300BCE5F}"/>
    <cellStyle name="Percent 5 3 3 5 2 2" xfId="17147" xr:uid="{E4995F1B-E6AF-4DA9-B7A6-81B06F9F7914}"/>
    <cellStyle name="Percent 5 3 3 5 2 2 2" xfId="33516" xr:uid="{7EFE0164-AD26-4168-8944-F6BF061C60B6}"/>
    <cellStyle name="Percent 5 3 3 5 2 3" xfId="26182" xr:uid="{B1C75E26-B935-491A-AB7A-53EB33C6A946}"/>
    <cellStyle name="Percent 5 3 3 5 3" xfId="14344" xr:uid="{624D07A4-811E-41D9-8F83-80C42AA3995E}"/>
    <cellStyle name="Percent 5 3 3 5 3 2" xfId="30755" xr:uid="{CC58EDBF-58F4-4296-B2DA-C84279CB63CB}"/>
    <cellStyle name="Percent 5 3 3 5 4" xfId="23513" xr:uid="{125873D6-DA1F-4086-869D-82FEC759117E}"/>
    <cellStyle name="Percent 5 3 3 6" xfId="5107" xr:uid="{E35314FB-B64D-44C2-845C-0FACEE96EFCB}"/>
    <cellStyle name="Percent 5 3 3 6 2" xfId="7938" xr:uid="{5B79ED42-684C-453A-9885-5D8B35F5F255}"/>
    <cellStyle name="Percent 5 3 3 6 2 2" xfId="17702" xr:uid="{4D4F428D-E6A8-4234-94AE-2971E3141C08}"/>
    <cellStyle name="Percent 5 3 3 6 2 2 2" xfId="34067" xr:uid="{FE09A7A4-A788-4EC2-BB4C-62B3E1773383}"/>
    <cellStyle name="Percent 5 3 3 6 2 3" xfId="26733" xr:uid="{0CD42988-72F9-443E-99ED-547918CE73BC}"/>
    <cellStyle name="Percent 5 3 3 6 3" xfId="14899" xr:uid="{E4B65F92-1442-499C-8977-A467D77D416C}"/>
    <cellStyle name="Percent 5 3 3 6 3 2" xfId="31306" xr:uid="{E44D0D3A-4000-44B7-9D35-0B865EF4A830}"/>
    <cellStyle name="Percent 5 3 3 6 4" xfId="24038" xr:uid="{4E65E5F4-832E-4DF3-AEB3-E3F22C205791}"/>
    <cellStyle name="Percent 5 3 3 7" xfId="5677" xr:uid="{798DF9A4-B486-4FE8-B000-AA85AB34F9DE}"/>
    <cellStyle name="Percent 5 3 3 7 2" xfId="15470" xr:uid="{7CDBF93A-001C-46FE-8CB1-962C610EA785}"/>
    <cellStyle name="Percent 5 3 3 7 2 2" xfId="31871" xr:uid="{FE57F61D-FBD9-48C5-B279-02B0E92020FA}"/>
    <cellStyle name="Percent 5 3 3 7 3" xfId="24580" xr:uid="{90654417-CC74-4357-8B23-F6FFFF9FAAB2}"/>
    <cellStyle name="Percent 5 3 3 8" xfId="8491" xr:uid="{31350BCD-B872-41CB-B90C-A3F5FD632FC2}"/>
    <cellStyle name="Percent 5 3 3 8 2" xfId="18255" xr:uid="{7B5A0A03-CA63-43C5-977F-66AF62666AD3}"/>
    <cellStyle name="Percent 5 3 3 8 2 2" xfId="34619" xr:uid="{CC9419E6-17FA-4271-A8C1-F8BE9794851B}"/>
    <cellStyle name="Percent 5 3 3 8 3" xfId="27284" xr:uid="{B8147097-0BD0-4EE9-B685-F8144D74413B}"/>
    <cellStyle name="Percent 5 3 3 9" xfId="9030" xr:uid="{EA02FD81-2A51-4E43-8AD9-DB4E93CC1977}"/>
    <cellStyle name="Percent 5 3 3 9 2" xfId="18794" xr:uid="{87E48AB6-E246-499F-858A-C83B1C710A6E}"/>
    <cellStyle name="Percent 5 3 3 9 2 2" xfId="35152" xr:uid="{CD3F67E3-EF81-42DD-9F02-D49A7625E446}"/>
    <cellStyle name="Percent 5 3 3 9 3" xfId="27815" xr:uid="{1648863E-C903-4632-BF79-C7172A28AB30}"/>
    <cellStyle name="Percent 5 3 4" xfId="3066" xr:uid="{83378365-04FC-4690-AC7D-BD1E24435879}"/>
    <cellStyle name="Percent 5 3 4 10" xfId="12962" xr:uid="{1A1A26D3-F458-4746-8338-86CA6769659E}"/>
    <cellStyle name="Percent 5 3 4 10 2" xfId="29383" xr:uid="{E3C4A9BB-881E-461D-A299-AA18721CFB75}"/>
    <cellStyle name="Percent 5 3 4 11" xfId="22192" xr:uid="{37BA4E1F-4C4D-43A6-B977-4D761D958FD9}"/>
    <cellStyle name="Percent 5 3 4 2" xfId="3652" xr:uid="{D494E949-0FDC-4BD8-AB6A-EE474AD8A97C}"/>
    <cellStyle name="Percent 5 3 4 2 2" xfId="6548" xr:uid="{E82A8A95-9BFC-4FD2-A306-9F75443E67DA}"/>
    <cellStyle name="Percent 5 3 4 2 2 2" xfId="16312" xr:uid="{6C06BB9A-7143-4CE7-91F8-22A95E02901B}"/>
    <cellStyle name="Percent 5 3 4 2 2 2 2" xfId="32681" xr:uid="{C371DA9C-79B2-4D6A-883A-B60ED1043F30}"/>
    <cellStyle name="Percent 5 3 4 2 2 3" xfId="25382" xr:uid="{F1229C09-A36E-43EA-B133-91527E3A450E}"/>
    <cellStyle name="Percent 5 3 4 2 3" xfId="13506" xr:uid="{DF76FF81-D0B1-4771-B706-F438A61BDA40}"/>
    <cellStyle name="Percent 5 3 4 2 3 2" xfId="29919" xr:uid="{9C0E537C-F2A4-49AB-B68B-505F27A31076}"/>
    <cellStyle name="Percent 5 3 4 2 4" xfId="22716" xr:uid="{2637975B-C959-4CC9-9CE4-D2A73011CBA8}"/>
    <cellStyle name="Percent 5 3 4 3" xfId="4206" xr:uid="{FD22018A-BF57-429C-9F00-F83FDA86C10E}"/>
    <cellStyle name="Percent 5 3 4 3 2" xfId="7075" xr:uid="{23D11AE6-9976-4157-ADD6-9B40B68ADF38}"/>
    <cellStyle name="Percent 5 3 4 3 2 2" xfId="16839" xr:uid="{7CB59513-377A-40F7-A50C-DF958A92FA9C}"/>
    <cellStyle name="Percent 5 3 4 3 2 2 2" xfId="33208" xr:uid="{40522988-F5F8-4298-8F2C-5D3F2B7A05B5}"/>
    <cellStyle name="Percent 5 3 4 3 2 3" xfId="25896" xr:uid="{0225B2AB-7CA2-4106-B08D-C358F6952700}"/>
    <cellStyle name="Percent 5 3 4 3 3" xfId="14034" xr:uid="{2890E3FA-5924-48E4-ACE2-E57DBEED1665}"/>
    <cellStyle name="Percent 5 3 4 3 3 2" xfId="30445" xr:uid="{B1A48662-C02E-4AE3-93C3-7877A2F908E6}"/>
    <cellStyle name="Percent 5 3 4 3 4" xfId="23230" xr:uid="{F0D02B7D-8455-4FFE-A801-5770D1D3BFB4}"/>
    <cellStyle name="Percent 5 3 4 4" xfId="4811" xr:uid="{D6016822-FE11-453D-AF17-565C1A5B40B8}"/>
    <cellStyle name="Percent 5 3 4 4 2" xfId="7642" xr:uid="{BC987D0D-1543-48BF-9AC8-5C7BF0180DA7}"/>
    <cellStyle name="Percent 5 3 4 4 2 2" xfId="17406" xr:uid="{EFEC0B5A-E0C9-4399-A9BE-D62C223CC4F0}"/>
    <cellStyle name="Percent 5 3 4 4 2 2 2" xfId="33771" xr:uid="{2252C3ED-9BB1-42A7-B878-D494AB7AE1B4}"/>
    <cellStyle name="Percent 5 3 4 4 2 3" xfId="26437" xr:uid="{DEDCC219-E2D4-463E-ACAC-ECC90318B621}"/>
    <cellStyle name="Percent 5 3 4 4 3" xfId="14603" xr:uid="{44FA3922-08DE-4A67-8FB6-E937932A4669}"/>
    <cellStyle name="Percent 5 3 4 4 3 2" xfId="31010" xr:uid="{A7025EE4-9DC8-48BC-8C18-0F60EB24B910}"/>
    <cellStyle name="Percent 5 3 4 4 4" xfId="23768" xr:uid="{85A74333-0DD8-4B2E-AF2E-937C3A391C86}"/>
    <cellStyle name="Percent 5 3 4 5" xfId="5362" xr:uid="{9BA54896-4FC7-4591-A76B-4E8535707F07}"/>
    <cellStyle name="Percent 5 3 4 5 2" xfId="8193" xr:uid="{B2504DE6-5901-48BA-B59E-EF5847C7C2FD}"/>
    <cellStyle name="Percent 5 3 4 5 2 2" xfId="17957" xr:uid="{F0E83DBC-20F5-4889-9B3B-9CF7575B70AF}"/>
    <cellStyle name="Percent 5 3 4 5 2 2 2" xfId="34322" xr:uid="{4F69919D-2F89-4068-8122-444175EA35AB}"/>
    <cellStyle name="Percent 5 3 4 5 2 3" xfId="26988" xr:uid="{42205AB5-B88B-487D-8135-14A3E9C2E82C}"/>
    <cellStyle name="Percent 5 3 4 5 3" xfId="15154" xr:uid="{01899544-9C92-40D4-A1BE-DAAD4679A8EE}"/>
    <cellStyle name="Percent 5 3 4 5 3 2" xfId="31561" xr:uid="{814404BE-A0F1-471C-A13F-E83C544B0D42}"/>
    <cellStyle name="Percent 5 3 4 5 4" xfId="24293" xr:uid="{A1B01C2A-446E-4712-9295-A55B02FBA951}"/>
    <cellStyle name="Percent 5 3 4 6" xfId="5932" xr:uid="{F212907E-5B49-4626-A6A0-671C3E06D768}"/>
    <cellStyle name="Percent 5 3 4 6 2" xfId="15725" xr:uid="{B351D17B-11B3-4100-891C-1E76672E62AB}"/>
    <cellStyle name="Percent 5 3 4 6 2 2" xfId="32126" xr:uid="{FD86D37B-08A1-47A2-9163-AF324A7F3198}"/>
    <cellStyle name="Percent 5 3 4 6 3" xfId="24834" xr:uid="{C5699B94-69A9-4E25-A385-3154257BB683}"/>
    <cellStyle name="Percent 5 3 4 7" xfId="8746" xr:uid="{EFBB0C0A-3CBB-49E6-9C43-2D76132DDE2F}"/>
    <cellStyle name="Percent 5 3 4 7 2" xfId="18510" xr:uid="{BA56C346-4375-40F3-979A-8BBA0C70DCF0}"/>
    <cellStyle name="Percent 5 3 4 7 2 2" xfId="34874" xr:uid="{E59DF92D-75FC-4618-BFD1-81FB5F30ABF8}"/>
    <cellStyle name="Percent 5 3 4 7 3" xfId="27538" xr:uid="{1D0A6293-32C2-4215-B566-3EAD7AB0128B}"/>
    <cellStyle name="Percent 5 3 4 8" xfId="9288" xr:uid="{4CC3CAFA-A506-4E8C-900B-1DB286440619}"/>
    <cellStyle name="Percent 5 3 4 8 2" xfId="19052" xr:uid="{B3B74B25-FFE9-4260-9A88-A4A144FEC6B2}"/>
    <cellStyle name="Percent 5 3 4 8 2 2" xfId="35406" xr:uid="{A7890A96-799A-4E6D-839E-AB180E539C54}"/>
    <cellStyle name="Percent 5 3 4 8 3" xfId="28069" xr:uid="{737AFC6E-667F-496F-8FF8-891C52F84A72}"/>
    <cellStyle name="Percent 5 3 4 9" xfId="9836" xr:uid="{04DF2A26-23F8-48FA-8975-96B2BAE3FB0A}"/>
    <cellStyle name="Percent 5 3 4 9 2" xfId="19600" xr:uid="{AB27B64A-C356-47E8-B20A-C284390A64FA}"/>
    <cellStyle name="Percent 5 3 4 9 2 2" xfId="35954" xr:uid="{A92C6BAC-2676-40A5-BF1C-1341851D38C7}"/>
    <cellStyle name="Percent 5 3 4 9 3" xfId="28617" xr:uid="{BE8A1B93-3127-44EE-9954-340E01CC5973}"/>
    <cellStyle name="Percent 5 3 5" xfId="3396" xr:uid="{3FC59AB8-F625-481F-952D-9227C433CA50}"/>
    <cellStyle name="Percent 5 3 5 2" xfId="6291" xr:uid="{5C4E4790-CE1B-4592-9847-4FF571F37085}"/>
    <cellStyle name="Percent 5 3 5 2 2" xfId="16055" xr:uid="{39B69855-4AB3-45E5-8CD3-5EA0FE29EA6C}"/>
    <cellStyle name="Percent 5 3 5 2 2 2" xfId="32424" xr:uid="{A2DDD565-C901-4D27-BE20-D157DACDD5B7}"/>
    <cellStyle name="Percent 5 3 5 2 3" xfId="25125" xr:uid="{D7C60836-D10D-4AC7-9A80-5B6AEEF8AB48}"/>
    <cellStyle name="Percent 5 3 5 3" xfId="13250" xr:uid="{847A291E-80FA-4D2B-B069-4518CEA24747}"/>
    <cellStyle name="Percent 5 3 5 3 2" xfId="29663" xr:uid="{81750944-75C3-43C2-879E-0B1E7D4DE63F}"/>
    <cellStyle name="Percent 5 3 5 4" xfId="22463" xr:uid="{3F05D50E-D27B-4684-B4F6-4E46165374D4}"/>
    <cellStyle name="Percent 5 3 6" xfId="3949" xr:uid="{96F71891-373C-4567-B624-59DF8A24629C}"/>
    <cellStyle name="Percent 5 3 6 2" xfId="6818" xr:uid="{D1143BCA-43B4-455E-9E7C-13967E8B22CB}"/>
    <cellStyle name="Percent 5 3 6 2 2" xfId="16582" xr:uid="{2BC35036-3BA0-42C2-9FA2-0472A877D647}"/>
    <cellStyle name="Percent 5 3 6 2 2 2" xfId="32951" xr:uid="{99C095AC-81D1-42AA-9716-00F4577CB0A7}"/>
    <cellStyle name="Percent 5 3 6 2 3" xfId="25639" xr:uid="{3062991D-DEBE-443A-8ED9-72074E97CF28}"/>
    <cellStyle name="Percent 5 3 6 3" xfId="13777" xr:uid="{DCD4DFFC-6B33-43D3-939D-43A9CDA0B9E9}"/>
    <cellStyle name="Percent 5 3 6 3 2" xfId="30188" xr:uid="{ED45C9AF-0223-4316-9D7D-02FA1E9FFC85}"/>
    <cellStyle name="Percent 5 3 6 4" xfId="22973" xr:uid="{32D2070D-FD7B-4457-93FC-B3A9463DE341}"/>
    <cellStyle name="Percent 5 3 7" xfId="4531" xr:uid="{56CCB8C6-E23F-4F06-94E1-C0931C499DF4}"/>
    <cellStyle name="Percent 5 3 7 2" xfId="7380" xr:uid="{E1341E33-4170-404D-BA11-31E71F216131}"/>
    <cellStyle name="Percent 5 3 7 2 2" xfId="17144" xr:uid="{5A7A41CF-50E5-450A-9D8D-543076691FFF}"/>
    <cellStyle name="Percent 5 3 7 2 2 2" xfId="33513" xr:uid="{0CCC13BC-3439-4177-8C95-4817F76F0272}"/>
    <cellStyle name="Percent 5 3 7 2 3" xfId="26179" xr:uid="{67201B46-110A-4937-AF95-E5555022BAD5}"/>
    <cellStyle name="Percent 5 3 7 3" xfId="14341" xr:uid="{E8204A74-4B06-40B7-ABDC-422176FBC06F}"/>
    <cellStyle name="Percent 5 3 7 3 2" xfId="30752" xr:uid="{F7A93DF9-A88D-408C-9178-A31777CDF8B7}"/>
    <cellStyle name="Percent 5 3 7 4" xfId="23510" xr:uid="{D0D1EC71-ADC7-4CD9-8FD8-B730B01B6247}"/>
    <cellStyle name="Percent 5 3 8" xfId="5104" xr:uid="{E0E1A9DD-61B2-4435-8CB1-ED4830C60CEB}"/>
    <cellStyle name="Percent 5 3 8 2" xfId="7935" xr:uid="{8CE8E2D6-B222-407A-80F4-EC4896A89B26}"/>
    <cellStyle name="Percent 5 3 8 2 2" xfId="17699" xr:uid="{3EF9B008-145C-434C-B7A5-A16D293DBD2B}"/>
    <cellStyle name="Percent 5 3 8 2 2 2" xfId="34064" xr:uid="{47BC4710-55B3-4817-88FE-0376217DDB9A}"/>
    <cellStyle name="Percent 5 3 8 2 3" xfId="26730" xr:uid="{70C63A03-7B03-45CA-9B67-38AFE849DB38}"/>
    <cellStyle name="Percent 5 3 8 3" xfId="14896" xr:uid="{4CD34A5C-F5A0-499F-AC39-20B9AD03C892}"/>
    <cellStyle name="Percent 5 3 8 3 2" xfId="31303" xr:uid="{67BAE11A-C1E9-4030-9669-10E7C3973294}"/>
    <cellStyle name="Percent 5 3 8 4" xfId="24035" xr:uid="{AB1B6585-BED4-4E05-8DF6-3EFB2B38DF6A}"/>
    <cellStyle name="Percent 5 3 9" xfId="5674" xr:uid="{9DE3CD22-50C0-45BC-9DC3-DC764C57CFC3}"/>
    <cellStyle name="Percent 5 3 9 2" xfId="15467" xr:uid="{1EC6946F-F6B7-48A0-BCA4-B16F65D3739C}"/>
    <cellStyle name="Percent 5 3 9 2 2" xfId="31868" xr:uid="{9B4548DE-6E46-453E-A190-B41459087C86}"/>
    <cellStyle name="Percent 5 3 9 3" xfId="24577" xr:uid="{644F5DA2-623D-4DFE-BF8F-48C71E5E3141}"/>
    <cellStyle name="Percent 5 4" xfId="2803" xr:uid="{0E48F2F0-88A4-403B-B683-9F3F70DE7AFB}"/>
    <cellStyle name="Percent 5 4 10" xfId="9031" xr:uid="{071A34EA-4EBD-48A3-BA5D-A087376A7BF6}"/>
    <cellStyle name="Percent 5 4 10 2" xfId="18795" xr:uid="{173E5771-7F34-4A38-AC55-D1CED7352838}"/>
    <cellStyle name="Percent 5 4 10 2 2" xfId="35153" xr:uid="{802D86F9-A1EF-44E1-AEE6-D0309276114E}"/>
    <cellStyle name="Percent 5 4 10 3" xfId="27816" xr:uid="{19A2C3D1-A80E-4B00-988A-2389362AEFC5}"/>
    <cellStyle name="Percent 5 4 11" xfId="9583" xr:uid="{B7E8C3C2-C999-45C4-8AB6-B88BB7593405}"/>
    <cellStyle name="Percent 5 4 11 2" xfId="19347" xr:uid="{8377A0D9-26E6-44EE-B62B-37AEB15EA05F}"/>
    <cellStyle name="Percent 5 4 11 2 2" xfId="35701" xr:uid="{11E231DF-B132-45E4-B5DD-C81859E0D6B6}"/>
    <cellStyle name="Percent 5 4 11 3" xfId="28364" xr:uid="{E6679E9B-F69F-49AD-8D41-1D2DE4F9632A}"/>
    <cellStyle name="Percent 5 4 12" xfId="12706" xr:uid="{4499688E-6B2C-4620-BA41-DE5C7B3D8E99}"/>
    <cellStyle name="Percent 5 4 12 2" xfId="29135" xr:uid="{0E7A1CB3-B5F1-4789-8627-3C53A793A546}"/>
    <cellStyle name="Percent 5 4 13" xfId="21953" xr:uid="{89A71494-F3B0-4A51-99BA-5D03B76E4465}"/>
    <cellStyle name="Percent 5 4 2" xfId="2804" xr:uid="{E47AFB22-6D96-46EF-809B-AEE188740397}"/>
    <cellStyle name="Percent 5 4 2 10" xfId="9584" xr:uid="{C1A1C3FC-CB13-4A95-AA7C-1C9B370F6E76}"/>
    <cellStyle name="Percent 5 4 2 10 2" xfId="19348" xr:uid="{8B45019F-FC1C-48EC-AA30-BDB91C0E8AFD}"/>
    <cellStyle name="Percent 5 4 2 10 2 2" xfId="35702" xr:uid="{B041166C-604C-4913-B4AC-A87E02CECCAF}"/>
    <cellStyle name="Percent 5 4 2 10 3" xfId="28365" xr:uid="{87687F47-5C91-4B2A-BD60-5242258EC602}"/>
    <cellStyle name="Percent 5 4 2 11" xfId="12707" xr:uid="{BCF79441-E355-47E4-8952-253672215CD4}"/>
    <cellStyle name="Percent 5 4 2 11 2" xfId="29136" xr:uid="{1D479282-23D2-40C9-9B69-ECAF3F8F0595}"/>
    <cellStyle name="Percent 5 4 2 12" xfId="21954" xr:uid="{88D6DCB6-AFAC-4A31-B03D-3F1A8757432D}"/>
    <cellStyle name="Percent 5 4 2 2" xfId="3071" xr:uid="{EF497B31-1F3D-4752-AE2B-43C18A3883D4}"/>
    <cellStyle name="Percent 5 4 2 2 10" xfId="12967" xr:uid="{E089072C-8614-4271-B15F-CD37A55D18B7}"/>
    <cellStyle name="Percent 5 4 2 2 10 2" xfId="29388" xr:uid="{D72FFC3C-4081-4D36-A18D-DF475F45FFCB}"/>
    <cellStyle name="Percent 5 4 2 2 11" xfId="22197" xr:uid="{32770600-235F-43C9-A267-4B137B282A33}"/>
    <cellStyle name="Percent 5 4 2 2 2" xfId="3657" xr:uid="{D72F5557-7460-4586-ABD7-FB8CD5A5401D}"/>
    <cellStyle name="Percent 5 4 2 2 2 2" xfId="6553" xr:uid="{187B134D-6370-48AC-9008-946F0D1FF32D}"/>
    <cellStyle name="Percent 5 4 2 2 2 2 2" xfId="16317" xr:uid="{15E1FA0A-30B4-4617-92F3-D6DDD1DF8A0C}"/>
    <cellStyle name="Percent 5 4 2 2 2 2 2 2" xfId="32686" xr:uid="{A5A9F940-FA1B-4B85-AA0A-7A6A762A422B}"/>
    <cellStyle name="Percent 5 4 2 2 2 2 3" xfId="25387" xr:uid="{122762CC-AF7E-4F49-98E8-A4EEFD7E4CF4}"/>
    <cellStyle name="Percent 5 4 2 2 2 3" xfId="13511" xr:uid="{6FB93B13-8023-4EC9-B816-B4C556DE4637}"/>
    <cellStyle name="Percent 5 4 2 2 2 3 2" xfId="29924" xr:uid="{199AB3B6-4F22-4379-88C4-35A212B288B2}"/>
    <cellStyle name="Percent 5 4 2 2 2 4" xfId="22721" xr:uid="{A8E039A1-D024-4FC2-80AF-3871B8F1DFBB}"/>
    <cellStyle name="Percent 5 4 2 2 3" xfId="4211" xr:uid="{2502397D-C1E1-4EBD-80F1-9454BF1D540E}"/>
    <cellStyle name="Percent 5 4 2 2 3 2" xfId="7080" xr:uid="{091D2938-C1DB-457A-A746-C20C1B2305D6}"/>
    <cellStyle name="Percent 5 4 2 2 3 2 2" xfId="16844" xr:uid="{E6DDA9F2-7AAE-4FF4-8DEA-0C0F3739B660}"/>
    <cellStyle name="Percent 5 4 2 2 3 2 2 2" xfId="33213" xr:uid="{21B93599-39FD-4A42-ACA4-9E1CEF41A3C6}"/>
    <cellStyle name="Percent 5 4 2 2 3 2 3" xfId="25901" xr:uid="{44CE3DBB-461B-447D-8BE8-4A10D50973E3}"/>
    <cellStyle name="Percent 5 4 2 2 3 3" xfId="14039" xr:uid="{973EA914-C39F-473D-8764-89B53A34D0F9}"/>
    <cellStyle name="Percent 5 4 2 2 3 3 2" xfId="30450" xr:uid="{0022155A-A486-40C0-B3D3-C0265A9A7334}"/>
    <cellStyle name="Percent 5 4 2 2 3 4" xfId="23235" xr:uid="{F172D646-265F-4974-A22C-CBD384147971}"/>
    <cellStyle name="Percent 5 4 2 2 4" xfId="4816" xr:uid="{3D277A23-A519-4CD4-9100-EB084F2118AE}"/>
    <cellStyle name="Percent 5 4 2 2 4 2" xfId="7647" xr:uid="{361E5747-3207-4E90-A897-27EF95DF12AF}"/>
    <cellStyle name="Percent 5 4 2 2 4 2 2" xfId="17411" xr:uid="{7D5D9925-0FA4-4DB9-BADC-AA6210FD2236}"/>
    <cellStyle name="Percent 5 4 2 2 4 2 2 2" xfId="33776" xr:uid="{7620FD6B-A03E-43D2-AC5D-3BDC2A264FD1}"/>
    <cellStyle name="Percent 5 4 2 2 4 2 3" xfId="26442" xr:uid="{2D685F02-D882-46D1-88DE-525669FC1220}"/>
    <cellStyle name="Percent 5 4 2 2 4 3" xfId="14608" xr:uid="{83535CD0-90CF-4B93-BB8C-E92F583BF3D8}"/>
    <cellStyle name="Percent 5 4 2 2 4 3 2" xfId="31015" xr:uid="{0954F9B8-3E98-4A98-BE4D-4B43D3D2862C}"/>
    <cellStyle name="Percent 5 4 2 2 4 4" xfId="23773" xr:uid="{CD9EEC58-8C09-444D-8B12-158F2D51FAFB}"/>
    <cellStyle name="Percent 5 4 2 2 5" xfId="5367" xr:uid="{27470709-B0DA-4D9E-AFFD-D583E3B987A0}"/>
    <cellStyle name="Percent 5 4 2 2 5 2" xfId="8198" xr:uid="{436612F1-7019-4562-BFD3-5506E1E1A6B5}"/>
    <cellStyle name="Percent 5 4 2 2 5 2 2" xfId="17962" xr:uid="{AB614366-F38C-4D28-84F6-5CA88927CC7C}"/>
    <cellStyle name="Percent 5 4 2 2 5 2 2 2" xfId="34327" xr:uid="{3F44E7B7-2C17-4CC3-A24E-9550534B7447}"/>
    <cellStyle name="Percent 5 4 2 2 5 2 3" xfId="26993" xr:uid="{F98E21EC-9786-4306-983D-BD3FE4333640}"/>
    <cellStyle name="Percent 5 4 2 2 5 3" xfId="15159" xr:uid="{60DAEC49-98A2-4252-AD8C-6EE92C6D26C5}"/>
    <cellStyle name="Percent 5 4 2 2 5 3 2" xfId="31566" xr:uid="{825CCDC5-34C3-4DB5-9321-65DA0DC8CB47}"/>
    <cellStyle name="Percent 5 4 2 2 5 4" xfId="24298" xr:uid="{853CBEC9-BFBF-4F64-ADF3-5830411779EB}"/>
    <cellStyle name="Percent 5 4 2 2 6" xfId="5937" xr:uid="{12C8C838-203C-49B8-9538-63A75B74CB0F}"/>
    <cellStyle name="Percent 5 4 2 2 6 2" xfId="15730" xr:uid="{BEC06F24-F369-4921-AEA2-7CFBFD034153}"/>
    <cellStyle name="Percent 5 4 2 2 6 2 2" xfId="32131" xr:uid="{C2F30B82-D3AC-422A-B971-C314BB8115E7}"/>
    <cellStyle name="Percent 5 4 2 2 6 3" xfId="24839" xr:uid="{ABB2F9D5-E1A5-47CB-8F10-029518A07B55}"/>
    <cellStyle name="Percent 5 4 2 2 7" xfId="8751" xr:uid="{73742819-448D-49DB-9C72-53B807507E5D}"/>
    <cellStyle name="Percent 5 4 2 2 7 2" xfId="18515" xr:uid="{354BDC60-3057-48AB-A0D4-0F2956D60345}"/>
    <cellStyle name="Percent 5 4 2 2 7 2 2" xfId="34879" xr:uid="{7F76C429-17A1-4C7E-ABD1-932FBE3950FE}"/>
    <cellStyle name="Percent 5 4 2 2 7 3" xfId="27543" xr:uid="{A56F5743-A9BE-480B-8B66-E6373E4E3A8C}"/>
    <cellStyle name="Percent 5 4 2 2 8" xfId="9293" xr:uid="{A486C039-B183-4C78-AA46-7B764BAEB07F}"/>
    <cellStyle name="Percent 5 4 2 2 8 2" xfId="19057" xr:uid="{DE136BCE-F6BE-41A6-8454-FFB250D8CF1A}"/>
    <cellStyle name="Percent 5 4 2 2 8 2 2" xfId="35411" xr:uid="{CB651E77-41B7-41C2-89CF-997F822876A0}"/>
    <cellStyle name="Percent 5 4 2 2 8 3" xfId="28074" xr:uid="{FAC67788-AC36-4923-B2BE-5A1A356E517A}"/>
    <cellStyle name="Percent 5 4 2 2 9" xfId="9841" xr:uid="{79FEBF68-21B5-4D5B-A8B8-1B48ECEABE5B}"/>
    <cellStyle name="Percent 5 4 2 2 9 2" xfId="19605" xr:uid="{5EF0CEEC-490A-4A67-AD2A-D1EB936A7924}"/>
    <cellStyle name="Percent 5 4 2 2 9 2 2" xfId="35959" xr:uid="{91A257B0-0DB2-4F32-B147-4FE735A6DFA7}"/>
    <cellStyle name="Percent 5 4 2 2 9 3" xfId="28622" xr:uid="{E2E4E5DF-AABE-4727-9843-AD0D90B991A9}"/>
    <cellStyle name="Percent 5 4 2 3" xfId="3401" xr:uid="{8B4DBD2E-1898-4E17-B14E-AE075DBC55CB}"/>
    <cellStyle name="Percent 5 4 2 3 2" xfId="6296" xr:uid="{B445096D-989F-4EA5-A8CB-14D375812741}"/>
    <cellStyle name="Percent 5 4 2 3 2 2" xfId="16060" xr:uid="{2D32C258-A96F-45B4-840C-724629858027}"/>
    <cellStyle name="Percent 5 4 2 3 2 2 2" xfId="32429" xr:uid="{D2A43820-237C-420D-81CE-92D6AF22FE15}"/>
    <cellStyle name="Percent 5 4 2 3 2 3" xfId="25130" xr:uid="{901C5742-30C2-4388-A13B-F89C981C259F}"/>
    <cellStyle name="Percent 5 4 2 3 3" xfId="13255" xr:uid="{B9D33D15-6151-4995-ACF6-3FC65D88C932}"/>
    <cellStyle name="Percent 5 4 2 3 3 2" xfId="29668" xr:uid="{25FAB8CE-8726-4F49-926F-7C0AA9677CB5}"/>
    <cellStyle name="Percent 5 4 2 3 4" xfId="22468" xr:uid="{47C2B5EB-D35E-4A81-8E1C-524EB0A32DB3}"/>
    <cellStyle name="Percent 5 4 2 4" xfId="3954" xr:uid="{5952C648-5470-4DA6-BDF4-195DDDEFD5CC}"/>
    <cellStyle name="Percent 5 4 2 4 2" xfId="6823" xr:uid="{CAA98210-C2C6-47EC-91C5-052740A7C9FB}"/>
    <cellStyle name="Percent 5 4 2 4 2 2" xfId="16587" xr:uid="{9199E43B-ADA5-4949-A8A8-2DD1B4A8D932}"/>
    <cellStyle name="Percent 5 4 2 4 2 2 2" xfId="32956" xr:uid="{60AE51CC-A281-4DB7-842A-D7B4449A7273}"/>
    <cellStyle name="Percent 5 4 2 4 2 3" xfId="25644" xr:uid="{C9193B0C-D58D-4B08-901C-29C23E2B8201}"/>
    <cellStyle name="Percent 5 4 2 4 3" xfId="13782" xr:uid="{9610F7E7-B3FF-4523-A0F0-6CA903BC1163}"/>
    <cellStyle name="Percent 5 4 2 4 3 2" xfId="30193" xr:uid="{FB5C7B37-BD39-4E0E-AB19-89ECE64FD266}"/>
    <cellStyle name="Percent 5 4 2 4 4" xfId="22978" xr:uid="{B1B64C15-1B59-4F98-941B-A2E2115A202B}"/>
    <cellStyle name="Percent 5 4 2 5" xfId="4536" xr:uid="{01AA93B5-5750-4441-A9D8-6452D7D8E769}"/>
    <cellStyle name="Percent 5 4 2 5 2" xfId="7385" xr:uid="{94050EB3-946B-4E53-84BC-B8031B97A828}"/>
    <cellStyle name="Percent 5 4 2 5 2 2" xfId="17149" xr:uid="{B0503D6C-D9CF-41A3-AB80-94427BC7FC7E}"/>
    <cellStyle name="Percent 5 4 2 5 2 2 2" xfId="33518" xr:uid="{EAF4604C-604C-4A55-865D-D04C3EF9F595}"/>
    <cellStyle name="Percent 5 4 2 5 2 3" xfId="26184" xr:uid="{4E9BDB0D-3223-4A63-9814-7136C5DFB19E}"/>
    <cellStyle name="Percent 5 4 2 5 3" xfId="14346" xr:uid="{7A548B66-CB68-452F-9019-5590658979FA}"/>
    <cellStyle name="Percent 5 4 2 5 3 2" xfId="30757" xr:uid="{CA060C40-B610-4983-AA14-E8590E8F26CD}"/>
    <cellStyle name="Percent 5 4 2 5 4" xfId="23515" xr:uid="{144AF337-15BB-45EF-AEA9-27CC56F47FDB}"/>
    <cellStyle name="Percent 5 4 2 6" xfId="5109" xr:uid="{C72A9E7A-D98C-4531-BCA1-F05AC530AAD9}"/>
    <cellStyle name="Percent 5 4 2 6 2" xfId="7940" xr:uid="{1EBE008D-3B6F-4869-8E32-DA03D43BB753}"/>
    <cellStyle name="Percent 5 4 2 6 2 2" xfId="17704" xr:uid="{D6DF427E-E503-4C7D-959F-51644CEF30C3}"/>
    <cellStyle name="Percent 5 4 2 6 2 2 2" xfId="34069" xr:uid="{B35FD5D9-CCD7-4AED-8E32-8E19DBC1271B}"/>
    <cellStyle name="Percent 5 4 2 6 2 3" xfId="26735" xr:uid="{E72A9221-8638-41E7-9406-7CFD099B7B2F}"/>
    <cellStyle name="Percent 5 4 2 6 3" xfId="14901" xr:uid="{85E7F957-6468-4C36-84DE-5266E1106195}"/>
    <cellStyle name="Percent 5 4 2 6 3 2" xfId="31308" xr:uid="{295C130B-8A41-4465-9392-8F8B4D055615}"/>
    <cellStyle name="Percent 5 4 2 6 4" xfId="24040" xr:uid="{B8D00192-E1CA-4614-A4DB-68E38AC55211}"/>
    <cellStyle name="Percent 5 4 2 7" xfId="5679" xr:uid="{251CEE8C-F257-443C-B570-3B117E4257C5}"/>
    <cellStyle name="Percent 5 4 2 7 2" xfId="15472" xr:uid="{6CFD1432-1954-4CB4-A140-B227D17EF25D}"/>
    <cellStyle name="Percent 5 4 2 7 2 2" xfId="31873" xr:uid="{BBF236A9-386E-4AAA-B1AF-DE350730D518}"/>
    <cellStyle name="Percent 5 4 2 7 3" xfId="24582" xr:uid="{9F96AA55-C022-4872-99ED-76B3AA4035A2}"/>
    <cellStyle name="Percent 5 4 2 8" xfId="8493" xr:uid="{A8F193F1-8943-4EA0-8245-8E141ACF9E82}"/>
    <cellStyle name="Percent 5 4 2 8 2" xfId="18257" xr:uid="{5A88DA68-7B3F-4F25-BB6C-AC147BEC3FB7}"/>
    <cellStyle name="Percent 5 4 2 8 2 2" xfId="34621" xr:uid="{D3AC91B6-FF39-4A61-8ED3-73D34F9A1320}"/>
    <cellStyle name="Percent 5 4 2 8 3" xfId="27286" xr:uid="{AFB62FBA-4C8F-4CD2-9307-3ABBC78BE70A}"/>
    <cellStyle name="Percent 5 4 2 9" xfId="9032" xr:uid="{D9BAB7CC-E0E8-47DD-A3E3-7BB284C72482}"/>
    <cellStyle name="Percent 5 4 2 9 2" xfId="18796" xr:uid="{D094BF85-C7D9-4B0B-969A-BD774A37C739}"/>
    <cellStyle name="Percent 5 4 2 9 2 2" xfId="35154" xr:uid="{89853027-0711-4443-AE4D-4800E961BD72}"/>
    <cellStyle name="Percent 5 4 2 9 3" xfId="27817" xr:uid="{0A67E827-4659-49FA-B27A-8F4A7A99DEF3}"/>
    <cellStyle name="Percent 5 4 3" xfId="3070" xr:uid="{730BCAFE-AFF6-4FA9-96FF-127E2201A791}"/>
    <cellStyle name="Percent 5 4 3 10" xfId="12966" xr:uid="{6F128438-F4B5-4278-8A00-D885CBAEEE0D}"/>
    <cellStyle name="Percent 5 4 3 10 2" xfId="29387" xr:uid="{18253467-85D6-4BD5-95D4-80917155204A}"/>
    <cellStyle name="Percent 5 4 3 11" xfId="22196" xr:uid="{5DFD3E97-FD35-4DEC-A64A-72ECB5034DB4}"/>
    <cellStyle name="Percent 5 4 3 2" xfId="3656" xr:uid="{3020602E-F6CF-4DE6-9B2C-2064D5D81FD4}"/>
    <cellStyle name="Percent 5 4 3 2 2" xfId="6552" xr:uid="{DE7435D7-60B4-4FAB-B665-049CEB7A53A6}"/>
    <cellStyle name="Percent 5 4 3 2 2 2" xfId="16316" xr:uid="{DE72D500-7E27-4F4D-A828-44058ABC8890}"/>
    <cellStyle name="Percent 5 4 3 2 2 2 2" xfId="32685" xr:uid="{B60FD66D-3B96-495A-BF74-1E68214C3895}"/>
    <cellStyle name="Percent 5 4 3 2 2 3" xfId="25386" xr:uid="{C2496D75-6085-4192-BCC2-F30FF29A3BC7}"/>
    <cellStyle name="Percent 5 4 3 2 3" xfId="13510" xr:uid="{DFC41BCE-9EDC-4827-BF8C-B1115E23EBE4}"/>
    <cellStyle name="Percent 5 4 3 2 3 2" xfId="29923" xr:uid="{FC6B2803-B749-4E3B-92D8-8C0B100A72F4}"/>
    <cellStyle name="Percent 5 4 3 2 4" xfId="22720" xr:uid="{B2ED3853-9945-445D-8E7A-62AE919BAB23}"/>
    <cellStyle name="Percent 5 4 3 3" xfId="4210" xr:uid="{F37F89F6-36E4-4715-9347-527874A25960}"/>
    <cellStyle name="Percent 5 4 3 3 2" xfId="7079" xr:uid="{6616CCEE-C469-4053-8FE8-A2CA39D909FA}"/>
    <cellStyle name="Percent 5 4 3 3 2 2" xfId="16843" xr:uid="{8F49048D-9470-4A28-A47D-56125F4202D5}"/>
    <cellStyle name="Percent 5 4 3 3 2 2 2" xfId="33212" xr:uid="{A9C361BF-B2CC-4751-A6BC-6463530266A4}"/>
    <cellStyle name="Percent 5 4 3 3 2 3" xfId="25900" xr:uid="{15F73D2F-D852-4031-869D-2C16A76FEC38}"/>
    <cellStyle name="Percent 5 4 3 3 3" xfId="14038" xr:uid="{D847DF52-2E30-44F9-BB3A-4E207B7E0337}"/>
    <cellStyle name="Percent 5 4 3 3 3 2" xfId="30449" xr:uid="{00C06A4C-D012-448D-B3FB-69DFCCF1D7F8}"/>
    <cellStyle name="Percent 5 4 3 3 4" xfId="23234" xr:uid="{5125E133-E02F-4D2D-999C-68FAE171BDBA}"/>
    <cellStyle name="Percent 5 4 3 4" xfId="4815" xr:uid="{0CDBA227-F1DF-4C63-9B92-117552193756}"/>
    <cellStyle name="Percent 5 4 3 4 2" xfId="7646" xr:uid="{36CAC05C-1C0A-493B-8711-9BCCFB22F3CA}"/>
    <cellStyle name="Percent 5 4 3 4 2 2" xfId="17410" xr:uid="{9E547371-D7B2-4F3F-8F3E-500ABFC3CC7C}"/>
    <cellStyle name="Percent 5 4 3 4 2 2 2" xfId="33775" xr:uid="{69B0A0BC-46D5-4CBE-9565-8CADA3A14364}"/>
    <cellStyle name="Percent 5 4 3 4 2 3" xfId="26441" xr:uid="{4DE07F92-3778-43F0-BA13-0E5B0A19589A}"/>
    <cellStyle name="Percent 5 4 3 4 3" xfId="14607" xr:uid="{650F24CA-E87A-4BBE-8F36-87CFA399E631}"/>
    <cellStyle name="Percent 5 4 3 4 3 2" xfId="31014" xr:uid="{75985039-A4E5-40CF-ACBA-B6156917F64F}"/>
    <cellStyle name="Percent 5 4 3 4 4" xfId="23772" xr:uid="{7816A6B5-E68F-401C-9BDB-D31AF9238486}"/>
    <cellStyle name="Percent 5 4 3 5" xfId="5366" xr:uid="{DF00C1E7-8956-4591-844D-F8D0BA49585E}"/>
    <cellStyle name="Percent 5 4 3 5 2" xfId="8197" xr:uid="{7D24A14C-9B02-470B-9E5F-AE9DDC964C8E}"/>
    <cellStyle name="Percent 5 4 3 5 2 2" xfId="17961" xr:uid="{3FBA3147-2CB8-4B0C-A61A-F53ABE61EE6D}"/>
    <cellStyle name="Percent 5 4 3 5 2 2 2" xfId="34326" xr:uid="{B3A8676C-90D0-415C-AD9D-D802C93AAC98}"/>
    <cellStyle name="Percent 5 4 3 5 2 3" xfId="26992" xr:uid="{212C715C-B5E3-48C0-83B4-05B63F04FAEA}"/>
    <cellStyle name="Percent 5 4 3 5 3" xfId="15158" xr:uid="{4887C604-77E6-4714-8363-109E929CF31A}"/>
    <cellStyle name="Percent 5 4 3 5 3 2" xfId="31565" xr:uid="{6CA3A246-A671-44A9-85A4-0546214B772F}"/>
    <cellStyle name="Percent 5 4 3 5 4" xfId="24297" xr:uid="{D5E36286-5B79-46F7-8878-B6BEA30AE6D3}"/>
    <cellStyle name="Percent 5 4 3 6" xfId="5936" xr:uid="{343F1A98-2CE6-4C3A-98C3-119C6BB386A0}"/>
    <cellStyle name="Percent 5 4 3 6 2" xfId="15729" xr:uid="{733107B1-B13A-443E-B26B-02A812FFAEAB}"/>
    <cellStyle name="Percent 5 4 3 6 2 2" xfId="32130" xr:uid="{9EC3EA15-D153-478C-A04B-3690C480177B}"/>
    <cellStyle name="Percent 5 4 3 6 3" xfId="24838" xr:uid="{8FC60564-1C7A-47FD-A321-ECA6FD9D4BFE}"/>
    <cellStyle name="Percent 5 4 3 7" xfId="8750" xr:uid="{0B15A452-E9F1-4097-A4AB-D9463CCD2CDE}"/>
    <cellStyle name="Percent 5 4 3 7 2" xfId="18514" xr:uid="{596B98A8-5300-4B0F-9A18-988982B53302}"/>
    <cellStyle name="Percent 5 4 3 7 2 2" xfId="34878" xr:uid="{70A9597B-EBDA-47BC-900D-8EFB7E72CEB7}"/>
    <cellStyle name="Percent 5 4 3 7 3" xfId="27542" xr:uid="{C4206E0D-FB10-4D54-AF4E-ED8560FD492F}"/>
    <cellStyle name="Percent 5 4 3 8" xfId="9292" xr:uid="{E7BAC936-902E-4130-B196-D18317DF0951}"/>
    <cellStyle name="Percent 5 4 3 8 2" xfId="19056" xr:uid="{697D8615-E4D2-45E9-80ED-CCD027800260}"/>
    <cellStyle name="Percent 5 4 3 8 2 2" xfId="35410" xr:uid="{3D0F4067-1326-4A2F-B630-069E6A9DC994}"/>
    <cellStyle name="Percent 5 4 3 8 3" xfId="28073" xr:uid="{6ED21385-FF58-4412-A9D3-7546E186CE5D}"/>
    <cellStyle name="Percent 5 4 3 9" xfId="9840" xr:uid="{C5EB81D7-46C1-4291-8339-CC1D6B8C5118}"/>
    <cellStyle name="Percent 5 4 3 9 2" xfId="19604" xr:uid="{887B9B92-CDED-4057-A64B-C57AA532FD66}"/>
    <cellStyle name="Percent 5 4 3 9 2 2" xfId="35958" xr:uid="{BE4A5E01-6399-4D42-BF7C-89D62E9D60C0}"/>
    <cellStyle name="Percent 5 4 3 9 3" xfId="28621" xr:uid="{E2377B3B-D4F6-4DDB-A332-EB44A109F8C7}"/>
    <cellStyle name="Percent 5 4 4" xfId="3400" xr:uid="{460213A3-454F-4DA4-B86F-B8DA512883AF}"/>
    <cellStyle name="Percent 5 4 4 2" xfId="6295" xr:uid="{756A453F-6EF5-47D2-B14C-A04994E0DBDC}"/>
    <cellStyle name="Percent 5 4 4 2 2" xfId="16059" xr:uid="{52F1B83B-34C1-47E8-8A44-3698559EAB46}"/>
    <cellStyle name="Percent 5 4 4 2 2 2" xfId="32428" xr:uid="{886F83A0-3583-4A19-BEFE-76CD6A6AABB1}"/>
    <cellStyle name="Percent 5 4 4 2 3" xfId="25129" xr:uid="{28700A53-9954-49B0-816D-599D13AA91BF}"/>
    <cellStyle name="Percent 5 4 4 3" xfId="13254" xr:uid="{A2759D56-4E06-49EE-8525-DC39A4020679}"/>
    <cellStyle name="Percent 5 4 4 3 2" xfId="29667" xr:uid="{843C3CC8-6540-4FA8-9D58-17B78C9AFF07}"/>
    <cellStyle name="Percent 5 4 4 4" xfId="22467" xr:uid="{792DC8A2-ACE2-4876-80AA-4ABA6C30938C}"/>
    <cellStyle name="Percent 5 4 5" xfId="3953" xr:uid="{141F5DE9-E86C-4161-B43D-49CE0F9F8B58}"/>
    <cellStyle name="Percent 5 4 5 2" xfId="6822" xr:uid="{41076149-EE8C-44C6-AA66-4710A58C1E99}"/>
    <cellStyle name="Percent 5 4 5 2 2" xfId="16586" xr:uid="{3FF41376-4BA6-468C-A2CE-10A03AEE1C70}"/>
    <cellStyle name="Percent 5 4 5 2 2 2" xfId="32955" xr:uid="{721C0A73-199D-4F08-98AA-D638ACD158CC}"/>
    <cellStyle name="Percent 5 4 5 2 3" xfId="25643" xr:uid="{EF4F9A15-71CD-4724-928F-FED396E303FE}"/>
    <cellStyle name="Percent 5 4 5 3" xfId="13781" xr:uid="{CF67AA3E-FCB6-465E-9A1A-FEE62B6D4D49}"/>
    <cellStyle name="Percent 5 4 5 3 2" xfId="30192" xr:uid="{CC02666B-537C-4084-89FF-F38F1202B4C3}"/>
    <cellStyle name="Percent 5 4 5 4" xfId="22977" xr:uid="{55A27494-4336-44FA-9A33-323B3B05B6CD}"/>
    <cellStyle name="Percent 5 4 6" xfId="4535" xr:uid="{774662DC-2AEA-4145-972E-3DBE59516EBB}"/>
    <cellStyle name="Percent 5 4 6 2" xfId="7384" xr:uid="{5C9CD98A-9049-4BD5-BB99-B6A5097F490F}"/>
    <cellStyle name="Percent 5 4 6 2 2" xfId="17148" xr:uid="{0B9C3519-91D1-4217-B32F-80E375E1B0D5}"/>
    <cellStyle name="Percent 5 4 6 2 2 2" xfId="33517" xr:uid="{6A387AF2-3FEC-43F6-926A-3C81A56427A3}"/>
    <cellStyle name="Percent 5 4 6 2 3" xfId="26183" xr:uid="{67AAF409-43FB-4415-9B61-69F485203DFE}"/>
    <cellStyle name="Percent 5 4 6 3" xfId="14345" xr:uid="{42EA8185-531E-4C99-9994-140C8541A39E}"/>
    <cellStyle name="Percent 5 4 6 3 2" xfId="30756" xr:uid="{E44C1AEE-1E75-40DD-80BF-EDEDFFF63D04}"/>
    <cellStyle name="Percent 5 4 6 4" xfId="23514" xr:uid="{11D5D673-1660-4B86-9D44-1ECA87652B51}"/>
    <cellStyle name="Percent 5 4 7" xfId="5108" xr:uid="{ECB95558-D074-4EF3-9F26-8F386BBC7E9A}"/>
    <cellStyle name="Percent 5 4 7 2" xfId="7939" xr:uid="{7F60B6A6-4E8F-4BBC-B80A-9F7BF9D65C98}"/>
    <cellStyle name="Percent 5 4 7 2 2" xfId="17703" xr:uid="{A7BCE5DE-C20A-4E0A-9142-598A368AE9B6}"/>
    <cellStyle name="Percent 5 4 7 2 2 2" xfId="34068" xr:uid="{2135F1C0-A4DF-4472-A0D7-25152089E05B}"/>
    <cellStyle name="Percent 5 4 7 2 3" xfId="26734" xr:uid="{0A6E5F29-1642-41B2-93CC-FAB35764782C}"/>
    <cellStyle name="Percent 5 4 7 3" xfId="14900" xr:uid="{5B6FC265-3449-478D-8BDA-3F78BFF51B59}"/>
    <cellStyle name="Percent 5 4 7 3 2" xfId="31307" xr:uid="{52419F20-1BD4-435B-82C1-A56099DEA7F8}"/>
    <cellStyle name="Percent 5 4 7 4" xfId="24039" xr:uid="{57AA2DE8-C648-4EB2-AC00-C66FEDEC4B50}"/>
    <cellStyle name="Percent 5 4 8" xfId="5678" xr:uid="{14A17D56-56C2-4146-B0E8-73839DC7CF0A}"/>
    <cellStyle name="Percent 5 4 8 2" xfId="15471" xr:uid="{540B5D94-EB73-491F-8CF5-7AAF819C828F}"/>
    <cellStyle name="Percent 5 4 8 2 2" xfId="31872" xr:uid="{AB79818D-3EC2-4474-9953-E934C470C445}"/>
    <cellStyle name="Percent 5 4 8 3" xfId="24581" xr:uid="{14EB431E-25AF-4703-8924-8E34C5F366C3}"/>
    <cellStyle name="Percent 5 4 9" xfId="8492" xr:uid="{158478F3-C140-41E9-BA31-8D070CE6A885}"/>
    <cellStyle name="Percent 5 4 9 2" xfId="18256" xr:uid="{E106567F-9CDE-4CF0-8591-8DE7C29A2778}"/>
    <cellStyle name="Percent 5 4 9 2 2" xfId="34620" xr:uid="{4DA3FCC9-EDE8-4BE0-B3E2-F987E92BC09B}"/>
    <cellStyle name="Percent 5 4 9 3" xfId="27285" xr:uid="{7E688867-5228-49B1-A94F-EFE669745B97}"/>
    <cellStyle name="Percent 5 5" xfId="2805" xr:uid="{04AA0F87-19C6-42A3-8ED7-5337735BA70F}"/>
    <cellStyle name="Percent 5 5 10" xfId="9585" xr:uid="{6517DF2F-93F0-4C6D-8E6B-643A0A768447}"/>
    <cellStyle name="Percent 5 5 10 2" xfId="19349" xr:uid="{3CFEB19D-807E-46EE-86C3-C146F14792FF}"/>
    <cellStyle name="Percent 5 5 10 2 2" xfId="35703" xr:uid="{9B3EE646-EA7B-4D34-9D8A-F46798988A47}"/>
    <cellStyle name="Percent 5 5 10 3" xfId="28366" xr:uid="{DBEEC72B-2A0A-466B-BA36-C51A01A08D3C}"/>
    <cellStyle name="Percent 5 5 11" xfId="12708" xr:uid="{96325856-42CE-4F24-B039-0E09A74E809F}"/>
    <cellStyle name="Percent 5 5 11 2" xfId="29137" xr:uid="{49390784-0216-4214-95BC-5E44B23E18C9}"/>
    <cellStyle name="Percent 5 5 12" xfId="21955" xr:uid="{0383D9E6-79A1-4604-A7B7-050EA3AC0773}"/>
    <cellStyle name="Percent 5 5 2" xfId="3072" xr:uid="{F334EC5E-377F-4FF2-9A9D-93DC54F89B5E}"/>
    <cellStyle name="Percent 5 5 2 10" xfId="12968" xr:uid="{8BD8B422-AC81-4C3D-A5D0-D0E7155475F6}"/>
    <cellStyle name="Percent 5 5 2 10 2" xfId="29389" xr:uid="{459FCD23-4A2E-4AD9-9305-E1F6F70504A9}"/>
    <cellStyle name="Percent 5 5 2 11" xfId="22198" xr:uid="{15C2E550-7816-4039-8EA0-042E0AE7A69E}"/>
    <cellStyle name="Percent 5 5 2 2" xfId="3658" xr:uid="{5E898558-270E-4ACF-B665-B1C9DB748433}"/>
    <cellStyle name="Percent 5 5 2 2 2" xfId="6554" xr:uid="{EF40C76D-A832-4806-8689-C5F715D76CDF}"/>
    <cellStyle name="Percent 5 5 2 2 2 2" xfId="16318" xr:uid="{1DFE5EEB-E746-4D44-886B-C103B765686C}"/>
    <cellStyle name="Percent 5 5 2 2 2 2 2" xfId="32687" xr:uid="{BD9C2C69-D0F9-4C10-86B3-5F18FFEFD4B7}"/>
    <cellStyle name="Percent 5 5 2 2 2 3" xfId="25388" xr:uid="{7BEAA1CB-63FD-489B-846D-0954248407D5}"/>
    <cellStyle name="Percent 5 5 2 2 3" xfId="13512" xr:uid="{EDB6E276-C889-42E1-B078-22D0CB0F4287}"/>
    <cellStyle name="Percent 5 5 2 2 3 2" xfId="29925" xr:uid="{7D9E7303-BBA2-4A88-B316-0E938E710762}"/>
    <cellStyle name="Percent 5 5 2 2 4" xfId="22722" xr:uid="{B187F373-659D-4E71-96E7-B99F48D38489}"/>
    <cellStyle name="Percent 5 5 2 3" xfId="4212" xr:uid="{BCFB93A0-14D4-48FE-81A1-BE8D8F56C8C5}"/>
    <cellStyle name="Percent 5 5 2 3 2" xfId="7081" xr:uid="{D644D1D0-B40D-44CE-89A6-D476E67878C3}"/>
    <cellStyle name="Percent 5 5 2 3 2 2" xfId="16845" xr:uid="{DF541EB9-DEB6-4E45-9D2F-F3574A9FF7CF}"/>
    <cellStyle name="Percent 5 5 2 3 2 2 2" xfId="33214" xr:uid="{7DA00567-CFA3-4BFF-8DAD-D96C6DD5B360}"/>
    <cellStyle name="Percent 5 5 2 3 2 3" xfId="25902" xr:uid="{231EF917-963D-4CC0-A956-A2D4CDBBD041}"/>
    <cellStyle name="Percent 5 5 2 3 3" xfId="14040" xr:uid="{F0C6214C-D810-4E13-9F5D-9F6A9D3BAB1B}"/>
    <cellStyle name="Percent 5 5 2 3 3 2" xfId="30451" xr:uid="{808428A2-2033-4D9E-99B7-7D5F08922CEA}"/>
    <cellStyle name="Percent 5 5 2 3 4" xfId="23236" xr:uid="{50F5AAD4-5945-4DE8-B87B-5A0DE1AE01A6}"/>
    <cellStyle name="Percent 5 5 2 4" xfId="4817" xr:uid="{0F98A8D6-55CB-4FDF-900B-6076AA0A0952}"/>
    <cellStyle name="Percent 5 5 2 4 2" xfId="7648" xr:uid="{14598A86-BB40-4C24-BEEA-7F5EE8EB8E67}"/>
    <cellStyle name="Percent 5 5 2 4 2 2" xfId="17412" xr:uid="{B77C5377-3569-4097-9E5C-804BBD2C51E9}"/>
    <cellStyle name="Percent 5 5 2 4 2 2 2" xfId="33777" xr:uid="{D8D022A1-97BD-4AF3-8961-F962F08BDCB9}"/>
    <cellStyle name="Percent 5 5 2 4 2 3" xfId="26443" xr:uid="{658EB982-A0EC-442D-888D-FDA4FC94306A}"/>
    <cellStyle name="Percent 5 5 2 4 3" xfId="14609" xr:uid="{2595DDF6-EB86-4359-8EDD-C7BAD07E6616}"/>
    <cellStyle name="Percent 5 5 2 4 3 2" xfId="31016" xr:uid="{D6E1336D-D716-4EA8-B308-693B480894E6}"/>
    <cellStyle name="Percent 5 5 2 4 4" xfId="23774" xr:uid="{CA4A971B-3393-45BC-B065-F418E6570FB0}"/>
    <cellStyle name="Percent 5 5 2 5" xfId="5368" xr:uid="{85236271-9B3F-40A5-85CE-9492AC4E23FB}"/>
    <cellStyle name="Percent 5 5 2 5 2" xfId="8199" xr:uid="{0026C589-F307-47FF-B9B8-C96425494BC9}"/>
    <cellStyle name="Percent 5 5 2 5 2 2" xfId="17963" xr:uid="{F4F300F1-FC2D-4432-8D7A-4281C9CDCFDA}"/>
    <cellStyle name="Percent 5 5 2 5 2 2 2" xfId="34328" xr:uid="{05C8295C-0CF4-40B3-BCE3-71CA975A8F34}"/>
    <cellStyle name="Percent 5 5 2 5 2 3" xfId="26994" xr:uid="{305B227D-CA23-4CC4-ACEE-0D7FD7B754BA}"/>
    <cellStyle name="Percent 5 5 2 5 3" xfId="15160" xr:uid="{26AE4D50-009C-455F-90E1-A97BE46A008D}"/>
    <cellStyle name="Percent 5 5 2 5 3 2" xfId="31567" xr:uid="{61AA53E2-D1A8-43C4-BC61-58F71429CF33}"/>
    <cellStyle name="Percent 5 5 2 5 4" xfId="24299" xr:uid="{203B6C60-5790-4F56-BC6F-66F107A6236E}"/>
    <cellStyle name="Percent 5 5 2 6" xfId="5938" xr:uid="{64A4141F-E078-4F7E-AD81-F2EF61D215A2}"/>
    <cellStyle name="Percent 5 5 2 6 2" xfId="15731" xr:uid="{5200F496-90EE-4CCD-A967-4EF20645C10A}"/>
    <cellStyle name="Percent 5 5 2 6 2 2" xfId="32132" xr:uid="{E4123B01-1BE6-4657-8401-A5A115AF25CF}"/>
    <cellStyle name="Percent 5 5 2 6 3" xfId="24840" xr:uid="{949EAEA2-527E-4C8E-A3AA-C1DA4C644B78}"/>
    <cellStyle name="Percent 5 5 2 7" xfId="8752" xr:uid="{0C56A36A-65E8-471A-B6A1-03D49FBE587E}"/>
    <cellStyle name="Percent 5 5 2 7 2" xfId="18516" xr:uid="{91B0B5C7-5D04-4308-AD62-557E5B2BEBF8}"/>
    <cellStyle name="Percent 5 5 2 7 2 2" xfId="34880" xr:uid="{833D31AF-2576-42BE-A201-4A58FA07C13A}"/>
    <cellStyle name="Percent 5 5 2 7 3" xfId="27544" xr:uid="{E7B21A75-B888-4647-8C53-D9415A130872}"/>
    <cellStyle name="Percent 5 5 2 8" xfId="9294" xr:uid="{8BA873CD-82DA-4132-98C3-29C65118F54F}"/>
    <cellStyle name="Percent 5 5 2 8 2" xfId="19058" xr:uid="{51D83274-05E4-4A72-A89A-D5F881B7B500}"/>
    <cellStyle name="Percent 5 5 2 8 2 2" xfId="35412" xr:uid="{246DE248-0D47-4910-BA9A-019BFB0CD9F3}"/>
    <cellStyle name="Percent 5 5 2 8 3" xfId="28075" xr:uid="{D21490F0-2ACE-4572-9917-D44EDDBC98C0}"/>
    <cellStyle name="Percent 5 5 2 9" xfId="9842" xr:uid="{48E47B80-1D61-4320-9B7E-B73DE6A67D0D}"/>
    <cellStyle name="Percent 5 5 2 9 2" xfId="19606" xr:uid="{DF23E90D-BC59-4417-95D8-305BA243A82D}"/>
    <cellStyle name="Percent 5 5 2 9 2 2" xfId="35960" xr:uid="{2ABDFEBD-E4E4-416E-AD3B-69BBAC8C2E79}"/>
    <cellStyle name="Percent 5 5 2 9 3" xfId="28623" xr:uid="{55FA58BD-ECDE-42CF-B8F3-3B96B6FC8824}"/>
    <cellStyle name="Percent 5 5 3" xfId="3402" xr:uid="{F45DFE51-01B0-48FC-A06E-D6A083D868FF}"/>
    <cellStyle name="Percent 5 5 3 2" xfId="6297" xr:uid="{2F40771D-576A-4793-94C8-3634C0E5DBAA}"/>
    <cellStyle name="Percent 5 5 3 2 2" xfId="16061" xr:uid="{30AF5DC0-A7C8-4373-9556-9AFDF83DCB69}"/>
    <cellStyle name="Percent 5 5 3 2 2 2" xfId="32430" xr:uid="{C73F5A21-E696-42CD-B14A-A645DD08DC0E}"/>
    <cellStyle name="Percent 5 5 3 2 3" xfId="25131" xr:uid="{F3CB6AE1-9E87-4B3D-9DB5-DFA1DC2949EC}"/>
    <cellStyle name="Percent 5 5 3 3" xfId="13256" xr:uid="{8A63BBEC-61DD-4925-B68D-470CA5B5BA86}"/>
    <cellStyle name="Percent 5 5 3 3 2" xfId="29669" xr:uid="{6A00AF4A-11C3-4E1E-AEE6-6C37FB1B2229}"/>
    <cellStyle name="Percent 5 5 3 4" xfId="22469" xr:uid="{8148360A-E658-4D12-BCD3-7BDD0CCBD4AE}"/>
    <cellStyle name="Percent 5 5 4" xfId="3955" xr:uid="{51CA3DF6-3D6A-407A-B6A5-39CA7D6C7072}"/>
    <cellStyle name="Percent 5 5 4 2" xfId="6824" xr:uid="{21980D08-129D-4ADC-A650-38E97FAFFC29}"/>
    <cellStyle name="Percent 5 5 4 2 2" xfId="16588" xr:uid="{F0D0F083-1009-4C5B-A554-745BD4C56B66}"/>
    <cellStyle name="Percent 5 5 4 2 2 2" xfId="32957" xr:uid="{DECD7A6B-1C99-4E2F-901C-7C8DFE6BC081}"/>
    <cellStyle name="Percent 5 5 4 2 3" xfId="25645" xr:uid="{413550AC-842C-40AF-93FC-6B4DA3120664}"/>
    <cellStyle name="Percent 5 5 4 3" xfId="13783" xr:uid="{C9E1F48E-6AD5-4CF7-932E-77F2B03EB992}"/>
    <cellStyle name="Percent 5 5 4 3 2" xfId="30194" xr:uid="{A0BD7EAB-61BB-43E6-BBDC-DD69DBC2B892}"/>
    <cellStyle name="Percent 5 5 4 4" xfId="22979" xr:uid="{F332175D-4B51-41F8-B925-6DD93733FB54}"/>
    <cellStyle name="Percent 5 5 5" xfId="4537" xr:uid="{4C060D92-A063-4116-AF93-68A89C119BCE}"/>
    <cellStyle name="Percent 5 5 5 2" xfId="7386" xr:uid="{0E6D0874-3150-48C2-82D3-0D41273EC8FC}"/>
    <cellStyle name="Percent 5 5 5 2 2" xfId="17150" xr:uid="{6C0121A9-A25E-4F0B-90EF-557D09B96FBF}"/>
    <cellStyle name="Percent 5 5 5 2 2 2" xfId="33519" xr:uid="{A524B446-D581-4971-A606-3A23909287CB}"/>
    <cellStyle name="Percent 5 5 5 2 3" xfId="26185" xr:uid="{13AD26ED-BE4D-4CD0-B8B4-860E5B43C70D}"/>
    <cellStyle name="Percent 5 5 5 3" xfId="14347" xr:uid="{476942B4-0235-4104-8212-40B1B2C0268B}"/>
    <cellStyle name="Percent 5 5 5 3 2" xfId="30758" xr:uid="{B06FA84D-9CA7-42B4-A10F-8EE060417769}"/>
    <cellStyle name="Percent 5 5 5 4" xfId="23516" xr:uid="{C8728416-4B3A-4DC7-A764-32836D164FF5}"/>
    <cellStyle name="Percent 5 5 6" xfId="5110" xr:uid="{917119EF-A64D-48BE-BA4E-80B82EA4618B}"/>
    <cellStyle name="Percent 5 5 6 2" xfId="7941" xr:uid="{7EF51B99-26A8-4898-9B5E-B7E5B4469969}"/>
    <cellStyle name="Percent 5 5 6 2 2" xfId="17705" xr:uid="{1C261278-1509-4294-888A-AEB71031B569}"/>
    <cellStyle name="Percent 5 5 6 2 2 2" xfId="34070" xr:uid="{F4F4DD93-E868-4260-9574-5AF58C143516}"/>
    <cellStyle name="Percent 5 5 6 2 3" xfId="26736" xr:uid="{741BCB61-DED9-42F8-A478-4A042F98BB8B}"/>
    <cellStyle name="Percent 5 5 6 3" xfId="14902" xr:uid="{EC372AAF-1E7B-467D-A139-95E3401B11B6}"/>
    <cellStyle name="Percent 5 5 6 3 2" xfId="31309" xr:uid="{F4937DE5-CDB2-4AD4-81FF-A9B00CD694FB}"/>
    <cellStyle name="Percent 5 5 6 4" xfId="24041" xr:uid="{1E3DBFB8-578E-4649-A8BF-3C203EBFE3A4}"/>
    <cellStyle name="Percent 5 5 7" xfId="5680" xr:uid="{C2EC43B0-66CC-491F-B667-926E01ED310C}"/>
    <cellStyle name="Percent 5 5 7 2" xfId="15473" xr:uid="{31ECD5C8-01C7-4F30-8F55-A54487AEEC25}"/>
    <cellStyle name="Percent 5 5 7 2 2" xfId="31874" xr:uid="{D2DA71BE-6ECD-4DE8-AE47-7DB22C217E6D}"/>
    <cellStyle name="Percent 5 5 7 3" xfId="24583" xr:uid="{34AE57B9-7556-47F6-8AF2-C103C016CF91}"/>
    <cellStyle name="Percent 5 5 8" xfId="8494" xr:uid="{CF2FD171-2621-41E8-92AB-22C54C86C91C}"/>
    <cellStyle name="Percent 5 5 8 2" xfId="18258" xr:uid="{63B4DFAC-2621-4B50-A0DB-6BEB7405AD56}"/>
    <cellStyle name="Percent 5 5 8 2 2" xfId="34622" xr:uid="{AE820519-1BE0-432A-A21E-1A546D7F75CA}"/>
    <cellStyle name="Percent 5 5 8 3" xfId="27287" xr:uid="{EAD6B188-C6A0-412C-B55C-D9DD91528FA1}"/>
    <cellStyle name="Percent 5 5 9" xfId="9033" xr:uid="{FD057BE6-E4B0-4083-AB04-4D6663B0585C}"/>
    <cellStyle name="Percent 5 5 9 2" xfId="18797" xr:uid="{C3FFBCBF-E5F9-45BE-9816-7BEB2AC4CDA1}"/>
    <cellStyle name="Percent 5 5 9 2 2" xfId="35155" xr:uid="{ABECD0C0-D848-4B75-848D-758BE597DBEB}"/>
    <cellStyle name="Percent 5 5 9 3" xfId="27818" xr:uid="{AE05BCE2-D840-45B7-962E-9147EDF5E45A}"/>
    <cellStyle name="Percent 5 6" xfId="3057" xr:uid="{8250F878-EB3F-4655-87F5-798AA6A36D37}"/>
    <cellStyle name="Percent 5 6 10" xfId="12953" xr:uid="{766F0E00-D988-4E14-9C0B-C5653AD9BA78}"/>
    <cellStyle name="Percent 5 6 10 2" xfId="29374" xr:uid="{D0E752C3-A898-4645-B607-22118640322E}"/>
    <cellStyle name="Percent 5 6 11" xfId="22183" xr:uid="{5BE36104-BDBE-467B-9CD2-4259CC69F3C6}"/>
    <cellStyle name="Percent 5 6 2" xfId="3643" xr:uid="{6D93E3B9-B769-4A9D-A771-1E2E5B27C1BA}"/>
    <cellStyle name="Percent 5 6 2 2" xfId="6539" xr:uid="{024C433D-35A1-44C6-AEEB-210CF990C1A3}"/>
    <cellStyle name="Percent 5 6 2 2 2" xfId="16303" xr:uid="{1D587477-2C22-4EF6-9580-13ABB46624CC}"/>
    <cellStyle name="Percent 5 6 2 2 2 2" xfId="32672" xr:uid="{F9A83E5B-5A56-40FD-ADA4-637B260AA529}"/>
    <cellStyle name="Percent 5 6 2 2 3" xfId="25373" xr:uid="{2306B44B-1E21-44FA-8326-00D6EEF8F709}"/>
    <cellStyle name="Percent 5 6 2 3" xfId="13497" xr:uid="{AFB75737-A4E3-4B0C-B0A4-CCFC77C40D66}"/>
    <cellStyle name="Percent 5 6 2 3 2" xfId="29910" xr:uid="{397C9252-A2F2-4C5D-8DE9-3D3A94E7BD9C}"/>
    <cellStyle name="Percent 5 6 2 4" xfId="22707" xr:uid="{94712B94-D052-4C35-96AA-AAEF9756966E}"/>
    <cellStyle name="Percent 5 6 3" xfId="4197" xr:uid="{F2AB3784-42F3-4D34-A8DE-517087A4ED30}"/>
    <cellStyle name="Percent 5 6 3 2" xfId="7066" xr:uid="{568A850F-8DE9-445E-A37B-BE9A8F29E8DB}"/>
    <cellStyle name="Percent 5 6 3 2 2" xfId="16830" xr:uid="{ACD4D869-2921-44FA-8CF5-F7527856CDCC}"/>
    <cellStyle name="Percent 5 6 3 2 2 2" xfId="33199" xr:uid="{BD63FA1C-465B-45C6-8B70-6C754A42F1C3}"/>
    <cellStyle name="Percent 5 6 3 2 3" xfId="25887" xr:uid="{07687534-9EF1-419B-AB42-F39856D38A38}"/>
    <cellStyle name="Percent 5 6 3 3" xfId="14025" xr:uid="{F2C97E5D-BFF1-49F5-BE35-7A637D46024E}"/>
    <cellStyle name="Percent 5 6 3 3 2" xfId="30436" xr:uid="{6D01CF99-6DED-4441-80C8-883960523828}"/>
    <cellStyle name="Percent 5 6 3 4" xfId="23221" xr:uid="{F3F5C888-37D3-4C97-A0A9-FF4FB14ABE48}"/>
    <cellStyle name="Percent 5 6 4" xfId="4802" xr:uid="{16774910-3C7E-4E7A-B29A-BFDFD10C6475}"/>
    <cellStyle name="Percent 5 6 4 2" xfId="7633" xr:uid="{DCA3B4E3-E4C2-44F0-A122-DE87A3025F45}"/>
    <cellStyle name="Percent 5 6 4 2 2" xfId="17397" xr:uid="{E302052D-C310-40D6-BBE2-BD1211CAA096}"/>
    <cellStyle name="Percent 5 6 4 2 2 2" xfId="33762" xr:uid="{CDCA679B-0DE9-417A-A8F9-C38C2E17C027}"/>
    <cellStyle name="Percent 5 6 4 2 3" xfId="26428" xr:uid="{D6E49FB7-2E90-476D-AE90-938FE9036F70}"/>
    <cellStyle name="Percent 5 6 4 3" xfId="14594" xr:uid="{0FD1B400-CF48-465B-BE7F-1C519BE81B4E}"/>
    <cellStyle name="Percent 5 6 4 3 2" xfId="31001" xr:uid="{21AA4C4D-D37D-4C35-BD77-CAB900CE503A}"/>
    <cellStyle name="Percent 5 6 4 4" xfId="23759" xr:uid="{E63FAE9C-26B5-4EAA-B01B-039006110E31}"/>
    <cellStyle name="Percent 5 6 5" xfId="5353" xr:uid="{0E39741C-BDC9-4B70-9B47-480BBA0B3ED5}"/>
    <cellStyle name="Percent 5 6 5 2" xfId="8184" xr:uid="{F730AAB3-66EE-43A0-96AF-F01FA75C7D52}"/>
    <cellStyle name="Percent 5 6 5 2 2" xfId="17948" xr:uid="{32FAA5F6-FA64-4B1D-A023-F32F03EC3363}"/>
    <cellStyle name="Percent 5 6 5 2 2 2" xfId="34313" xr:uid="{4CA5FDFC-B147-4FB6-BA4D-496C563792CD}"/>
    <cellStyle name="Percent 5 6 5 2 3" xfId="26979" xr:uid="{D20B4684-A920-471D-BD2E-0441D3281EF1}"/>
    <cellStyle name="Percent 5 6 5 3" xfId="15145" xr:uid="{989913C0-1C7B-433A-8989-D0D174DCDAA3}"/>
    <cellStyle name="Percent 5 6 5 3 2" xfId="31552" xr:uid="{B4E481E8-3A77-415C-8F42-08316A4641D6}"/>
    <cellStyle name="Percent 5 6 5 4" xfId="24284" xr:uid="{F7EE1984-BB3B-4F04-8B92-B86C7D4D7E64}"/>
    <cellStyle name="Percent 5 6 6" xfId="5923" xr:uid="{0D37FD7E-BE31-49EA-AEB7-DCBCDEA2CB63}"/>
    <cellStyle name="Percent 5 6 6 2" xfId="15716" xr:uid="{FD6AECB4-169E-4F1C-A45F-B94E15C964EE}"/>
    <cellStyle name="Percent 5 6 6 2 2" xfId="32117" xr:uid="{9A14C2BC-C020-4615-A21F-E3F0D18787BC}"/>
    <cellStyle name="Percent 5 6 6 3" xfId="24825" xr:uid="{4199443E-886C-4DDF-9AD2-9BC1B36DA321}"/>
    <cellStyle name="Percent 5 6 7" xfId="8737" xr:uid="{F42055C5-21C9-4CC4-B424-437E00DAA46A}"/>
    <cellStyle name="Percent 5 6 7 2" xfId="18501" xr:uid="{6E4920AC-7691-4EEC-9A74-DAA98EB2750F}"/>
    <cellStyle name="Percent 5 6 7 2 2" xfId="34865" xr:uid="{420BBC58-653C-4F6F-9448-D91AFA203E20}"/>
    <cellStyle name="Percent 5 6 7 3" xfId="27529" xr:uid="{558D5DCA-04B0-49CC-9A84-44C00F7757CA}"/>
    <cellStyle name="Percent 5 6 8" xfId="9279" xr:uid="{4C661386-52E2-433E-A11E-80C6A670A578}"/>
    <cellStyle name="Percent 5 6 8 2" xfId="19043" xr:uid="{DF65543B-4F54-4EF5-8439-E20E1905D016}"/>
    <cellStyle name="Percent 5 6 8 2 2" xfId="35397" xr:uid="{413F659C-989B-4B97-8116-69FB487FF120}"/>
    <cellStyle name="Percent 5 6 8 3" xfId="28060" xr:uid="{FED55E5F-3CDA-4C8B-8CD1-45C880AEF03B}"/>
    <cellStyle name="Percent 5 6 9" xfId="9827" xr:uid="{96187B0A-3BF8-4CE0-AA4B-D521174C5428}"/>
    <cellStyle name="Percent 5 6 9 2" xfId="19591" xr:uid="{CF3D0580-910F-412C-8E42-FD0D6B3E5F6A}"/>
    <cellStyle name="Percent 5 6 9 2 2" xfId="35945" xr:uid="{BE6931D2-225F-4995-8D4F-6519C04622DE}"/>
    <cellStyle name="Percent 5 6 9 3" xfId="28608" xr:uid="{E9E374C5-708D-4747-BEA7-875CB1E973EC}"/>
    <cellStyle name="Percent 5 7" xfId="3387" xr:uid="{C49D787B-DE4D-4B9A-B726-A9B0006A07C4}"/>
    <cellStyle name="Percent 5 7 2" xfId="6282" xr:uid="{FE3315F5-0CF5-4E5C-A223-463D274B9BEC}"/>
    <cellStyle name="Percent 5 7 2 2" xfId="16046" xr:uid="{ED9CCB3E-5336-4A67-80EC-0D72ADEBF28E}"/>
    <cellStyle name="Percent 5 7 2 2 2" xfId="32415" xr:uid="{3865F0E3-DF87-4643-B9D8-37C2C66DB8F0}"/>
    <cellStyle name="Percent 5 7 2 3" xfId="25116" xr:uid="{A68F0C01-7F75-47B4-836E-D1E9CA7D2FC8}"/>
    <cellStyle name="Percent 5 7 3" xfId="13241" xr:uid="{7DFC1C36-4EC4-4A8A-B989-309DDF20D231}"/>
    <cellStyle name="Percent 5 7 3 2" xfId="29654" xr:uid="{23913442-DACD-43D0-BD38-D6F5A34E3FEB}"/>
    <cellStyle name="Percent 5 7 4" xfId="22454" xr:uid="{38F23F0C-6B97-47C0-947D-F4DD59BF204D}"/>
    <cellStyle name="Percent 5 8" xfId="3940" xr:uid="{8FFE29A0-0F8E-4DC1-BB46-24FC1F36A2C0}"/>
    <cellStyle name="Percent 5 8 2" xfId="6809" xr:uid="{538145DC-9529-4216-8D0E-2546426AE4B6}"/>
    <cellStyle name="Percent 5 8 2 2" xfId="16573" xr:uid="{B228F9A0-2CAC-4EF4-BD24-582AC38488D7}"/>
    <cellStyle name="Percent 5 8 2 2 2" xfId="32942" xr:uid="{459BBF95-9A9D-46F6-B4CB-A08887C43324}"/>
    <cellStyle name="Percent 5 8 2 3" xfId="25630" xr:uid="{687C148F-2163-4EFD-A80B-3CFFFB5EA0B4}"/>
    <cellStyle name="Percent 5 8 3" xfId="13768" xr:uid="{E2387B0D-42DB-4256-AC15-B677A0769A37}"/>
    <cellStyle name="Percent 5 8 3 2" xfId="30179" xr:uid="{D9BD95A5-3C48-4C99-B06E-E0887FA32D81}"/>
    <cellStyle name="Percent 5 8 4" xfId="22964" xr:uid="{734B440E-73A0-4ADD-9CE3-3CA89476626E}"/>
    <cellStyle name="Percent 5 9" xfId="4522" xr:uid="{03DE8CAC-1232-4DF6-81B5-5435589B8B30}"/>
    <cellStyle name="Percent 5 9 2" xfId="7371" xr:uid="{99680ECB-CC3D-464A-9662-A95E6F80DED0}"/>
    <cellStyle name="Percent 5 9 2 2" xfId="17135" xr:uid="{6B8AAEF6-6E93-4AF3-A471-BD7A9BC0675D}"/>
    <cellStyle name="Percent 5 9 2 2 2" xfId="33504" xr:uid="{BA5F70CC-5282-49EE-9899-383538F84321}"/>
    <cellStyle name="Percent 5 9 2 3" xfId="26170" xr:uid="{DFDBA6D8-43FE-4B42-A12D-A18BC632450E}"/>
    <cellStyle name="Percent 5 9 3" xfId="14332" xr:uid="{7B4EEEC6-01CF-49D8-9D40-29B3B75AEAD5}"/>
    <cellStyle name="Percent 5 9 3 2" xfId="30743" xr:uid="{913E6DB2-7B32-4F58-AA42-9F4730441A7C}"/>
    <cellStyle name="Percent 5 9 4" xfId="23501" xr:uid="{D39E8139-945D-4FA3-80E3-8BD75F27013C}"/>
    <cellStyle name="Percent 50" xfId="2153" xr:uid="{00C8B8DD-12D9-40B4-A8BC-56E10FF91CFC}"/>
    <cellStyle name="Percent 50 2" xfId="36341" xr:uid="{871879AB-D28F-4DF8-8496-2A2A80568336}"/>
    <cellStyle name="Percent 51" xfId="2155" xr:uid="{341CBC82-EC09-41D2-92B7-B86F7E68BE63}"/>
    <cellStyle name="Percent 51 2" xfId="36346" xr:uid="{D250C960-F263-4844-AF13-D34EAAB5C8F9}"/>
    <cellStyle name="Percent 52" xfId="2157" xr:uid="{851407FB-9F8A-4865-8C52-DE929E271164}"/>
    <cellStyle name="Percent 52 2" xfId="36350" xr:uid="{5548FB75-E97F-48EC-83DC-CFE9053F0002}"/>
    <cellStyle name="Percent 53" xfId="2159" xr:uid="{FC9B00F6-49B5-43C4-85CB-921DD11FF746}"/>
    <cellStyle name="Percent 54" xfId="2161" xr:uid="{616347B1-B3F9-449F-AEE0-AE374B6746C9}"/>
    <cellStyle name="Percent 55" xfId="2163" xr:uid="{C3D7C090-40C3-4445-9F61-938CF7A1AFCD}"/>
    <cellStyle name="Percent 56" xfId="2165" xr:uid="{FD0C2867-06F2-41D3-91C5-56065C9AFED5}"/>
    <cellStyle name="Percent 57" xfId="2167" xr:uid="{8D9B9B3F-C09D-42C3-B195-88F194137A45}"/>
    <cellStyle name="Percent 58" xfId="2198" xr:uid="{9213CC42-BE1F-4C6C-A292-A950FD42371B}"/>
    <cellStyle name="Percent 59" xfId="2199" xr:uid="{950D939B-82E5-4E37-B999-102A4276F954}"/>
    <cellStyle name="Percent 6" xfId="59" xr:uid="{00000000-0005-0000-0000-00008B030000}"/>
    <cellStyle name="Percent 6 10" xfId="5111" xr:uid="{6E196C7D-0984-469F-A190-46F75CB38031}"/>
    <cellStyle name="Percent 6 10 2" xfId="7942" xr:uid="{DDFD4526-7398-4F0F-A472-BCC848E563B8}"/>
    <cellStyle name="Percent 6 10 2 2" xfId="17706" xr:uid="{5D5A3FC6-B56A-4D75-98CB-201A067D7EEA}"/>
    <cellStyle name="Percent 6 10 2 2 2" xfId="34071" xr:uid="{219A165B-248A-4746-8644-3470019ED50A}"/>
    <cellStyle name="Percent 6 10 2 3" xfId="26737" xr:uid="{27CD3C63-DDB2-4BE9-BAC4-16F08FD1C8BE}"/>
    <cellStyle name="Percent 6 10 3" xfId="14903" xr:uid="{6A5149AC-B8F1-4B16-8C96-83164CA80802}"/>
    <cellStyle name="Percent 6 10 3 2" xfId="31310" xr:uid="{195C867F-96D2-4FE4-BCC9-C9E77A968A8C}"/>
    <cellStyle name="Percent 6 10 4" xfId="24042" xr:uid="{F13C4F61-B95A-4105-80A3-B55479C05288}"/>
    <cellStyle name="Percent 6 11" xfId="5681" xr:uid="{F1C0779E-3505-4006-B985-F1403BF7C006}"/>
    <cellStyle name="Percent 6 11 2" xfId="15474" xr:uid="{781C70C2-F256-4FB0-8F76-731683F4F1A1}"/>
    <cellStyle name="Percent 6 11 2 2" xfId="31875" xr:uid="{95FB69E6-A286-438A-8163-2350AF41B5AB}"/>
    <cellStyle name="Percent 6 11 3" xfId="24584" xr:uid="{928BC7F8-2794-483D-A7CD-43D8059FA59F}"/>
    <cellStyle name="Percent 6 12" xfId="8495" xr:uid="{C26B2743-D2E6-4896-9A0B-E00CBBBD197E}"/>
    <cellStyle name="Percent 6 12 2" xfId="18259" xr:uid="{B034B300-5DE1-40CE-9CDA-677703115306}"/>
    <cellStyle name="Percent 6 12 2 2" xfId="34623" xr:uid="{3DA9C1CC-762D-4125-B80A-E26A73C8F848}"/>
    <cellStyle name="Percent 6 12 3" xfId="27288" xr:uid="{A2EF55B6-9105-4D65-84F4-923BB336FD38}"/>
    <cellStyle name="Percent 6 13" xfId="9034" xr:uid="{4F69EA24-6AF6-420F-A5DC-1D69E2B29B0F}"/>
    <cellStyle name="Percent 6 13 2" xfId="18798" xr:uid="{E7A5CD59-827B-4BE2-B9A5-DF177D19C209}"/>
    <cellStyle name="Percent 6 13 2 2" xfId="35156" xr:uid="{C7E58AE1-0EA2-4F24-96D4-30A92688EED8}"/>
    <cellStyle name="Percent 6 13 3" xfId="27819" xr:uid="{5CA7DF75-A60D-4D28-858F-E5FF65738DCD}"/>
    <cellStyle name="Percent 6 14" xfId="9586" xr:uid="{443505B9-CA17-4939-A31E-F900FCDDF467}"/>
    <cellStyle name="Percent 6 14 2" xfId="19350" xr:uid="{EA027A68-3AFF-403E-A7FC-F2E2AD39CF72}"/>
    <cellStyle name="Percent 6 14 2 2" xfId="35704" xr:uid="{D4C2E123-DE4B-4C1C-B09E-8F1C00D9B6E5}"/>
    <cellStyle name="Percent 6 14 3" xfId="28367" xr:uid="{8F5C9545-EA91-44FE-83E6-2BCE6C4BDB14}"/>
    <cellStyle name="Percent 6 15" xfId="2806" xr:uid="{280B1A2E-4C3E-47D6-9D0D-2F037898DFBE}"/>
    <cellStyle name="Percent 6 15 2" xfId="12709" xr:uid="{4C8D6584-98EE-4E43-9D03-1A7C2A978E4E}"/>
    <cellStyle name="Percent 6 15 2 2" xfId="29138" xr:uid="{342CA696-4290-4538-B47A-9778425E10E3}"/>
    <cellStyle name="Percent 6 15 3" xfId="21956" xr:uid="{3E586306-0620-4365-AE2C-AE969EF0A4F1}"/>
    <cellStyle name="Percent 6 16" xfId="10456" xr:uid="{5E049FE1-4702-4AFA-B4ED-FA60BEB8649C}"/>
    <cellStyle name="Percent 6 17" xfId="1657" xr:uid="{0C80685E-547F-4890-9BA9-41306E2FC24F}"/>
    <cellStyle name="Percent 6 2" xfId="2807" xr:uid="{FA8A6197-0AA2-4A31-B559-E9CC676DD083}"/>
    <cellStyle name="Percent 6 2 10" xfId="8496" xr:uid="{66CE19BD-4ED9-4FE0-A713-B9D557D0D593}"/>
    <cellStyle name="Percent 6 2 10 2" xfId="18260" xr:uid="{66B25E33-D77B-48DD-9BA0-B0E5629CA443}"/>
    <cellStyle name="Percent 6 2 10 2 2" xfId="34624" xr:uid="{CBDA2C38-C80D-4EBF-A0C6-3EC57511ED79}"/>
    <cellStyle name="Percent 6 2 10 3" xfId="27289" xr:uid="{56929E52-D7C7-4078-B602-69719AE5ADBF}"/>
    <cellStyle name="Percent 6 2 11" xfId="9035" xr:uid="{CC4B57B8-7EE5-4F6F-81B7-55CA8D510174}"/>
    <cellStyle name="Percent 6 2 11 2" xfId="18799" xr:uid="{17D079EA-31F8-4780-AB0E-B49CBB0676CA}"/>
    <cellStyle name="Percent 6 2 11 2 2" xfId="35157" xr:uid="{2E0B072B-C6A3-4B69-B2F5-03B245A20EC4}"/>
    <cellStyle name="Percent 6 2 11 3" xfId="27820" xr:uid="{5D563F0F-FA7B-4461-89B4-A3B254790E58}"/>
    <cellStyle name="Percent 6 2 12" xfId="9587" xr:uid="{523D2181-C23B-47F9-9F3D-B20928074A4A}"/>
    <cellStyle name="Percent 6 2 12 2" xfId="19351" xr:uid="{5333274A-211E-41AB-8C80-B0705F5A8E69}"/>
    <cellStyle name="Percent 6 2 12 2 2" xfId="35705" xr:uid="{B2BE03F9-7134-44C7-B08A-1A77EEEAEDBA}"/>
    <cellStyle name="Percent 6 2 12 3" xfId="28368" xr:uid="{969C834A-6BD3-4B78-8047-5CD251F0AA54}"/>
    <cellStyle name="Percent 6 2 13" xfId="10219" xr:uid="{D6067B41-EE49-4703-84E2-FA3D14275929}"/>
    <cellStyle name="Percent 6 2 14" xfId="12710" xr:uid="{7AF879BB-3FD7-4FED-88F9-0018EC6D6874}"/>
    <cellStyle name="Percent 6 2 14 2" xfId="29139" xr:uid="{2821442A-2027-4944-898E-BFF0A8EE6CD8}"/>
    <cellStyle name="Percent 6 2 15" xfId="21957" xr:uid="{E826D04C-9C50-47A6-9CC6-68E47CF951C6}"/>
    <cellStyle name="Percent 6 2 2" xfId="2808" xr:uid="{E7876C6B-1CB1-422E-BC3B-9CBF12BF4C30}"/>
    <cellStyle name="Percent 6 2 2 10" xfId="9036" xr:uid="{CC5C8308-EEC9-48B9-B559-43FE27417A86}"/>
    <cellStyle name="Percent 6 2 2 10 2" xfId="18800" xr:uid="{66B9A058-7ED6-4669-A8C2-C84512A0B6D1}"/>
    <cellStyle name="Percent 6 2 2 10 2 2" xfId="35158" xr:uid="{83842EBB-DC43-442C-A692-69807209A800}"/>
    <cellStyle name="Percent 6 2 2 10 3" xfId="27821" xr:uid="{3627B060-2D36-4B7C-A966-BFA3016B9206}"/>
    <cellStyle name="Percent 6 2 2 11" xfId="9588" xr:uid="{CE9B786A-7803-4DAC-86C7-7765A942F687}"/>
    <cellStyle name="Percent 6 2 2 11 2" xfId="19352" xr:uid="{0FB666DB-1424-4495-8166-7DA7C33A99D4}"/>
    <cellStyle name="Percent 6 2 2 11 2 2" xfId="35706" xr:uid="{1A4A34A5-E7C4-488D-867A-6F809E5A73D5}"/>
    <cellStyle name="Percent 6 2 2 11 3" xfId="28369" xr:uid="{5A4F5B74-DABE-4840-ADC1-2268EB9C0CB7}"/>
    <cellStyle name="Percent 6 2 2 12" xfId="12711" xr:uid="{43012FD5-B73F-4981-82DA-68CD7F2CF625}"/>
    <cellStyle name="Percent 6 2 2 12 2" xfId="29140" xr:uid="{D80061E3-7DAD-4AAE-8E6D-1EFAB999C80D}"/>
    <cellStyle name="Percent 6 2 2 13" xfId="21958" xr:uid="{30C607DC-2E51-4BA3-B1D2-E31215261F70}"/>
    <cellStyle name="Percent 6 2 2 2" xfId="2809" xr:uid="{19B1ECBC-6B1C-4880-ACEC-8A18F5C63F65}"/>
    <cellStyle name="Percent 6 2 2 2 10" xfId="9589" xr:uid="{C33CF3B9-7DFE-4FB8-92D0-C2925F24BD52}"/>
    <cellStyle name="Percent 6 2 2 2 10 2" xfId="19353" xr:uid="{46A26609-36A7-4AA0-96CE-632D46DAA0E3}"/>
    <cellStyle name="Percent 6 2 2 2 10 2 2" xfId="35707" xr:uid="{C728361E-6E60-4BDB-9425-23CD87E38884}"/>
    <cellStyle name="Percent 6 2 2 2 10 3" xfId="28370" xr:uid="{F68C7EB6-705E-44E6-A258-65057CE7443B}"/>
    <cellStyle name="Percent 6 2 2 2 11" xfId="12712" xr:uid="{A443AC08-D31B-4B22-89FF-0F1747C9B8CB}"/>
    <cellStyle name="Percent 6 2 2 2 11 2" xfId="29141" xr:uid="{8A3D472E-A44C-4976-8966-FAE85DEBA855}"/>
    <cellStyle name="Percent 6 2 2 2 12" xfId="21959" xr:uid="{F82A874D-7BD2-4FDF-9F7B-E4FF153B1F06}"/>
    <cellStyle name="Percent 6 2 2 2 2" xfId="3076" xr:uid="{DDF92C17-3B9B-4530-BFA4-7680508D2681}"/>
    <cellStyle name="Percent 6 2 2 2 2 10" xfId="12972" xr:uid="{C50544E6-6B40-4F0C-A721-2ED0C4B7B527}"/>
    <cellStyle name="Percent 6 2 2 2 2 10 2" xfId="29393" xr:uid="{735E13D9-5BD1-4DD1-929F-1C46FF89F019}"/>
    <cellStyle name="Percent 6 2 2 2 2 11" xfId="22202" xr:uid="{84EAB196-7E07-48B9-BE78-389C031F6974}"/>
    <cellStyle name="Percent 6 2 2 2 2 2" xfId="3662" xr:uid="{C978AAB6-B245-4435-BBCA-9AF165F13B6E}"/>
    <cellStyle name="Percent 6 2 2 2 2 2 2" xfId="6558" xr:uid="{D790E03C-E791-4A81-8B35-90F0B3C56D65}"/>
    <cellStyle name="Percent 6 2 2 2 2 2 2 2" xfId="16322" xr:uid="{A6CD5DB5-319A-4E9F-910F-224FEC2A2B2C}"/>
    <cellStyle name="Percent 6 2 2 2 2 2 2 2 2" xfId="32691" xr:uid="{D1FAB365-5438-4128-A666-F8843EA34C28}"/>
    <cellStyle name="Percent 6 2 2 2 2 2 2 3" xfId="25392" xr:uid="{E6FA1C6A-56ED-4EDF-B403-A5812C48F04A}"/>
    <cellStyle name="Percent 6 2 2 2 2 2 3" xfId="13516" xr:uid="{26B17D5A-B2A6-43DF-BC26-14CB739690D4}"/>
    <cellStyle name="Percent 6 2 2 2 2 2 3 2" xfId="29929" xr:uid="{48D46834-9B0D-441E-9E97-994DDAE16CA1}"/>
    <cellStyle name="Percent 6 2 2 2 2 2 4" xfId="22726" xr:uid="{BAC73E98-E617-41A6-9976-D9EE73E1135E}"/>
    <cellStyle name="Percent 6 2 2 2 2 3" xfId="4216" xr:uid="{00D20FC6-7B9B-4AAA-8EB5-9482B6654442}"/>
    <cellStyle name="Percent 6 2 2 2 2 3 2" xfId="7085" xr:uid="{2E4E842B-B50B-4DD7-B979-CEF246D1865C}"/>
    <cellStyle name="Percent 6 2 2 2 2 3 2 2" xfId="16849" xr:uid="{1E954741-3D31-49F7-9959-45D06C761152}"/>
    <cellStyle name="Percent 6 2 2 2 2 3 2 2 2" xfId="33218" xr:uid="{3421F29C-C657-4C89-8605-26CD93331E43}"/>
    <cellStyle name="Percent 6 2 2 2 2 3 2 3" xfId="25906" xr:uid="{97405255-07AA-4482-B10E-0D4BDEF921EC}"/>
    <cellStyle name="Percent 6 2 2 2 2 3 3" xfId="14044" xr:uid="{28AFABA2-F046-446D-B2AB-40BCECFE9FB7}"/>
    <cellStyle name="Percent 6 2 2 2 2 3 3 2" xfId="30455" xr:uid="{EE8B046F-ACEA-45FE-B959-F57E49DE8852}"/>
    <cellStyle name="Percent 6 2 2 2 2 3 4" xfId="23240" xr:uid="{CF7BE24A-7626-4682-967E-63FA5A2A34C8}"/>
    <cellStyle name="Percent 6 2 2 2 2 4" xfId="4821" xr:uid="{ACB51366-A05E-4D6F-8A17-E712182E0B55}"/>
    <cellStyle name="Percent 6 2 2 2 2 4 2" xfId="7652" xr:uid="{84D6B8D0-9DB2-42A0-9EC6-F2BA76A470FD}"/>
    <cellStyle name="Percent 6 2 2 2 2 4 2 2" xfId="17416" xr:uid="{9F861CBA-CF4E-49D2-85D1-C1BC1F93D09E}"/>
    <cellStyle name="Percent 6 2 2 2 2 4 2 2 2" xfId="33781" xr:uid="{8D352751-5B9A-4D88-8540-D9503AC4E96B}"/>
    <cellStyle name="Percent 6 2 2 2 2 4 2 3" xfId="26447" xr:uid="{A5242211-83F5-43B9-A41D-13B1AB10A7BD}"/>
    <cellStyle name="Percent 6 2 2 2 2 4 3" xfId="14613" xr:uid="{26998EEF-CE30-472E-AA27-83FF8B3E22F8}"/>
    <cellStyle name="Percent 6 2 2 2 2 4 3 2" xfId="31020" xr:uid="{BB5A87FE-6F4D-4B95-A944-63EF3C5AF88E}"/>
    <cellStyle name="Percent 6 2 2 2 2 4 4" xfId="23778" xr:uid="{C3BA04D1-1B11-4CB0-98E0-B86F6572AD22}"/>
    <cellStyle name="Percent 6 2 2 2 2 5" xfId="5372" xr:uid="{C06C174A-259E-426D-BD41-6229BBAF72BE}"/>
    <cellStyle name="Percent 6 2 2 2 2 5 2" xfId="8203" xr:uid="{9699FDB4-B9A0-4F1A-8F71-A420F0D760F2}"/>
    <cellStyle name="Percent 6 2 2 2 2 5 2 2" xfId="17967" xr:uid="{7DBED701-016F-41E5-AA60-C3F76922B9CA}"/>
    <cellStyle name="Percent 6 2 2 2 2 5 2 2 2" xfId="34332" xr:uid="{E9E9AEF2-6C98-4EA4-A783-5BB46BAA40F2}"/>
    <cellStyle name="Percent 6 2 2 2 2 5 2 3" xfId="26998" xr:uid="{539BEDF6-FFEC-40A6-898F-82E7686885F6}"/>
    <cellStyle name="Percent 6 2 2 2 2 5 3" xfId="15164" xr:uid="{420D37A2-6C64-4169-8CFC-B705A402F4F9}"/>
    <cellStyle name="Percent 6 2 2 2 2 5 3 2" xfId="31571" xr:uid="{9649F12C-9BD3-45DE-A037-595D6FC2B20F}"/>
    <cellStyle name="Percent 6 2 2 2 2 5 4" xfId="24303" xr:uid="{3572C79D-1D6A-40E2-826E-C1F715CA8E42}"/>
    <cellStyle name="Percent 6 2 2 2 2 6" xfId="5942" xr:uid="{FB400A88-3EF8-485B-A74F-DE6B51DCF9A6}"/>
    <cellStyle name="Percent 6 2 2 2 2 6 2" xfId="15735" xr:uid="{B80CBAAC-50B2-47CE-A22A-FB6913CBFE76}"/>
    <cellStyle name="Percent 6 2 2 2 2 6 2 2" xfId="32136" xr:uid="{1C98C5D8-5B7D-4092-9907-177B61D9E698}"/>
    <cellStyle name="Percent 6 2 2 2 2 6 3" xfId="24844" xr:uid="{8A83018C-CBDF-4915-95A0-CBA37247E307}"/>
    <cellStyle name="Percent 6 2 2 2 2 7" xfId="8756" xr:uid="{F23A1444-7E2D-4BAE-BB03-5435CECCF043}"/>
    <cellStyle name="Percent 6 2 2 2 2 7 2" xfId="18520" xr:uid="{01242C8A-EA88-47C6-8145-448D559A63BC}"/>
    <cellStyle name="Percent 6 2 2 2 2 7 2 2" xfId="34884" xr:uid="{EEB31D23-3D6B-4D43-99B3-187DD120EBDD}"/>
    <cellStyle name="Percent 6 2 2 2 2 7 3" xfId="27548" xr:uid="{2644A705-180F-4162-AD39-43424522E5DA}"/>
    <cellStyle name="Percent 6 2 2 2 2 8" xfId="9298" xr:uid="{FBDE98B4-A9C1-4798-96AF-7BAEEAF2459A}"/>
    <cellStyle name="Percent 6 2 2 2 2 8 2" xfId="19062" xr:uid="{508C11EF-D417-49AE-AB85-6A47B5EB22A1}"/>
    <cellStyle name="Percent 6 2 2 2 2 8 2 2" xfId="35416" xr:uid="{65419D58-1FFF-4B95-B35B-1773E721F06A}"/>
    <cellStyle name="Percent 6 2 2 2 2 8 3" xfId="28079" xr:uid="{58696019-A72C-427D-BEE7-4092A7458C5F}"/>
    <cellStyle name="Percent 6 2 2 2 2 9" xfId="9846" xr:uid="{EF73B8FA-00BA-4AE1-B7BB-0351B4136EB3}"/>
    <cellStyle name="Percent 6 2 2 2 2 9 2" xfId="19610" xr:uid="{D75C778A-7213-4373-A233-650C9CB9B587}"/>
    <cellStyle name="Percent 6 2 2 2 2 9 2 2" xfId="35964" xr:uid="{E57E2AEE-615C-4612-A52E-43850E69CA02}"/>
    <cellStyle name="Percent 6 2 2 2 2 9 3" xfId="28627" xr:uid="{EBACB9EB-F80D-4C14-B238-DEC822899602}"/>
    <cellStyle name="Percent 6 2 2 2 3" xfId="3406" xr:uid="{F16D5B92-264D-4631-8B73-F52716FE5F7F}"/>
    <cellStyle name="Percent 6 2 2 2 3 2" xfId="6301" xr:uid="{2D1FF02D-224E-443D-9F89-219CD9AC23A9}"/>
    <cellStyle name="Percent 6 2 2 2 3 2 2" xfId="16065" xr:uid="{4E4B7209-515B-4A5C-B66E-7F07687BDD13}"/>
    <cellStyle name="Percent 6 2 2 2 3 2 2 2" xfId="32434" xr:uid="{A53DB599-EB97-4B78-885D-1442555AB650}"/>
    <cellStyle name="Percent 6 2 2 2 3 2 3" xfId="25135" xr:uid="{0BF0395E-BED7-4982-BD2A-6DCAFF6B8EBA}"/>
    <cellStyle name="Percent 6 2 2 2 3 3" xfId="13260" xr:uid="{C845930E-2586-48B1-AC37-C2632F2267E0}"/>
    <cellStyle name="Percent 6 2 2 2 3 3 2" xfId="29673" xr:uid="{059A152D-63D8-4C1C-BC9B-D351C51100D7}"/>
    <cellStyle name="Percent 6 2 2 2 3 4" xfId="22473" xr:uid="{B54608F2-AF31-49A8-ACE3-6E6A52758CBE}"/>
    <cellStyle name="Percent 6 2 2 2 4" xfId="3959" xr:uid="{645209FC-2CB8-4089-BBA5-6F2F644DB998}"/>
    <cellStyle name="Percent 6 2 2 2 4 2" xfId="6828" xr:uid="{E540B380-7B2D-4BEC-A6D3-2CCE2821279F}"/>
    <cellStyle name="Percent 6 2 2 2 4 2 2" xfId="16592" xr:uid="{96842252-4131-4E80-8991-0760FB91E353}"/>
    <cellStyle name="Percent 6 2 2 2 4 2 2 2" xfId="32961" xr:uid="{A15AA776-6AC2-4F70-BCE9-5C75BB0F088B}"/>
    <cellStyle name="Percent 6 2 2 2 4 2 3" xfId="25649" xr:uid="{C768E97C-9302-4621-AA61-655121976A78}"/>
    <cellStyle name="Percent 6 2 2 2 4 3" xfId="13787" xr:uid="{597AFE84-B6CE-4FFE-AB6D-3A87D6DDA85B}"/>
    <cellStyle name="Percent 6 2 2 2 4 3 2" xfId="30198" xr:uid="{C1AC985F-F3BC-4601-A3F1-13FF53C7B3D4}"/>
    <cellStyle name="Percent 6 2 2 2 4 4" xfId="22983" xr:uid="{BD84984F-AEC5-4301-8C90-3794EC529CE3}"/>
    <cellStyle name="Percent 6 2 2 2 5" xfId="4541" xr:uid="{9D1CB746-430A-4F42-8AAF-A5436FE3B4FB}"/>
    <cellStyle name="Percent 6 2 2 2 5 2" xfId="7390" xr:uid="{B79DA36C-8D45-4B65-BA65-3196BD091497}"/>
    <cellStyle name="Percent 6 2 2 2 5 2 2" xfId="17154" xr:uid="{30EF8BB5-4C5E-48E3-BCAB-C76F5CA801E9}"/>
    <cellStyle name="Percent 6 2 2 2 5 2 2 2" xfId="33523" xr:uid="{98BEAA63-CD92-4354-B41D-77B9ED45B7EB}"/>
    <cellStyle name="Percent 6 2 2 2 5 2 3" xfId="26189" xr:uid="{EF7B579D-B0E7-4DD2-8F55-8E042B633BC0}"/>
    <cellStyle name="Percent 6 2 2 2 5 3" xfId="14351" xr:uid="{B7F34E7E-6C80-4ADD-A94D-A1C056CFFBE0}"/>
    <cellStyle name="Percent 6 2 2 2 5 3 2" xfId="30762" xr:uid="{43BFCC09-FD58-46AE-A232-198163E8C434}"/>
    <cellStyle name="Percent 6 2 2 2 5 4" xfId="23520" xr:uid="{C9EB718C-7C4F-486A-8526-14A234DAC241}"/>
    <cellStyle name="Percent 6 2 2 2 6" xfId="5114" xr:uid="{F264D257-DC13-4C5C-A756-1BCBFA68BFB0}"/>
    <cellStyle name="Percent 6 2 2 2 6 2" xfId="7945" xr:uid="{C014DB42-9E6D-4AF8-91BE-DD1B8A35B413}"/>
    <cellStyle name="Percent 6 2 2 2 6 2 2" xfId="17709" xr:uid="{41D3D6C3-7A9C-411C-A801-2EF94E1548B9}"/>
    <cellStyle name="Percent 6 2 2 2 6 2 2 2" xfId="34074" xr:uid="{2668A680-044D-477C-985B-21E2EEAD0D0B}"/>
    <cellStyle name="Percent 6 2 2 2 6 2 3" xfId="26740" xr:uid="{063F749E-F385-4EEB-8044-D4C11C3AEF55}"/>
    <cellStyle name="Percent 6 2 2 2 6 3" xfId="14906" xr:uid="{FC8B2BEE-1930-4761-8612-C05256207DCD}"/>
    <cellStyle name="Percent 6 2 2 2 6 3 2" xfId="31313" xr:uid="{0607E10B-8DD1-411F-A213-95FDAD9D3D56}"/>
    <cellStyle name="Percent 6 2 2 2 6 4" xfId="24045" xr:uid="{1EB2E03F-262F-4C8B-B256-D62C04DA2FF3}"/>
    <cellStyle name="Percent 6 2 2 2 7" xfId="5684" xr:uid="{38D680DB-FB95-493F-9671-0C5868EDEB3D}"/>
    <cellStyle name="Percent 6 2 2 2 7 2" xfId="15477" xr:uid="{B86A0DDB-7A5D-4496-9107-3FBEA6CFDEED}"/>
    <cellStyle name="Percent 6 2 2 2 7 2 2" xfId="31878" xr:uid="{204CB3FF-7122-4ADC-8376-AD224AFFB041}"/>
    <cellStyle name="Percent 6 2 2 2 7 3" xfId="24587" xr:uid="{C902E69D-3EAA-4088-AD61-9D646B626159}"/>
    <cellStyle name="Percent 6 2 2 2 8" xfId="8498" xr:uid="{38CCA0CF-731D-44D4-93D8-2F2C1D8F1A7A}"/>
    <cellStyle name="Percent 6 2 2 2 8 2" xfId="18262" xr:uid="{3066B018-86CB-4DE3-A9EF-95AF98186F4D}"/>
    <cellStyle name="Percent 6 2 2 2 8 2 2" xfId="34626" xr:uid="{B3FDAFAD-BF3F-4EB2-AFC3-8B14244A5C18}"/>
    <cellStyle name="Percent 6 2 2 2 8 3" xfId="27291" xr:uid="{0E9BDD4E-DAF8-447E-9CA8-57CBFAA4201B}"/>
    <cellStyle name="Percent 6 2 2 2 9" xfId="9037" xr:uid="{20CD8357-5754-4F80-81CF-4FFEBD3CE10B}"/>
    <cellStyle name="Percent 6 2 2 2 9 2" xfId="18801" xr:uid="{9B079F50-8D5D-44EE-900B-CC3F7FF2FABC}"/>
    <cellStyle name="Percent 6 2 2 2 9 2 2" xfId="35159" xr:uid="{AF25EB84-CD7C-4C63-ABA9-74CAE4341307}"/>
    <cellStyle name="Percent 6 2 2 2 9 3" xfId="27822" xr:uid="{258BB8FA-918E-4F8C-9248-F95E2CCFD921}"/>
    <cellStyle name="Percent 6 2 2 3" xfId="3075" xr:uid="{0781B336-B280-46A5-B68D-DA7EA106D753}"/>
    <cellStyle name="Percent 6 2 2 3 10" xfId="12971" xr:uid="{AB89B90E-3A3B-4F60-9802-A50289322A60}"/>
    <cellStyle name="Percent 6 2 2 3 10 2" xfId="29392" xr:uid="{D7B38D27-4544-44DA-A3D9-82A11345A952}"/>
    <cellStyle name="Percent 6 2 2 3 11" xfId="22201" xr:uid="{523F380D-2F29-4B44-AF29-1091DB14D9F8}"/>
    <cellStyle name="Percent 6 2 2 3 2" xfId="3661" xr:uid="{71FC1E3B-684B-4664-953A-AC912F22B386}"/>
    <cellStyle name="Percent 6 2 2 3 2 2" xfId="6557" xr:uid="{B8C75BC2-CAE1-4566-BA09-A939E03826BF}"/>
    <cellStyle name="Percent 6 2 2 3 2 2 2" xfId="16321" xr:uid="{C85E0DD9-AA55-4C59-97BA-B9A5327A11CB}"/>
    <cellStyle name="Percent 6 2 2 3 2 2 2 2" xfId="32690" xr:uid="{105AAA3D-7562-4005-A692-9B0E13834E83}"/>
    <cellStyle name="Percent 6 2 2 3 2 2 3" xfId="25391" xr:uid="{C4F41ACC-49EE-4C04-B0A5-8BA35615E2A7}"/>
    <cellStyle name="Percent 6 2 2 3 2 3" xfId="13515" xr:uid="{B91D0C77-2997-41CC-ACB6-A5A96107FE98}"/>
    <cellStyle name="Percent 6 2 2 3 2 3 2" xfId="29928" xr:uid="{39FD950A-6E28-40F9-8762-893FC923B29B}"/>
    <cellStyle name="Percent 6 2 2 3 2 4" xfId="22725" xr:uid="{E98B87A6-82A7-4619-8DBA-A7A82C53A8C8}"/>
    <cellStyle name="Percent 6 2 2 3 3" xfId="4215" xr:uid="{BCD89729-988E-44EC-B40B-15643E042AFB}"/>
    <cellStyle name="Percent 6 2 2 3 3 2" xfId="7084" xr:uid="{108115C8-C8B9-4504-AC55-4C3262BCCC8A}"/>
    <cellStyle name="Percent 6 2 2 3 3 2 2" xfId="16848" xr:uid="{80E90C98-496B-4C20-B361-A37602B034BC}"/>
    <cellStyle name="Percent 6 2 2 3 3 2 2 2" xfId="33217" xr:uid="{18364D13-C823-4969-AA13-8ECEF4F452F7}"/>
    <cellStyle name="Percent 6 2 2 3 3 2 3" xfId="25905" xr:uid="{B68E7F7A-11EE-4B7A-9393-8D15317A6AAE}"/>
    <cellStyle name="Percent 6 2 2 3 3 3" xfId="14043" xr:uid="{6C61417B-C5CE-454D-95D2-377785BA3A84}"/>
    <cellStyle name="Percent 6 2 2 3 3 3 2" xfId="30454" xr:uid="{8B7C1B48-092D-44E6-9144-C71630FF6880}"/>
    <cellStyle name="Percent 6 2 2 3 3 4" xfId="23239" xr:uid="{F17B8A78-51E1-4C85-BB9E-3EBBDDA7275F}"/>
    <cellStyle name="Percent 6 2 2 3 4" xfId="4820" xr:uid="{1A327FD3-572A-4D8B-B989-DC871E501B1E}"/>
    <cellStyle name="Percent 6 2 2 3 4 2" xfId="7651" xr:uid="{91F5266D-9F5C-4C3D-B413-3A315ED03B60}"/>
    <cellStyle name="Percent 6 2 2 3 4 2 2" xfId="17415" xr:uid="{2134C914-62E6-4E30-9975-FADF3A765591}"/>
    <cellStyle name="Percent 6 2 2 3 4 2 2 2" xfId="33780" xr:uid="{40FD16C0-D5A8-4180-A762-E7AFB83360E2}"/>
    <cellStyle name="Percent 6 2 2 3 4 2 3" xfId="26446" xr:uid="{3A36EA34-EED7-4FBA-ACA6-6EBF97A80EED}"/>
    <cellStyle name="Percent 6 2 2 3 4 3" xfId="14612" xr:uid="{1CA5CA71-10E1-49A0-BDE6-727104F67134}"/>
    <cellStyle name="Percent 6 2 2 3 4 3 2" xfId="31019" xr:uid="{3E7AF7D5-5E9E-4180-87DF-ECF13AF0D441}"/>
    <cellStyle name="Percent 6 2 2 3 4 4" xfId="23777" xr:uid="{275D5695-BC07-4982-807F-8F496DBB3EBA}"/>
    <cellStyle name="Percent 6 2 2 3 5" xfId="5371" xr:uid="{BB74A7D3-D9FC-408E-8A96-3B8A956DFC5F}"/>
    <cellStyle name="Percent 6 2 2 3 5 2" xfId="8202" xr:uid="{E269F278-35CC-4511-A0BA-DBD7C8AECC5C}"/>
    <cellStyle name="Percent 6 2 2 3 5 2 2" xfId="17966" xr:uid="{6DD3D294-6ADC-496D-A990-8E7743E20BCD}"/>
    <cellStyle name="Percent 6 2 2 3 5 2 2 2" xfId="34331" xr:uid="{E47F065C-DABA-4ABF-BC1E-1F3A3A52FBA2}"/>
    <cellStyle name="Percent 6 2 2 3 5 2 3" xfId="26997" xr:uid="{16712311-858E-47B8-936A-F98872DDC9EA}"/>
    <cellStyle name="Percent 6 2 2 3 5 3" xfId="15163" xr:uid="{EB7FD1CF-EF17-4CED-A793-1D8FEA395974}"/>
    <cellStyle name="Percent 6 2 2 3 5 3 2" xfId="31570" xr:uid="{341F5C0C-362C-422E-BC23-D2A7D9EBD3F6}"/>
    <cellStyle name="Percent 6 2 2 3 5 4" xfId="24302" xr:uid="{FF2685B2-84B8-491D-9256-79B60F7B3F42}"/>
    <cellStyle name="Percent 6 2 2 3 6" xfId="5941" xr:uid="{58870225-F4D4-4D68-A82B-6BECEF953C7D}"/>
    <cellStyle name="Percent 6 2 2 3 6 2" xfId="15734" xr:uid="{4B23B356-E4EF-49EB-8578-195508FDF530}"/>
    <cellStyle name="Percent 6 2 2 3 6 2 2" xfId="32135" xr:uid="{257E36BE-000A-4EAE-B451-CC5B35471626}"/>
    <cellStyle name="Percent 6 2 2 3 6 3" xfId="24843" xr:uid="{B614B9EC-E2D8-429D-AA0B-1B1856A9A5DF}"/>
    <cellStyle name="Percent 6 2 2 3 7" xfId="8755" xr:uid="{F8E9F12E-F2EE-458C-A9AF-4959251D46CD}"/>
    <cellStyle name="Percent 6 2 2 3 7 2" xfId="18519" xr:uid="{7FD83635-1CC1-4255-B22C-797F68BE51A3}"/>
    <cellStyle name="Percent 6 2 2 3 7 2 2" xfId="34883" xr:uid="{5FB55455-8B94-4F26-B1C4-768DC01BFE12}"/>
    <cellStyle name="Percent 6 2 2 3 7 3" xfId="27547" xr:uid="{02A27083-D923-4049-8AC1-7BFA1A9E19EA}"/>
    <cellStyle name="Percent 6 2 2 3 8" xfId="9297" xr:uid="{0A144266-164A-4CAC-8A8E-048B1B5D751F}"/>
    <cellStyle name="Percent 6 2 2 3 8 2" xfId="19061" xr:uid="{3A158B45-EDC2-42F1-86CF-ED2C4AC239A0}"/>
    <cellStyle name="Percent 6 2 2 3 8 2 2" xfId="35415" xr:uid="{241FBD07-3D4C-4135-A97A-648AC31DB9B7}"/>
    <cellStyle name="Percent 6 2 2 3 8 3" xfId="28078" xr:uid="{B642CB9F-6BD7-470C-BA49-51EBA6A1178D}"/>
    <cellStyle name="Percent 6 2 2 3 9" xfId="9845" xr:uid="{E01DBD10-EC18-4FA4-82F4-8F030194D202}"/>
    <cellStyle name="Percent 6 2 2 3 9 2" xfId="19609" xr:uid="{B7999B15-EC37-410D-992A-4537E2051AD2}"/>
    <cellStyle name="Percent 6 2 2 3 9 2 2" xfId="35963" xr:uid="{53402FCF-06E2-4ECD-A46D-1C6CDD0B4391}"/>
    <cellStyle name="Percent 6 2 2 3 9 3" xfId="28626" xr:uid="{91F2E7AD-F20F-42F8-8ED1-3E081814D409}"/>
    <cellStyle name="Percent 6 2 2 4" xfId="3405" xr:uid="{4BEB7774-E97A-4755-B93F-5A430A6C8A5C}"/>
    <cellStyle name="Percent 6 2 2 4 2" xfId="6300" xr:uid="{D5002BE7-8949-413C-9CB2-20737545323F}"/>
    <cellStyle name="Percent 6 2 2 4 2 2" xfId="16064" xr:uid="{6455AEC8-83D6-4D3C-B2D5-37C0A05D19D4}"/>
    <cellStyle name="Percent 6 2 2 4 2 2 2" xfId="32433" xr:uid="{3EB5A562-4BE9-4B86-9436-8AB24B205B7C}"/>
    <cellStyle name="Percent 6 2 2 4 2 3" xfId="25134" xr:uid="{A3A5473B-2361-4C09-9114-B36E898B76F4}"/>
    <cellStyle name="Percent 6 2 2 4 3" xfId="13259" xr:uid="{BA765E6D-376B-46DA-A7CF-47B8B27C3835}"/>
    <cellStyle name="Percent 6 2 2 4 3 2" xfId="29672" xr:uid="{28727826-9F21-4427-9D25-B65D8885A283}"/>
    <cellStyle name="Percent 6 2 2 4 4" xfId="22472" xr:uid="{972DB356-0D7D-4452-B434-B1C36051C2E3}"/>
    <cellStyle name="Percent 6 2 2 5" xfId="3958" xr:uid="{7B9C55B4-8DCE-4DA3-8288-5A3479802B43}"/>
    <cellStyle name="Percent 6 2 2 5 2" xfId="6827" xr:uid="{07886667-B2BD-430F-A0E0-61B27F580753}"/>
    <cellStyle name="Percent 6 2 2 5 2 2" xfId="16591" xr:uid="{7608E182-2A7C-420E-94A1-5418E2B72915}"/>
    <cellStyle name="Percent 6 2 2 5 2 2 2" xfId="32960" xr:uid="{49C9C586-CB98-4EBE-9021-2BBD02DC68AB}"/>
    <cellStyle name="Percent 6 2 2 5 2 3" xfId="25648" xr:uid="{446A53F6-EEC3-47DE-80F8-39E744E115A0}"/>
    <cellStyle name="Percent 6 2 2 5 3" xfId="13786" xr:uid="{2B38F574-4306-4D8A-9CEB-1A47A32692CE}"/>
    <cellStyle name="Percent 6 2 2 5 3 2" xfId="30197" xr:uid="{B196FA77-EAE3-48FF-BF83-65C232AF0771}"/>
    <cellStyle name="Percent 6 2 2 5 4" xfId="22982" xr:uid="{A839C05A-901C-4998-BE84-7820005EC0DA}"/>
    <cellStyle name="Percent 6 2 2 6" xfId="4540" xr:uid="{0A2E9447-7AD8-4313-8B95-BAF83E7E7C63}"/>
    <cellStyle name="Percent 6 2 2 6 2" xfId="7389" xr:uid="{8D68DBC8-52DA-4A61-AED4-CFB05C616236}"/>
    <cellStyle name="Percent 6 2 2 6 2 2" xfId="17153" xr:uid="{30140DCA-7C82-4F90-9FE2-1AD35BBE6807}"/>
    <cellStyle name="Percent 6 2 2 6 2 2 2" xfId="33522" xr:uid="{326122ED-65BD-48D6-8BDB-B1CC0DE3C960}"/>
    <cellStyle name="Percent 6 2 2 6 2 3" xfId="26188" xr:uid="{9E3B17F3-BF03-4E96-BAA4-597A28736FB5}"/>
    <cellStyle name="Percent 6 2 2 6 3" xfId="14350" xr:uid="{D1AFB0CA-EFBA-4B15-BB71-E4F3E93832E5}"/>
    <cellStyle name="Percent 6 2 2 6 3 2" xfId="30761" xr:uid="{2A2FE39C-D5EE-49CC-82D6-06DEE7168E50}"/>
    <cellStyle name="Percent 6 2 2 6 4" xfId="23519" xr:uid="{D88E6D1E-61EC-4605-97D7-1B3EAD32F9BB}"/>
    <cellStyle name="Percent 6 2 2 7" xfId="5113" xr:uid="{68B14821-E886-418C-A229-EA92413510A5}"/>
    <cellStyle name="Percent 6 2 2 7 2" xfId="7944" xr:uid="{26F0C7A1-336B-4F2C-BC2B-06D1D6D7383F}"/>
    <cellStyle name="Percent 6 2 2 7 2 2" xfId="17708" xr:uid="{05D32F7C-F88A-4762-BCE3-7F4040F156A0}"/>
    <cellStyle name="Percent 6 2 2 7 2 2 2" xfId="34073" xr:uid="{0CF91BF6-8C28-429A-B85F-A670BFF8E832}"/>
    <cellStyle name="Percent 6 2 2 7 2 3" xfId="26739" xr:uid="{15284DCA-19F4-4073-8662-646EB5CDCC38}"/>
    <cellStyle name="Percent 6 2 2 7 3" xfId="14905" xr:uid="{BBEB0646-46DE-48D4-BE5B-E62425EEDBEC}"/>
    <cellStyle name="Percent 6 2 2 7 3 2" xfId="31312" xr:uid="{C575052B-D192-4CFF-A351-384E4A5FBB25}"/>
    <cellStyle name="Percent 6 2 2 7 4" xfId="24044" xr:uid="{41064838-EA3D-4C56-8136-BA65ED8C15C1}"/>
    <cellStyle name="Percent 6 2 2 8" xfId="5683" xr:uid="{4B1532CB-0C46-4C00-8B61-C888422F4EA1}"/>
    <cellStyle name="Percent 6 2 2 8 2" xfId="15476" xr:uid="{8BDBBF20-9DAA-488B-BD6B-76D0608AAB8A}"/>
    <cellStyle name="Percent 6 2 2 8 2 2" xfId="31877" xr:uid="{750A42EE-7E2A-4A69-97F0-DFB3DCFDCAE9}"/>
    <cellStyle name="Percent 6 2 2 8 3" xfId="24586" xr:uid="{65334F05-CD9C-47B7-9230-DF8CC9954841}"/>
    <cellStyle name="Percent 6 2 2 9" xfId="8497" xr:uid="{689A5F49-A054-432D-89DA-52B8D0564E12}"/>
    <cellStyle name="Percent 6 2 2 9 2" xfId="18261" xr:uid="{A6448DA9-284C-4EC0-B3D8-3A891F151B5B}"/>
    <cellStyle name="Percent 6 2 2 9 2 2" xfId="34625" xr:uid="{B0393B8F-9F21-4099-BCFD-FD2908AC42BD}"/>
    <cellStyle name="Percent 6 2 2 9 3" xfId="27290" xr:uid="{088605DC-7FA7-476A-89B0-FDF38D3426D0}"/>
    <cellStyle name="Percent 6 2 3" xfId="2810" xr:uid="{7F97ACDC-4381-4EF2-9ADB-03F568D6F248}"/>
    <cellStyle name="Percent 6 2 3 10" xfId="9590" xr:uid="{4CD48E45-A9E5-4ED7-9D9B-AC803D454098}"/>
    <cellStyle name="Percent 6 2 3 10 2" xfId="19354" xr:uid="{8446A3C9-27B7-4378-8EE1-3AE1C85367F6}"/>
    <cellStyle name="Percent 6 2 3 10 2 2" xfId="35708" xr:uid="{BFE14C61-EA88-4093-B5AD-87F9FCB24CE5}"/>
    <cellStyle name="Percent 6 2 3 10 3" xfId="28371" xr:uid="{023D7146-2077-4B36-B2DF-FC75DEAC80D2}"/>
    <cellStyle name="Percent 6 2 3 11" xfId="12713" xr:uid="{8C691B6A-EEC2-4477-825D-2FA515CDAD81}"/>
    <cellStyle name="Percent 6 2 3 11 2" xfId="29142" xr:uid="{02009A71-257E-48AD-BAAB-F34C908C0E4C}"/>
    <cellStyle name="Percent 6 2 3 12" xfId="21960" xr:uid="{F430F589-23CB-4E2D-95E2-BEBB54730AE2}"/>
    <cellStyle name="Percent 6 2 3 2" xfId="3077" xr:uid="{FD16E2B9-7CC3-45FA-AC03-ED4CD610122C}"/>
    <cellStyle name="Percent 6 2 3 2 10" xfId="12973" xr:uid="{960CDAD8-0464-4047-B2E6-5F89A91E4A59}"/>
    <cellStyle name="Percent 6 2 3 2 10 2" xfId="29394" xr:uid="{C8767EA1-6CB3-41DE-852E-21175CC373C7}"/>
    <cellStyle name="Percent 6 2 3 2 11" xfId="22203" xr:uid="{F23AA7F8-69E6-4037-83C9-13E23F7BF58B}"/>
    <cellStyle name="Percent 6 2 3 2 2" xfId="3663" xr:uid="{E76502EE-2CB1-4DD3-911A-AFFC73E79571}"/>
    <cellStyle name="Percent 6 2 3 2 2 2" xfId="6559" xr:uid="{06EAFED2-1C9F-45E5-9EC2-47BD3AA82E18}"/>
    <cellStyle name="Percent 6 2 3 2 2 2 2" xfId="16323" xr:uid="{6B3725B2-2EE6-43DC-87D8-B2E5F3DF72A9}"/>
    <cellStyle name="Percent 6 2 3 2 2 2 2 2" xfId="32692" xr:uid="{BEC182FA-C0D6-42BA-BDD0-81F420ACA924}"/>
    <cellStyle name="Percent 6 2 3 2 2 2 3" xfId="25393" xr:uid="{90ABA362-295A-4925-8A5B-275F07F2338C}"/>
    <cellStyle name="Percent 6 2 3 2 2 3" xfId="13517" xr:uid="{743E27C0-983B-4663-A9A4-2A8F7599A66D}"/>
    <cellStyle name="Percent 6 2 3 2 2 3 2" xfId="29930" xr:uid="{C43A78E7-D398-42F3-8DEF-8A7C940CCCC5}"/>
    <cellStyle name="Percent 6 2 3 2 2 4" xfId="22727" xr:uid="{CC733F57-3489-4204-9300-AF8DAA4EF6C2}"/>
    <cellStyle name="Percent 6 2 3 2 3" xfId="4217" xr:uid="{C76A9BB3-32C4-40A2-BDF4-EEB139063798}"/>
    <cellStyle name="Percent 6 2 3 2 3 2" xfId="7086" xr:uid="{7F2CC9EB-D044-4EF9-A3F9-F115720F8AC3}"/>
    <cellStyle name="Percent 6 2 3 2 3 2 2" xfId="16850" xr:uid="{88483167-6685-42F4-9512-F0EF8BFA691D}"/>
    <cellStyle name="Percent 6 2 3 2 3 2 2 2" xfId="33219" xr:uid="{FD60817B-3219-4A4C-BFA9-8AD6D8F98AF4}"/>
    <cellStyle name="Percent 6 2 3 2 3 2 3" xfId="25907" xr:uid="{5E47EC16-ACD2-4104-A26B-12AF61DB2F88}"/>
    <cellStyle name="Percent 6 2 3 2 3 3" xfId="14045" xr:uid="{1698E80C-D7E4-478B-B2FD-9826E1C07E23}"/>
    <cellStyle name="Percent 6 2 3 2 3 3 2" xfId="30456" xr:uid="{6E5E046F-FEA7-44FE-A3D1-DA2A4440E727}"/>
    <cellStyle name="Percent 6 2 3 2 3 4" xfId="23241" xr:uid="{871D67C1-2F34-4DC2-9EDB-D013C7B10592}"/>
    <cellStyle name="Percent 6 2 3 2 4" xfId="4822" xr:uid="{076D6847-25D5-48B1-8619-C2F65B8A9986}"/>
    <cellStyle name="Percent 6 2 3 2 4 2" xfId="7653" xr:uid="{0494CB87-6A9A-46BB-8083-9F66A608ABDF}"/>
    <cellStyle name="Percent 6 2 3 2 4 2 2" xfId="17417" xr:uid="{A807B388-4FB5-4360-8C4E-FA9B1A52804A}"/>
    <cellStyle name="Percent 6 2 3 2 4 2 2 2" xfId="33782" xr:uid="{3C10E46E-4295-4471-B9E7-198B52739F90}"/>
    <cellStyle name="Percent 6 2 3 2 4 2 3" xfId="26448" xr:uid="{09AFB610-C56F-4D0F-B500-E311F1C906E0}"/>
    <cellStyle name="Percent 6 2 3 2 4 3" xfId="14614" xr:uid="{87EA1678-2C08-47A0-A557-DD1D09D1FA1D}"/>
    <cellStyle name="Percent 6 2 3 2 4 3 2" xfId="31021" xr:uid="{D7982ED6-3FE8-4CA5-B24B-2EDE012DABE0}"/>
    <cellStyle name="Percent 6 2 3 2 4 4" xfId="23779" xr:uid="{FE41D874-E0A6-4DB7-85E8-0E2B609D2775}"/>
    <cellStyle name="Percent 6 2 3 2 5" xfId="5373" xr:uid="{CD212209-9B14-456E-A903-DB783B5C2697}"/>
    <cellStyle name="Percent 6 2 3 2 5 2" xfId="8204" xr:uid="{E3366700-3719-4CF2-9DE7-AD59A436A213}"/>
    <cellStyle name="Percent 6 2 3 2 5 2 2" xfId="17968" xr:uid="{48DB82B5-B447-487D-8DAF-6F7827CD586E}"/>
    <cellStyle name="Percent 6 2 3 2 5 2 2 2" xfId="34333" xr:uid="{779312B9-D957-458B-84D1-9C21C0B35549}"/>
    <cellStyle name="Percent 6 2 3 2 5 2 3" xfId="26999" xr:uid="{2CE343F7-965F-4DBD-8D98-F031D6DF2AF7}"/>
    <cellStyle name="Percent 6 2 3 2 5 3" xfId="15165" xr:uid="{9BABC60C-F054-4B60-B0E2-E17E26B2C100}"/>
    <cellStyle name="Percent 6 2 3 2 5 3 2" xfId="31572" xr:uid="{20AA0DD0-EF2E-4EF8-8087-16387E537D3B}"/>
    <cellStyle name="Percent 6 2 3 2 5 4" xfId="24304" xr:uid="{0661B97C-4D16-44C0-952C-4623688A935E}"/>
    <cellStyle name="Percent 6 2 3 2 6" xfId="5943" xr:uid="{6E1AB8A2-6F4E-4C34-B66D-3A30B76BFAEB}"/>
    <cellStyle name="Percent 6 2 3 2 6 2" xfId="15736" xr:uid="{C24EE905-17B0-43D6-AF12-35306E167F14}"/>
    <cellStyle name="Percent 6 2 3 2 6 2 2" xfId="32137" xr:uid="{ADE68BDD-F42F-4E15-9B22-9C7DE995BCE9}"/>
    <cellStyle name="Percent 6 2 3 2 6 3" xfId="24845" xr:uid="{A18B1B5F-D8FB-4E43-A441-26DB1D1A6FCC}"/>
    <cellStyle name="Percent 6 2 3 2 7" xfId="8757" xr:uid="{8F6F08A5-3DC1-471E-83DC-9FDC0A1EEDE9}"/>
    <cellStyle name="Percent 6 2 3 2 7 2" xfId="18521" xr:uid="{CD050D55-AF7C-4879-A115-8CBAD873F38F}"/>
    <cellStyle name="Percent 6 2 3 2 7 2 2" xfId="34885" xr:uid="{5E5126DC-8AE3-4A43-95E8-2F7070AFD413}"/>
    <cellStyle name="Percent 6 2 3 2 7 3" xfId="27549" xr:uid="{2AA578D7-E866-431A-8EFF-50CC5A48E07A}"/>
    <cellStyle name="Percent 6 2 3 2 8" xfId="9299" xr:uid="{A051F17B-9B36-4C47-963B-1BC0927B3400}"/>
    <cellStyle name="Percent 6 2 3 2 8 2" xfId="19063" xr:uid="{08002E02-76FA-42EE-BEEB-649683C2FBA7}"/>
    <cellStyle name="Percent 6 2 3 2 8 2 2" xfId="35417" xr:uid="{173228FE-1BE8-4EED-A55E-8B0672FE9CF9}"/>
    <cellStyle name="Percent 6 2 3 2 8 3" xfId="28080" xr:uid="{28B5A7D8-47D2-496F-9F79-649B7AE13F49}"/>
    <cellStyle name="Percent 6 2 3 2 9" xfId="9847" xr:uid="{236B721E-8648-438D-ACDA-D9E45A89C84C}"/>
    <cellStyle name="Percent 6 2 3 2 9 2" xfId="19611" xr:uid="{495EFA3F-2C57-4EA4-B505-F65FDBFCA0E3}"/>
    <cellStyle name="Percent 6 2 3 2 9 2 2" xfId="35965" xr:uid="{921C4FAD-034F-4E91-B8DB-76C90B7552F2}"/>
    <cellStyle name="Percent 6 2 3 2 9 3" xfId="28628" xr:uid="{3D72D301-7A01-4C5F-8486-7CE6057F8726}"/>
    <cellStyle name="Percent 6 2 3 3" xfId="3407" xr:uid="{8B5B971A-D31C-4542-960B-1A4102D6C838}"/>
    <cellStyle name="Percent 6 2 3 3 2" xfId="6302" xr:uid="{E67EF047-2238-4F68-A4ED-C5203393B389}"/>
    <cellStyle name="Percent 6 2 3 3 2 2" xfId="16066" xr:uid="{69A9DD68-629A-40A3-B5B9-8F3552A6D630}"/>
    <cellStyle name="Percent 6 2 3 3 2 2 2" xfId="32435" xr:uid="{D4555634-4EBC-4F40-8C36-E51CD2D8C448}"/>
    <cellStyle name="Percent 6 2 3 3 2 3" xfId="25136" xr:uid="{5CBD996D-6959-41AE-923A-D95C79EAD385}"/>
    <cellStyle name="Percent 6 2 3 3 3" xfId="13261" xr:uid="{69C48906-9ED2-40B6-93C6-67E4C79F3713}"/>
    <cellStyle name="Percent 6 2 3 3 3 2" xfId="29674" xr:uid="{385AFBE8-17DF-407C-BC76-5C262B72E68B}"/>
    <cellStyle name="Percent 6 2 3 3 4" xfId="22474" xr:uid="{39F8D59F-0F39-4920-88E7-F810FBAAD759}"/>
    <cellStyle name="Percent 6 2 3 4" xfId="3960" xr:uid="{052F7065-7E71-4946-B342-4872BACE2A8E}"/>
    <cellStyle name="Percent 6 2 3 4 2" xfId="6829" xr:uid="{A4FD84C8-3AF7-4952-B842-8CCA45C7CF7F}"/>
    <cellStyle name="Percent 6 2 3 4 2 2" xfId="16593" xr:uid="{5C266E1F-634B-4C9D-A8C4-1A0027A4E3A4}"/>
    <cellStyle name="Percent 6 2 3 4 2 2 2" xfId="32962" xr:uid="{59D809F9-A8A6-4B8D-9EB6-D6E41009847B}"/>
    <cellStyle name="Percent 6 2 3 4 2 3" xfId="25650" xr:uid="{CCD174BC-5605-4448-87FC-9BF3883C2BC7}"/>
    <cellStyle name="Percent 6 2 3 4 3" xfId="13788" xr:uid="{E2C96BB7-CC38-4E66-89F9-DFAC5BDB6B41}"/>
    <cellStyle name="Percent 6 2 3 4 3 2" xfId="30199" xr:uid="{587C75AF-5E99-4DA6-9522-56CF2E20B0B4}"/>
    <cellStyle name="Percent 6 2 3 4 4" xfId="22984" xr:uid="{765A7485-D247-48B3-A4D2-81FC1EFD9D48}"/>
    <cellStyle name="Percent 6 2 3 5" xfId="4542" xr:uid="{510A6FEE-7A8A-4A1D-987C-15B1F11D454F}"/>
    <cellStyle name="Percent 6 2 3 5 2" xfId="7391" xr:uid="{6A890B70-0621-4373-BB51-3C1056BA8E59}"/>
    <cellStyle name="Percent 6 2 3 5 2 2" xfId="17155" xr:uid="{19E6A094-07F8-47BC-A9A4-86D2014D474F}"/>
    <cellStyle name="Percent 6 2 3 5 2 2 2" xfId="33524" xr:uid="{AB9F9660-783E-422D-9979-B500B8497207}"/>
    <cellStyle name="Percent 6 2 3 5 2 3" xfId="26190" xr:uid="{9E10162E-B861-4A85-9B12-99B2E7C48D3B}"/>
    <cellStyle name="Percent 6 2 3 5 3" xfId="14352" xr:uid="{B24FC6C0-AE8C-4AA4-A6C9-5366BA2F10D1}"/>
    <cellStyle name="Percent 6 2 3 5 3 2" xfId="30763" xr:uid="{B1DC2AF9-BFC2-472C-B75A-BCC9EEF20B63}"/>
    <cellStyle name="Percent 6 2 3 5 4" xfId="23521" xr:uid="{FA1E4C5A-C80E-46A8-A4C9-DBA0F44A7D78}"/>
    <cellStyle name="Percent 6 2 3 6" xfId="5115" xr:uid="{475C0943-973C-4B9D-ABBC-B43CB571F0D9}"/>
    <cellStyle name="Percent 6 2 3 6 2" xfId="7946" xr:uid="{907AC3C7-5CC9-43D2-A8D8-F2CA39376B41}"/>
    <cellStyle name="Percent 6 2 3 6 2 2" xfId="17710" xr:uid="{4E1C8BA3-435A-4DD5-AF02-3614F2EE79FC}"/>
    <cellStyle name="Percent 6 2 3 6 2 2 2" xfId="34075" xr:uid="{7EA5422C-6759-44C4-BFD5-9067F4188E70}"/>
    <cellStyle name="Percent 6 2 3 6 2 3" xfId="26741" xr:uid="{362DA918-5AED-46AC-95AE-5D4990D5BED7}"/>
    <cellStyle name="Percent 6 2 3 6 3" xfId="14907" xr:uid="{3822CC4A-2B01-463D-B69D-518A691AAFAF}"/>
    <cellStyle name="Percent 6 2 3 6 3 2" xfId="31314" xr:uid="{58ADD61A-F723-4A86-9B46-6F5D12AEE498}"/>
    <cellStyle name="Percent 6 2 3 6 4" xfId="24046" xr:uid="{8C8169FF-7E6C-4795-9154-460E5E087AA6}"/>
    <cellStyle name="Percent 6 2 3 7" xfId="5685" xr:uid="{DC6B53F0-BE6E-4F8B-A5DF-624B482542DF}"/>
    <cellStyle name="Percent 6 2 3 7 2" xfId="15478" xr:uid="{50CA08A2-4A4C-4816-995E-53514BA6AC32}"/>
    <cellStyle name="Percent 6 2 3 7 2 2" xfId="31879" xr:uid="{1FB7A510-F2EF-46A1-850F-8A7790B93C6A}"/>
    <cellStyle name="Percent 6 2 3 7 3" xfId="24588" xr:uid="{0F59148E-4CE3-43F1-8F20-A20BF7C555B9}"/>
    <cellStyle name="Percent 6 2 3 8" xfId="8499" xr:uid="{4B336397-6B74-4E9D-8C8B-95A373FF2755}"/>
    <cellStyle name="Percent 6 2 3 8 2" xfId="18263" xr:uid="{FF42D06B-D385-48BA-ADE0-5578789821BB}"/>
    <cellStyle name="Percent 6 2 3 8 2 2" xfId="34627" xr:uid="{DB45FAA8-81A2-4771-B950-BC3953EF0A0F}"/>
    <cellStyle name="Percent 6 2 3 8 3" xfId="27292" xr:uid="{F9A2197C-F6C3-44B4-86B5-A8C9EE728948}"/>
    <cellStyle name="Percent 6 2 3 9" xfId="9038" xr:uid="{F730A5F2-9489-4CCD-9ED3-78B1A12CC4C4}"/>
    <cellStyle name="Percent 6 2 3 9 2" xfId="18802" xr:uid="{2D410BDA-EA56-4452-BA18-C5C1C741AD21}"/>
    <cellStyle name="Percent 6 2 3 9 2 2" xfId="35160" xr:uid="{33A4E07C-5D85-4899-8907-6360FDB89077}"/>
    <cellStyle name="Percent 6 2 3 9 3" xfId="27823" xr:uid="{C48CD765-D870-411F-9458-61813A93D82F}"/>
    <cellStyle name="Percent 6 2 4" xfId="3074" xr:uid="{C33AD1EE-7457-4D6B-9D6F-D8139FE6341A}"/>
    <cellStyle name="Percent 6 2 4 10" xfId="12970" xr:uid="{6BAB8BC0-C2C4-42F0-95E0-FFFA5ED353D8}"/>
    <cellStyle name="Percent 6 2 4 10 2" xfId="29391" xr:uid="{78260423-ED7F-425F-83AB-10714C3175E1}"/>
    <cellStyle name="Percent 6 2 4 11" xfId="22200" xr:uid="{06AA51B6-07BA-4A7E-8461-FD5CB89A29B1}"/>
    <cellStyle name="Percent 6 2 4 2" xfId="3660" xr:uid="{287716C1-042D-435E-92B3-0A4703AF231D}"/>
    <cellStyle name="Percent 6 2 4 2 2" xfId="6556" xr:uid="{EC4BACED-BE8E-4B34-902D-4223D95B3E6D}"/>
    <cellStyle name="Percent 6 2 4 2 2 2" xfId="16320" xr:uid="{71B5823B-F906-4037-950F-54BF5B24E41A}"/>
    <cellStyle name="Percent 6 2 4 2 2 2 2" xfId="32689" xr:uid="{508BB449-FD56-4625-891B-F164709B94C0}"/>
    <cellStyle name="Percent 6 2 4 2 2 3" xfId="25390" xr:uid="{CA6530D8-7371-4B6B-8B34-EE9ABA0A9852}"/>
    <cellStyle name="Percent 6 2 4 2 3" xfId="13514" xr:uid="{B0FE1BAF-6B9C-4717-9072-33B37B5430BF}"/>
    <cellStyle name="Percent 6 2 4 2 3 2" xfId="29927" xr:uid="{47645896-4659-47EE-99E9-12FBC279AB0B}"/>
    <cellStyle name="Percent 6 2 4 2 4" xfId="22724" xr:uid="{C5441EE0-0FC7-4FB3-B0C7-1FE3D3D02D9B}"/>
    <cellStyle name="Percent 6 2 4 3" xfId="4214" xr:uid="{32E496C8-9FFC-46E3-BC4C-D4FF0D856E03}"/>
    <cellStyle name="Percent 6 2 4 3 2" xfId="7083" xr:uid="{2DEF0DC9-DD74-4017-9E1F-AA941B1EB91D}"/>
    <cellStyle name="Percent 6 2 4 3 2 2" xfId="16847" xr:uid="{248B15F3-CBB1-4859-A110-B774A8CCCB8C}"/>
    <cellStyle name="Percent 6 2 4 3 2 2 2" xfId="33216" xr:uid="{96343B1E-1892-4F3E-9BD4-6CEFE4F4590E}"/>
    <cellStyle name="Percent 6 2 4 3 2 3" xfId="25904" xr:uid="{7C106BFE-EE57-41CB-A2DF-20F8CA77210B}"/>
    <cellStyle name="Percent 6 2 4 3 3" xfId="14042" xr:uid="{3AD411AB-BD54-46E4-B087-06685C5B8299}"/>
    <cellStyle name="Percent 6 2 4 3 3 2" xfId="30453" xr:uid="{8247460D-DFC8-4F9A-928C-03A240F68A92}"/>
    <cellStyle name="Percent 6 2 4 3 4" xfId="23238" xr:uid="{D90ECC58-C7F9-4DF0-9C18-2FB8A22E5CB8}"/>
    <cellStyle name="Percent 6 2 4 4" xfId="4819" xr:uid="{6BB011FB-4402-4D03-A9E2-9E35F6D1F4EA}"/>
    <cellStyle name="Percent 6 2 4 4 2" xfId="7650" xr:uid="{36633F66-169D-43A5-8C8E-6A2AA8236FDE}"/>
    <cellStyle name="Percent 6 2 4 4 2 2" xfId="17414" xr:uid="{8AAD4F6B-4133-431F-AC36-2C35B00B5C96}"/>
    <cellStyle name="Percent 6 2 4 4 2 2 2" xfId="33779" xr:uid="{DE399786-53F8-4218-B7EE-602CE246A2DC}"/>
    <cellStyle name="Percent 6 2 4 4 2 3" xfId="26445" xr:uid="{A19F44DE-863D-4AAC-81E7-FA2C0C6FAF23}"/>
    <cellStyle name="Percent 6 2 4 4 3" xfId="14611" xr:uid="{D578E9D9-1DDE-4B63-A6D8-4B68DDAFD846}"/>
    <cellStyle name="Percent 6 2 4 4 3 2" xfId="31018" xr:uid="{FD866287-BDF7-497C-9F31-79F9554E808C}"/>
    <cellStyle name="Percent 6 2 4 4 4" xfId="23776" xr:uid="{2647E873-CAA7-4735-A849-DEF1D478A554}"/>
    <cellStyle name="Percent 6 2 4 5" xfId="5370" xr:uid="{EE060741-A144-421E-84C7-1EFBF433B3C4}"/>
    <cellStyle name="Percent 6 2 4 5 2" xfId="8201" xr:uid="{CA957089-C264-47FB-895C-32EDF795F40B}"/>
    <cellStyle name="Percent 6 2 4 5 2 2" xfId="17965" xr:uid="{332CA23B-BA01-4250-80F0-248FB981225D}"/>
    <cellStyle name="Percent 6 2 4 5 2 2 2" xfId="34330" xr:uid="{13DDF0F2-255F-4F31-942D-57D046CCA1E5}"/>
    <cellStyle name="Percent 6 2 4 5 2 3" xfId="26996" xr:uid="{0F98A2FF-EDEA-40F3-8FC9-8829F338ED4D}"/>
    <cellStyle name="Percent 6 2 4 5 3" xfId="15162" xr:uid="{1690DD97-E96F-465A-ADD0-BDDCD58E8802}"/>
    <cellStyle name="Percent 6 2 4 5 3 2" xfId="31569" xr:uid="{0F49548B-364A-4DB1-AFD8-9EBCDC4FBEDB}"/>
    <cellStyle name="Percent 6 2 4 5 4" xfId="24301" xr:uid="{5DA2E593-907D-4CB2-906A-B197A4CFFB9A}"/>
    <cellStyle name="Percent 6 2 4 6" xfId="5940" xr:uid="{7C462088-4801-4330-8731-618A950E59A8}"/>
    <cellStyle name="Percent 6 2 4 6 2" xfId="15733" xr:uid="{C7AC4F3C-F286-4F8B-AC99-2705CE5ABAEB}"/>
    <cellStyle name="Percent 6 2 4 6 2 2" xfId="32134" xr:uid="{C33E9272-6349-4FED-BDA1-07211B015C1B}"/>
    <cellStyle name="Percent 6 2 4 6 3" xfId="24842" xr:uid="{224CD1CD-D88D-4796-8BD4-4638CD12C7E8}"/>
    <cellStyle name="Percent 6 2 4 7" xfId="8754" xr:uid="{01E9E7AD-7CD3-43C8-AE0A-A601FDC91650}"/>
    <cellStyle name="Percent 6 2 4 7 2" xfId="18518" xr:uid="{F6DDDA4D-48BF-42B1-9BB6-28BD1DA145A6}"/>
    <cellStyle name="Percent 6 2 4 7 2 2" xfId="34882" xr:uid="{2574859A-DA2C-4161-91C3-FFAF2D8BC644}"/>
    <cellStyle name="Percent 6 2 4 7 3" xfId="27546" xr:uid="{2BA6DE4F-F6FF-470E-84F4-3FB5C1513184}"/>
    <cellStyle name="Percent 6 2 4 8" xfId="9296" xr:uid="{C25281C0-A024-4DB5-BA6F-6268094B914B}"/>
    <cellStyle name="Percent 6 2 4 8 2" xfId="19060" xr:uid="{56923A12-0668-4848-A2B9-44C6244364D1}"/>
    <cellStyle name="Percent 6 2 4 8 2 2" xfId="35414" xr:uid="{0B377683-A5CE-40AB-A7D4-EF2140E11AB3}"/>
    <cellStyle name="Percent 6 2 4 8 3" xfId="28077" xr:uid="{0E861F35-B3BD-483B-B9E5-BC23221CFAC4}"/>
    <cellStyle name="Percent 6 2 4 9" xfId="9844" xr:uid="{B25453D5-A73A-48F3-B769-23AC29CF981F}"/>
    <cellStyle name="Percent 6 2 4 9 2" xfId="19608" xr:uid="{8108CD4E-C55E-4254-9FF5-4235BAB48F02}"/>
    <cellStyle name="Percent 6 2 4 9 2 2" xfId="35962" xr:uid="{7E815C50-C90B-4539-94E7-69178D7C12BB}"/>
    <cellStyle name="Percent 6 2 4 9 3" xfId="28625" xr:uid="{68CF7701-4345-4A4E-A068-46D1BB4804BF}"/>
    <cellStyle name="Percent 6 2 5" xfId="3404" xr:uid="{85A39315-D031-43EB-89B5-93B3FAC65F06}"/>
    <cellStyle name="Percent 6 2 5 2" xfId="6299" xr:uid="{4F2F918C-D43D-4B36-82AA-D2961FE06EFA}"/>
    <cellStyle name="Percent 6 2 5 2 2" xfId="16063" xr:uid="{7EA8F427-F5D9-4BC9-BD42-14A5DD61474D}"/>
    <cellStyle name="Percent 6 2 5 2 2 2" xfId="32432" xr:uid="{11DA6B46-FD25-47C5-8787-68037EB73D0C}"/>
    <cellStyle name="Percent 6 2 5 2 3" xfId="25133" xr:uid="{8A88DB28-9CF7-4100-937C-BA8DB26F08C1}"/>
    <cellStyle name="Percent 6 2 5 3" xfId="13258" xr:uid="{569E3915-07B5-45F0-BE8D-4AA773B2DD94}"/>
    <cellStyle name="Percent 6 2 5 3 2" xfId="29671" xr:uid="{AD242C36-F7C5-4013-9B07-0CAE80D175DB}"/>
    <cellStyle name="Percent 6 2 5 4" xfId="22471" xr:uid="{211F55D4-730A-477C-9FCC-EB77FA51BB3C}"/>
    <cellStyle name="Percent 6 2 6" xfId="3957" xr:uid="{97EDDA15-4718-4B5F-ADB7-49FA66DA555A}"/>
    <cellStyle name="Percent 6 2 6 2" xfId="6826" xr:uid="{6E16AB63-A2CB-4192-875D-0D354CD4FB31}"/>
    <cellStyle name="Percent 6 2 6 2 2" xfId="16590" xr:uid="{CD7A9370-58F4-42BC-A349-9B98723DBF1B}"/>
    <cellStyle name="Percent 6 2 6 2 2 2" xfId="32959" xr:uid="{66B11E4E-D317-4137-B2A9-46BBAB58162E}"/>
    <cellStyle name="Percent 6 2 6 2 3" xfId="25647" xr:uid="{F4BCAF42-509C-4711-90A5-44C58C334806}"/>
    <cellStyle name="Percent 6 2 6 3" xfId="13785" xr:uid="{8CD180CD-70C2-42BD-8CC1-F68415440033}"/>
    <cellStyle name="Percent 6 2 6 3 2" xfId="30196" xr:uid="{238F7777-38F2-4320-8010-260874CEA1AE}"/>
    <cellStyle name="Percent 6 2 6 4" xfId="22981" xr:uid="{74AB0BE4-122D-4D8D-AA55-93DA625B5405}"/>
    <cellStyle name="Percent 6 2 7" xfId="4539" xr:uid="{46DCC382-61CB-4FEB-8C94-AE31AE3139E8}"/>
    <cellStyle name="Percent 6 2 7 2" xfId="7388" xr:uid="{FC06E0F8-7277-45D1-9F92-723D5C78223D}"/>
    <cellStyle name="Percent 6 2 7 2 2" xfId="17152" xr:uid="{A79E77C8-1DE2-48BD-9F74-69E431B97E0A}"/>
    <cellStyle name="Percent 6 2 7 2 2 2" xfId="33521" xr:uid="{697C0FBB-6C5A-4E5A-AF09-795C3BB46EB1}"/>
    <cellStyle name="Percent 6 2 7 2 3" xfId="26187" xr:uid="{CE4F0A8C-4735-43D6-A45A-0DBC51453B5B}"/>
    <cellStyle name="Percent 6 2 7 3" xfId="14349" xr:uid="{2E1C5E0F-4C78-454E-9474-D8E12540CAEF}"/>
    <cellStyle name="Percent 6 2 7 3 2" xfId="30760" xr:uid="{61162FA4-BBAD-4F92-8271-6442AFFB7F78}"/>
    <cellStyle name="Percent 6 2 7 4" xfId="23518" xr:uid="{CB7EF8A1-51DB-466A-B041-2CAE37C31D0A}"/>
    <cellStyle name="Percent 6 2 8" xfId="5112" xr:uid="{AFC09E06-8B2E-4BA0-AB1B-CD7E14344375}"/>
    <cellStyle name="Percent 6 2 8 2" xfId="7943" xr:uid="{D99C60E3-0A12-41D5-8713-315FDA8E7E0E}"/>
    <cellStyle name="Percent 6 2 8 2 2" xfId="17707" xr:uid="{1EBEDEE3-01FB-43A4-A537-52C4F643E777}"/>
    <cellStyle name="Percent 6 2 8 2 2 2" xfId="34072" xr:uid="{0BFBF997-14A3-44A7-9E09-52036FFC9326}"/>
    <cellStyle name="Percent 6 2 8 2 3" xfId="26738" xr:uid="{C3AB82B3-997F-45C9-A43B-6AF3191A9A3D}"/>
    <cellStyle name="Percent 6 2 8 3" xfId="14904" xr:uid="{69BB8791-37B6-428C-A519-EF858FA31AEE}"/>
    <cellStyle name="Percent 6 2 8 3 2" xfId="31311" xr:uid="{D2AAA1EA-4FEF-48D8-A966-FC87CD4DC24F}"/>
    <cellStyle name="Percent 6 2 8 4" xfId="24043" xr:uid="{3FEBEE6C-23AB-4134-AA0B-567E68FD450F}"/>
    <cellStyle name="Percent 6 2 9" xfId="5682" xr:uid="{21A8773D-C96D-4DEB-8266-8AE0DF02DB33}"/>
    <cellStyle name="Percent 6 2 9 2" xfId="15475" xr:uid="{66853D08-690E-4ABD-9DDC-F62D2DAFC140}"/>
    <cellStyle name="Percent 6 2 9 2 2" xfId="31876" xr:uid="{B5BB071C-48DD-43FC-A1EB-261BE7CA26AE}"/>
    <cellStyle name="Percent 6 2 9 3" xfId="24585" xr:uid="{406D63DB-1033-4742-8B73-7FD82D4167D4}"/>
    <cellStyle name="Percent 6 3" xfId="2811" xr:uid="{29AABB5D-B1CD-4E10-B606-229A774B4B4B}"/>
    <cellStyle name="Percent 6 3 10" xfId="9039" xr:uid="{A7C4259A-CAB3-49B2-954A-096564A2A2C0}"/>
    <cellStyle name="Percent 6 3 10 2" xfId="18803" xr:uid="{281B821A-9D7C-438D-A67D-B73D74A3882C}"/>
    <cellStyle name="Percent 6 3 10 2 2" xfId="35161" xr:uid="{4048AF28-8E60-48CA-AA30-A8078D6B61E2}"/>
    <cellStyle name="Percent 6 3 10 3" xfId="27824" xr:uid="{BEA51632-F7A1-4824-881A-0B3D1F196B04}"/>
    <cellStyle name="Percent 6 3 11" xfId="9591" xr:uid="{9BAAAEEA-DF3E-43FC-8152-42BA23D45393}"/>
    <cellStyle name="Percent 6 3 11 2" xfId="19355" xr:uid="{75608672-7EB4-48E9-8954-2709952642E6}"/>
    <cellStyle name="Percent 6 3 11 2 2" xfId="35709" xr:uid="{F91FCE40-EFEB-42DD-A91E-6D6A69464D8B}"/>
    <cellStyle name="Percent 6 3 11 3" xfId="28372" xr:uid="{28911813-1AE5-4484-8B12-2BBC49EECC08}"/>
    <cellStyle name="Percent 6 3 12" xfId="12714" xr:uid="{40FBC141-05DE-4C4A-A3A3-F3E4B1FF474E}"/>
    <cellStyle name="Percent 6 3 12 2" xfId="29143" xr:uid="{87A398BA-20ED-4343-A8D2-BD80C171CC51}"/>
    <cellStyle name="Percent 6 3 13" xfId="21961" xr:uid="{FA7676F5-CB94-4C2E-BC5C-ECFAFDC61AC5}"/>
    <cellStyle name="Percent 6 3 2" xfId="2812" xr:uid="{9F43E293-BA76-46AD-A277-E684E6B003F9}"/>
    <cellStyle name="Percent 6 3 2 10" xfId="9592" xr:uid="{2D906F50-CCD3-4828-ACEC-C8E02FBB4DB7}"/>
    <cellStyle name="Percent 6 3 2 10 2" xfId="19356" xr:uid="{14CFA8B7-2314-432D-A0C9-DA5F8F60392E}"/>
    <cellStyle name="Percent 6 3 2 10 2 2" xfId="35710" xr:uid="{DCAC53CB-3EFF-4280-BD14-2548192D2918}"/>
    <cellStyle name="Percent 6 3 2 10 3" xfId="28373" xr:uid="{852132A1-C75E-4DE6-8C3F-9ABCCF36B59C}"/>
    <cellStyle name="Percent 6 3 2 11" xfId="12715" xr:uid="{5704676B-E3A0-493D-A8F2-6D334BE4D493}"/>
    <cellStyle name="Percent 6 3 2 11 2" xfId="29144" xr:uid="{E829159E-3B82-44D0-8CF2-F84F0A562AE2}"/>
    <cellStyle name="Percent 6 3 2 12" xfId="21962" xr:uid="{F2E73278-ECC1-4D91-8D4B-5B9D2607993F}"/>
    <cellStyle name="Percent 6 3 2 2" xfId="3079" xr:uid="{279CC24E-FF9E-4033-ADE4-7367C902C5C6}"/>
    <cellStyle name="Percent 6 3 2 2 10" xfId="12975" xr:uid="{5344AA69-026D-4C68-8F3E-B7272089FB15}"/>
    <cellStyle name="Percent 6 3 2 2 10 2" xfId="29396" xr:uid="{16ABF12D-1029-453C-9B4C-6C7667BBFB3D}"/>
    <cellStyle name="Percent 6 3 2 2 11" xfId="22205" xr:uid="{AD12D97D-CCBD-450E-BE2A-A99D9227D2C6}"/>
    <cellStyle name="Percent 6 3 2 2 2" xfId="3665" xr:uid="{82762385-1398-4A80-B5E8-3F3A7E3E4014}"/>
    <cellStyle name="Percent 6 3 2 2 2 2" xfId="6561" xr:uid="{4C4C3870-4366-4121-AF07-F1EDBA01BFE8}"/>
    <cellStyle name="Percent 6 3 2 2 2 2 2" xfId="16325" xr:uid="{FDF7422F-A0F2-4D99-A65B-A1B1528FE862}"/>
    <cellStyle name="Percent 6 3 2 2 2 2 2 2" xfId="32694" xr:uid="{7305FD0D-13A2-4E2F-B136-010E1921B6D6}"/>
    <cellStyle name="Percent 6 3 2 2 2 2 3" xfId="25395" xr:uid="{E9E3B251-21E2-448C-8458-B689AAD62AF8}"/>
    <cellStyle name="Percent 6 3 2 2 2 3" xfId="13519" xr:uid="{F0AF0832-8FD7-4141-B995-A17F6F006FE9}"/>
    <cellStyle name="Percent 6 3 2 2 2 3 2" xfId="29932" xr:uid="{FE53A20D-F330-4F27-B106-4E3B7952AFB9}"/>
    <cellStyle name="Percent 6 3 2 2 2 4" xfId="22729" xr:uid="{13B8E0E6-9310-4754-9854-79D07ECEBD35}"/>
    <cellStyle name="Percent 6 3 2 2 3" xfId="4219" xr:uid="{FEF9ACA5-AED4-4EB7-8A1E-5833599342FB}"/>
    <cellStyle name="Percent 6 3 2 2 3 2" xfId="7088" xr:uid="{93276C26-58EC-457B-AF0F-E3685753268A}"/>
    <cellStyle name="Percent 6 3 2 2 3 2 2" xfId="16852" xr:uid="{54DCFA7E-71FB-4385-ABB6-94749633BE35}"/>
    <cellStyle name="Percent 6 3 2 2 3 2 2 2" xfId="33221" xr:uid="{7E54AF4D-E745-4A1C-862E-72D2E81F63D4}"/>
    <cellStyle name="Percent 6 3 2 2 3 2 3" xfId="25909" xr:uid="{6D864B8B-58D5-45CF-A352-361C743619BF}"/>
    <cellStyle name="Percent 6 3 2 2 3 3" xfId="14047" xr:uid="{42F9F05A-60E8-444A-A5E4-AA761E147313}"/>
    <cellStyle name="Percent 6 3 2 2 3 3 2" xfId="30458" xr:uid="{9ED09F53-BD3F-4844-A37C-BD79FE2E76D0}"/>
    <cellStyle name="Percent 6 3 2 2 3 4" xfId="23243" xr:uid="{FE6ED981-C28B-44AA-A843-4FEC8E43B15F}"/>
    <cellStyle name="Percent 6 3 2 2 4" xfId="4824" xr:uid="{0BC08F54-CBD4-4814-B5B6-1A9FB83C797A}"/>
    <cellStyle name="Percent 6 3 2 2 4 2" xfId="7655" xr:uid="{CE822E43-2471-4869-93A3-1888AFD4F115}"/>
    <cellStyle name="Percent 6 3 2 2 4 2 2" xfId="17419" xr:uid="{4B16CC2A-47BD-430E-B059-D897222BA044}"/>
    <cellStyle name="Percent 6 3 2 2 4 2 2 2" xfId="33784" xr:uid="{A72BB288-56EC-4881-B337-D88C2F61EC50}"/>
    <cellStyle name="Percent 6 3 2 2 4 2 3" xfId="26450" xr:uid="{A582F981-6022-4569-8481-80F850CA5EC6}"/>
    <cellStyle name="Percent 6 3 2 2 4 3" xfId="14616" xr:uid="{6091FCDC-1895-4E8E-8753-815983468304}"/>
    <cellStyle name="Percent 6 3 2 2 4 3 2" xfId="31023" xr:uid="{65E52B06-494F-4334-A633-FC5B75C57000}"/>
    <cellStyle name="Percent 6 3 2 2 4 4" xfId="23781" xr:uid="{E2519DEE-703E-46E1-92C7-AD70B388C31F}"/>
    <cellStyle name="Percent 6 3 2 2 5" xfId="5375" xr:uid="{24111816-F8C0-406B-B43D-EB9430161DCA}"/>
    <cellStyle name="Percent 6 3 2 2 5 2" xfId="8206" xr:uid="{9C3B489A-710C-4199-A620-078B89673E63}"/>
    <cellStyle name="Percent 6 3 2 2 5 2 2" xfId="17970" xr:uid="{708AFCEF-4BB1-4C30-9825-BDE839E729E7}"/>
    <cellStyle name="Percent 6 3 2 2 5 2 2 2" xfId="34335" xr:uid="{1F324D1D-D955-45EC-B1D4-7790FABDB584}"/>
    <cellStyle name="Percent 6 3 2 2 5 2 3" xfId="27001" xr:uid="{3BF53466-2ECE-40FB-BD91-3B4E105D8CAD}"/>
    <cellStyle name="Percent 6 3 2 2 5 3" xfId="15167" xr:uid="{FE462F78-566A-4D46-8A03-6B3AB9CB6963}"/>
    <cellStyle name="Percent 6 3 2 2 5 3 2" xfId="31574" xr:uid="{38FA1FD8-1169-4ED6-8F95-233FED1A4813}"/>
    <cellStyle name="Percent 6 3 2 2 5 4" xfId="24306" xr:uid="{2ECF6EB0-25A9-4105-A910-3C90CF29C7FF}"/>
    <cellStyle name="Percent 6 3 2 2 6" xfId="5945" xr:uid="{9B7D984F-239E-416F-B42A-BED1DB144826}"/>
    <cellStyle name="Percent 6 3 2 2 6 2" xfId="15738" xr:uid="{21EA347D-DAAD-4718-B47B-92C3E66D6F6D}"/>
    <cellStyle name="Percent 6 3 2 2 6 2 2" xfId="32139" xr:uid="{4829BF56-DDA3-46B4-B03F-F3C29612ACDC}"/>
    <cellStyle name="Percent 6 3 2 2 6 3" xfId="24847" xr:uid="{7810B2B4-D8FA-4F56-82F8-0CC6F1935BBD}"/>
    <cellStyle name="Percent 6 3 2 2 7" xfId="8759" xr:uid="{B956926F-DAE7-4FC9-BCD9-FBD6663A9349}"/>
    <cellStyle name="Percent 6 3 2 2 7 2" xfId="18523" xr:uid="{C3F7FC8B-6292-47F9-A9DC-B26F6BD807E6}"/>
    <cellStyle name="Percent 6 3 2 2 7 2 2" xfId="34887" xr:uid="{FA319798-7628-4B8A-B4B1-089386E6EB7F}"/>
    <cellStyle name="Percent 6 3 2 2 7 3" xfId="27551" xr:uid="{1C436926-4C9A-4FF9-8A70-1EE179AFDBFD}"/>
    <cellStyle name="Percent 6 3 2 2 8" xfId="9301" xr:uid="{E24ECAD9-E0C4-4235-B348-2D5650B8D149}"/>
    <cellStyle name="Percent 6 3 2 2 8 2" xfId="19065" xr:uid="{A5E7CDC8-F5BA-4EAC-96E3-738836FE4CAF}"/>
    <cellStyle name="Percent 6 3 2 2 8 2 2" xfId="35419" xr:uid="{D28B5368-FF4A-4DD4-A96D-4473264412B1}"/>
    <cellStyle name="Percent 6 3 2 2 8 3" xfId="28082" xr:uid="{5D571FB5-1C87-4CC4-B9A4-C2A7A98E1668}"/>
    <cellStyle name="Percent 6 3 2 2 9" xfId="9849" xr:uid="{074AF5C1-D181-4AC3-B856-2D70CA942EEB}"/>
    <cellStyle name="Percent 6 3 2 2 9 2" xfId="19613" xr:uid="{0E95B732-3A4B-44F7-9917-71C2A5A8DA46}"/>
    <cellStyle name="Percent 6 3 2 2 9 2 2" xfId="35967" xr:uid="{50A329FD-02F5-4BE5-8EB8-78C8881436E9}"/>
    <cellStyle name="Percent 6 3 2 2 9 3" xfId="28630" xr:uid="{A860650D-32C7-4F5C-AA4D-5D519CBA91C6}"/>
    <cellStyle name="Percent 6 3 2 3" xfId="3409" xr:uid="{6389FFD7-5747-4727-96E4-FF79BB2B408C}"/>
    <cellStyle name="Percent 6 3 2 3 2" xfId="6304" xr:uid="{4FDCEC29-3F63-4322-AC6B-3C23B0A508BD}"/>
    <cellStyle name="Percent 6 3 2 3 2 2" xfId="16068" xr:uid="{8AEEC2E5-EC83-46CF-AB5E-87A36CFAD9F5}"/>
    <cellStyle name="Percent 6 3 2 3 2 2 2" xfId="32437" xr:uid="{23A428F7-C436-4593-85C5-2E136313F324}"/>
    <cellStyle name="Percent 6 3 2 3 2 3" xfId="25138" xr:uid="{B9BD16E6-B66C-4959-8F7F-18DCDC7CFFBB}"/>
    <cellStyle name="Percent 6 3 2 3 3" xfId="13263" xr:uid="{42BED0AE-BCDF-4385-99BF-781BBAA9C882}"/>
    <cellStyle name="Percent 6 3 2 3 3 2" xfId="29676" xr:uid="{05BCF5DC-CE3F-4A6A-A38A-69D42B8D4A2B}"/>
    <cellStyle name="Percent 6 3 2 3 4" xfId="22476" xr:uid="{9DE40EA0-F2DE-4CC4-AE34-D02ACCB0B816}"/>
    <cellStyle name="Percent 6 3 2 4" xfId="3962" xr:uid="{26AE62F0-5D21-4F26-B544-CEE4C730263A}"/>
    <cellStyle name="Percent 6 3 2 4 2" xfId="6831" xr:uid="{2225087E-7272-42C6-A268-EAC1280C994D}"/>
    <cellStyle name="Percent 6 3 2 4 2 2" xfId="16595" xr:uid="{EE1353AA-BDE1-4329-BCB6-39228C763F86}"/>
    <cellStyle name="Percent 6 3 2 4 2 2 2" xfId="32964" xr:uid="{85AFC701-8565-4FBC-AF7A-E633C8859776}"/>
    <cellStyle name="Percent 6 3 2 4 2 3" xfId="25652" xr:uid="{ECB44A71-9BA0-45DB-982E-41BAF463B478}"/>
    <cellStyle name="Percent 6 3 2 4 3" xfId="13790" xr:uid="{EB545C2E-D703-4464-824E-F48233E4320A}"/>
    <cellStyle name="Percent 6 3 2 4 3 2" xfId="30201" xr:uid="{36D81D5C-9259-4481-998D-AA35620FB4D9}"/>
    <cellStyle name="Percent 6 3 2 4 4" xfId="22986" xr:uid="{ABAE8996-29D7-43E0-A70C-1D25CB608A8F}"/>
    <cellStyle name="Percent 6 3 2 5" xfId="4544" xr:uid="{97FDD3EB-6F19-4007-B981-3C621CCA6097}"/>
    <cellStyle name="Percent 6 3 2 5 2" xfId="7393" xr:uid="{FBEB3F40-0A8A-448E-B7D1-1B211682E52B}"/>
    <cellStyle name="Percent 6 3 2 5 2 2" xfId="17157" xr:uid="{5B658893-8443-40E5-9B64-ED498ED33C53}"/>
    <cellStyle name="Percent 6 3 2 5 2 2 2" xfId="33526" xr:uid="{38CBCDA2-AE51-4C95-9DDB-4457B681C4AC}"/>
    <cellStyle name="Percent 6 3 2 5 2 3" xfId="26192" xr:uid="{2D43E628-4E9D-4977-AE5E-D22F57C26A45}"/>
    <cellStyle name="Percent 6 3 2 5 3" xfId="14354" xr:uid="{DEB3DDED-77A7-4547-A5B1-E57DC09BA5EC}"/>
    <cellStyle name="Percent 6 3 2 5 3 2" xfId="30765" xr:uid="{A7A61B58-BEC2-44E2-AF7F-07C09A97EADE}"/>
    <cellStyle name="Percent 6 3 2 5 4" xfId="23523" xr:uid="{ECE569FA-2D30-485A-BF12-FC19B07C90CE}"/>
    <cellStyle name="Percent 6 3 2 6" xfId="5117" xr:uid="{09EC3ED6-D4CE-428E-AD0F-7D321B576710}"/>
    <cellStyle name="Percent 6 3 2 6 2" xfId="7948" xr:uid="{D31A25E8-B38C-46DB-B3E9-8F0C4BF4B9F8}"/>
    <cellStyle name="Percent 6 3 2 6 2 2" xfId="17712" xr:uid="{8349BFA2-0459-4FB1-B6ED-09567787A0FD}"/>
    <cellStyle name="Percent 6 3 2 6 2 2 2" xfId="34077" xr:uid="{7FEA8D42-6D3E-4E4E-9806-8CA2C5FED740}"/>
    <cellStyle name="Percent 6 3 2 6 2 3" xfId="26743" xr:uid="{AC95E043-2940-4574-9FDA-8427568664DE}"/>
    <cellStyle name="Percent 6 3 2 6 3" xfId="14909" xr:uid="{3CA83C56-B61E-49F1-B5BC-53EB51879FA5}"/>
    <cellStyle name="Percent 6 3 2 6 3 2" xfId="31316" xr:uid="{DA0951D7-EBE0-41F5-A142-50EC6DD08F01}"/>
    <cellStyle name="Percent 6 3 2 6 4" xfId="24048" xr:uid="{3BB77549-D5F7-4873-97EF-B76F0CA8A0FA}"/>
    <cellStyle name="Percent 6 3 2 7" xfId="5687" xr:uid="{515350C0-7578-4C4B-8767-87AA1F32E5F4}"/>
    <cellStyle name="Percent 6 3 2 7 2" xfId="15480" xr:uid="{B811420C-1CFE-4175-928A-C706A4096E13}"/>
    <cellStyle name="Percent 6 3 2 7 2 2" xfId="31881" xr:uid="{868AC3C4-BEC4-47B8-B59F-982E66319B94}"/>
    <cellStyle name="Percent 6 3 2 7 3" xfId="24590" xr:uid="{5D915BE0-B7EC-4826-9BDA-BA4346DDFA3F}"/>
    <cellStyle name="Percent 6 3 2 8" xfId="8501" xr:uid="{CFC84289-A7A2-4E73-834C-F9921FE0BC71}"/>
    <cellStyle name="Percent 6 3 2 8 2" xfId="18265" xr:uid="{13AAA6A4-24F5-40AC-9845-AD698416BCAF}"/>
    <cellStyle name="Percent 6 3 2 8 2 2" xfId="34629" xr:uid="{836EEBAC-A5DE-42FD-BFB8-DA910A4884FC}"/>
    <cellStyle name="Percent 6 3 2 8 3" xfId="27294" xr:uid="{D951C41B-BD70-490C-B52C-4F6B1C4D86F0}"/>
    <cellStyle name="Percent 6 3 2 9" xfId="9040" xr:uid="{B1ACA0FA-FC0A-4462-A4E0-D7E5188C68FE}"/>
    <cellStyle name="Percent 6 3 2 9 2" xfId="18804" xr:uid="{F0D89E0B-481F-4895-A3BF-B531C4BF302F}"/>
    <cellStyle name="Percent 6 3 2 9 2 2" xfId="35162" xr:uid="{24344770-189E-4E70-833D-252B44293F4F}"/>
    <cellStyle name="Percent 6 3 2 9 3" xfId="27825" xr:uid="{171BD5FC-11BF-4374-ABA3-0105879023F3}"/>
    <cellStyle name="Percent 6 3 3" xfId="3078" xr:uid="{7C42B1CC-064C-4F8E-9C6F-2739AEB87338}"/>
    <cellStyle name="Percent 6 3 3 10" xfId="12974" xr:uid="{BD09D6B6-0881-4696-8658-5E20AE14C265}"/>
    <cellStyle name="Percent 6 3 3 10 2" xfId="29395" xr:uid="{C2594F01-DC61-433E-8F59-F4A8E1ED2099}"/>
    <cellStyle name="Percent 6 3 3 11" xfId="22204" xr:uid="{BA4492FC-188C-475C-8269-B52ACF2B53B8}"/>
    <cellStyle name="Percent 6 3 3 2" xfId="3664" xr:uid="{2729D711-F6D5-411E-891B-4B35953A2422}"/>
    <cellStyle name="Percent 6 3 3 2 2" xfId="6560" xr:uid="{6A947D78-1A7D-47B0-9DA2-ED0CBD5369E1}"/>
    <cellStyle name="Percent 6 3 3 2 2 2" xfId="16324" xr:uid="{D27BB0F7-A9EA-40CD-AA9E-53600BFE7479}"/>
    <cellStyle name="Percent 6 3 3 2 2 2 2" xfId="32693" xr:uid="{F8FAC24A-611B-4DBB-B546-7BA1D72FC573}"/>
    <cellStyle name="Percent 6 3 3 2 2 3" xfId="25394" xr:uid="{63B94C56-AD3E-483E-AC8E-39902342A07E}"/>
    <cellStyle name="Percent 6 3 3 2 3" xfId="13518" xr:uid="{81EE28A2-A22B-4B12-AC3C-6D698B4DE644}"/>
    <cellStyle name="Percent 6 3 3 2 3 2" xfId="29931" xr:uid="{43A73C4E-25E7-4CD0-BB7B-C53CB2C650DA}"/>
    <cellStyle name="Percent 6 3 3 2 4" xfId="22728" xr:uid="{51631C55-7AD1-40F8-B6B3-EA98A857E079}"/>
    <cellStyle name="Percent 6 3 3 3" xfId="4218" xr:uid="{40131EDB-C3AC-4EC4-90CA-9BDE59163027}"/>
    <cellStyle name="Percent 6 3 3 3 2" xfId="7087" xr:uid="{8DDFD02F-0CB4-4F0B-8955-53C6A6842B73}"/>
    <cellStyle name="Percent 6 3 3 3 2 2" xfId="16851" xr:uid="{A81216B2-0BC2-47A1-B27C-D49FD4D12087}"/>
    <cellStyle name="Percent 6 3 3 3 2 2 2" xfId="33220" xr:uid="{2D8398A0-F090-424F-8ED9-A5A20D3C591F}"/>
    <cellStyle name="Percent 6 3 3 3 2 3" xfId="25908" xr:uid="{D6681B2C-FBF7-4677-96FD-9F1737FC9085}"/>
    <cellStyle name="Percent 6 3 3 3 3" xfId="14046" xr:uid="{CC6E682A-8CD1-4404-AF04-10897C0F2D44}"/>
    <cellStyle name="Percent 6 3 3 3 3 2" xfId="30457" xr:uid="{AE8FF399-2179-4109-AC4B-0D47930D5637}"/>
    <cellStyle name="Percent 6 3 3 3 4" xfId="23242" xr:uid="{29874F4D-F2F4-49DA-A9EA-86ADE65DDACD}"/>
    <cellStyle name="Percent 6 3 3 4" xfId="4823" xr:uid="{24D44661-CDBC-4BC7-90EA-06D627C91D06}"/>
    <cellStyle name="Percent 6 3 3 4 2" xfId="7654" xr:uid="{94315C70-870E-4287-887B-62B19DB46770}"/>
    <cellStyle name="Percent 6 3 3 4 2 2" xfId="17418" xr:uid="{AE6324F7-1D93-4B81-9071-CD2AFFF298B6}"/>
    <cellStyle name="Percent 6 3 3 4 2 2 2" xfId="33783" xr:uid="{3D97C0C5-465A-4A69-96A8-7A912FE6C31F}"/>
    <cellStyle name="Percent 6 3 3 4 2 3" xfId="26449" xr:uid="{6836199F-BE69-48E4-88BB-453DCB74937E}"/>
    <cellStyle name="Percent 6 3 3 4 3" xfId="14615" xr:uid="{FAD83D6E-E2B2-48E6-8E96-3399E88C8BA3}"/>
    <cellStyle name="Percent 6 3 3 4 3 2" xfId="31022" xr:uid="{220ADB2A-6B4C-4FC7-AD9A-7D49A6D141C8}"/>
    <cellStyle name="Percent 6 3 3 4 4" xfId="23780" xr:uid="{E3BA0239-A463-4DD6-81B0-38CBC9D628A2}"/>
    <cellStyle name="Percent 6 3 3 5" xfId="5374" xr:uid="{C8B39F7C-0E0B-43EC-96DE-23AAE79976ED}"/>
    <cellStyle name="Percent 6 3 3 5 2" xfId="8205" xr:uid="{1E2B83FD-B417-4AF5-9AF1-A5A106F5B1BE}"/>
    <cellStyle name="Percent 6 3 3 5 2 2" xfId="17969" xr:uid="{80F958B6-6C76-46AC-8BE2-1A4AE4426AC1}"/>
    <cellStyle name="Percent 6 3 3 5 2 2 2" xfId="34334" xr:uid="{DDE7F920-24C2-443A-AC42-4418814C324D}"/>
    <cellStyle name="Percent 6 3 3 5 2 3" xfId="27000" xr:uid="{538BED7F-3D85-400F-A32E-7B04EB9DE860}"/>
    <cellStyle name="Percent 6 3 3 5 3" xfId="15166" xr:uid="{69838CE7-5595-45B4-8608-10EC93894291}"/>
    <cellStyle name="Percent 6 3 3 5 3 2" xfId="31573" xr:uid="{203D13E1-0AE8-47CC-A763-E72C77EA9B06}"/>
    <cellStyle name="Percent 6 3 3 5 4" xfId="24305" xr:uid="{3BC7285D-9F33-4E91-839D-056E37D011AE}"/>
    <cellStyle name="Percent 6 3 3 6" xfId="5944" xr:uid="{E3F128EC-6845-4A69-834C-B8EA1E373C56}"/>
    <cellStyle name="Percent 6 3 3 6 2" xfId="15737" xr:uid="{6B18F669-3B6F-4419-9935-5B393A05EF51}"/>
    <cellStyle name="Percent 6 3 3 6 2 2" xfId="32138" xr:uid="{CEED637C-77CF-4CA1-80FB-9A0A9C3136F0}"/>
    <cellStyle name="Percent 6 3 3 6 3" xfId="24846" xr:uid="{F87CB66F-592B-4C09-8A43-B3992BC3D56C}"/>
    <cellStyle name="Percent 6 3 3 7" xfId="8758" xr:uid="{A1762881-4267-457F-9BE2-A85358B3D9BE}"/>
    <cellStyle name="Percent 6 3 3 7 2" xfId="18522" xr:uid="{BFD10E7E-8746-4B9E-B3EC-783508A857FB}"/>
    <cellStyle name="Percent 6 3 3 7 2 2" xfId="34886" xr:uid="{EF88AAFC-7330-4291-ABC8-9752C6A25D22}"/>
    <cellStyle name="Percent 6 3 3 7 3" xfId="27550" xr:uid="{F881D3C9-0E43-4516-AD01-6FCB0C268D71}"/>
    <cellStyle name="Percent 6 3 3 8" xfId="9300" xr:uid="{95585656-1A58-491F-AC8E-59FC8812D466}"/>
    <cellStyle name="Percent 6 3 3 8 2" xfId="19064" xr:uid="{210E944D-35D7-4DF8-AD32-52F59E17D5E0}"/>
    <cellStyle name="Percent 6 3 3 8 2 2" xfId="35418" xr:uid="{F55BCBD6-2B82-45ED-9D7B-6C4E7F94C645}"/>
    <cellStyle name="Percent 6 3 3 8 3" xfId="28081" xr:uid="{FAD7C2EE-A544-488B-95BA-42FE219665F5}"/>
    <cellStyle name="Percent 6 3 3 9" xfId="9848" xr:uid="{4B988973-1D17-4C28-8C5C-88F9F10E7569}"/>
    <cellStyle name="Percent 6 3 3 9 2" xfId="19612" xr:uid="{0068D763-148F-4605-9D71-DB0C326EC897}"/>
    <cellStyle name="Percent 6 3 3 9 2 2" xfId="35966" xr:uid="{68A9DDE8-1483-456A-9BE3-C727616E3572}"/>
    <cellStyle name="Percent 6 3 3 9 3" xfId="28629" xr:uid="{E00156CA-7FD2-49C0-AD6A-FD5DCE78AFFC}"/>
    <cellStyle name="Percent 6 3 4" xfId="3408" xr:uid="{A68FD5AF-3B29-49AE-83EB-3DF960329D8A}"/>
    <cellStyle name="Percent 6 3 4 2" xfId="6303" xr:uid="{152DAC42-2C8D-4C77-B0B0-79A81F9E6FE3}"/>
    <cellStyle name="Percent 6 3 4 2 2" xfId="16067" xr:uid="{FF273D34-E288-4C4D-9E5E-7C9D72AF1819}"/>
    <cellStyle name="Percent 6 3 4 2 2 2" xfId="32436" xr:uid="{35767507-AE21-497F-AAE2-F028E5F60E02}"/>
    <cellStyle name="Percent 6 3 4 2 3" xfId="25137" xr:uid="{A85B665E-F890-413F-BA7A-41A3E24F4126}"/>
    <cellStyle name="Percent 6 3 4 3" xfId="13262" xr:uid="{4CE16BC0-207A-4B6B-9C4C-1798C658989F}"/>
    <cellStyle name="Percent 6 3 4 3 2" xfId="29675" xr:uid="{5F31C4CA-87F3-4853-A0F0-285B373C0D5A}"/>
    <cellStyle name="Percent 6 3 4 4" xfId="22475" xr:uid="{A66C9FE8-7943-4E66-A431-F38E33322128}"/>
    <cellStyle name="Percent 6 3 5" xfId="3961" xr:uid="{F51F96DD-ED0E-4FDA-9D61-7A7F411D8C08}"/>
    <cellStyle name="Percent 6 3 5 2" xfId="6830" xr:uid="{E983B284-FA4B-480A-B80A-C09DFB4D34DD}"/>
    <cellStyle name="Percent 6 3 5 2 2" xfId="16594" xr:uid="{4865F165-744E-48CB-B082-B265D0A29C4F}"/>
    <cellStyle name="Percent 6 3 5 2 2 2" xfId="32963" xr:uid="{05380D6C-4DB8-41CA-9C52-DCB010B7CB80}"/>
    <cellStyle name="Percent 6 3 5 2 3" xfId="25651" xr:uid="{05AE9259-9268-4C76-996C-5CA12FD25177}"/>
    <cellStyle name="Percent 6 3 5 3" xfId="13789" xr:uid="{A8AB3468-5B84-41AD-A448-4B0935BAD4F9}"/>
    <cellStyle name="Percent 6 3 5 3 2" xfId="30200" xr:uid="{284C41C5-5E23-4B0E-A69E-68143917F8AA}"/>
    <cellStyle name="Percent 6 3 5 4" xfId="22985" xr:uid="{5D090DC7-8C3A-4C28-9889-E165D0005DD7}"/>
    <cellStyle name="Percent 6 3 6" xfId="4543" xr:uid="{C79C3369-43B8-497A-A100-4899C80E4750}"/>
    <cellStyle name="Percent 6 3 6 2" xfId="7392" xr:uid="{7B5B1E77-7A19-4999-8973-45D088AE88A5}"/>
    <cellStyle name="Percent 6 3 6 2 2" xfId="17156" xr:uid="{9AFA553C-F385-470B-85A9-FB58778C7B28}"/>
    <cellStyle name="Percent 6 3 6 2 2 2" xfId="33525" xr:uid="{15EA93A1-6C6A-473E-8D52-43BE893B3EB6}"/>
    <cellStyle name="Percent 6 3 6 2 3" xfId="26191" xr:uid="{4D3FA038-626E-478B-A650-5BBF8093B030}"/>
    <cellStyle name="Percent 6 3 6 3" xfId="14353" xr:uid="{C7D52444-1D1A-43B6-9EE8-4FFDB376A475}"/>
    <cellStyle name="Percent 6 3 6 3 2" xfId="30764" xr:uid="{9330B042-641B-4A1E-88B1-5501D41BBB42}"/>
    <cellStyle name="Percent 6 3 6 4" xfId="23522" xr:uid="{13D47A14-A07D-4E17-A7C2-3DB2BBEC8766}"/>
    <cellStyle name="Percent 6 3 7" xfId="5116" xr:uid="{F150976F-0B27-4CDD-B572-435D147CDD67}"/>
    <cellStyle name="Percent 6 3 7 2" xfId="7947" xr:uid="{14F22554-F833-4B2B-BECB-897B8A38401E}"/>
    <cellStyle name="Percent 6 3 7 2 2" xfId="17711" xr:uid="{51872883-31FA-448C-945B-26461561891C}"/>
    <cellStyle name="Percent 6 3 7 2 2 2" xfId="34076" xr:uid="{EEBC4F50-96E8-4442-B2CE-459EB9CE4D4C}"/>
    <cellStyle name="Percent 6 3 7 2 3" xfId="26742" xr:uid="{13FEA723-7CA6-4452-AF0B-80372698F278}"/>
    <cellStyle name="Percent 6 3 7 3" xfId="14908" xr:uid="{1116E80B-47FB-4131-B54E-C4219287ED4C}"/>
    <cellStyle name="Percent 6 3 7 3 2" xfId="31315" xr:uid="{4086BF64-B356-4D61-8AA8-E9D3B1248191}"/>
    <cellStyle name="Percent 6 3 7 4" xfId="24047" xr:uid="{DEFE89E7-B611-4001-BC00-913F47F762ED}"/>
    <cellStyle name="Percent 6 3 8" xfId="5686" xr:uid="{8E456B03-C111-45C1-8454-CDD27F39496C}"/>
    <cellStyle name="Percent 6 3 8 2" xfId="15479" xr:uid="{8A805D25-8FB9-418A-8E9F-5C76FD378C61}"/>
    <cellStyle name="Percent 6 3 8 2 2" xfId="31880" xr:uid="{DFAA3989-2554-4E85-8C4D-1A5307BB2BCF}"/>
    <cellStyle name="Percent 6 3 8 3" xfId="24589" xr:uid="{341BD2D5-0F4D-413C-BD84-3E7F1FD2E28E}"/>
    <cellStyle name="Percent 6 3 9" xfId="8500" xr:uid="{49CDA7ED-BE16-49A8-9ADF-CAC7F279256D}"/>
    <cellStyle name="Percent 6 3 9 2" xfId="18264" xr:uid="{9F49A757-111D-4354-9CF2-190EFC6D6125}"/>
    <cellStyle name="Percent 6 3 9 2 2" xfId="34628" xr:uid="{027482AB-FA47-4C8A-A19C-A5614C169A9B}"/>
    <cellStyle name="Percent 6 3 9 3" xfId="27293" xr:uid="{F5F96CD4-FC78-41AD-AD60-FDAB56A147EC}"/>
    <cellStyle name="Percent 6 4" xfId="2813" xr:uid="{890CC176-A429-4652-9F8E-12D7954DDC85}"/>
    <cellStyle name="Percent 6 4 10" xfId="9041" xr:uid="{4745296D-CC08-4D75-BFFF-94AD7B000F14}"/>
    <cellStyle name="Percent 6 4 10 2" xfId="18805" xr:uid="{12292492-1878-4F00-B734-BB42958978A6}"/>
    <cellStyle name="Percent 6 4 10 2 2" xfId="35163" xr:uid="{289FD512-77C6-4455-AA1E-03B08F7A29C3}"/>
    <cellStyle name="Percent 6 4 10 3" xfId="27826" xr:uid="{2990218C-B7DC-4E73-AB55-F9BD34B1AA14}"/>
    <cellStyle name="Percent 6 4 11" xfId="9593" xr:uid="{286C7763-4072-450E-B293-3D57DCBE8793}"/>
    <cellStyle name="Percent 6 4 11 2" xfId="19357" xr:uid="{30032809-0065-4B52-AA97-8DD57E4B0BC0}"/>
    <cellStyle name="Percent 6 4 11 2 2" xfId="35711" xr:uid="{7685DC59-83C3-4B4F-B133-37049EF4CC5F}"/>
    <cellStyle name="Percent 6 4 11 3" xfId="28374" xr:uid="{C2C333E3-F7FF-44F6-B3AE-B94FA2FD9DFB}"/>
    <cellStyle name="Percent 6 4 12" xfId="12716" xr:uid="{E70C8AD0-CC19-4CCF-B2C2-C7D417A9C28A}"/>
    <cellStyle name="Percent 6 4 12 2" xfId="29145" xr:uid="{27C1C678-03E1-4995-976E-B5A3C0A7F7C0}"/>
    <cellStyle name="Percent 6 4 13" xfId="21963" xr:uid="{0BDAAFE1-AD4F-45A2-926C-BFD2C7E35877}"/>
    <cellStyle name="Percent 6 4 2" xfId="2814" xr:uid="{2CFF0B51-C833-4EE8-936D-51620F475EF5}"/>
    <cellStyle name="Percent 6 4 2 10" xfId="9594" xr:uid="{BF6069EB-DABF-4E51-A73C-6A8ABD406D16}"/>
    <cellStyle name="Percent 6 4 2 10 2" xfId="19358" xr:uid="{EDB7DD9A-0302-43C8-B2F7-CF8DCFBB1DBE}"/>
    <cellStyle name="Percent 6 4 2 10 2 2" xfId="35712" xr:uid="{29038324-A51F-4C00-804A-C9113EB27C17}"/>
    <cellStyle name="Percent 6 4 2 10 3" xfId="28375" xr:uid="{7329F183-690A-48BE-9CB8-C4FDDB5905D5}"/>
    <cellStyle name="Percent 6 4 2 11" xfId="12717" xr:uid="{6BB49036-B359-4E61-8DE2-52EF5CD81353}"/>
    <cellStyle name="Percent 6 4 2 11 2" xfId="29146" xr:uid="{08EB29A8-1B2C-45A0-ADDE-1B4169EBA8BD}"/>
    <cellStyle name="Percent 6 4 2 12" xfId="21964" xr:uid="{4C79606F-A07D-45F4-A621-0A2E436BEA59}"/>
    <cellStyle name="Percent 6 4 2 2" xfId="3081" xr:uid="{149D8946-F858-421D-B3D3-6B9A2A3D034F}"/>
    <cellStyle name="Percent 6 4 2 2 10" xfId="12977" xr:uid="{BB852602-370F-4C62-ABE5-3F434E349248}"/>
    <cellStyle name="Percent 6 4 2 2 10 2" xfId="29398" xr:uid="{A2B19846-11AD-41C0-94E3-3803470AC157}"/>
    <cellStyle name="Percent 6 4 2 2 11" xfId="22207" xr:uid="{5E7CCAF3-EC67-4E1D-AF31-516401A8C315}"/>
    <cellStyle name="Percent 6 4 2 2 2" xfId="3667" xr:uid="{C250CAB4-DB3A-4F37-89BE-3B62074A9727}"/>
    <cellStyle name="Percent 6 4 2 2 2 2" xfId="6563" xr:uid="{967638AB-0948-45B0-9B6E-99E19C66539C}"/>
    <cellStyle name="Percent 6 4 2 2 2 2 2" xfId="16327" xr:uid="{C27E95F3-D4FE-49E4-9DD0-2AB083541515}"/>
    <cellStyle name="Percent 6 4 2 2 2 2 2 2" xfId="32696" xr:uid="{C8E5FA66-AA51-4028-A1B5-8652B2FFCB9A}"/>
    <cellStyle name="Percent 6 4 2 2 2 2 3" xfId="25397" xr:uid="{A73EDFD1-7822-449B-B9F7-C0596B22DB7F}"/>
    <cellStyle name="Percent 6 4 2 2 2 3" xfId="13521" xr:uid="{886500F5-04CB-4315-837C-C774924CCB16}"/>
    <cellStyle name="Percent 6 4 2 2 2 3 2" xfId="29934" xr:uid="{B3498962-23D5-4F2F-981A-932FC62A34FA}"/>
    <cellStyle name="Percent 6 4 2 2 2 4" xfId="22731" xr:uid="{95DB118B-4847-4DC7-ADD3-7EAEBEF79156}"/>
    <cellStyle name="Percent 6 4 2 2 3" xfId="4221" xr:uid="{89453D0B-02C5-4675-9C73-6FCD12A90D58}"/>
    <cellStyle name="Percent 6 4 2 2 3 2" xfId="7090" xr:uid="{E70BD812-C32E-46F6-8EC1-0B57884862E8}"/>
    <cellStyle name="Percent 6 4 2 2 3 2 2" xfId="16854" xr:uid="{7E601B5B-AA68-4649-AE3D-00B23BFF5CD8}"/>
    <cellStyle name="Percent 6 4 2 2 3 2 2 2" xfId="33223" xr:uid="{ECE78093-9883-4E0C-A76A-7349D9E4E2D3}"/>
    <cellStyle name="Percent 6 4 2 2 3 2 3" xfId="25911" xr:uid="{817DD50A-7FE6-4AAD-855E-5DBD1B49DF3D}"/>
    <cellStyle name="Percent 6 4 2 2 3 3" xfId="14049" xr:uid="{7F029792-26F7-433F-9A59-D4DB7A4C7F85}"/>
    <cellStyle name="Percent 6 4 2 2 3 3 2" xfId="30460" xr:uid="{8BE01A40-4604-4096-AA88-0014C8333EF0}"/>
    <cellStyle name="Percent 6 4 2 2 3 4" xfId="23245" xr:uid="{BC4928D2-B0A1-4DC4-BD89-045AF0B4D8D5}"/>
    <cellStyle name="Percent 6 4 2 2 4" xfId="4826" xr:uid="{6500180C-F3FA-4625-B1C7-971BEFD23931}"/>
    <cellStyle name="Percent 6 4 2 2 4 2" xfId="7657" xr:uid="{00F39C8B-65D6-4F2E-8E96-C01FD16EAA44}"/>
    <cellStyle name="Percent 6 4 2 2 4 2 2" xfId="17421" xr:uid="{AB28C0A7-0A44-4AA0-87C7-6F31AAA0E9EE}"/>
    <cellStyle name="Percent 6 4 2 2 4 2 2 2" xfId="33786" xr:uid="{1C42AC13-48A3-4A5B-98DA-DD62C9C0382D}"/>
    <cellStyle name="Percent 6 4 2 2 4 2 3" xfId="26452" xr:uid="{44A729B8-C36B-4AD3-9139-53FD173F3CBD}"/>
    <cellStyle name="Percent 6 4 2 2 4 3" xfId="14618" xr:uid="{41B74C6E-B60F-4EFE-9A29-FEC43B7A10E0}"/>
    <cellStyle name="Percent 6 4 2 2 4 3 2" xfId="31025" xr:uid="{B3205268-84B0-4037-A4AB-40A0878AE546}"/>
    <cellStyle name="Percent 6 4 2 2 4 4" xfId="23783" xr:uid="{FA0EE624-F2A4-4DFE-8B74-649C2805D18D}"/>
    <cellStyle name="Percent 6 4 2 2 5" xfId="5377" xr:uid="{66A3AC87-1040-474D-9A6C-AAF550C83AE7}"/>
    <cellStyle name="Percent 6 4 2 2 5 2" xfId="8208" xr:uid="{B2F26A51-7836-402F-AC78-67AA24BBA704}"/>
    <cellStyle name="Percent 6 4 2 2 5 2 2" xfId="17972" xr:uid="{5763538E-979B-45C1-85E8-965315794D86}"/>
    <cellStyle name="Percent 6 4 2 2 5 2 2 2" xfId="34337" xr:uid="{5CD7ADEE-D54F-4E99-9D96-B8998467A8EF}"/>
    <cellStyle name="Percent 6 4 2 2 5 2 3" xfId="27003" xr:uid="{D02789D8-ABCC-4323-A1F4-565A87894E34}"/>
    <cellStyle name="Percent 6 4 2 2 5 3" xfId="15169" xr:uid="{4876129B-C533-43D6-9C6C-AE8E0A793C5B}"/>
    <cellStyle name="Percent 6 4 2 2 5 3 2" xfId="31576" xr:uid="{4A4BA47A-E22A-4AEA-872B-0E76C08999B7}"/>
    <cellStyle name="Percent 6 4 2 2 5 4" xfId="24308" xr:uid="{4B808F3E-7371-4126-8D71-077645FFD867}"/>
    <cellStyle name="Percent 6 4 2 2 6" xfId="5947" xr:uid="{4199F1A2-1C9D-4659-B47C-90E652A9B249}"/>
    <cellStyle name="Percent 6 4 2 2 6 2" xfId="15740" xr:uid="{97D40E2A-CBF0-4C75-8859-D291498DC803}"/>
    <cellStyle name="Percent 6 4 2 2 6 2 2" xfId="32141" xr:uid="{691361A4-3F1D-47A4-B158-CDBA653D70F0}"/>
    <cellStyle name="Percent 6 4 2 2 6 3" xfId="24849" xr:uid="{62D0D9BE-B338-47A7-8832-856C0B644AF2}"/>
    <cellStyle name="Percent 6 4 2 2 7" xfId="8761" xr:uid="{67F758E1-6DF1-4C5E-9CAE-613BCE75AD8D}"/>
    <cellStyle name="Percent 6 4 2 2 7 2" xfId="18525" xr:uid="{0EC43B75-9E2E-45E5-9CCC-0FA37B96A3AB}"/>
    <cellStyle name="Percent 6 4 2 2 7 2 2" xfId="34889" xr:uid="{6C61248F-C679-484D-80A4-06D885074BFE}"/>
    <cellStyle name="Percent 6 4 2 2 7 3" xfId="27553" xr:uid="{4AD9F002-FCE6-43C1-AD1E-B2F02F868907}"/>
    <cellStyle name="Percent 6 4 2 2 8" xfId="9303" xr:uid="{FDEE4A1D-5286-46A8-BE92-CDCDCCFB14C5}"/>
    <cellStyle name="Percent 6 4 2 2 8 2" xfId="19067" xr:uid="{96B8244C-77CB-473E-86C1-6F1CCA21D971}"/>
    <cellStyle name="Percent 6 4 2 2 8 2 2" xfId="35421" xr:uid="{D70D10FC-C864-4F9D-B255-0BB894CEAFD2}"/>
    <cellStyle name="Percent 6 4 2 2 8 3" xfId="28084" xr:uid="{2798018F-D8EF-45B6-90BD-D27B83598723}"/>
    <cellStyle name="Percent 6 4 2 2 9" xfId="9851" xr:uid="{BAACECD2-5D8B-4C24-B95D-B37C2A5AB4DD}"/>
    <cellStyle name="Percent 6 4 2 2 9 2" xfId="19615" xr:uid="{32037A9B-DCA6-4A76-9D9C-28AD7D482589}"/>
    <cellStyle name="Percent 6 4 2 2 9 2 2" xfId="35969" xr:uid="{6E2B0EFC-B8BF-4DC4-8EDD-366ABC0A8F61}"/>
    <cellStyle name="Percent 6 4 2 2 9 3" xfId="28632" xr:uid="{8A3D4A53-90A5-430B-BF54-34C6375017D2}"/>
    <cellStyle name="Percent 6 4 2 3" xfId="3411" xr:uid="{DA53C84E-F746-453A-91D9-9294101DA857}"/>
    <cellStyle name="Percent 6 4 2 3 2" xfId="6306" xr:uid="{1D776A7D-7DE4-457E-865C-455EE35B325E}"/>
    <cellStyle name="Percent 6 4 2 3 2 2" xfId="16070" xr:uid="{BE9C6D99-D0CB-4CCE-B8CA-4F88D24D9E68}"/>
    <cellStyle name="Percent 6 4 2 3 2 2 2" xfId="32439" xr:uid="{4B7CF365-EA04-45F4-8CD3-3995AA809BF2}"/>
    <cellStyle name="Percent 6 4 2 3 2 3" xfId="25140" xr:uid="{7E55C500-B98F-475D-888F-D27AC943448C}"/>
    <cellStyle name="Percent 6 4 2 3 3" xfId="13265" xr:uid="{672A5EF3-45EE-4F9F-A151-E508AF2A1D39}"/>
    <cellStyle name="Percent 6 4 2 3 3 2" xfId="29678" xr:uid="{7CD28AD5-FB9C-40B3-A9B3-7789C4DA9B7A}"/>
    <cellStyle name="Percent 6 4 2 3 4" xfId="22478" xr:uid="{40B6F976-0C8C-4022-8F8A-CFE01EDE8D1E}"/>
    <cellStyle name="Percent 6 4 2 4" xfId="3964" xr:uid="{0D2D5AEB-E395-4034-82B2-BC3D2FD14EF9}"/>
    <cellStyle name="Percent 6 4 2 4 2" xfId="6833" xr:uid="{2E4F17B7-C121-41BE-AB17-488D76BD327B}"/>
    <cellStyle name="Percent 6 4 2 4 2 2" xfId="16597" xr:uid="{9B50571C-2D4F-41A3-BA97-2EC7581135AF}"/>
    <cellStyle name="Percent 6 4 2 4 2 2 2" xfId="32966" xr:uid="{2FBE679A-A313-4B1D-91D3-DB5493B38548}"/>
    <cellStyle name="Percent 6 4 2 4 2 3" xfId="25654" xr:uid="{072AD386-664D-4BC5-A46D-30CE404569F0}"/>
    <cellStyle name="Percent 6 4 2 4 3" xfId="13792" xr:uid="{AFAF6C97-00AB-493E-A807-8F64947A5D6E}"/>
    <cellStyle name="Percent 6 4 2 4 3 2" xfId="30203" xr:uid="{D78DD781-C657-4F2F-A4DB-B8F0AF7DC422}"/>
    <cellStyle name="Percent 6 4 2 4 4" xfId="22988" xr:uid="{B189DE91-6C19-4DE7-B441-6EDA7EC88D24}"/>
    <cellStyle name="Percent 6 4 2 5" xfId="4546" xr:uid="{0EC989FC-5343-4059-BEB7-4EFE04495E6C}"/>
    <cellStyle name="Percent 6 4 2 5 2" xfId="7395" xr:uid="{23FDAA7F-1A63-40AA-8F17-2B9FDBEE2F49}"/>
    <cellStyle name="Percent 6 4 2 5 2 2" xfId="17159" xr:uid="{9EEF4B1C-57CF-4E20-94D5-17A633BFF4C0}"/>
    <cellStyle name="Percent 6 4 2 5 2 2 2" xfId="33528" xr:uid="{A22D448D-DBF6-4375-B2AE-573563FADF44}"/>
    <cellStyle name="Percent 6 4 2 5 2 3" xfId="26194" xr:uid="{1AEF0CD8-4B11-4B81-9230-9531E7C18989}"/>
    <cellStyle name="Percent 6 4 2 5 3" xfId="14356" xr:uid="{E7599F84-58DC-4536-AE52-490A1F32A344}"/>
    <cellStyle name="Percent 6 4 2 5 3 2" xfId="30767" xr:uid="{95C7AEDC-5735-4824-94B3-9C4DF55F1FC8}"/>
    <cellStyle name="Percent 6 4 2 5 4" xfId="23525" xr:uid="{F3EC7B26-E142-4854-93F5-4A3700778FA3}"/>
    <cellStyle name="Percent 6 4 2 6" xfId="5119" xr:uid="{1D01D99E-BD5B-48BB-B5A7-748E1A533ACC}"/>
    <cellStyle name="Percent 6 4 2 6 2" xfId="7950" xr:uid="{F832CE8B-2F4F-4B4D-A12B-F1B770C54482}"/>
    <cellStyle name="Percent 6 4 2 6 2 2" xfId="17714" xr:uid="{1D3BBA6C-20F1-43B2-97CE-90760585A15E}"/>
    <cellStyle name="Percent 6 4 2 6 2 2 2" xfId="34079" xr:uid="{85A5F9C7-2B3C-4C07-B8BF-03ED30BCB175}"/>
    <cellStyle name="Percent 6 4 2 6 2 3" xfId="26745" xr:uid="{41282FF9-53CE-43A7-B9AC-447DE04454E6}"/>
    <cellStyle name="Percent 6 4 2 6 3" xfId="14911" xr:uid="{C52AEA1D-4307-4D4E-B89C-A0AE1F3214FD}"/>
    <cellStyle name="Percent 6 4 2 6 3 2" xfId="31318" xr:uid="{DCBBEA39-3AB7-4BCF-8B1C-8BD2B9C12F3B}"/>
    <cellStyle name="Percent 6 4 2 6 4" xfId="24050" xr:uid="{FF4448B5-36F4-442F-B20B-5A5785F6F428}"/>
    <cellStyle name="Percent 6 4 2 7" xfId="5689" xr:uid="{222F1B02-3224-4117-AE06-4F98F03DE6CE}"/>
    <cellStyle name="Percent 6 4 2 7 2" xfId="15482" xr:uid="{17B72E35-4B3B-4C6A-A26E-F66B0471E263}"/>
    <cellStyle name="Percent 6 4 2 7 2 2" xfId="31883" xr:uid="{603B9636-6EF0-497A-9D3D-1E190A4BFC44}"/>
    <cellStyle name="Percent 6 4 2 7 3" xfId="24592" xr:uid="{399212F5-AB99-4FED-B69A-DC1063BC5F9F}"/>
    <cellStyle name="Percent 6 4 2 8" xfId="8503" xr:uid="{169C593F-BBFC-4888-911C-59B3B6ED98A7}"/>
    <cellStyle name="Percent 6 4 2 8 2" xfId="18267" xr:uid="{5265C417-818E-4DDE-A84E-984D07471EEC}"/>
    <cellStyle name="Percent 6 4 2 8 2 2" xfId="34631" xr:uid="{35CA6160-50AB-4A80-938F-CB4988703097}"/>
    <cellStyle name="Percent 6 4 2 8 3" xfId="27296" xr:uid="{B8EEFB94-D116-4BB3-90B0-B68980E9EF28}"/>
    <cellStyle name="Percent 6 4 2 9" xfId="9042" xr:uid="{02F92CE9-48FA-49FC-A2C4-CE95DD472EAF}"/>
    <cellStyle name="Percent 6 4 2 9 2" xfId="18806" xr:uid="{57AC3828-19EB-4F84-A052-4D4082C257C7}"/>
    <cellStyle name="Percent 6 4 2 9 2 2" xfId="35164" xr:uid="{6352D988-104F-4E56-A61D-C6F3A7152BF8}"/>
    <cellStyle name="Percent 6 4 2 9 3" xfId="27827" xr:uid="{E156E157-5D03-40A9-84F5-708A667A41F6}"/>
    <cellStyle name="Percent 6 4 3" xfId="3080" xr:uid="{330A1775-45CD-496E-A761-724A1D930BD8}"/>
    <cellStyle name="Percent 6 4 3 10" xfId="12976" xr:uid="{99E66DE8-08BA-46DE-97CA-D75D5632B5D0}"/>
    <cellStyle name="Percent 6 4 3 10 2" xfId="29397" xr:uid="{160BA484-DD84-479F-B82E-453DE2FF8A7B}"/>
    <cellStyle name="Percent 6 4 3 11" xfId="22206" xr:uid="{8BC7B0F9-9B58-4A9F-B390-E0FE42A1A39F}"/>
    <cellStyle name="Percent 6 4 3 2" xfId="3666" xr:uid="{D6BA1BCB-9E41-4AE6-932D-AD991842BDFC}"/>
    <cellStyle name="Percent 6 4 3 2 2" xfId="6562" xr:uid="{1D79A38E-5923-48E9-ACF6-4DFFE9240115}"/>
    <cellStyle name="Percent 6 4 3 2 2 2" xfId="16326" xr:uid="{772E36FF-BFF6-403D-A2CD-095571C298B0}"/>
    <cellStyle name="Percent 6 4 3 2 2 2 2" xfId="32695" xr:uid="{1C1B3B7A-994F-4AF2-9B4F-BCCB4EAAEF2F}"/>
    <cellStyle name="Percent 6 4 3 2 2 3" xfId="25396" xr:uid="{DA04CE22-DB23-4E78-B466-7E6C5F566F0E}"/>
    <cellStyle name="Percent 6 4 3 2 3" xfId="13520" xr:uid="{E9AEF0AD-9C91-48A0-AC87-A25F2860D54E}"/>
    <cellStyle name="Percent 6 4 3 2 3 2" xfId="29933" xr:uid="{0A643010-6EAC-421A-A661-8E2CF3D2296B}"/>
    <cellStyle name="Percent 6 4 3 2 4" xfId="22730" xr:uid="{52E0D928-352F-4443-BD6C-7B233D75981E}"/>
    <cellStyle name="Percent 6 4 3 3" xfId="4220" xr:uid="{C634E3E4-2834-4577-9A0C-65CF36E3728B}"/>
    <cellStyle name="Percent 6 4 3 3 2" xfId="7089" xr:uid="{3CEE2D87-FAA3-40B6-861F-93AC16C4CFB0}"/>
    <cellStyle name="Percent 6 4 3 3 2 2" xfId="16853" xr:uid="{CC124B65-82B2-44E0-9B30-A43AAAA9A6D2}"/>
    <cellStyle name="Percent 6 4 3 3 2 2 2" xfId="33222" xr:uid="{DFDB6FD4-5204-4A4F-8665-2BB8DAF4CA6C}"/>
    <cellStyle name="Percent 6 4 3 3 2 3" xfId="25910" xr:uid="{2F1DF2A1-B1D6-4896-B17D-14E685A3D2C2}"/>
    <cellStyle name="Percent 6 4 3 3 3" xfId="14048" xr:uid="{344131B1-3CF0-4800-922B-DA632DE80AA0}"/>
    <cellStyle name="Percent 6 4 3 3 3 2" xfId="30459" xr:uid="{7589D22F-B208-4931-B299-8205445DD85C}"/>
    <cellStyle name="Percent 6 4 3 3 4" xfId="23244" xr:uid="{3C64024C-5FE4-45A6-851D-C7E9D0C5BF20}"/>
    <cellStyle name="Percent 6 4 3 4" xfId="4825" xr:uid="{9E3A3FE3-D41E-4436-A8AE-782260B3D3AE}"/>
    <cellStyle name="Percent 6 4 3 4 2" xfId="7656" xr:uid="{72E96BAA-DF57-4B4D-A070-D07967166E4B}"/>
    <cellStyle name="Percent 6 4 3 4 2 2" xfId="17420" xr:uid="{4FE3E828-9DEF-4FF6-B781-26220EA337F3}"/>
    <cellStyle name="Percent 6 4 3 4 2 2 2" xfId="33785" xr:uid="{CD0F8608-1962-4E49-A00A-4EEBC83EF728}"/>
    <cellStyle name="Percent 6 4 3 4 2 3" xfId="26451" xr:uid="{196EB2B0-CC21-43A4-BB43-8E6F5D226299}"/>
    <cellStyle name="Percent 6 4 3 4 3" xfId="14617" xr:uid="{2EF79D18-5D06-44B7-86B8-047672335D9E}"/>
    <cellStyle name="Percent 6 4 3 4 3 2" xfId="31024" xr:uid="{88A28433-F60A-40AB-80E2-589B974B3974}"/>
    <cellStyle name="Percent 6 4 3 4 4" xfId="23782" xr:uid="{C3D990CD-8EAF-4A98-82ED-51E73D7C303A}"/>
    <cellStyle name="Percent 6 4 3 5" xfId="5376" xr:uid="{C80EB130-F9CF-48D8-B6F2-DFA3C2574051}"/>
    <cellStyle name="Percent 6 4 3 5 2" xfId="8207" xr:uid="{952C193F-8BC5-40EA-89C0-63CDD5DDFAD6}"/>
    <cellStyle name="Percent 6 4 3 5 2 2" xfId="17971" xr:uid="{7750E965-D6B7-479F-A472-8CCACF6C0A75}"/>
    <cellStyle name="Percent 6 4 3 5 2 2 2" xfId="34336" xr:uid="{475775E4-0EB5-4E90-AFAE-9131E561D6E6}"/>
    <cellStyle name="Percent 6 4 3 5 2 3" xfId="27002" xr:uid="{E114EEE9-B06B-41AD-91E8-75BE1C67D0D5}"/>
    <cellStyle name="Percent 6 4 3 5 3" xfId="15168" xr:uid="{948C9620-2B27-4371-88F1-E120E3E98D6A}"/>
    <cellStyle name="Percent 6 4 3 5 3 2" xfId="31575" xr:uid="{067D026A-5F09-4A6D-B50B-33DE437C0C6D}"/>
    <cellStyle name="Percent 6 4 3 5 4" xfId="24307" xr:uid="{D6362A63-8EC2-44C0-A2BF-A74BB6B806FD}"/>
    <cellStyle name="Percent 6 4 3 6" xfId="5946" xr:uid="{DE2C8D4C-CB81-408D-9D60-CD5AD66011FC}"/>
    <cellStyle name="Percent 6 4 3 6 2" xfId="15739" xr:uid="{E539232A-100F-4880-9F8B-3AFA4B9AA393}"/>
    <cellStyle name="Percent 6 4 3 6 2 2" xfId="32140" xr:uid="{4F480C24-6CEF-4DD0-9700-A2013C6C1CBC}"/>
    <cellStyle name="Percent 6 4 3 6 3" xfId="24848" xr:uid="{9FF739D5-69E6-46E6-9FD8-6CC6600C370D}"/>
    <cellStyle name="Percent 6 4 3 7" xfId="8760" xr:uid="{A8AE6BC3-3473-4B88-90C5-6DFBBE5E73CF}"/>
    <cellStyle name="Percent 6 4 3 7 2" xfId="18524" xr:uid="{F77B5115-6CBA-4B47-B119-AD1A6D18239B}"/>
    <cellStyle name="Percent 6 4 3 7 2 2" xfId="34888" xr:uid="{92B246FF-A54B-4AF5-90F7-E40883506EA8}"/>
    <cellStyle name="Percent 6 4 3 7 3" xfId="27552" xr:uid="{2DAEB115-7520-4FCB-91C7-9677FC83831D}"/>
    <cellStyle name="Percent 6 4 3 8" xfId="9302" xr:uid="{E0CFCAAF-5B6A-4266-82A4-F52CF959A5CA}"/>
    <cellStyle name="Percent 6 4 3 8 2" xfId="19066" xr:uid="{06941DAB-D9B8-4E1A-BF63-3F9064D41175}"/>
    <cellStyle name="Percent 6 4 3 8 2 2" xfId="35420" xr:uid="{DDB936D0-0DDF-4C4B-8D41-10FC074B0F63}"/>
    <cellStyle name="Percent 6 4 3 8 3" xfId="28083" xr:uid="{AEC357D5-31E0-4E3E-95B1-36BEE8F25C5B}"/>
    <cellStyle name="Percent 6 4 3 9" xfId="9850" xr:uid="{A3B6066B-3BB9-4A43-9999-F574AEF4A2F6}"/>
    <cellStyle name="Percent 6 4 3 9 2" xfId="19614" xr:uid="{2C114737-6DE7-4F1A-AB20-D774EFCEA1E5}"/>
    <cellStyle name="Percent 6 4 3 9 2 2" xfId="35968" xr:uid="{A5E4EF03-691B-439C-829F-4EF9CEE28DB0}"/>
    <cellStyle name="Percent 6 4 3 9 3" xfId="28631" xr:uid="{66B8C2C5-C7C3-42E6-B620-A52BFAAC8B12}"/>
    <cellStyle name="Percent 6 4 4" xfId="3410" xr:uid="{3AE75A0E-4BC3-42A0-809A-9888D481396B}"/>
    <cellStyle name="Percent 6 4 4 2" xfId="6305" xr:uid="{997C57D9-C14C-43F3-ABDC-15D73A5DA74D}"/>
    <cellStyle name="Percent 6 4 4 2 2" xfId="16069" xr:uid="{68C44658-974A-490F-80AD-8BBA58AE8715}"/>
    <cellStyle name="Percent 6 4 4 2 2 2" xfId="32438" xr:uid="{A2C8F2B3-EFF5-47ED-B99A-5DF89BBBD01D}"/>
    <cellStyle name="Percent 6 4 4 2 3" xfId="25139" xr:uid="{8557F184-CD59-473E-81C2-5674721031E3}"/>
    <cellStyle name="Percent 6 4 4 3" xfId="13264" xr:uid="{AD33E9D6-DFFB-4348-827B-2BACFCA41E4F}"/>
    <cellStyle name="Percent 6 4 4 3 2" xfId="29677" xr:uid="{3AF8F724-47B0-4116-8C02-70BC839F60C6}"/>
    <cellStyle name="Percent 6 4 4 4" xfId="22477" xr:uid="{B250DEA5-FA59-418C-B360-9F9ECA9A66D6}"/>
    <cellStyle name="Percent 6 4 5" xfId="3963" xr:uid="{B1C1C8F0-5153-442C-8AA5-2D1916B52FBA}"/>
    <cellStyle name="Percent 6 4 5 2" xfId="6832" xr:uid="{1714AF13-29D3-47BB-8BE8-E2DB4E639B4B}"/>
    <cellStyle name="Percent 6 4 5 2 2" xfId="16596" xr:uid="{599A640B-70F1-4449-BECC-970ED37A7C2F}"/>
    <cellStyle name="Percent 6 4 5 2 2 2" xfId="32965" xr:uid="{1F7958C9-B43E-4A9C-8D54-DEBED1235AB4}"/>
    <cellStyle name="Percent 6 4 5 2 3" xfId="25653" xr:uid="{CB6B72C3-5434-446C-84B6-56D87385B193}"/>
    <cellStyle name="Percent 6 4 5 3" xfId="13791" xr:uid="{67339E00-8198-4C5B-962D-179EA8DBED71}"/>
    <cellStyle name="Percent 6 4 5 3 2" xfId="30202" xr:uid="{96B33493-7D33-4E76-B49A-5212B0BBC64E}"/>
    <cellStyle name="Percent 6 4 5 4" xfId="22987" xr:uid="{9738A26D-1CC7-4020-92C1-10139E512495}"/>
    <cellStyle name="Percent 6 4 6" xfId="4545" xr:uid="{3AB6B8B1-0215-4FA2-A2F4-728C14B87EF5}"/>
    <cellStyle name="Percent 6 4 6 2" xfId="7394" xr:uid="{31648071-AFB5-4906-8493-460BB543F1F1}"/>
    <cellStyle name="Percent 6 4 6 2 2" xfId="17158" xr:uid="{6FBCB4FA-A573-4ED1-B7FB-FD60B9849263}"/>
    <cellStyle name="Percent 6 4 6 2 2 2" xfId="33527" xr:uid="{E733F64B-4EBE-401F-9253-B962FA777DB6}"/>
    <cellStyle name="Percent 6 4 6 2 3" xfId="26193" xr:uid="{594558C2-D43F-4CF4-9B06-AF647577FADB}"/>
    <cellStyle name="Percent 6 4 6 3" xfId="14355" xr:uid="{5B739562-D111-4284-B549-E515399B6EB7}"/>
    <cellStyle name="Percent 6 4 6 3 2" xfId="30766" xr:uid="{9A53697D-80CE-4A96-B934-2B5A467CA031}"/>
    <cellStyle name="Percent 6 4 6 4" xfId="23524" xr:uid="{091FB238-6654-46E2-A0FA-A89E5BF12DBA}"/>
    <cellStyle name="Percent 6 4 7" xfId="5118" xr:uid="{7B818217-DAEC-4995-AE8D-A35176261AF7}"/>
    <cellStyle name="Percent 6 4 7 2" xfId="7949" xr:uid="{1C6C1790-DB65-4AA9-95EB-53D59212FFFC}"/>
    <cellStyle name="Percent 6 4 7 2 2" xfId="17713" xr:uid="{42AE7F87-DB0C-4D28-B523-71159C068263}"/>
    <cellStyle name="Percent 6 4 7 2 2 2" xfId="34078" xr:uid="{D1F11A3E-EA9C-497A-8B52-8B398654CB4B}"/>
    <cellStyle name="Percent 6 4 7 2 3" xfId="26744" xr:uid="{A7C2DBD4-3D0F-4DAA-A617-9841F4D60EB1}"/>
    <cellStyle name="Percent 6 4 7 3" xfId="14910" xr:uid="{9301C700-DD74-4433-805A-88FD6C8CE411}"/>
    <cellStyle name="Percent 6 4 7 3 2" xfId="31317" xr:uid="{7964F8F1-CAFA-489D-A569-9DB2261F6971}"/>
    <cellStyle name="Percent 6 4 7 4" xfId="24049" xr:uid="{C3DA5161-F72E-4BF1-9707-FEB99C5F1EEE}"/>
    <cellStyle name="Percent 6 4 8" xfId="5688" xr:uid="{E1598637-32B9-4091-800F-0A097FC99289}"/>
    <cellStyle name="Percent 6 4 8 2" xfId="15481" xr:uid="{4ED40EA5-7A03-4FFD-8F10-20CF68A3AF10}"/>
    <cellStyle name="Percent 6 4 8 2 2" xfId="31882" xr:uid="{9BF233AF-37A4-43C8-BED9-20F711DC5335}"/>
    <cellStyle name="Percent 6 4 8 3" xfId="24591" xr:uid="{ABF8F400-38F3-4AC2-A0F8-E01BF52098DF}"/>
    <cellStyle name="Percent 6 4 9" xfId="8502" xr:uid="{9D65288D-3DAA-4902-BF5D-C167362104BE}"/>
    <cellStyle name="Percent 6 4 9 2" xfId="18266" xr:uid="{87DBE01F-3E07-4010-8D91-5A53A099DA4E}"/>
    <cellStyle name="Percent 6 4 9 2 2" xfId="34630" xr:uid="{39BF55AC-3B5F-4190-862D-295CCCC61B9E}"/>
    <cellStyle name="Percent 6 4 9 3" xfId="27295" xr:uid="{4DF0E7DF-319A-4799-B0BE-BDABC0D66FB7}"/>
    <cellStyle name="Percent 6 5" xfId="2815" xr:uid="{4337BE7D-EAF7-4C93-A137-FCA9BCA4A8A7}"/>
    <cellStyle name="Percent 6 5 10" xfId="9595" xr:uid="{FF5FF77D-3DBA-4160-901A-21C2E49983A4}"/>
    <cellStyle name="Percent 6 5 10 2" xfId="19359" xr:uid="{4716FBDC-4726-409D-8EFA-A1B7E80C83E0}"/>
    <cellStyle name="Percent 6 5 10 2 2" xfId="35713" xr:uid="{A8C6F7EC-AAF9-4436-A1DF-9CE5310870BC}"/>
    <cellStyle name="Percent 6 5 10 3" xfId="28376" xr:uid="{2BDAC24B-DACD-49D1-A993-7B0ACE7F3447}"/>
    <cellStyle name="Percent 6 5 11" xfId="12718" xr:uid="{77F975EB-068A-4AA4-A83A-4713370738BF}"/>
    <cellStyle name="Percent 6 5 11 2" xfId="29147" xr:uid="{9AECBBAC-9C66-4D21-93B0-1EAB2F136F2E}"/>
    <cellStyle name="Percent 6 5 12" xfId="21965" xr:uid="{0B167E01-F514-4264-B6A2-4F55CF20608E}"/>
    <cellStyle name="Percent 6 5 2" xfId="3082" xr:uid="{E3DA8CA3-2869-44BC-BF04-9B08FA1A3510}"/>
    <cellStyle name="Percent 6 5 2 10" xfId="12978" xr:uid="{BA35821A-8A0D-4E7B-B399-7741A36018F5}"/>
    <cellStyle name="Percent 6 5 2 10 2" xfId="29399" xr:uid="{509F9C16-296C-47D3-919B-E77D29F0DF6F}"/>
    <cellStyle name="Percent 6 5 2 11" xfId="22208" xr:uid="{62D62660-E22E-46F0-B454-FEE4DC12A8F9}"/>
    <cellStyle name="Percent 6 5 2 2" xfId="3668" xr:uid="{147608FF-9146-4F9F-BCF2-72FD706FD13A}"/>
    <cellStyle name="Percent 6 5 2 2 2" xfId="6564" xr:uid="{43C28FB9-E6FF-482E-862A-22B923C94109}"/>
    <cellStyle name="Percent 6 5 2 2 2 2" xfId="16328" xr:uid="{EB12F3F0-3DFA-4230-97A8-19DE6BD5A02B}"/>
    <cellStyle name="Percent 6 5 2 2 2 2 2" xfId="32697" xr:uid="{928A18A5-EE77-4A53-9130-8A77859D8ADB}"/>
    <cellStyle name="Percent 6 5 2 2 2 3" xfId="25398" xr:uid="{9AD48774-9B50-4B78-AA75-DA258EB16F84}"/>
    <cellStyle name="Percent 6 5 2 2 3" xfId="13522" xr:uid="{889AD68C-8E6C-46C8-9D5C-9E52E80D5160}"/>
    <cellStyle name="Percent 6 5 2 2 3 2" xfId="29935" xr:uid="{13E7B975-AB19-48C1-A7D5-225F5D957DA1}"/>
    <cellStyle name="Percent 6 5 2 2 4" xfId="22732" xr:uid="{E83DA8B8-054D-4C5E-A295-8F75A8377EC7}"/>
    <cellStyle name="Percent 6 5 2 3" xfId="4222" xr:uid="{E4936888-32D9-4548-8937-637908A5ABFB}"/>
    <cellStyle name="Percent 6 5 2 3 2" xfId="7091" xr:uid="{0DE86380-423B-4650-997D-9CD3829F8CD9}"/>
    <cellStyle name="Percent 6 5 2 3 2 2" xfId="16855" xr:uid="{8485FE45-F3A7-472D-AAAA-CD7907B1DF59}"/>
    <cellStyle name="Percent 6 5 2 3 2 2 2" xfId="33224" xr:uid="{28CECD9C-13AF-4F9C-A2DD-CFD9A36F6C3A}"/>
    <cellStyle name="Percent 6 5 2 3 2 3" xfId="25912" xr:uid="{DE11703C-7834-4004-B772-04677B3C01D7}"/>
    <cellStyle name="Percent 6 5 2 3 3" xfId="14050" xr:uid="{4C010BD5-257F-46B6-A748-047E2E0017A0}"/>
    <cellStyle name="Percent 6 5 2 3 3 2" xfId="30461" xr:uid="{81C49D0F-2D9C-48D4-9A2D-5635850C90CC}"/>
    <cellStyle name="Percent 6 5 2 3 4" xfId="23246" xr:uid="{FA2690C7-D9E1-4E37-BD66-435B1A369E68}"/>
    <cellStyle name="Percent 6 5 2 4" xfId="4827" xr:uid="{BF90A3E3-B4FD-4FEB-A05B-F8F041F40B19}"/>
    <cellStyle name="Percent 6 5 2 4 2" xfId="7658" xr:uid="{53B347B8-20EF-48FF-89C4-FC8169853AE1}"/>
    <cellStyle name="Percent 6 5 2 4 2 2" xfId="17422" xr:uid="{8901CF91-243B-46F4-9285-36D87C42E514}"/>
    <cellStyle name="Percent 6 5 2 4 2 2 2" xfId="33787" xr:uid="{ED2DBD25-C24D-4F9D-8C6B-6803E04904F4}"/>
    <cellStyle name="Percent 6 5 2 4 2 3" xfId="26453" xr:uid="{86E5FB0E-BABD-4AAB-8903-3F682D34A61A}"/>
    <cellStyle name="Percent 6 5 2 4 3" xfId="14619" xr:uid="{139DB19F-0CEE-4529-B2D8-10155CB2B6B6}"/>
    <cellStyle name="Percent 6 5 2 4 3 2" xfId="31026" xr:uid="{E8B0E87B-1B11-4D53-A77A-607017544494}"/>
    <cellStyle name="Percent 6 5 2 4 4" xfId="23784" xr:uid="{447D6F89-70D3-4C17-9AF3-D45C3513480B}"/>
    <cellStyle name="Percent 6 5 2 5" xfId="5378" xr:uid="{F16A5668-2354-4EAF-B7F8-30F9EA408524}"/>
    <cellStyle name="Percent 6 5 2 5 2" xfId="8209" xr:uid="{7F36D2CD-B14D-4E96-B69C-79C5A9238895}"/>
    <cellStyle name="Percent 6 5 2 5 2 2" xfId="17973" xr:uid="{B193D2B4-49C3-457D-9A5C-2ECD35EED07F}"/>
    <cellStyle name="Percent 6 5 2 5 2 2 2" xfId="34338" xr:uid="{EAD24D15-99FB-4828-BA2D-E5F8550029A1}"/>
    <cellStyle name="Percent 6 5 2 5 2 3" xfId="27004" xr:uid="{D09A66A8-9C72-460A-864B-21786B53D408}"/>
    <cellStyle name="Percent 6 5 2 5 3" xfId="15170" xr:uid="{9117AD71-F1E9-4B8E-B965-5718B8C21050}"/>
    <cellStyle name="Percent 6 5 2 5 3 2" xfId="31577" xr:uid="{9370DBC3-8C45-4B0A-931E-A36320FD9585}"/>
    <cellStyle name="Percent 6 5 2 5 4" xfId="24309" xr:uid="{93760AFB-AB50-4DEC-B732-AFC6FE1600E6}"/>
    <cellStyle name="Percent 6 5 2 6" xfId="5948" xr:uid="{11592D7E-5A5D-4DAF-8C97-63308ED9D2E0}"/>
    <cellStyle name="Percent 6 5 2 6 2" xfId="15741" xr:uid="{20336B8D-C650-41CC-914D-3D5076A71526}"/>
    <cellStyle name="Percent 6 5 2 6 2 2" xfId="32142" xr:uid="{FA9C64AC-36AC-4584-9592-B85662DA6CDF}"/>
    <cellStyle name="Percent 6 5 2 6 3" xfId="24850" xr:uid="{1D4631C4-4A45-468E-83C3-04914F213578}"/>
    <cellStyle name="Percent 6 5 2 7" xfId="8762" xr:uid="{6B866127-3C77-497F-ACB9-B032595C542F}"/>
    <cellStyle name="Percent 6 5 2 7 2" xfId="18526" xr:uid="{C382CFE5-7479-4E37-A287-EB8097BE57CC}"/>
    <cellStyle name="Percent 6 5 2 7 2 2" xfId="34890" xr:uid="{6887D88E-0F38-4B56-9E2E-4676EAD69D45}"/>
    <cellStyle name="Percent 6 5 2 7 3" xfId="27554" xr:uid="{C9E6EF4C-8C8B-4B7F-A643-B57E0C884057}"/>
    <cellStyle name="Percent 6 5 2 8" xfId="9304" xr:uid="{CCF1B50E-6582-4D31-AE3A-AA73D4BDD166}"/>
    <cellStyle name="Percent 6 5 2 8 2" xfId="19068" xr:uid="{8FF31B83-F535-4D89-8631-BABD058A65F0}"/>
    <cellStyle name="Percent 6 5 2 8 2 2" xfId="35422" xr:uid="{A10F5E7E-5C11-42F6-A804-B529AC513D6B}"/>
    <cellStyle name="Percent 6 5 2 8 3" xfId="28085" xr:uid="{E8D7BF42-72C5-4866-A4D1-A26BC4705F89}"/>
    <cellStyle name="Percent 6 5 2 9" xfId="9852" xr:uid="{AF0AB6DE-794C-4251-A23B-EBEFD31DD599}"/>
    <cellStyle name="Percent 6 5 2 9 2" xfId="19616" xr:uid="{2DA2E150-F527-48BA-8FB8-9D3C569AC24A}"/>
    <cellStyle name="Percent 6 5 2 9 2 2" xfId="35970" xr:uid="{B752458C-1BD8-4EA3-B501-D10B4AEAAA51}"/>
    <cellStyle name="Percent 6 5 2 9 3" xfId="28633" xr:uid="{7E7D5152-0FC4-42C9-9022-860051E68440}"/>
    <cellStyle name="Percent 6 5 3" xfId="3412" xr:uid="{63F467F9-4D00-43D9-A2CE-C85DF2F8AE8B}"/>
    <cellStyle name="Percent 6 5 3 2" xfId="6307" xr:uid="{23C582EE-CEAA-4CBE-A417-08F409CF63DA}"/>
    <cellStyle name="Percent 6 5 3 2 2" xfId="16071" xr:uid="{9DFB3C68-EC45-49B1-A362-E0CA9771F360}"/>
    <cellStyle name="Percent 6 5 3 2 2 2" xfId="32440" xr:uid="{08AB1E34-2AE6-4520-B7C1-0C7F695FBE9F}"/>
    <cellStyle name="Percent 6 5 3 2 3" xfId="25141" xr:uid="{77DD9E4F-D8C0-45FF-AD62-63F7CCFE470B}"/>
    <cellStyle name="Percent 6 5 3 3" xfId="13266" xr:uid="{07334576-F426-45F8-8E02-41A5D42302DA}"/>
    <cellStyle name="Percent 6 5 3 3 2" xfId="29679" xr:uid="{5708E295-19C9-4467-A2EB-C2EDB9A51EAE}"/>
    <cellStyle name="Percent 6 5 3 4" xfId="22479" xr:uid="{7790EA30-52CD-43EC-BF09-F85190A170F8}"/>
    <cellStyle name="Percent 6 5 4" xfId="3965" xr:uid="{7C619161-A264-4281-B3AC-624A6B38D2C9}"/>
    <cellStyle name="Percent 6 5 4 2" xfId="6834" xr:uid="{75A9E49A-5989-4359-8187-2A541BA95402}"/>
    <cellStyle name="Percent 6 5 4 2 2" xfId="16598" xr:uid="{02938D92-CC97-4D65-B33C-D74210610F6E}"/>
    <cellStyle name="Percent 6 5 4 2 2 2" xfId="32967" xr:uid="{41B8B6B3-4430-4191-B6A8-14CCFB8DA1A7}"/>
    <cellStyle name="Percent 6 5 4 2 3" xfId="25655" xr:uid="{77D333F7-BC66-45BA-985B-8FADC6F1A3FD}"/>
    <cellStyle name="Percent 6 5 4 3" xfId="13793" xr:uid="{EBABDBF9-DAC8-4815-BDE3-8201000D8CD0}"/>
    <cellStyle name="Percent 6 5 4 3 2" xfId="30204" xr:uid="{6C94F9AB-0DD0-4EB9-82B2-CE1ECD239B6C}"/>
    <cellStyle name="Percent 6 5 4 4" xfId="22989" xr:uid="{4CAD21AC-D08D-4511-ABEB-4B07F8C47E8C}"/>
    <cellStyle name="Percent 6 5 5" xfId="4547" xr:uid="{51715E07-98FE-4951-916A-62509106FFBF}"/>
    <cellStyle name="Percent 6 5 5 2" xfId="7396" xr:uid="{153EF5C9-4264-4DC2-A513-51B4BD5B3112}"/>
    <cellStyle name="Percent 6 5 5 2 2" xfId="17160" xr:uid="{DA540A4B-025F-4143-8351-FA83B6279B06}"/>
    <cellStyle name="Percent 6 5 5 2 2 2" xfId="33529" xr:uid="{D5B22B25-3CE3-416A-BC61-821DEF56021D}"/>
    <cellStyle name="Percent 6 5 5 2 3" xfId="26195" xr:uid="{BD849F0B-C25B-4A99-93E5-72AFAC5BCF85}"/>
    <cellStyle name="Percent 6 5 5 3" xfId="14357" xr:uid="{AB1D2B1B-B7BD-40D8-A801-0C24CD225B1E}"/>
    <cellStyle name="Percent 6 5 5 3 2" xfId="30768" xr:uid="{D0EF3F70-F83D-4A3A-81C3-D66E4B2F6580}"/>
    <cellStyle name="Percent 6 5 5 4" xfId="23526" xr:uid="{B87A0864-3377-4533-962C-78FDD091A0A6}"/>
    <cellStyle name="Percent 6 5 6" xfId="5120" xr:uid="{E1A00621-B7A4-4299-A1D1-4E8DD06177D9}"/>
    <cellStyle name="Percent 6 5 6 2" xfId="7951" xr:uid="{ED3C22DA-E8BA-407C-86A2-1F1F75EC89B3}"/>
    <cellStyle name="Percent 6 5 6 2 2" xfId="17715" xr:uid="{DA0F8E9A-F132-41FE-BD2E-77E8A6DD4DEA}"/>
    <cellStyle name="Percent 6 5 6 2 2 2" xfId="34080" xr:uid="{0B0530C0-7222-4011-9770-72CA28A0448A}"/>
    <cellStyle name="Percent 6 5 6 2 3" xfId="26746" xr:uid="{BC60A545-4E32-40DB-B0C2-A03250BC37EF}"/>
    <cellStyle name="Percent 6 5 6 3" xfId="14912" xr:uid="{181517BD-6869-48AD-83E7-C0400A129EE3}"/>
    <cellStyle name="Percent 6 5 6 3 2" xfId="31319" xr:uid="{7BC59878-83FF-4E72-8FA6-AFE8DDA114EC}"/>
    <cellStyle name="Percent 6 5 6 4" xfId="24051" xr:uid="{6BACC687-C011-4694-B852-1122A2CEEE9D}"/>
    <cellStyle name="Percent 6 5 7" xfId="5690" xr:uid="{A84600A7-4F8D-4D51-AA67-ADEB69688971}"/>
    <cellStyle name="Percent 6 5 7 2" xfId="15483" xr:uid="{0BB1B32E-498D-4D31-9122-CF7E15C78D0E}"/>
    <cellStyle name="Percent 6 5 7 2 2" xfId="31884" xr:uid="{748F8CBB-16B9-4A49-BE73-388AE042A2D0}"/>
    <cellStyle name="Percent 6 5 7 3" xfId="24593" xr:uid="{9D5729E4-0221-46A1-A254-8A1AEB0F6C90}"/>
    <cellStyle name="Percent 6 5 8" xfId="8504" xr:uid="{3732DC83-AB75-4D7A-A2E8-5BFA0B840731}"/>
    <cellStyle name="Percent 6 5 8 2" xfId="18268" xr:uid="{71D62F36-5761-4872-B9AE-0E915651CC61}"/>
    <cellStyle name="Percent 6 5 8 2 2" xfId="34632" xr:uid="{7F4D0AC2-06A6-4859-934A-057EC5B89A23}"/>
    <cellStyle name="Percent 6 5 8 3" xfId="27297" xr:uid="{06557BF0-C81F-4B8A-A960-D2EFF0ED4822}"/>
    <cellStyle name="Percent 6 5 9" xfId="9043" xr:uid="{DE48CF28-5801-4269-8522-94B2ACABE3F1}"/>
    <cellStyle name="Percent 6 5 9 2" xfId="18807" xr:uid="{D0B2A3B9-676D-4F1A-AD46-4A45EBDCC7F1}"/>
    <cellStyle name="Percent 6 5 9 2 2" xfId="35165" xr:uid="{050EB0C8-8097-4BE7-8130-3679942909D4}"/>
    <cellStyle name="Percent 6 5 9 3" xfId="27828" xr:uid="{261021CC-608D-4535-9801-0D5EBEE1F207}"/>
    <cellStyle name="Percent 6 6" xfId="3073" xr:uid="{38D8C6EA-E3BB-4465-9467-8A29981EAA68}"/>
    <cellStyle name="Percent 6 6 10" xfId="12969" xr:uid="{2A0D1399-6F6F-49D3-937A-2F9F857FC1DD}"/>
    <cellStyle name="Percent 6 6 10 2" xfId="29390" xr:uid="{6039DE7E-1C77-47CB-8DF5-34806827D4B8}"/>
    <cellStyle name="Percent 6 6 11" xfId="22199" xr:uid="{FD47D80E-7E7C-4184-906F-FE1DECD617A3}"/>
    <cellStyle name="Percent 6 6 2" xfId="3659" xr:uid="{84CE10F7-E2E2-4839-AEB5-2582D1A1A693}"/>
    <cellStyle name="Percent 6 6 2 2" xfId="6555" xr:uid="{C8C1F82B-BB17-4AEE-A910-F22B6D642643}"/>
    <cellStyle name="Percent 6 6 2 2 2" xfId="16319" xr:uid="{6E9A27CA-3251-4D71-9CC1-84ABA8FA4480}"/>
    <cellStyle name="Percent 6 6 2 2 2 2" xfId="32688" xr:uid="{842E4C7C-7CA5-454F-925B-F26662A02B53}"/>
    <cellStyle name="Percent 6 6 2 2 3" xfId="25389" xr:uid="{E3D237FD-30A4-4234-A521-D293D7502379}"/>
    <cellStyle name="Percent 6 6 2 3" xfId="13513" xr:uid="{1232BE36-D021-4752-B250-07B4EBF9C19B}"/>
    <cellStyle name="Percent 6 6 2 3 2" xfId="29926" xr:uid="{F9BD156E-6473-4350-888D-A57FBE18F8B3}"/>
    <cellStyle name="Percent 6 6 2 4" xfId="22723" xr:uid="{F701D134-F1CF-4CF7-9A49-64F679A87A66}"/>
    <cellStyle name="Percent 6 6 3" xfId="4213" xr:uid="{9991FFDD-5743-4BD1-B776-49731D1A5BE0}"/>
    <cellStyle name="Percent 6 6 3 2" xfId="7082" xr:uid="{6B1424B6-F428-4A20-A1A2-C961A8DF8668}"/>
    <cellStyle name="Percent 6 6 3 2 2" xfId="16846" xr:uid="{B2A4EF5A-FF8C-4AD6-89DB-5E04FFD87472}"/>
    <cellStyle name="Percent 6 6 3 2 2 2" xfId="33215" xr:uid="{D2C2C5D3-BD40-49CE-947E-2DC0464ACF65}"/>
    <cellStyle name="Percent 6 6 3 2 3" xfId="25903" xr:uid="{19F0E9D4-B2EE-406D-AF27-D85C4C889270}"/>
    <cellStyle name="Percent 6 6 3 3" xfId="14041" xr:uid="{83725A8F-E68B-42B7-AD20-EBF91D1110DE}"/>
    <cellStyle name="Percent 6 6 3 3 2" xfId="30452" xr:uid="{95A3A333-67F9-485F-9E7A-29EA8214C0BD}"/>
    <cellStyle name="Percent 6 6 3 4" xfId="23237" xr:uid="{AB160B4F-245A-4D00-ADFD-9BF12E03601F}"/>
    <cellStyle name="Percent 6 6 4" xfId="4818" xr:uid="{DA9A2F2F-E8BE-46C9-955E-DE9AFA366C37}"/>
    <cellStyle name="Percent 6 6 4 2" xfId="7649" xr:uid="{9821820A-C7B3-435F-9BB1-10FD898DCBEE}"/>
    <cellStyle name="Percent 6 6 4 2 2" xfId="17413" xr:uid="{628D1AE1-4B71-4B04-8206-0CCC6828DAD7}"/>
    <cellStyle name="Percent 6 6 4 2 2 2" xfId="33778" xr:uid="{FE92CA4F-D1DE-4269-B5C6-E11F7E6C0310}"/>
    <cellStyle name="Percent 6 6 4 2 3" xfId="26444" xr:uid="{3A44946E-C855-41AF-9FD1-B98CA79C994D}"/>
    <cellStyle name="Percent 6 6 4 3" xfId="14610" xr:uid="{3E90ACF8-66D8-4921-A7ED-76FADA6973F8}"/>
    <cellStyle name="Percent 6 6 4 3 2" xfId="31017" xr:uid="{6575B5A7-1735-4D28-8C1F-F5224CB8B99D}"/>
    <cellStyle name="Percent 6 6 4 4" xfId="23775" xr:uid="{B0E3F173-F11C-4FE4-B7E9-083F8CC0699F}"/>
    <cellStyle name="Percent 6 6 5" xfId="5369" xr:uid="{8205365F-C8C4-4E1B-BBE2-C951E141D696}"/>
    <cellStyle name="Percent 6 6 5 2" xfId="8200" xr:uid="{8F7B74F6-887D-4D0A-916C-0FF942E41C96}"/>
    <cellStyle name="Percent 6 6 5 2 2" xfId="17964" xr:uid="{D666516E-FA1E-4D78-A3E1-F3F550AEFF65}"/>
    <cellStyle name="Percent 6 6 5 2 2 2" xfId="34329" xr:uid="{1FDED75B-20ED-4530-B0CD-7F787FADC290}"/>
    <cellStyle name="Percent 6 6 5 2 3" xfId="26995" xr:uid="{2979F703-8FF3-4888-899F-89E3E0559D22}"/>
    <cellStyle name="Percent 6 6 5 3" xfId="15161" xr:uid="{3E1CF6D6-8E78-415A-9840-9863F4E7B43B}"/>
    <cellStyle name="Percent 6 6 5 3 2" xfId="31568" xr:uid="{52722EF0-1F53-48BF-AB52-85ACEC61E9A7}"/>
    <cellStyle name="Percent 6 6 5 4" xfId="24300" xr:uid="{61FE15FA-4899-4934-8BDD-3CDBC7DBF213}"/>
    <cellStyle name="Percent 6 6 6" xfId="5939" xr:uid="{33E6C004-6C3D-4376-A90A-BF214708B452}"/>
    <cellStyle name="Percent 6 6 6 2" xfId="15732" xr:uid="{87541D54-9D4B-4984-AF0C-12440120CE8E}"/>
    <cellStyle name="Percent 6 6 6 2 2" xfId="32133" xr:uid="{BBBB306A-E811-44F1-AD0F-C60DFD6DF223}"/>
    <cellStyle name="Percent 6 6 6 3" xfId="24841" xr:uid="{5B49DA8A-FE54-4441-B2D5-5397DE965F56}"/>
    <cellStyle name="Percent 6 6 7" xfId="8753" xr:uid="{FB3B3DC7-B4F5-4374-99C7-7F0C9942E11D}"/>
    <cellStyle name="Percent 6 6 7 2" xfId="18517" xr:uid="{0EBA65D1-0083-4BC2-88C9-02EAC343B864}"/>
    <cellStyle name="Percent 6 6 7 2 2" xfId="34881" xr:uid="{70732448-4B3E-4A58-AAC4-551F84DD7F8B}"/>
    <cellStyle name="Percent 6 6 7 3" xfId="27545" xr:uid="{18E6C337-F5CD-4CFD-9599-9C294E3DA709}"/>
    <cellStyle name="Percent 6 6 8" xfId="9295" xr:uid="{1E034014-8662-42D9-8FF8-4295EE7C52D9}"/>
    <cellStyle name="Percent 6 6 8 2" xfId="19059" xr:uid="{E7775815-86F9-4C13-8F6A-8626644B4C8B}"/>
    <cellStyle name="Percent 6 6 8 2 2" xfId="35413" xr:uid="{82853030-46AA-4375-A4B5-DCD57C8504B2}"/>
    <cellStyle name="Percent 6 6 8 3" xfId="28076" xr:uid="{07A5AD28-8B5C-47E7-A6F1-BB2CB96E9EB2}"/>
    <cellStyle name="Percent 6 6 9" xfId="9843" xr:uid="{894DD761-86E4-40BA-B45B-706A696D7B8C}"/>
    <cellStyle name="Percent 6 6 9 2" xfId="19607" xr:uid="{52F29E0D-35D6-4899-B8E5-7EBE0C0558F9}"/>
    <cellStyle name="Percent 6 6 9 2 2" xfId="35961" xr:uid="{32AF1B97-535F-43DD-B122-0D61AAB1551A}"/>
    <cellStyle name="Percent 6 6 9 3" xfId="28624" xr:uid="{03DAC54C-9094-44AD-A576-F3982B5276FD}"/>
    <cellStyle name="Percent 6 7" xfId="3403" xr:uid="{6F6E666C-0B36-4800-AE99-B7BA173F866F}"/>
    <cellStyle name="Percent 6 7 2" xfId="6298" xr:uid="{2E149C6E-BDC3-4D9B-98BA-D079C648D289}"/>
    <cellStyle name="Percent 6 7 2 2" xfId="16062" xr:uid="{8C50B1E0-416C-4FFB-8079-04B4EAA010B4}"/>
    <cellStyle name="Percent 6 7 2 2 2" xfId="32431" xr:uid="{3356D851-B821-406E-8CD4-6EB76342BF1F}"/>
    <cellStyle name="Percent 6 7 2 3" xfId="25132" xr:uid="{F8EDEAB8-F66F-4FD7-B61A-BCFCE5D1B612}"/>
    <cellStyle name="Percent 6 7 3" xfId="13257" xr:uid="{15F128C7-58DF-41CD-AD31-8BCCBBC31B0E}"/>
    <cellStyle name="Percent 6 7 3 2" xfId="29670" xr:uid="{71789ED6-A70C-4DE3-B4D7-DF9B4B2E58A6}"/>
    <cellStyle name="Percent 6 7 4" xfId="22470" xr:uid="{D4E0A7F2-0B6D-4B7D-9B56-EBA24912DEAF}"/>
    <cellStyle name="Percent 6 8" xfId="3956" xr:uid="{EC720CD3-7787-4717-9D50-CFC2D3B0D571}"/>
    <cellStyle name="Percent 6 8 2" xfId="6825" xr:uid="{21175189-6439-46B0-B9F7-5072A8FF161F}"/>
    <cellStyle name="Percent 6 8 2 2" xfId="16589" xr:uid="{A40AE692-29B2-4131-ACB4-087B8BFC9F3C}"/>
    <cellStyle name="Percent 6 8 2 2 2" xfId="32958" xr:uid="{E8E72FA4-E0AA-4759-89AC-F0D88B5AA462}"/>
    <cellStyle name="Percent 6 8 2 3" xfId="25646" xr:uid="{E9DA1940-C9F2-437C-AF74-809807034826}"/>
    <cellStyle name="Percent 6 8 3" xfId="13784" xr:uid="{88AC491C-AAC9-47E0-8638-4A66E0D8DC9E}"/>
    <cellStyle name="Percent 6 8 3 2" xfId="30195" xr:uid="{7A5F7501-E589-4C6A-AC2E-87593C925918}"/>
    <cellStyle name="Percent 6 8 4" xfId="22980" xr:uid="{916D8F9E-B779-4C1F-A5EC-7692A619E481}"/>
    <cellStyle name="Percent 6 9" xfId="4538" xr:uid="{04BB3885-83F0-44F6-8E8F-F8176521D474}"/>
    <cellStyle name="Percent 6 9 2" xfId="7387" xr:uid="{A6CA3EC6-DBDC-4D16-9BEA-8A9CF13C11A9}"/>
    <cellStyle name="Percent 6 9 2 2" xfId="17151" xr:uid="{4F58668F-E9F4-49D9-AEA0-47ACC56AC4EB}"/>
    <cellStyle name="Percent 6 9 2 2 2" xfId="33520" xr:uid="{D789EA61-3AB3-4211-9EFA-CAF5ABFCA4A6}"/>
    <cellStyle name="Percent 6 9 2 3" xfId="26186" xr:uid="{42D0FEF1-3F6D-47B4-9100-8850842A024F}"/>
    <cellStyle name="Percent 6 9 3" xfId="14348" xr:uid="{7A03E57C-6E95-4783-87D4-6607A90F5842}"/>
    <cellStyle name="Percent 6 9 3 2" xfId="30759" xr:uid="{2EBD6AFA-56FE-41C7-B5A1-1BF8E666373A}"/>
    <cellStyle name="Percent 6 9 4" xfId="23517" xr:uid="{88A4DBEA-203B-4535-9E44-7AAA206CDF1D}"/>
    <cellStyle name="Percent 60" xfId="2201" xr:uid="{3FD02140-3A96-4EC2-B2FE-E240907E8738}"/>
    <cellStyle name="Percent 61" xfId="2203" xr:uid="{25D521E3-544C-49D3-991B-87C3065F5052}"/>
    <cellStyle name="Percent 62" xfId="2205" xr:uid="{90E2CFE7-E8E0-4DCC-BDDC-1D8779BEAEA1}"/>
    <cellStyle name="Percent 63" xfId="2207" xr:uid="{621710CC-68BE-4A39-A634-82EE92F79977}"/>
    <cellStyle name="Percent 64" xfId="2209" xr:uid="{909738E4-9806-4EE4-A2C8-995CBD739D1C}"/>
    <cellStyle name="Percent 65" xfId="2212" xr:uid="{FA4B50CF-C05E-4345-B4A3-98E8750B65EB}"/>
    <cellStyle name="Percent 66" xfId="2214" xr:uid="{CB5EBAD2-3B06-4D54-9EFF-AAF4B928BA32}"/>
    <cellStyle name="Percent 67" xfId="2216" xr:uid="{AE33140A-D210-4188-BB62-9B8953B465D6}"/>
    <cellStyle name="Percent 68" xfId="2218" xr:uid="{9E179BFB-503E-4EF8-87CD-CFD6B76818FB}"/>
    <cellStyle name="Percent 69" xfId="1684" xr:uid="{2DD5E8B6-0E97-4E76-B61A-8A6807EF9A4A}"/>
    <cellStyle name="Percent 7" xfId="876" xr:uid="{00000000-0005-0000-0000-00008C030000}"/>
    <cellStyle name="Percent 7 10" xfId="5691" xr:uid="{33EDCE68-18BD-40CA-A184-B271686C3683}"/>
    <cellStyle name="Percent 7 10 2" xfId="15484" xr:uid="{BFD46270-FBD8-4B53-9E9E-D91367399C5E}"/>
    <cellStyle name="Percent 7 10 2 2" xfId="31885" xr:uid="{F9277D9E-11C7-4D00-A574-26DCCF2FEF6E}"/>
    <cellStyle name="Percent 7 10 3" xfId="24594" xr:uid="{6D13ADB9-3F28-4C15-8769-D1709328EF6A}"/>
    <cellStyle name="Percent 7 11" xfId="8505" xr:uid="{8A7F170D-4FDF-4BA4-B612-3401FA736725}"/>
    <cellStyle name="Percent 7 11 2" xfId="18269" xr:uid="{7635E880-B240-414B-ADBE-0240402036C0}"/>
    <cellStyle name="Percent 7 11 2 2" xfId="34633" xr:uid="{5CEDF8DA-BEFE-4281-B4C5-8AD74CD3B91A}"/>
    <cellStyle name="Percent 7 11 3" xfId="27298" xr:uid="{34511DE6-A631-4935-BEF8-C09FE30D36A8}"/>
    <cellStyle name="Percent 7 12" xfId="9044" xr:uid="{60648114-9F34-44B7-A37B-C08802C2DA99}"/>
    <cellStyle name="Percent 7 12 2" xfId="18808" xr:uid="{FFBC07C6-7C16-4B15-8780-443B3FF27915}"/>
    <cellStyle name="Percent 7 12 2 2" xfId="35166" xr:uid="{62426E36-397F-449C-A356-69E00E59664E}"/>
    <cellStyle name="Percent 7 12 3" xfId="27829" xr:uid="{82A00955-1CA2-4A78-A0E6-61F28971E8B2}"/>
    <cellStyle name="Percent 7 13" xfId="9596" xr:uid="{0B735C87-389B-4211-A999-BDDEE8C4CF1B}"/>
    <cellStyle name="Percent 7 13 2" xfId="19360" xr:uid="{9D38E1E5-FCB5-4D1E-A4F9-07791E3BC54F}"/>
    <cellStyle name="Percent 7 13 2 2" xfId="35714" xr:uid="{A48898EF-392A-4865-9BC7-531F9195A883}"/>
    <cellStyle name="Percent 7 13 3" xfId="28377" xr:uid="{AC23784D-485C-453D-815D-D5BCE1C43EDC}"/>
    <cellStyle name="Percent 7 14" xfId="2816" xr:uid="{4D245AE8-9E15-4217-A23B-948232CDE3A1}"/>
    <cellStyle name="Percent 7 14 2" xfId="12719" xr:uid="{23092F79-4829-40C0-A5A1-CE08FFF27D47}"/>
    <cellStyle name="Percent 7 14 2 2" xfId="29148" xr:uid="{350FC2B1-E8AE-4001-BBE6-9339467105A6}"/>
    <cellStyle name="Percent 7 14 3" xfId="21966" xr:uid="{C0313EC6-DAA5-4A5F-BE9D-553ADE823FA7}"/>
    <cellStyle name="Percent 7 15" xfId="11478" xr:uid="{431CE150-8FCF-4A0F-AC9A-B94C290FF8CC}"/>
    <cellStyle name="Percent 7 16" xfId="1376" xr:uid="{32855964-42C6-4B32-A505-3FFB85FBB4B2}"/>
    <cellStyle name="Percent 7 2" xfId="2817" xr:uid="{3ABF5170-AD28-458C-A291-6521A0B57A0D}"/>
    <cellStyle name="Percent 7 2 10" xfId="8506" xr:uid="{878707B7-20D0-478B-A84D-914514F9A78A}"/>
    <cellStyle name="Percent 7 2 10 2" xfId="18270" xr:uid="{839C060B-9141-4800-828F-DB192A044F3A}"/>
    <cellStyle name="Percent 7 2 10 2 2" xfId="34634" xr:uid="{689F3260-3E36-4FD8-A7CF-740188A0E3C3}"/>
    <cellStyle name="Percent 7 2 10 3" xfId="27299" xr:uid="{4DDC6895-A53E-40DC-975D-E676730FBA1E}"/>
    <cellStyle name="Percent 7 2 11" xfId="9045" xr:uid="{F560FE0F-CA71-46FA-8442-D8000D38F9BA}"/>
    <cellStyle name="Percent 7 2 11 2" xfId="18809" xr:uid="{1546DD83-894B-4F6A-85C2-2D5018AC4A40}"/>
    <cellStyle name="Percent 7 2 11 2 2" xfId="35167" xr:uid="{B31707D5-B2BC-47C8-AB72-1223454C5D91}"/>
    <cellStyle name="Percent 7 2 11 3" xfId="27830" xr:uid="{EC4BEB0C-C552-4014-B928-9FD483129F08}"/>
    <cellStyle name="Percent 7 2 12" xfId="9597" xr:uid="{71C51FF0-3952-4AF6-8239-2E9D7B441E32}"/>
    <cellStyle name="Percent 7 2 12 2" xfId="19361" xr:uid="{227F1D97-3327-420B-A163-EC48ED499E98}"/>
    <cellStyle name="Percent 7 2 12 2 2" xfId="35715" xr:uid="{2B88B41E-3257-4756-8830-B1273A23FC91}"/>
    <cellStyle name="Percent 7 2 12 3" xfId="28378" xr:uid="{8213A570-89CE-4415-84D1-3276FFFC1298}"/>
    <cellStyle name="Percent 7 2 13" xfId="10220" xr:uid="{33A3D803-F535-4A47-932C-D849D6AA6171}"/>
    <cellStyle name="Percent 7 2 14" xfId="12720" xr:uid="{72179E9E-9590-439D-AB9C-39319F11FD40}"/>
    <cellStyle name="Percent 7 2 14 2" xfId="29149" xr:uid="{659D912F-7D4B-44CE-B0B2-2E637B05D523}"/>
    <cellStyle name="Percent 7 2 15" xfId="21967" xr:uid="{1AA66457-DC7B-4DB3-A193-FDF8485E2287}"/>
    <cellStyle name="Percent 7 2 2" xfId="2818" xr:uid="{F097DA18-55B8-45EC-BF1C-76B966EB7D3D}"/>
    <cellStyle name="Percent 7 2 2 10" xfId="9046" xr:uid="{C19714C2-CBCC-47D7-AC2B-8825E06BFE7B}"/>
    <cellStyle name="Percent 7 2 2 10 2" xfId="18810" xr:uid="{122E3F93-D0D5-46BE-808E-2F3FC6521F23}"/>
    <cellStyle name="Percent 7 2 2 10 2 2" xfId="35168" xr:uid="{56CCB0F3-CFBE-4119-85C7-6A9B9A1D6CE5}"/>
    <cellStyle name="Percent 7 2 2 10 3" xfId="27831" xr:uid="{D70D7C85-E655-4200-BD16-09738F54B5B4}"/>
    <cellStyle name="Percent 7 2 2 11" xfId="9598" xr:uid="{18E25705-EFE8-4916-8473-A094F794101F}"/>
    <cellStyle name="Percent 7 2 2 11 2" xfId="19362" xr:uid="{BEB22F7D-4392-4DE4-981F-CC419EDB62AD}"/>
    <cellStyle name="Percent 7 2 2 11 2 2" xfId="35716" xr:uid="{369866DF-1869-45AA-BB10-00C86E0FEFD5}"/>
    <cellStyle name="Percent 7 2 2 11 3" xfId="28379" xr:uid="{186D3AAA-EDBA-4F39-9708-91A65F9C71A1}"/>
    <cellStyle name="Percent 7 2 2 12" xfId="12721" xr:uid="{D4DC45FC-3439-4C30-8861-EC3E8AA2CC7E}"/>
    <cellStyle name="Percent 7 2 2 12 2" xfId="29150" xr:uid="{B09EA4DE-30EB-4950-AC78-D69A951637B2}"/>
    <cellStyle name="Percent 7 2 2 13" xfId="21968" xr:uid="{83B8813E-7A53-4E19-B2A4-F3195A9C3517}"/>
    <cellStyle name="Percent 7 2 2 2" xfId="2819" xr:uid="{9D66B6EC-EBE7-4155-A065-4BFA7631834C}"/>
    <cellStyle name="Percent 7 2 2 2 10" xfId="9599" xr:uid="{5466E213-E942-4804-AB6E-D79416226616}"/>
    <cellStyle name="Percent 7 2 2 2 10 2" xfId="19363" xr:uid="{EA784DAE-223A-4D86-A924-BB1DDF05C08A}"/>
    <cellStyle name="Percent 7 2 2 2 10 2 2" xfId="35717" xr:uid="{8D70FBD3-3338-4A29-AFC0-863DADFF3F60}"/>
    <cellStyle name="Percent 7 2 2 2 10 3" xfId="28380" xr:uid="{81FA9387-0948-4DA7-B84B-ABC5E9EBF96F}"/>
    <cellStyle name="Percent 7 2 2 2 11" xfId="12722" xr:uid="{1874EA9E-B9DA-41AA-928D-5FC74AF98132}"/>
    <cellStyle name="Percent 7 2 2 2 11 2" xfId="29151" xr:uid="{E6EA437E-9033-4567-AA2F-28A9E9D9D5DD}"/>
    <cellStyle name="Percent 7 2 2 2 12" xfId="21969" xr:uid="{D66C881B-5EA5-4AC5-9F73-76EB57D9ABC6}"/>
    <cellStyle name="Percent 7 2 2 2 2" xfId="3086" xr:uid="{CD21CA0E-00D7-42E0-B7E3-E030D86E5B7F}"/>
    <cellStyle name="Percent 7 2 2 2 2 10" xfId="12982" xr:uid="{A5A66CBB-85E5-44DD-95D1-98E357CD026A}"/>
    <cellStyle name="Percent 7 2 2 2 2 10 2" xfId="29403" xr:uid="{D7627EF0-49E0-4E0C-906B-924EDECC7B9B}"/>
    <cellStyle name="Percent 7 2 2 2 2 11" xfId="22212" xr:uid="{64B7DADA-EDDB-4FF7-AF1F-7AAD0DC97A94}"/>
    <cellStyle name="Percent 7 2 2 2 2 2" xfId="3672" xr:uid="{EC16A7A6-CA03-442B-A44C-6C7A508A0096}"/>
    <cellStyle name="Percent 7 2 2 2 2 2 2" xfId="6568" xr:uid="{2DA7D1E0-18E7-4FF4-BC96-975CFBD1945E}"/>
    <cellStyle name="Percent 7 2 2 2 2 2 2 2" xfId="16332" xr:uid="{3460CCDE-208A-4A58-96F6-7DC70EF5F6E2}"/>
    <cellStyle name="Percent 7 2 2 2 2 2 2 2 2" xfId="32701" xr:uid="{7130DA1B-EFA7-4046-B0B8-8206AB21A401}"/>
    <cellStyle name="Percent 7 2 2 2 2 2 2 3" xfId="25402" xr:uid="{8392B286-0D31-4D61-A621-152260FBF8D9}"/>
    <cellStyle name="Percent 7 2 2 2 2 2 3" xfId="13526" xr:uid="{0AA1A095-D8C2-40E0-8F8F-45F060C331C9}"/>
    <cellStyle name="Percent 7 2 2 2 2 2 3 2" xfId="29939" xr:uid="{3874B4F6-AFE0-403F-81CC-9CC05A695B05}"/>
    <cellStyle name="Percent 7 2 2 2 2 2 4" xfId="22736" xr:uid="{DA1EFA4D-50DB-43D0-846E-3DFD0F57DD68}"/>
    <cellStyle name="Percent 7 2 2 2 2 3" xfId="4226" xr:uid="{4BBCB211-575F-451B-A5AB-D3F7D1CDF7CC}"/>
    <cellStyle name="Percent 7 2 2 2 2 3 2" xfId="7095" xr:uid="{7499158C-E225-42E0-8F5D-1C50F10C5F6E}"/>
    <cellStyle name="Percent 7 2 2 2 2 3 2 2" xfId="16859" xr:uid="{F3096B99-141E-49E1-8F3D-D637A86460BD}"/>
    <cellStyle name="Percent 7 2 2 2 2 3 2 2 2" xfId="33228" xr:uid="{29CE400A-9F78-4DB9-869E-58CD41B25011}"/>
    <cellStyle name="Percent 7 2 2 2 2 3 2 3" xfId="25916" xr:uid="{B97AC269-46E1-473B-AA1F-7F2D66EA0167}"/>
    <cellStyle name="Percent 7 2 2 2 2 3 3" xfId="14054" xr:uid="{E6FB1122-1189-48D8-B63D-6A30F17802C7}"/>
    <cellStyle name="Percent 7 2 2 2 2 3 3 2" xfId="30465" xr:uid="{EDDBC1D0-939E-4248-944B-08A8F243A837}"/>
    <cellStyle name="Percent 7 2 2 2 2 3 4" xfId="23250" xr:uid="{E3FC44CF-946C-4B48-9B35-B5CB2ED4C63B}"/>
    <cellStyle name="Percent 7 2 2 2 2 4" xfId="4831" xr:uid="{65A79670-4E8A-4AD1-BCF7-5F6B4258ED3B}"/>
    <cellStyle name="Percent 7 2 2 2 2 4 2" xfId="7662" xr:uid="{F8B9396C-DF0D-49D9-89DD-EA7485D6D0D6}"/>
    <cellStyle name="Percent 7 2 2 2 2 4 2 2" xfId="17426" xr:uid="{A209D475-757F-46E7-BF6F-AC5CD5B261DA}"/>
    <cellStyle name="Percent 7 2 2 2 2 4 2 2 2" xfId="33791" xr:uid="{0C6E8507-BEEC-4783-9DF3-7582AD39AFF6}"/>
    <cellStyle name="Percent 7 2 2 2 2 4 2 3" xfId="26457" xr:uid="{8535A703-E371-491C-874F-A8BBD4EA7B02}"/>
    <cellStyle name="Percent 7 2 2 2 2 4 3" xfId="14623" xr:uid="{B5530146-44E3-47C8-BDC6-455B185530F6}"/>
    <cellStyle name="Percent 7 2 2 2 2 4 3 2" xfId="31030" xr:uid="{1E7D2FE7-F66B-475B-9827-241993A36200}"/>
    <cellStyle name="Percent 7 2 2 2 2 4 4" xfId="23788" xr:uid="{5B43DC05-732F-49A2-91D8-EFC6FFD78E98}"/>
    <cellStyle name="Percent 7 2 2 2 2 5" xfId="5382" xr:uid="{7D7078DD-8F3F-426C-B19F-DACCB6AD1A3B}"/>
    <cellStyle name="Percent 7 2 2 2 2 5 2" xfId="8213" xr:uid="{C15C0587-EA53-443F-8972-92BB4768B38F}"/>
    <cellStyle name="Percent 7 2 2 2 2 5 2 2" xfId="17977" xr:uid="{99CF55D9-847A-4658-A50D-B4AA26993E41}"/>
    <cellStyle name="Percent 7 2 2 2 2 5 2 2 2" xfId="34342" xr:uid="{B0A97B2B-666C-4528-A305-CA079A6BEAFC}"/>
    <cellStyle name="Percent 7 2 2 2 2 5 2 3" xfId="27008" xr:uid="{4C9CD04C-8E84-459A-9499-A21025A4F593}"/>
    <cellStyle name="Percent 7 2 2 2 2 5 3" xfId="15174" xr:uid="{F642E8D9-4B39-4E6D-982E-A31F146DF399}"/>
    <cellStyle name="Percent 7 2 2 2 2 5 3 2" xfId="31581" xr:uid="{B81745E3-58C0-4ACC-9D1A-508891F449E5}"/>
    <cellStyle name="Percent 7 2 2 2 2 5 4" xfId="24313" xr:uid="{33DDADA9-C64F-4C58-B473-1D67FF8302D3}"/>
    <cellStyle name="Percent 7 2 2 2 2 6" xfId="5952" xr:uid="{B519ADEC-485E-46B0-9CCC-2403CE7D703A}"/>
    <cellStyle name="Percent 7 2 2 2 2 6 2" xfId="15745" xr:uid="{BACD4235-E226-491A-A339-04E66CE8E20A}"/>
    <cellStyle name="Percent 7 2 2 2 2 6 2 2" xfId="32146" xr:uid="{FA5682F0-0E18-430D-BAC5-6DECB0A3EF92}"/>
    <cellStyle name="Percent 7 2 2 2 2 6 3" xfId="24854" xr:uid="{B8E9738C-4EB4-497D-B13C-535B4DA69CCF}"/>
    <cellStyle name="Percent 7 2 2 2 2 7" xfId="8766" xr:uid="{946EED99-36AD-4FD6-96AE-E81481141769}"/>
    <cellStyle name="Percent 7 2 2 2 2 7 2" xfId="18530" xr:uid="{BCA1D644-394D-4201-BDAE-B8AA724F9B50}"/>
    <cellStyle name="Percent 7 2 2 2 2 7 2 2" xfId="34894" xr:uid="{B91C6AFF-3272-4693-A95F-115DC33BFEBB}"/>
    <cellStyle name="Percent 7 2 2 2 2 7 3" xfId="27558" xr:uid="{39E648A0-3870-43E5-B929-5AC4FC0FD2F8}"/>
    <cellStyle name="Percent 7 2 2 2 2 8" xfId="9308" xr:uid="{0A2D1CF2-4C88-4B31-9D5E-84B765726638}"/>
    <cellStyle name="Percent 7 2 2 2 2 8 2" xfId="19072" xr:uid="{A634FF1D-7D9D-42E7-9681-217E6A6B4664}"/>
    <cellStyle name="Percent 7 2 2 2 2 8 2 2" xfId="35426" xr:uid="{1BEBF10C-FFF1-49F0-BFBC-E4D6919F81F2}"/>
    <cellStyle name="Percent 7 2 2 2 2 8 3" xfId="28089" xr:uid="{3F712681-3B49-4385-8628-9167DD90B3F2}"/>
    <cellStyle name="Percent 7 2 2 2 2 9" xfId="9856" xr:uid="{9476ABB7-0727-4FF1-97BE-8DA50AB21290}"/>
    <cellStyle name="Percent 7 2 2 2 2 9 2" xfId="19620" xr:uid="{2B7C2E0C-1D21-4D49-9B72-B3D45668D779}"/>
    <cellStyle name="Percent 7 2 2 2 2 9 2 2" xfId="35974" xr:uid="{ECCE129E-96F0-425C-94CF-6A1AC5527908}"/>
    <cellStyle name="Percent 7 2 2 2 2 9 3" xfId="28637" xr:uid="{408B3296-F5A2-4963-BCC0-C149B9EB6876}"/>
    <cellStyle name="Percent 7 2 2 2 3" xfId="3416" xr:uid="{F636A9FE-ED2B-4E6B-838B-5BEB319F8C80}"/>
    <cellStyle name="Percent 7 2 2 2 3 2" xfId="6311" xr:uid="{022AFE0C-6862-4AC7-AEA6-18ACF270F503}"/>
    <cellStyle name="Percent 7 2 2 2 3 2 2" xfId="16075" xr:uid="{2466765F-38F8-40EC-85AC-8BBB7D076DD3}"/>
    <cellStyle name="Percent 7 2 2 2 3 2 2 2" xfId="32444" xr:uid="{50C41184-BFDC-4830-99AB-6794E7E8A151}"/>
    <cellStyle name="Percent 7 2 2 2 3 2 3" xfId="25145" xr:uid="{E7757B92-F63D-4816-9661-0B819FAD942A}"/>
    <cellStyle name="Percent 7 2 2 2 3 3" xfId="13270" xr:uid="{573D2112-181B-4D5B-8C6F-37CEF8C58252}"/>
    <cellStyle name="Percent 7 2 2 2 3 3 2" xfId="29683" xr:uid="{78998907-E826-423E-BC80-D35782C1A06F}"/>
    <cellStyle name="Percent 7 2 2 2 3 4" xfId="22483" xr:uid="{0699650F-29D6-4560-B2DD-5B0BC46AED54}"/>
    <cellStyle name="Percent 7 2 2 2 4" xfId="3969" xr:uid="{C3A34F9A-66F9-42B4-A072-33D74480B6DD}"/>
    <cellStyle name="Percent 7 2 2 2 4 2" xfId="6838" xr:uid="{C262B80C-2E9E-4C44-AA8C-4ADA1CB58692}"/>
    <cellStyle name="Percent 7 2 2 2 4 2 2" xfId="16602" xr:uid="{9C93827F-B27C-408F-90FF-8B3E113204E5}"/>
    <cellStyle name="Percent 7 2 2 2 4 2 2 2" xfId="32971" xr:uid="{4A8165D0-1E9B-48D0-9406-E4E71DFF349B}"/>
    <cellStyle name="Percent 7 2 2 2 4 2 3" xfId="25659" xr:uid="{4C5EE2BB-00C8-4ACD-9445-6E4E59B82EF8}"/>
    <cellStyle name="Percent 7 2 2 2 4 3" xfId="13797" xr:uid="{0CAF9F47-5D7F-4961-9341-3F1E09D40268}"/>
    <cellStyle name="Percent 7 2 2 2 4 3 2" xfId="30208" xr:uid="{67D5FF55-C794-4240-AB10-26194DC3EFEB}"/>
    <cellStyle name="Percent 7 2 2 2 4 4" xfId="22993" xr:uid="{7D80A75C-6399-4D86-B0BB-5DDDADDE27E8}"/>
    <cellStyle name="Percent 7 2 2 2 5" xfId="4551" xr:uid="{681FFB22-FCD1-4A04-9BEA-F9155625CBFD}"/>
    <cellStyle name="Percent 7 2 2 2 5 2" xfId="7400" xr:uid="{B92642B2-FDD0-4EBE-9660-59B432C4738F}"/>
    <cellStyle name="Percent 7 2 2 2 5 2 2" xfId="17164" xr:uid="{D2F8A624-509F-4AF9-B283-03B005390C96}"/>
    <cellStyle name="Percent 7 2 2 2 5 2 2 2" xfId="33533" xr:uid="{A1AA8169-741D-4CF0-9EFE-05D21A8862BC}"/>
    <cellStyle name="Percent 7 2 2 2 5 2 3" xfId="26199" xr:uid="{EFDAE7CF-3479-4A19-BB27-A04897AF8E13}"/>
    <cellStyle name="Percent 7 2 2 2 5 3" xfId="14361" xr:uid="{C275B765-A7EA-4561-899D-D787E1EAB6AB}"/>
    <cellStyle name="Percent 7 2 2 2 5 3 2" xfId="30772" xr:uid="{459A3EC6-7E48-4B15-8A80-58697E6D5F12}"/>
    <cellStyle name="Percent 7 2 2 2 5 4" xfId="23530" xr:uid="{0E5A9BE6-5A87-465E-9D02-A15248582454}"/>
    <cellStyle name="Percent 7 2 2 2 6" xfId="5124" xr:uid="{AB9DD045-EE56-4DC3-A074-857096120F1A}"/>
    <cellStyle name="Percent 7 2 2 2 6 2" xfId="7955" xr:uid="{121177C9-7E1B-48BF-AEA4-4E2462BB1238}"/>
    <cellStyle name="Percent 7 2 2 2 6 2 2" xfId="17719" xr:uid="{B7CD5135-5310-4B56-AF0D-148C28FF5D2A}"/>
    <cellStyle name="Percent 7 2 2 2 6 2 2 2" xfId="34084" xr:uid="{71A6D3EC-48EC-44E5-9ED0-22CA552234D5}"/>
    <cellStyle name="Percent 7 2 2 2 6 2 3" xfId="26750" xr:uid="{0ACAED37-FE2E-44BD-B253-D967A385E632}"/>
    <cellStyle name="Percent 7 2 2 2 6 3" xfId="14916" xr:uid="{FCEEB6DF-0763-47A5-8CBF-5DAD1DF02F17}"/>
    <cellStyle name="Percent 7 2 2 2 6 3 2" xfId="31323" xr:uid="{E2D475D8-587C-4E83-9698-1272095A3E0D}"/>
    <cellStyle name="Percent 7 2 2 2 6 4" xfId="24055" xr:uid="{EC50B3AE-16E9-4B97-94EC-4972E7C2AF1F}"/>
    <cellStyle name="Percent 7 2 2 2 7" xfId="5694" xr:uid="{FCE7CDDC-BB5D-4463-B627-A6BF78E89BF3}"/>
    <cellStyle name="Percent 7 2 2 2 7 2" xfId="15487" xr:uid="{DD18ABE1-D94E-40BF-9316-DF612F2C0D04}"/>
    <cellStyle name="Percent 7 2 2 2 7 2 2" xfId="31888" xr:uid="{CAC191B1-143E-440F-B035-74A1E34FD899}"/>
    <cellStyle name="Percent 7 2 2 2 7 3" xfId="24597" xr:uid="{081106EA-2064-4B45-B06A-09D37969D265}"/>
    <cellStyle name="Percent 7 2 2 2 8" xfId="8508" xr:uid="{5EA53BD4-CE84-4750-90ED-4D861EEB53CC}"/>
    <cellStyle name="Percent 7 2 2 2 8 2" xfId="18272" xr:uid="{F371D60C-B50A-4825-B833-EA2DBDE351EC}"/>
    <cellStyle name="Percent 7 2 2 2 8 2 2" xfId="34636" xr:uid="{A688744A-8100-4972-BDEA-FEB6811630C8}"/>
    <cellStyle name="Percent 7 2 2 2 8 3" xfId="27301" xr:uid="{C7DC3A42-7CD4-40B5-B6DB-215D7F160B14}"/>
    <cellStyle name="Percent 7 2 2 2 9" xfId="9047" xr:uid="{1BFAA971-867D-4E0A-AE89-FFE16788ED37}"/>
    <cellStyle name="Percent 7 2 2 2 9 2" xfId="18811" xr:uid="{6E194853-4753-40FB-879B-863E6D01A32D}"/>
    <cellStyle name="Percent 7 2 2 2 9 2 2" xfId="35169" xr:uid="{47595B6B-F519-4B60-A574-0161C511ECA5}"/>
    <cellStyle name="Percent 7 2 2 2 9 3" xfId="27832" xr:uid="{E2E1D46A-1D87-42AA-970F-5D17648514F3}"/>
    <cellStyle name="Percent 7 2 2 3" xfId="3085" xr:uid="{52F74630-0863-4D3E-A2CC-84891B4F73E8}"/>
    <cellStyle name="Percent 7 2 2 3 10" xfId="12981" xr:uid="{66D66C5E-2AB4-4DBC-A16F-F595394ACD6D}"/>
    <cellStyle name="Percent 7 2 2 3 10 2" xfId="29402" xr:uid="{235CEB53-47D8-4EF7-87C3-5EE247636743}"/>
    <cellStyle name="Percent 7 2 2 3 11" xfId="22211" xr:uid="{91542034-5D59-4AA6-A131-C03DDB0EFA80}"/>
    <cellStyle name="Percent 7 2 2 3 2" xfId="3671" xr:uid="{3422E6EB-D154-4C1C-8EEE-D1ACD57EDED5}"/>
    <cellStyle name="Percent 7 2 2 3 2 2" xfId="6567" xr:uid="{E07EFA88-78B8-4BC2-AD3A-B52423609388}"/>
    <cellStyle name="Percent 7 2 2 3 2 2 2" xfId="16331" xr:uid="{84179113-5512-416F-8D44-D611F9EB1281}"/>
    <cellStyle name="Percent 7 2 2 3 2 2 2 2" xfId="32700" xr:uid="{7E09A775-37A1-4000-A20A-0C269591E555}"/>
    <cellStyle name="Percent 7 2 2 3 2 2 3" xfId="25401" xr:uid="{D2488E66-6C0C-43A1-9A0F-0C7FD19537C5}"/>
    <cellStyle name="Percent 7 2 2 3 2 3" xfId="13525" xr:uid="{77327246-2156-405F-91FC-2BD460D6DD6F}"/>
    <cellStyle name="Percent 7 2 2 3 2 3 2" xfId="29938" xr:uid="{2B6BB952-BD47-4743-A09B-88B867443508}"/>
    <cellStyle name="Percent 7 2 2 3 2 4" xfId="22735" xr:uid="{01E69E8F-68CE-4CCC-9FBD-1B73F90451CA}"/>
    <cellStyle name="Percent 7 2 2 3 3" xfId="4225" xr:uid="{AACE2404-8619-4367-B059-295BBE69DB3E}"/>
    <cellStyle name="Percent 7 2 2 3 3 2" xfId="7094" xr:uid="{87B685EA-8D3A-4160-86A0-79E0C429ECF4}"/>
    <cellStyle name="Percent 7 2 2 3 3 2 2" xfId="16858" xr:uid="{69892E02-8F3C-4BF4-9934-F75DA790F30F}"/>
    <cellStyle name="Percent 7 2 2 3 3 2 2 2" xfId="33227" xr:uid="{DA4B4C35-002E-44B7-9207-A43C8BAF62DA}"/>
    <cellStyle name="Percent 7 2 2 3 3 2 3" xfId="25915" xr:uid="{486F350B-35B7-45FD-BFB5-75C51689BFBD}"/>
    <cellStyle name="Percent 7 2 2 3 3 3" xfId="14053" xr:uid="{DEB4FCF8-6BF4-49C4-B424-A3E3298C8DD5}"/>
    <cellStyle name="Percent 7 2 2 3 3 3 2" xfId="30464" xr:uid="{069B00A2-26C3-43BC-A138-FD89B3D6DF54}"/>
    <cellStyle name="Percent 7 2 2 3 3 4" xfId="23249" xr:uid="{5C4C6077-BB40-4CA4-98B7-B8A0D3B0629E}"/>
    <cellStyle name="Percent 7 2 2 3 4" xfId="4830" xr:uid="{2C3942E4-46A3-4518-A1C0-158709266422}"/>
    <cellStyle name="Percent 7 2 2 3 4 2" xfId="7661" xr:uid="{BA10BE52-E4B7-49C6-8123-8007245B63C1}"/>
    <cellStyle name="Percent 7 2 2 3 4 2 2" xfId="17425" xr:uid="{907A05DF-9066-4626-A729-C3ABECE0C0C1}"/>
    <cellStyle name="Percent 7 2 2 3 4 2 2 2" xfId="33790" xr:uid="{BFFD6040-B2D7-4BA4-A83E-7C6C3DB4586C}"/>
    <cellStyle name="Percent 7 2 2 3 4 2 3" xfId="26456" xr:uid="{7A5B6C65-DE48-49B4-919B-B5C45B56990E}"/>
    <cellStyle name="Percent 7 2 2 3 4 3" xfId="14622" xr:uid="{FE1A036E-96DB-4CBD-BE2C-8410F0CCCD44}"/>
    <cellStyle name="Percent 7 2 2 3 4 3 2" xfId="31029" xr:uid="{E7A9BAF8-E0F6-46F9-A671-113E9CFC5A97}"/>
    <cellStyle name="Percent 7 2 2 3 4 4" xfId="23787" xr:uid="{33BDC0FF-99D3-4687-B934-6D821102C473}"/>
    <cellStyle name="Percent 7 2 2 3 5" xfId="5381" xr:uid="{FE36DE44-546A-44BA-91A8-31255D0CD46F}"/>
    <cellStyle name="Percent 7 2 2 3 5 2" xfId="8212" xr:uid="{07EEBD3B-73BD-4DEE-8F8F-7DA257A2AA21}"/>
    <cellStyle name="Percent 7 2 2 3 5 2 2" xfId="17976" xr:uid="{04BBEA1F-7108-4007-BCA1-D5D20B05E7BF}"/>
    <cellStyle name="Percent 7 2 2 3 5 2 2 2" xfId="34341" xr:uid="{F657B435-B361-4916-AF0A-6D1E65D5861A}"/>
    <cellStyle name="Percent 7 2 2 3 5 2 3" xfId="27007" xr:uid="{29DB859A-EEC9-4C12-AF87-33C50A3E1FFC}"/>
    <cellStyle name="Percent 7 2 2 3 5 3" xfId="15173" xr:uid="{DD15CF15-F76F-4F36-8EA3-F572FFCC1B4B}"/>
    <cellStyle name="Percent 7 2 2 3 5 3 2" xfId="31580" xr:uid="{1D5846DD-E720-4149-AFA9-DE16D3BDC011}"/>
    <cellStyle name="Percent 7 2 2 3 5 4" xfId="24312" xr:uid="{1ACD0D6C-1776-4D44-9AA1-939DC923C919}"/>
    <cellStyle name="Percent 7 2 2 3 6" xfId="5951" xr:uid="{D6630882-F6BC-497C-8C5F-30F2DB7CFE1C}"/>
    <cellStyle name="Percent 7 2 2 3 6 2" xfId="15744" xr:uid="{46825A7B-397B-435D-B835-19B96C0138FC}"/>
    <cellStyle name="Percent 7 2 2 3 6 2 2" xfId="32145" xr:uid="{9C935865-2BF3-47F7-9690-136F91396BC3}"/>
    <cellStyle name="Percent 7 2 2 3 6 3" xfId="24853" xr:uid="{5BF7D45F-3D5D-430D-938E-F9126147A701}"/>
    <cellStyle name="Percent 7 2 2 3 7" xfId="8765" xr:uid="{D28AB03D-F2DD-4D1C-ABA6-D5A28B91B0B9}"/>
    <cellStyle name="Percent 7 2 2 3 7 2" xfId="18529" xr:uid="{514BDE2B-EFEF-45B9-A03D-E2AF04D808FF}"/>
    <cellStyle name="Percent 7 2 2 3 7 2 2" xfId="34893" xr:uid="{F8A3C718-96FE-4150-A808-19BB98CB7E9D}"/>
    <cellStyle name="Percent 7 2 2 3 7 3" xfId="27557" xr:uid="{BA486F0E-43B4-4202-BB59-7AC059816793}"/>
    <cellStyle name="Percent 7 2 2 3 8" xfId="9307" xr:uid="{72864477-1F75-4F0A-8E0D-BF949417A2CD}"/>
    <cellStyle name="Percent 7 2 2 3 8 2" xfId="19071" xr:uid="{2E68F14C-51A8-46EB-9C63-02397AADA2B5}"/>
    <cellStyle name="Percent 7 2 2 3 8 2 2" xfId="35425" xr:uid="{B33FB23A-9F42-4E2E-8812-185D79C0113E}"/>
    <cellStyle name="Percent 7 2 2 3 8 3" xfId="28088" xr:uid="{CFF5572D-8D68-4996-9800-10C9E1633AD7}"/>
    <cellStyle name="Percent 7 2 2 3 9" xfId="9855" xr:uid="{01A86C96-EF6C-4FB1-9DCB-5536B7824265}"/>
    <cellStyle name="Percent 7 2 2 3 9 2" xfId="19619" xr:uid="{D52A4429-B4D8-49E6-A3B7-21F21B5335DB}"/>
    <cellStyle name="Percent 7 2 2 3 9 2 2" xfId="35973" xr:uid="{7C71F3D1-E408-414A-A5DD-42E463FA0EF1}"/>
    <cellStyle name="Percent 7 2 2 3 9 3" xfId="28636" xr:uid="{45157CA4-294B-4213-8813-4F4EF1DC0609}"/>
    <cellStyle name="Percent 7 2 2 4" xfId="3415" xr:uid="{B0928E73-5FDF-4035-A4A0-AC5585C9CA14}"/>
    <cellStyle name="Percent 7 2 2 4 2" xfId="6310" xr:uid="{4C1E32C4-4200-42C6-9DE4-70503D5C1776}"/>
    <cellStyle name="Percent 7 2 2 4 2 2" xfId="16074" xr:uid="{E92295B2-0EAB-4F77-917C-251A9225DB06}"/>
    <cellStyle name="Percent 7 2 2 4 2 2 2" xfId="32443" xr:uid="{5183DFD1-1365-4B88-951A-616F726F47BE}"/>
    <cellStyle name="Percent 7 2 2 4 2 3" xfId="25144" xr:uid="{4A8E4C62-1ADA-4B08-B8B6-E15D7C1E177A}"/>
    <cellStyle name="Percent 7 2 2 4 3" xfId="13269" xr:uid="{30D2A9CA-5D05-410A-88BE-72738CD52880}"/>
    <cellStyle name="Percent 7 2 2 4 3 2" xfId="29682" xr:uid="{6CC874F0-BA61-49D8-A7A1-C01E9416A914}"/>
    <cellStyle name="Percent 7 2 2 4 4" xfId="22482" xr:uid="{1A32C1CD-C54E-488A-BD1E-8E8B26F96F8F}"/>
    <cellStyle name="Percent 7 2 2 5" xfId="3968" xr:uid="{94DB3F60-95F9-4DF5-A2EE-1A085AA05894}"/>
    <cellStyle name="Percent 7 2 2 5 2" xfId="6837" xr:uid="{EAE6F312-15D2-47E0-84F9-E5F517BD524D}"/>
    <cellStyle name="Percent 7 2 2 5 2 2" xfId="16601" xr:uid="{28870B0B-CDEA-4A19-9C7A-12183E0E58F1}"/>
    <cellStyle name="Percent 7 2 2 5 2 2 2" xfId="32970" xr:uid="{F5956401-A421-49CC-8E7E-FBD7DBFE43F3}"/>
    <cellStyle name="Percent 7 2 2 5 2 3" xfId="25658" xr:uid="{7734271B-2DDF-48A8-BFB0-569493114BFB}"/>
    <cellStyle name="Percent 7 2 2 5 3" xfId="13796" xr:uid="{49C8864D-0E10-478A-B327-77232A6FF277}"/>
    <cellStyle name="Percent 7 2 2 5 3 2" xfId="30207" xr:uid="{C53A0234-C012-44F0-A9D9-94E906F05F1C}"/>
    <cellStyle name="Percent 7 2 2 5 4" xfId="22992" xr:uid="{3444E83C-FF6E-4C1A-B647-AD8A9FA5192B}"/>
    <cellStyle name="Percent 7 2 2 6" xfId="4550" xr:uid="{0A6BE8E2-B68E-4AF8-A2BE-AD25A5D73AF7}"/>
    <cellStyle name="Percent 7 2 2 6 2" xfId="7399" xr:uid="{F7AB269B-C3CD-409E-BB5F-6867D90DBB46}"/>
    <cellStyle name="Percent 7 2 2 6 2 2" xfId="17163" xr:uid="{2D0FF830-A7D6-437F-8759-6A9C3714FC40}"/>
    <cellStyle name="Percent 7 2 2 6 2 2 2" xfId="33532" xr:uid="{6BB17E84-166A-4D3D-A115-9FACF58673D9}"/>
    <cellStyle name="Percent 7 2 2 6 2 3" xfId="26198" xr:uid="{7102487C-2BF3-4438-9DF0-CD8F30500E65}"/>
    <cellStyle name="Percent 7 2 2 6 3" xfId="14360" xr:uid="{C45F84B1-8222-41A7-BFE3-13020FF0B885}"/>
    <cellStyle name="Percent 7 2 2 6 3 2" xfId="30771" xr:uid="{DC2E3FF9-CE59-4D15-99A5-2DA13BEF8F85}"/>
    <cellStyle name="Percent 7 2 2 6 4" xfId="23529" xr:uid="{5568BE36-C808-4777-B74E-ED66515AA104}"/>
    <cellStyle name="Percent 7 2 2 7" xfId="5123" xr:uid="{82A8EA56-1CCD-4292-9888-8F574F28B9C1}"/>
    <cellStyle name="Percent 7 2 2 7 2" xfId="7954" xr:uid="{3E7301EE-18FE-4BEA-8F86-3B37A4A40143}"/>
    <cellStyle name="Percent 7 2 2 7 2 2" xfId="17718" xr:uid="{F3A00469-FAED-4391-A42F-59EC1C983B75}"/>
    <cellStyle name="Percent 7 2 2 7 2 2 2" xfId="34083" xr:uid="{9C21107F-286D-4A38-9815-70D403319968}"/>
    <cellStyle name="Percent 7 2 2 7 2 3" xfId="26749" xr:uid="{D18AA955-3213-437C-89F9-0FAE3E208C8E}"/>
    <cellStyle name="Percent 7 2 2 7 3" xfId="14915" xr:uid="{08E9CB31-56BE-424E-B4A4-FE728B822520}"/>
    <cellStyle name="Percent 7 2 2 7 3 2" xfId="31322" xr:uid="{4FBC8123-7973-4ADB-B132-B35D9C42F392}"/>
    <cellStyle name="Percent 7 2 2 7 4" xfId="24054" xr:uid="{B825A05E-421E-411A-836F-A3C467F37CC9}"/>
    <cellStyle name="Percent 7 2 2 8" xfId="5693" xr:uid="{0155E701-D0FD-4100-8E70-4D2AFA8A309F}"/>
    <cellStyle name="Percent 7 2 2 8 2" xfId="15486" xr:uid="{0071625F-E2E2-4398-AE03-55F082C3C7EA}"/>
    <cellStyle name="Percent 7 2 2 8 2 2" xfId="31887" xr:uid="{EBD47C98-2F0E-4709-8A44-E6C50EEA96FC}"/>
    <cellStyle name="Percent 7 2 2 8 3" xfId="24596" xr:uid="{A1AE9744-2EFE-449A-9C31-251478C6E373}"/>
    <cellStyle name="Percent 7 2 2 9" xfId="8507" xr:uid="{EF625FA4-F3BD-4BC7-B5CB-66B7C0B1769D}"/>
    <cellStyle name="Percent 7 2 2 9 2" xfId="18271" xr:uid="{91F24C4E-87BE-4FB6-ABB8-149E03404730}"/>
    <cellStyle name="Percent 7 2 2 9 2 2" xfId="34635" xr:uid="{203148B8-FF99-43CA-B674-E2C802AF2C48}"/>
    <cellStyle name="Percent 7 2 2 9 3" xfId="27300" xr:uid="{DC72F8E9-D6CD-4F93-9ED0-96B0E1B7DAB5}"/>
    <cellStyle name="Percent 7 2 3" xfId="2820" xr:uid="{B5946C2F-F8C5-4DD3-9750-121ADF754BB4}"/>
    <cellStyle name="Percent 7 2 3 10" xfId="9600" xr:uid="{CB1044F2-A5B6-4A2F-9011-681670E6D651}"/>
    <cellStyle name="Percent 7 2 3 10 2" xfId="19364" xr:uid="{CBFAD88D-B561-4FBA-848F-DF0591EE8CEC}"/>
    <cellStyle name="Percent 7 2 3 10 2 2" xfId="35718" xr:uid="{D7AE591F-B6B9-42F8-9A04-EF6251624159}"/>
    <cellStyle name="Percent 7 2 3 10 3" xfId="28381" xr:uid="{E38FF6AF-6CE1-4B50-826B-939CB59E82D1}"/>
    <cellStyle name="Percent 7 2 3 11" xfId="12723" xr:uid="{7BE45D20-F61C-44E0-8835-340F15606494}"/>
    <cellStyle name="Percent 7 2 3 11 2" xfId="29152" xr:uid="{17CB06EC-AC24-464B-BA5A-ABC18638CAFD}"/>
    <cellStyle name="Percent 7 2 3 12" xfId="21970" xr:uid="{1582602D-1A52-4048-B4BF-69CE58B7276D}"/>
    <cellStyle name="Percent 7 2 3 2" xfId="3087" xr:uid="{DA46B013-9B2D-4C16-89CC-FE7BC7164EFA}"/>
    <cellStyle name="Percent 7 2 3 2 10" xfId="12983" xr:uid="{AF9AA362-D8BF-4743-B66D-64364D5FE10A}"/>
    <cellStyle name="Percent 7 2 3 2 10 2" xfId="29404" xr:uid="{4CC12370-F3A9-4B04-8F98-12D520621036}"/>
    <cellStyle name="Percent 7 2 3 2 11" xfId="22213" xr:uid="{CFCE2BF8-85C6-4868-8C2C-E34AC0786855}"/>
    <cellStyle name="Percent 7 2 3 2 2" xfId="3673" xr:uid="{6E040398-6E9E-4F22-AC94-02F41D6C625E}"/>
    <cellStyle name="Percent 7 2 3 2 2 2" xfId="6569" xr:uid="{CE586233-C4E6-44D8-82C0-0908FDB76DE0}"/>
    <cellStyle name="Percent 7 2 3 2 2 2 2" xfId="16333" xr:uid="{E78A38D9-FB3E-4315-BEAF-C21A488EA0C3}"/>
    <cellStyle name="Percent 7 2 3 2 2 2 2 2" xfId="32702" xr:uid="{4FC76274-B637-4EB0-BC67-3340309B7844}"/>
    <cellStyle name="Percent 7 2 3 2 2 2 3" xfId="25403" xr:uid="{72823895-AB83-4501-BA63-287DDADE72FD}"/>
    <cellStyle name="Percent 7 2 3 2 2 3" xfId="13527" xr:uid="{A07D60C0-C552-43D3-9651-08E402BABA6F}"/>
    <cellStyle name="Percent 7 2 3 2 2 3 2" xfId="29940" xr:uid="{269D9B8C-DE0F-4887-8FA0-1F277D963F62}"/>
    <cellStyle name="Percent 7 2 3 2 2 4" xfId="22737" xr:uid="{708E6DEA-AB29-4CFC-821B-C3248F56463C}"/>
    <cellStyle name="Percent 7 2 3 2 3" xfId="4227" xr:uid="{B896A3AB-BDD7-4914-9E31-5628DD23F165}"/>
    <cellStyle name="Percent 7 2 3 2 3 2" xfId="7096" xr:uid="{116E2D04-30C8-4F73-9D39-AF1F2E81D509}"/>
    <cellStyle name="Percent 7 2 3 2 3 2 2" xfId="16860" xr:uid="{E8D936D2-4892-43ED-B9CB-DA855C4DB0CC}"/>
    <cellStyle name="Percent 7 2 3 2 3 2 2 2" xfId="33229" xr:uid="{92A5E6E9-E100-42CE-8DA2-4CDB112ECA39}"/>
    <cellStyle name="Percent 7 2 3 2 3 2 3" xfId="25917" xr:uid="{B7B5CAF2-20FD-4D83-889E-92BAD4609DB1}"/>
    <cellStyle name="Percent 7 2 3 2 3 3" xfId="14055" xr:uid="{71E83392-67EB-4E60-B037-381C61FEC8B1}"/>
    <cellStyle name="Percent 7 2 3 2 3 3 2" xfId="30466" xr:uid="{C0297819-73F7-474D-98BF-F5951782C6B3}"/>
    <cellStyle name="Percent 7 2 3 2 3 4" xfId="23251" xr:uid="{A93F9A06-5063-46C1-985B-8354B5033629}"/>
    <cellStyle name="Percent 7 2 3 2 4" xfId="4832" xr:uid="{A93F4991-F3D9-48D5-BF67-90CE32D860D5}"/>
    <cellStyle name="Percent 7 2 3 2 4 2" xfId="7663" xr:uid="{BDA309AB-D75C-4919-B127-21AFC252D395}"/>
    <cellStyle name="Percent 7 2 3 2 4 2 2" xfId="17427" xr:uid="{C814D605-C470-42EC-9AA2-4F02879955A1}"/>
    <cellStyle name="Percent 7 2 3 2 4 2 2 2" xfId="33792" xr:uid="{4BADBEE8-EFF0-4A9B-8088-6BD51E07EC49}"/>
    <cellStyle name="Percent 7 2 3 2 4 2 3" xfId="26458" xr:uid="{C739E7C6-8A46-4E73-ADE0-93CD28A44DE9}"/>
    <cellStyle name="Percent 7 2 3 2 4 3" xfId="14624" xr:uid="{21044BB4-BC96-4398-AD0D-06EA017D030D}"/>
    <cellStyle name="Percent 7 2 3 2 4 3 2" xfId="31031" xr:uid="{6480BA57-C93A-4D37-B0E8-204FE71FB6FC}"/>
    <cellStyle name="Percent 7 2 3 2 4 4" xfId="23789" xr:uid="{8C6C4BD9-8D19-441D-89D8-7272C790CB60}"/>
    <cellStyle name="Percent 7 2 3 2 5" xfId="5383" xr:uid="{B56A430E-CA56-4FCC-9DC0-502105249DF7}"/>
    <cellStyle name="Percent 7 2 3 2 5 2" xfId="8214" xr:uid="{551F941E-BB19-4161-9C2A-7E5378AC6ADD}"/>
    <cellStyle name="Percent 7 2 3 2 5 2 2" xfId="17978" xr:uid="{57070263-66DE-4D79-8D15-4B1822996415}"/>
    <cellStyle name="Percent 7 2 3 2 5 2 2 2" xfId="34343" xr:uid="{2F452EDB-3AC0-44A8-8DE1-142569A3D351}"/>
    <cellStyle name="Percent 7 2 3 2 5 2 3" xfId="27009" xr:uid="{8A2635A0-B808-4FBC-8AFD-02A3C898D463}"/>
    <cellStyle name="Percent 7 2 3 2 5 3" xfId="15175" xr:uid="{1C710F31-284C-4478-8D29-E8EFDC2DC91B}"/>
    <cellStyle name="Percent 7 2 3 2 5 3 2" xfId="31582" xr:uid="{7FFD5348-4499-434B-93A8-9FFBC5021F63}"/>
    <cellStyle name="Percent 7 2 3 2 5 4" xfId="24314" xr:uid="{9BB4FB67-116C-435F-B0E5-48B139A90D4C}"/>
    <cellStyle name="Percent 7 2 3 2 6" xfId="5953" xr:uid="{D95E25EA-5F5E-4347-86EA-684AE8047510}"/>
    <cellStyle name="Percent 7 2 3 2 6 2" xfId="15746" xr:uid="{E1D4608A-7390-43DD-A851-89776C181084}"/>
    <cellStyle name="Percent 7 2 3 2 6 2 2" xfId="32147" xr:uid="{7F0DE622-C9F1-4B9F-A5D2-339BABABEBEF}"/>
    <cellStyle name="Percent 7 2 3 2 6 3" xfId="24855" xr:uid="{76690E27-F0AF-458E-A9D3-3A348E39A74D}"/>
    <cellStyle name="Percent 7 2 3 2 7" xfId="8767" xr:uid="{1DFA3AFB-85C4-4427-B92B-66BF5E987EB8}"/>
    <cellStyle name="Percent 7 2 3 2 7 2" xfId="18531" xr:uid="{F53AC9BC-9E47-4E43-99D0-F0D2AD85DB70}"/>
    <cellStyle name="Percent 7 2 3 2 7 2 2" xfId="34895" xr:uid="{BDE25FA4-ED40-4890-B871-EE5CBBDE2A1B}"/>
    <cellStyle name="Percent 7 2 3 2 7 3" xfId="27559" xr:uid="{16F83960-0127-4080-8A2D-C1B36DF581F1}"/>
    <cellStyle name="Percent 7 2 3 2 8" xfId="9309" xr:uid="{F41A1783-800F-4139-95FD-5F1CE4511650}"/>
    <cellStyle name="Percent 7 2 3 2 8 2" xfId="19073" xr:uid="{D28A5E7F-7AC1-4079-A3F0-F45A5CFC70D7}"/>
    <cellStyle name="Percent 7 2 3 2 8 2 2" xfId="35427" xr:uid="{C46395D8-1761-4BFD-8183-A81CBCEFFD4C}"/>
    <cellStyle name="Percent 7 2 3 2 8 3" xfId="28090" xr:uid="{AFCE226A-34DF-4505-9304-C7779763E3D2}"/>
    <cellStyle name="Percent 7 2 3 2 9" xfId="9857" xr:uid="{67D855B7-95EE-4713-8BD3-413BB8F1296B}"/>
    <cellStyle name="Percent 7 2 3 2 9 2" xfId="19621" xr:uid="{DB1AD9FA-49C6-457F-B18E-886C7719F09B}"/>
    <cellStyle name="Percent 7 2 3 2 9 2 2" xfId="35975" xr:uid="{79D894E5-F3DC-4086-A4CD-A320EB6BF9A7}"/>
    <cellStyle name="Percent 7 2 3 2 9 3" xfId="28638" xr:uid="{F026AD9F-95B0-464B-9714-371B49B3A129}"/>
    <cellStyle name="Percent 7 2 3 3" xfId="3417" xr:uid="{DF4FBDC1-2F72-499B-AD84-0160AA6B15C4}"/>
    <cellStyle name="Percent 7 2 3 3 2" xfId="6312" xr:uid="{D83485F3-5874-4BEE-9974-04FE1EC45461}"/>
    <cellStyle name="Percent 7 2 3 3 2 2" xfId="16076" xr:uid="{67DBBBD1-1996-44B9-9E27-A2D2378F03E2}"/>
    <cellStyle name="Percent 7 2 3 3 2 2 2" xfId="32445" xr:uid="{6C955BB7-D0A6-4DF5-B582-09271A130865}"/>
    <cellStyle name="Percent 7 2 3 3 2 3" xfId="25146" xr:uid="{718948D5-1AE4-4FA1-8DD6-8A73569225F8}"/>
    <cellStyle name="Percent 7 2 3 3 3" xfId="13271" xr:uid="{AC20C4D0-D250-4CB9-93C0-4F98038A1B09}"/>
    <cellStyle name="Percent 7 2 3 3 3 2" xfId="29684" xr:uid="{F505D207-D8B1-47A4-93F5-412673A39704}"/>
    <cellStyle name="Percent 7 2 3 3 4" xfId="22484" xr:uid="{6A056187-AAE5-487D-9346-26EB89F6E81F}"/>
    <cellStyle name="Percent 7 2 3 4" xfId="3970" xr:uid="{4230C45B-37E8-4D97-B741-084196E5F49E}"/>
    <cellStyle name="Percent 7 2 3 4 2" xfId="6839" xr:uid="{FAED36B6-692E-4388-8D0D-3B4CB30131A7}"/>
    <cellStyle name="Percent 7 2 3 4 2 2" xfId="16603" xr:uid="{B16D100F-C902-4C65-8DF4-F36C5434B4E0}"/>
    <cellStyle name="Percent 7 2 3 4 2 2 2" xfId="32972" xr:uid="{CDF5F32C-91D1-4E25-83D5-546724B632D2}"/>
    <cellStyle name="Percent 7 2 3 4 2 3" xfId="25660" xr:uid="{FDB15021-8301-48B7-8A70-4743FD6232D2}"/>
    <cellStyle name="Percent 7 2 3 4 3" xfId="13798" xr:uid="{CEAD423E-FE33-49AD-8E7E-5041CD345260}"/>
    <cellStyle name="Percent 7 2 3 4 3 2" xfId="30209" xr:uid="{5EF83822-D5BA-41BD-BE66-52126C770BDC}"/>
    <cellStyle name="Percent 7 2 3 4 4" xfId="22994" xr:uid="{541981ED-4FE9-4C0A-B7D2-A36F7EC80FBD}"/>
    <cellStyle name="Percent 7 2 3 5" xfId="4552" xr:uid="{F42FA94B-0CB3-46A5-8B32-FB511E989622}"/>
    <cellStyle name="Percent 7 2 3 5 2" xfId="7401" xr:uid="{102B75C9-7BB4-45F7-AF16-DC7CEDE917A0}"/>
    <cellStyle name="Percent 7 2 3 5 2 2" xfId="17165" xr:uid="{84F83FED-4F8B-4165-B49F-7CFA0B12D97F}"/>
    <cellStyle name="Percent 7 2 3 5 2 2 2" xfId="33534" xr:uid="{02C98490-6DA3-4A20-B19D-CD807733FD95}"/>
    <cellStyle name="Percent 7 2 3 5 2 3" xfId="26200" xr:uid="{8545777B-B2EE-4C5A-A0F2-37AA2DBD33F2}"/>
    <cellStyle name="Percent 7 2 3 5 3" xfId="14362" xr:uid="{A3D9A3EF-6C5D-424C-BEF0-A1E7B6DF7EAC}"/>
    <cellStyle name="Percent 7 2 3 5 3 2" xfId="30773" xr:uid="{65496F3F-77D6-49CA-A899-02D8EB9170B6}"/>
    <cellStyle name="Percent 7 2 3 5 4" xfId="23531" xr:uid="{DDD4D1FD-9422-4983-89E3-0DB7C38DAD9C}"/>
    <cellStyle name="Percent 7 2 3 6" xfId="5125" xr:uid="{16E88240-C88F-4AF5-85F4-314FBD6A83BA}"/>
    <cellStyle name="Percent 7 2 3 6 2" xfId="7956" xr:uid="{06A19853-EE12-4481-B4DE-2D4084A5C72F}"/>
    <cellStyle name="Percent 7 2 3 6 2 2" xfId="17720" xr:uid="{55E461EC-95FC-4F26-A246-766AA069C63B}"/>
    <cellStyle name="Percent 7 2 3 6 2 2 2" xfId="34085" xr:uid="{5E91BE82-E907-4F12-895E-F885BFFE72DC}"/>
    <cellStyle name="Percent 7 2 3 6 2 3" xfId="26751" xr:uid="{7A4309E1-A973-4770-9A36-D7EBC9F734DE}"/>
    <cellStyle name="Percent 7 2 3 6 3" xfId="14917" xr:uid="{CB44D736-EF98-47EB-B13F-A6720E63FDEE}"/>
    <cellStyle name="Percent 7 2 3 6 3 2" xfId="31324" xr:uid="{8D03752A-C555-4E1F-BD68-A43DD1AA7042}"/>
    <cellStyle name="Percent 7 2 3 6 4" xfId="24056" xr:uid="{0739DFF4-7EA3-4846-9150-552239920E91}"/>
    <cellStyle name="Percent 7 2 3 7" xfId="5695" xr:uid="{D90D3658-0858-4612-95A6-3E48C5F15A71}"/>
    <cellStyle name="Percent 7 2 3 7 2" xfId="15488" xr:uid="{534DE1DE-7466-499A-A192-21B7BFE7CE6F}"/>
    <cellStyle name="Percent 7 2 3 7 2 2" xfId="31889" xr:uid="{468D5EDE-911F-47B5-AC40-E3E396AD44DC}"/>
    <cellStyle name="Percent 7 2 3 7 3" xfId="24598" xr:uid="{471590C9-BEDC-45E0-B8AB-F6984BAD1979}"/>
    <cellStyle name="Percent 7 2 3 8" xfId="8509" xr:uid="{313AF132-2BFF-4CFA-83C0-185604660AC5}"/>
    <cellStyle name="Percent 7 2 3 8 2" xfId="18273" xr:uid="{BAA76775-FCC6-4E4F-A6C7-32711E0F48A2}"/>
    <cellStyle name="Percent 7 2 3 8 2 2" xfId="34637" xr:uid="{AA8FA34C-715D-4473-8F34-4E3816EC6294}"/>
    <cellStyle name="Percent 7 2 3 8 3" xfId="27302" xr:uid="{00B3B34B-955D-45F1-AFCC-66CEEF314264}"/>
    <cellStyle name="Percent 7 2 3 9" xfId="9048" xr:uid="{D9730806-F635-4F2A-9444-D9E6F9A08E3D}"/>
    <cellStyle name="Percent 7 2 3 9 2" xfId="18812" xr:uid="{BB0AD767-EDA2-448C-B7F1-41BFF0A0C5F2}"/>
    <cellStyle name="Percent 7 2 3 9 2 2" xfId="35170" xr:uid="{BE87CC5A-BA0A-4927-B27A-FA9938E7C345}"/>
    <cellStyle name="Percent 7 2 3 9 3" xfId="27833" xr:uid="{1B89D953-75E5-422E-AF3E-9406305D8222}"/>
    <cellStyle name="Percent 7 2 4" xfId="3084" xr:uid="{975188AD-D019-43DB-AE02-CA01C99C8B5A}"/>
    <cellStyle name="Percent 7 2 4 10" xfId="12980" xr:uid="{985B1262-0B61-4132-8356-BA00AB4AD05E}"/>
    <cellStyle name="Percent 7 2 4 10 2" xfId="29401" xr:uid="{5E90FC97-9FC8-4969-937D-0AA82FB3C4F0}"/>
    <cellStyle name="Percent 7 2 4 11" xfId="22210" xr:uid="{B5445160-8A66-4BD5-9FC3-A9B108B720CC}"/>
    <cellStyle name="Percent 7 2 4 2" xfId="3670" xr:uid="{8C70E3BF-A5D6-47CD-9AEA-9531CB87A191}"/>
    <cellStyle name="Percent 7 2 4 2 2" xfId="6566" xr:uid="{4B6F2D50-78B3-4719-BD6A-B6EECB017B62}"/>
    <cellStyle name="Percent 7 2 4 2 2 2" xfId="16330" xr:uid="{9BD5CE73-F769-4CB1-A118-1887D39F993E}"/>
    <cellStyle name="Percent 7 2 4 2 2 2 2" xfId="32699" xr:uid="{4BDEE464-E158-40D6-AB11-21CE934C4C94}"/>
    <cellStyle name="Percent 7 2 4 2 2 3" xfId="25400" xr:uid="{96B99878-2F1F-4A86-B81B-454A30AA1A76}"/>
    <cellStyle name="Percent 7 2 4 2 3" xfId="13524" xr:uid="{79246D10-68C4-430B-BFBB-108702CBE687}"/>
    <cellStyle name="Percent 7 2 4 2 3 2" xfId="29937" xr:uid="{2F440733-E495-4DDD-89BA-A0D5DE7628BE}"/>
    <cellStyle name="Percent 7 2 4 2 4" xfId="22734" xr:uid="{AA343A53-3D3C-468D-ACA3-946F62B2C31C}"/>
    <cellStyle name="Percent 7 2 4 3" xfId="4224" xr:uid="{3F00B266-76D4-4967-B219-887DA53187DC}"/>
    <cellStyle name="Percent 7 2 4 3 2" xfId="7093" xr:uid="{AC69712D-A1B5-4E10-933F-217EDCCC2782}"/>
    <cellStyle name="Percent 7 2 4 3 2 2" xfId="16857" xr:uid="{F8CC9B31-F985-4ACF-80DF-1F289806143D}"/>
    <cellStyle name="Percent 7 2 4 3 2 2 2" xfId="33226" xr:uid="{4E7E1860-D5FA-4C5E-8CC4-46C2D3F09480}"/>
    <cellStyle name="Percent 7 2 4 3 2 3" xfId="25914" xr:uid="{A4E7CD38-C20E-4C1A-BAA6-683FDD661A04}"/>
    <cellStyle name="Percent 7 2 4 3 3" xfId="14052" xr:uid="{6D6883D5-D7D8-443B-A358-A7B68DCFCC6F}"/>
    <cellStyle name="Percent 7 2 4 3 3 2" xfId="30463" xr:uid="{1000A383-6B23-41A4-BFB0-92BA26BA582F}"/>
    <cellStyle name="Percent 7 2 4 3 4" xfId="23248" xr:uid="{2962CB3C-206B-4A5F-95A7-1E65F9E0EDFC}"/>
    <cellStyle name="Percent 7 2 4 4" xfId="4829" xr:uid="{BE74EA69-2E7D-4CCB-9883-84402C797BAE}"/>
    <cellStyle name="Percent 7 2 4 4 2" xfId="7660" xr:uid="{D0B7A591-0433-4932-AD01-D279A970EAFD}"/>
    <cellStyle name="Percent 7 2 4 4 2 2" xfId="17424" xr:uid="{DAC6108F-CBE0-4825-827F-D988E6ACB036}"/>
    <cellStyle name="Percent 7 2 4 4 2 2 2" xfId="33789" xr:uid="{237340F2-33C6-41BC-A87E-25A4FDC0E91D}"/>
    <cellStyle name="Percent 7 2 4 4 2 3" xfId="26455" xr:uid="{E774B44D-D26D-4512-B1E5-76CCF856C8EB}"/>
    <cellStyle name="Percent 7 2 4 4 3" xfId="14621" xr:uid="{32EB3EA0-571F-4B58-81F5-15227F89768F}"/>
    <cellStyle name="Percent 7 2 4 4 3 2" xfId="31028" xr:uid="{72D3C49D-A189-44B6-9A48-E7910442CDA4}"/>
    <cellStyle name="Percent 7 2 4 4 4" xfId="23786" xr:uid="{93B15573-21BA-44D7-95A6-A633CE1C2DF2}"/>
    <cellStyle name="Percent 7 2 4 5" xfId="5380" xr:uid="{EEA6E178-6139-4AAA-BCD6-7FD350BF5F16}"/>
    <cellStyle name="Percent 7 2 4 5 2" xfId="8211" xr:uid="{5D3DE84C-F398-47DC-9EC6-ED5D23861C44}"/>
    <cellStyle name="Percent 7 2 4 5 2 2" xfId="17975" xr:uid="{D007AF18-8753-4464-85F4-AF7A352A5E9D}"/>
    <cellStyle name="Percent 7 2 4 5 2 2 2" xfId="34340" xr:uid="{97CD8EF5-0F43-4145-96C9-B93F6513CEAA}"/>
    <cellStyle name="Percent 7 2 4 5 2 3" xfId="27006" xr:uid="{519547B5-7C43-47D4-85E7-9AD5A8AD9D01}"/>
    <cellStyle name="Percent 7 2 4 5 3" xfId="15172" xr:uid="{9FCC474E-B06A-40D7-BDA5-C674AF143E05}"/>
    <cellStyle name="Percent 7 2 4 5 3 2" xfId="31579" xr:uid="{10119C84-406F-4D77-9034-90A2A46BD0B7}"/>
    <cellStyle name="Percent 7 2 4 5 4" xfId="24311" xr:uid="{7D84B9EB-0299-4E2C-8314-C4577E9D66E0}"/>
    <cellStyle name="Percent 7 2 4 6" xfId="5950" xr:uid="{B44A1591-E8A4-4715-97F3-EB6913101EE3}"/>
    <cellStyle name="Percent 7 2 4 6 2" xfId="15743" xr:uid="{3184AD6E-DBD1-4032-B60F-45B5FD1E04A7}"/>
    <cellStyle name="Percent 7 2 4 6 2 2" xfId="32144" xr:uid="{715DD055-CFA9-4A1B-956F-96785F2E5ABD}"/>
    <cellStyle name="Percent 7 2 4 6 3" xfId="24852" xr:uid="{936570B8-71C6-4013-BC6A-58B750E5A812}"/>
    <cellStyle name="Percent 7 2 4 7" xfId="8764" xr:uid="{8CBE62E6-1AE6-4A0D-923D-49579A786FEC}"/>
    <cellStyle name="Percent 7 2 4 7 2" xfId="18528" xr:uid="{A0863092-4569-4C48-BBB3-672835F14BEB}"/>
    <cellStyle name="Percent 7 2 4 7 2 2" xfId="34892" xr:uid="{43F33E33-00F6-4D58-AC67-F1887C030910}"/>
    <cellStyle name="Percent 7 2 4 7 3" xfId="27556" xr:uid="{788329FB-83E0-4243-8A9E-797C4D474D75}"/>
    <cellStyle name="Percent 7 2 4 8" xfId="9306" xr:uid="{08432154-A11A-487E-AC2E-393AA99C0E80}"/>
    <cellStyle name="Percent 7 2 4 8 2" xfId="19070" xr:uid="{F83595AF-5667-47CF-8EAA-69A39760EABB}"/>
    <cellStyle name="Percent 7 2 4 8 2 2" xfId="35424" xr:uid="{3268167F-CC5D-4A1D-8F41-9E6409762B47}"/>
    <cellStyle name="Percent 7 2 4 8 3" xfId="28087" xr:uid="{E7E0F0A1-0CCA-4C3E-82CB-5AA1845695E3}"/>
    <cellStyle name="Percent 7 2 4 9" xfId="9854" xr:uid="{AC4474E8-ECFB-45B5-95B4-D741E83F2ED4}"/>
    <cellStyle name="Percent 7 2 4 9 2" xfId="19618" xr:uid="{3965E8DC-2DA5-4AA2-AF74-E66936D0A485}"/>
    <cellStyle name="Percent 7 2 4 9 2 2" xfId="35972" xr:uid="{4E900B84-0BF3-4A48-A7D2-4395C2FD2364}"/>
    <cellStyle name="Percent 7 2 4 9 3" xfId="28635" xr:uid="{72A37E35-7CD3-4C50-9D01-5970BC646E68}"/>
    <cellStyle name="Percent 7 2 5" xfId="3414" xr:uid="{9EAB93AB-5188-4E05-B33F-2EB16FADB08A}"/>
    <cellStyle name="Percent 7 2 5 2" xfId="6309" xr:uid="{D6200759-0CE6-49D4-BA62-F32A0E9568C4}"/>
    <cellStyle name="Percent 7 2 5 2 2" xfId="16073" xr:uid="{708EFBD9-7128-4F79-83D2-D12AEDFF2C07}"/>
    <cellStyle name="Percent 7 2 5 2 2 2" xfId="32442" xr:uid="{93FBB5E7-56F0-43D3-9B18-2B1AC4768306}"/>
    <cellStyle name="Percent 7 2 5 2 3" xfId="25143" xr:uid="{51C3F6B2-7E90-46DD-8516-D6F88D878CEF}"/>
    <cellStyle name="Percent 7 2 5 3" xfId="13268" xr:uid="{40DFA3BF-CA97-416F-B5D5-FD2B6D048588}"/>
    <cellStyle name="Percent 7 2 5 3 2" xfId="29681" xr:uid="{395B5EB3-F8D8-49F8-8362-3502B2F59CB8}"/>
    <cellStyle name="Percent 7 2 5 4" xfId="22481" xr:uid="{07098CFF-4B52-4F7D-9521-32ED2552DE80}"/>
    <cellStyle name="Percent 7 2 6" xfId="3967" xr:uid="{780FC57E-6BDD-455B-81B3-57796DE000CE}"/>
    <cellStyle name="Percent 7 2 6 2" xfId="6836" xr:uid="{8227CA09-539D-498D-B452-4CA8C403C9D9}"/>
    <cellStyle name="Percent 7 2 6 2 2" xfId="16600" xr:uid="{137B345C-44A3-482C-8B05-26546F35CE30}"/>
    <cellStyle name="Percent 7 2 6 2 2 2" xfId="32969" xr:uid="{AA0E1AC1-38AB-42C9-86A2-560FC2E9421B}"/>
    <cellStyle name="Percent 7 2 6 2 3" xfId="25657" xr:uid="{30A2878C-CCD3-490C-A7AA-D42AB85E356E}"/>
    <cellStyle name="Percent 7 2 6 3" xfId="13795" xr:uid="{07D2076C-5090-4573-961C-56A494EA88CF}"/>
    <cellStyle name="Percent 7 2 6 3 2" xfId="30206" xr:uid="{5F801DAE-67CA-46C0-9915-6DAEC68CFD08}"/>
    <cellStyle name="Percent 7 2 6 4" xfId="22991" xr:uid="{EB17F7DF-793C-4F9A-9F71-1C84DEDDD1FD}"/>
    <cellStyle name="Percent 7 2 7" xfId="4549" xr:uid="{5EBBB938-DA77-4B7E-B201-607FFB04C01E}"/>
    <cellStyle name="Percent 7 2 7 2" xfId="7398" xr:uid="{6F56A5F3-9756-4509-B987-BAF53AFDC5C5}"/>
    <cellStyle name="Percent 7 2 7 2 2" xfId="17162" xr:uid="{732926BC-913D-436F-8E64-2387CCA1FC96}"/>
    <cellStyle name="Percent 7 2 7 2 2 2" xfId="33531" xr:uid="{9335FDD3-D2EF-4725-9175-313EC8BE2FE4}"/>
    <cellStyle name="Percent 7 2 7 2 3" xfId="26197" xr:uid="{50716802-7403-487B-9B0E-06A544A31980}"/>
    <cellStyle name="Percent 7 2 7 3" xfId="14359" xr:uid="{538017EA-8A33-4380-AD95-8732EC474772}"/>
    <cellStyle name="Percent 7 2 7 3 2" xfId="30770" xr:uid="{8002E126-2EE0-4AD4-8DBE-417481E99244}"/>
    <cellStyle name="Percent 7 2 7 4" xfId="23528" xr:uid="{692AC98F-1AB9-4E72-B95C-9A1DC4643934}"/>
    <cellStyle name="Percent 7 2 8" xfId="5122" xr:uid="{68861817-8318-4823-A915-C448597BF59F}"/>
    <cellStyle name="Percent 7 2 8 2" xfId="7953" xr:uid="{D1F819E4-1CDA-4384-90D5-40526F2147D9}"/>
    <cellStyle name="Percent 7 2 8 2 2" xfId="17717" xr:uid="{2AA5DB1E-A893-4148-A2E1-FF66FEB43863}"/>
    <cellStyle name="Percent 7 2 8 2 2 2" xfId="34082" xr:uid="{7C322BA5-1A02-4061-BF2D-1EDECA73945D}"/>
    <cellStyle name="Percent 7 2 8 2 3" xfId="26748" xr:uid="{807D11AB-8AAB-42EE-9BC6-45251E458ACC}"/>
    <cellStyle name="Percent 7 2 8 3" xfId="14914" xr:uid="{4D8C4C18-E4FA-46DE-8038-635C3CEB9354}"/>
    <cellStyle name="Percent 7 2 8 3 2" xfId="31321" xr:uid="{420F2C56-7671-4363-BA3C-C61345C6FA83}"/>
    <cellStyle name="Percent 7 2 8 4" xfId="24053" xr:uid="{4F80359D-627B-4F23-99C3-611FA7DF33A2}"/>
    <cellStyle name="Percent 7 2 9" xfId="5692" xr:uid="{0A44B536-B470-460B-889A-0E1063DCD1AE}"/>
    <cellStyle name="Percent 7 2 9 2" xfId="15485" xr:uid="{F6CB23FA-408A-427C-BC37-8E051ED88B91}"/>
    <cellStyle name="Percent 7 2 9 2 2" xfId="31886" xr:uid="{08B6FAF1-EA17-41FC-89D8-501A1F413D7C}"/>
    <cellStyle name="Percent 7 2 9 3" xfId="24595" xr:uid="{63D8BCF7-F8E0-4775-839D-3298669BE4B1}"/>
    <cellStyle name="Percent 7 3" xfId="2821" xr:uid="{721DDD6F-CF26-4080-A111-F48365371503}"/>
    <cellStyle name="Percent 7 3 10" xfId="9049" xr:uid="{BC2DF050-D9EC-4B02-8FD7-055312989768}"/>
    <cellStyle name="Percent 7 3 10 2" xfId="18813" xr:uid="{350BFD5B-2D2B-442F-A536-7F6D9429B3B8}"/>
    <cellStyle name="Percent 7 3 10 2 2" xfId="35171" xr:uid="{708526E7-AE32-4B50-9829-4971DCC17D13}"/>
    <cellStyle name="Percent 7 3 10 3" xfId="27834" xr:uid="{6ADC584B-479C-452D-9F6A-46821FBDF1D3}"/>
    <cellStyle name="Percent 7 3 11" xfId="9601" xr:uid="{790ACEE1-FBEE-48A6-9BAC-547017467C2C}"/>
    <cellStyle name="Percent 7 3 11 2" xfId="19365" xr:uid="{18F30679-290D-419B-8F5A-B885090EBAE9}"/>
    <cellStyle name="Percent 7 3 11 2 2" xfId="35719" xr:uid="{C3C0AF3E-30C5-4E2F-B469-8F326D9B7489}"/>
    <cellStyle name="Percent 7 3 11 3" xfId="28382" xr:uid="{5BFAD08D-8F07-4D72-8FDD-3BD26E6CD1FE}"/>
    <cellStyle name="Percent 7 3 12" xfId="12724" xr:uid="{D34020FC-B972-4DC8-9553-DE9F511E1D03}"/>
    <cellStyle name="Percent 7 3 12 2" xfId="29153" xr:uid="{5C0F6F80-4C3A-43A3-B2D4-47F090D0FDD3}"/>
    <cellStyle name="Percent 7 3 13" xfId="21971" xr:uid="{C068DF1F-8D6F-4935-81E4-602CFA84BCF6}"/>
    <cellStyle name="Percent 7 3 2" xfId="2822" xr:uid="{D4D0518E-CB73-4E83-84F2-DF8442B428F7}"/>
    <cellStyle name="Percent 7 3 2 10" xfId="9602" xr:uid="{C7F2D295-1EA0-4D58-970B-77A720CAB907}"/>
    <cellStyle name="Percent 7 3 2 10 2" xfId="19366" xr:uid="{8A5C1FD3-958A-4D05-B81D-3649D7135ABF}"/>
    <cellStyle name="Percent 7 3 2 10 2 2" xfId="35720" xr:uid="{7BE62B7E-BE27-4435-84A5-1C9A42BCA9D1}"/>
    <cellStyle name="Percent 7 3 2 10 3" xfId="28383" xr:uid="{435C738B-13D8-4366-9408-E12A18498D8A}"/>
    <cellStyle name="Percent 7 3 2 11" xfId="12725" xr:uid="{5D630D76-C2C5-4371-B90C-7F37FCE57F31}"/>
    <cellStyle name="Percent 7 3 2 11 2" xfId="29154" xr:uid="{85358E94-09A3-42F0-B8B2-6787594D7D2E}"/>
    <cellStyle name="Percent 7 3 2 12" xfId="21972" xr:uid="{85D3022D-625B-4305-A98C-EF538AAB7C0C}"/>
    <cellStyle name="Percent 7 3 2 2" xfId="3089" xr:uid="{5BDE41A2-2973-4802-8D9E-5C7718154B28}"/>
    <cellStyle name="Percent 7 3 2 2 10" xfId="12985" xr:uid="{C80A8668-80F9-413F-B206-826888F181AB}"/>
    <cellStyle name="Percent 7 3 2 2 10 2" xfId="29406" xr:uid="{AFC5B134-4D0F-492A-BCF8-EAD36F1D356E}"/>
    <cellStyle name="Percent 7 3 2 2 11" xfId="22215" xr:uid="{9F2D7704-BD5D-4F92-99EC-AA3DD0A06269}"/>
    <cellStyle name="Percent 7 3 2 2 2" xfId="3675" xr:uid="{2116C070-F030-4AC9-A270-690D0836E92A}"/>
    <cellStyle name="Percent 7 3 2 2 2 2" xfId="6571" xr:uid="{F82135F6-1CC6-4093-AB84-C60BF3332588}"/>
    <cellStyle name="Percent 7 3 2 2 2 2 2" xfId="16335" xr:uid="{5D6BF8B3-58AB-4B29-B77D-C3CD184CFC9F}"/>
    <cellStyle name="Percent 7 3 2 2 2 2 2 2" xfId="32704" xr:uid="{6242D6CA-F8F6-4CD4-8AC6-05B0B77C42F4}"/>
    <cellStyle name="Percent 7 3 2 2 2 2 3" xfId="25405" xr:uid="{9A5F9453-1BD4-4D17-94F5-53BAD5B4BAE7}"/>
    <cellStyle name="Percent 7 3 2 2 2 3" xfId="13529" xr:uid="{8DD0B62D-B832-46C7-A669-01FDDEB47CC4}"/>
    <cellStyle name="Percent 7 3 2 2 2 3 2" xfId="29942" xr:uid="{85C9485D-37C2-4964-9FE8-9D0AAEAD30CF}"/>
    <cellStyle name="Percent 7 3 2 2 2 4" xfId="22739" xr:uid="{DAA2997E-8283-491F-B7C5-72F0DCD22B49}"/>
    <cellStyle name="Percent 7 3 2 2 3" xfId="4229" xr:uid="{3491EE93-0806-413D-811D-CBE93FF93EF9}"/>
    <cellStyle name="Percent 7 3 2 2 3 2" xfId="7098" xr:uid="{32009A31-0BE4-4CA3-8A65-69D1756841FE}"/>
    <cellStyle name="Percent 7 3 2 2 3 2 2" xfId="16862" xr:uid="{CEA630C1-B38D-4DE4-91B1-B26C7B9CD7BB}"/>
    <cellStyle name="Percent 7 3 2 2 3 2 2 2" xfId="33231" xr:uid="{3FCCFDA2-06DE-4C39-BD4E-AAC3C4199DEB}"/>
    <cellStyle name="Percent 7 3 2 2 3 2 3" xfId="25919" xr:uid="{5262EA20-7E90-4D4F-A1A8-8FF5D31F1512}"/>
    <cellStyle name="Percent 7 3 2 2 3 3" xfId="14057" xr:uid="{3AFEECA4-3567-4EC7-BF73-752D6002C6D4}"/>
    <cellStyle name="Percent 7 3 2 2 3 3 2" xfId="30468" xr:uid="{01AAE071-454F-48CE-9E47-82CEA3BC62C9}"/>
    <cellStyle name="Percent 7 3 2 2 3 4" xfId="23253" xr:uid="{85B69873-2CAE-4C48-8256-A927E95AA879}"/>
    <cellStyle name="Percent 7 3 2 2 4" xfId="4834" xr:uid="{6E1A3240-B52E-49DA-86A0-FEE9191D73CC}"/>
    <cellStyle name="Percent 7 3 2 2 4 2" xfId="7665" xr:uid="{ADA8D1FF-2F29-4CA0-9753-403FEC559ABB}"/>
    <cellStyle name="Percent 7 3 2 2 4 2 2" xfId="17429" xr:uid="{715040D3-ACCE-44A0-B6F4-A094D0091AEA}"/>
    <cellStyle name="Percent 7 3 2 2 4 2 2 2" xfId="33794" xr:uid="{FB473889-80E7-48DB-A752-4274E214D8B7}"/>
    <cellStyle name="Percent 7 3 2 2 4 2 3" xfId="26460" xr:uid="{D395A7D0-1F0B-4936-A9CC-D46D4B3E9105}"/>
    <cellStyle name="Percent 7 3 2 2 4 3" xfId="14626" xr:uid="{DFB7904A-71FD-49A0-8E73-8DBBFE354AB9}"/>
    <cellStyle name="Percent 7 3 2 2 4 3 2" xfId="31033" xr:uid="{ADA42090-4EBD-46FB-8F25-278502CCA05D}"/>
    <cellStyle name="Percent 7 3 2 2 4 4" xfId="23791" xr:uid="{F5B6F2B7-C842-4A7C-966C-24636612F95F}"/>
    <cellStyle name="Percent 7 3 2 2 5" xfId="5385" xr:uid="{66D2799E-57BE-41AB-9392-DCDB590323C3}"/>
    <cellStyle name="Percent 7 3 2 2 5 2" xfId="8216" xr:uid="{235D07F6-EB4C-4C99-BE96-90B73FA1E3B3}"/>
    <cellStyle name="Percent 7 3 2 2 5 2 2" xfId="17980" xr:uid="{C9CDFB05-F4E9-4764-9E76-46332E22A3F8}"/>
    <cellStyle name="Percent 7 3 2 2 5 2 2 2" xfId="34345" xr:uid="{ED2478EF-E7D3-4CF8-BC50-3E1FF0339E2A}"/>
    <cellStyle name="Percent 7 3 2 2 5 2 3" xfId="27011" xr:uid="{75F3A249-C265-40F5-9EFC-582454E94223}"/>
    <cellStyle name="Percent 7 3 2 2 5 3" xfId="15177" xr:uid="{2CF7411B-AE19-4161-B1B4-01D6A4DC01EF}"/>
    <cellStyle name="Percent 7 3 2 2 5 3 2" xfId="31584" xr:uid="{C77C7794-2B53-4E38-AF03-A8975E2B3E91}"/>
    <cellStyle name="Percent 7 3 2 2 5 4" xfId="24316" xr:uid="{84291706-8CEE-460C-B9B9-6412B3000A6B}"/>
    <cellStyle name="Percent 7 3 2 2 6" xfId="5955" xr:uid="{AD097EE0-47AA-4A01-A5CD-F11E486C950F}"/>
    <cellStyle name="Percent 7 3 2 2 6 2" xfId="15748" xr:uid="{EB2E8C92-6CE5-4D16-90DE-369F238305C2}"/>
    <cellStyle name="Percent 7 3 2 2 6 2 2" xfId="32149" xr:uid="{EA0FC0AB-8A11-4505-8B06-9F343B4ACB8F}"/>
    <cellStyle name="Percent 7 3 2 2 6 3" xfId="24857" xr:uid="{3097A64A-7891-4091-AA03-F01EC167A180}"/>
    <cellStyle name="Percent 7 3 2 2 7" xfId="8769" xr:uid="{53051207-E0D5-4E1B-B116-2B3113BBF75B}"/>
    <cellStyle name="Percent 7 3 2 2 7 2" xfId="18533" xr:uid="{5B6492A1-25B8-49FC-A677-8123FEE32B51}"/>
    <cellStyle name="Percent 7 3 2 2 7 2 2" xfId="34897" xr:uid="{811C9980-0EE3-4902-9B4F-88F800DB5712}"/>
    <cellStyle name="Percent 7 3 2 2 7 3" xfId="27561" xr:uid="{1287968E-2C20-4A90-BD43-CDD6CF6D74F5}"/>
    <cellStyle name="Percent 7 3 2 2 8" xfId="9311" xr:uid="{0D58DB42-104E-4D7A-9C30-95683AFC791B}"/>
    <cellStyle name="Percent 7 3 2 2 8 2" xfId="19075" xr:uid="{628908DF-CF95-4B4A-B0C9-70E30A01EFFA}"/>
    <cellStyle name="Percent 7 3 2 2 8 2 2" xfId="35429" xr:uid="{62C7A5DF-114F-4C9E-8FF0-CEFF2F0D4844}"/>
    <cellStyle name="Percent 7 3 2 2 8 3" xfId="28092" xr:uid="{EE36E632-FE58-48DA-ABE6-42AC03E08B16}"/>
    <cellStyle name="Percent 7 3 2 2 9" xfId="9859" xr:uid="{1726783D-232C-430E-B70C-D0A4BA20B23B}"/>
    <cellStyle name="Percent 7 3 2 2 9 2" xfId="19623" xr:uid="{4807F108-0B21-4023-9C1C-814A09CF06DE}"/>
    <cellStyle name="Percent 7 3 2 2 9 2 2" xfId="35977" xr:uid="{F04DE93B-C81F-432D-893C-C416F12D95AE}"/>
    <cellStyle name="Percent 7 3 2 2 9 3" xfId="28640" xr:uid="{F9D6AC94-98F2-4483-9AA5-DA92199EDA0D}"/>
    <cellStyle name="Percent 7 3 2 3" xfId="3419" xr:uid="{8B0AE532-CB91-4415-9AA0-B1B2A955D1E7}"/>
    <cellStyle name="Percent 7 3 2 3 2" xfId="6314" xr:uid="{831F0A2E-4040-48BB-8BEA-0CFA13790530}"/>
    <cellStyle name="Percent 7 3 2 3 2 2" xfId="16078" xr:uid="{01E6727A-A8C7-4970-A752-1EA3D8EDE8DD}"/>
    <cellStyle name="Percent 7 3 2 3 2 2 2" xfId="32447" xr:uid="{015EB6A1-F161-4E06-85D3-112C6097FFF8}"/>
    <cellStyle name="Percent 7 3 2 3 2 3" xfId="25148" xr:uid="{590B0C19-9C77-48F0-9087-66E3DBFF8384}"/>
    <cellStyle name="Percent 7 3 2 3 3" xfId="13273" xr:uid="{B88D4340-BF6B-4584-B8D6-D34CA2CA73F8}"/>
    <cellStyle name="Percent 7 3 2 3 3 2" xfId="29686" xr:uid="{C2358B4B-5C24-4A61-8045-6575EEDC1470}"/>
    <cellStyle name="Percent 7 3 2 3 4" xfId="22486" xr:uid="{5E29A408-B04F-4D91-B731-6A67041CE4B9}"/>
    <cellStyle name="Percent 7 3 2 4" xfId="3972" xr:uid="{9E97EBC9-716F-4A78-B135-1AFB00CD280C}"/>
    <cellStyle name="Percent 7 3 2 4 2" xfId="6841" xr:uid="{6AE5A495-4E9F-4ABF-A9ED-772B9CD9FAAF}"/>
    <cellStyle name="Percent 7 3 2 4 2 2" xfId="16605" xr:uid="{025334A9-CB2D-4A2E-81D8-02CB100D558B}"/>
    <cellStyle name="Percent 7 3 2 4 2 2 2" xfId="32974" xr:uid="{B2FA7A36-B1CE-465E-AC45-6CECAE1EFAB4}"/>
    <cellStyle name="Percent 7 3 2 4 2 3" xfId="25662" xr:uid="{2231B04E-D9B9-4C28-B831-9CF064521BD0}"/>
    <cellStyle name="Percent 7 3 2 4 3" xfId="13800" xr:uid="{30DAC1E6-35BF-4525-B586-86EA5F294F89}"/>
    <cellStyle name="Percent 7 3 2 4 3 2" xfId="30211" xr:uid="{585C2637-1B67-4909-95F6-DBE40C7E254A}"/>
    <cellStyle name="Percent 7 3 2 4 4" xfId="22996" xr:uid="{659EED50-A48F-4536-8A33-F191B65E33F7}"/>
    <cellStyle name="Percent 7 3 2 5" xfId="4554" xr:uid="{78BB99F8-CDC7-4F73-9D4E-62D86E87A967}"/>
    <cellStyle name="Percent 7 3 2 5 2" xfId="7403" xr:uid="{2745CF35-454A-42D5-86CE-8F1009143042}"/>
    <cellStyle name="Percent 7 3 2 5 2 2" xfId="17167" xr:uid="{250DA89D-CF76-44DE-8F5B-4957D12B87BD}"/>
    <cellStyle name="Percent 7 3 2 5 2 2 2" xfId="33536" xr:uid="{8E4BA913-D03B-45D6-98E6-A93251E73748}"/>
    <cellStyle name="Percent 7 3 2 5 2 3" xfId="26202" xr:uid="{00FEC7BA-F2CD-4ACE-BD7D-66E4B7909C85}"/>
    <cellStyle name="Percent 7 3 2 5 3" xfId="14364" xr:uid="{F020846C-76B9-4D38-9BE4-917B95611548}"/>
    <cellStyle name="Percent 7 3 2 5 3 2" xfId="30775" xr:uid="{94FDEFAB-62E3-429F-9C89-6275A78C4CCC}"/>
    <cellStyle name="Percent 7 3 2 5 4" xfId="23533" xr:uid="{52850ACD-C3B8-4ED0-80DF-ABDDF8C43A0F}"/>
    <cellStyle name="Percent 7 3 2 6" xfId="5127" xr:uid="{9F18BBE2-FDB9-4A4B-A78B-29AA489A4555}"/>
    <cellStyle name="Percent 7 3 2 6 2" xfId="7958" xr:uid="{5B5FD2ED-7DA0-47A7-B407-0D00E889DA81}"/>
    <cellStyle name="Percent 7 3 2 6 2 2" xfId="17722" xr:uid="{6DB51691-D646-4A04-AC35-047203F13629}"/>
    <cellStyle name="Percent 7 3 2 6 2 2 2" xfId="34087" xr:uid="{768582C6-CFCB-49D7-A380-CB5ABA7B5A00}"/>
    <cellStyle name="Percent 7 3 2 6 2 3" xfId="26753" xr:uid="{931F3FCE-1344-4816-8A0F-009B1AB6E1BD}"/>
    <cellStyle name="Percent 7 3 2 6 3" xfId="14919" xr:uid="{91ED73F6-ACF1-43EF-9F84-5E897D1BECBE}"/>
    <cellStyle name="Percent 7 3 2 6 3 2" xfId="31326" xr:uid="{426C64E4-BD4F-43FA-8ECF-A30244C96C94}"/>
    <cellStyle name="Percent 7 3 2 6 4" xfId="24058" xr:uid="{3F7C10B7-ED25-47A9-8AED-C4230DB5A5E9}"/>
    <cellStyle name="Percent 7 3 2 7" xfId="5697" xr:uid="{13213738-1641-4FD5-8BA5-93B72F8A950B}"/>
    <cellStyle name="Percent 7 3 2 7 2" xfId="15490" xr:uid="{C896A7AE-448A-47E0-A884-641AACC706AD}"/>
    <cellStyle name="Percent 7 3 2 7 2 2" xfId="31891" xr:uid="{FC393DA4-2F28-486D-A534-ABA0BB35A629}"/>
    <cellStyle name="Percent 7 3 2 7 3" xfId="24600" xr:uid="{D692F127-7F8F-4AD9-9398-8E84AE76C877}"/>
    <cellStyle name="Percent 7 3 2 8" xfId="8511" xr:uid="{BD69A8FB-0C4A-4B94-9D04-743C16DE3F95}"/>
    <cellStyle name="Percent 7 3 2 8 2" xfId="18275" xr:uid="{CE89C76F-7A6D-49D3-B295-AF1897E08223}"/>
    <cellStyle name="Percent 7 3 2 8 2 2" xfId="34639" xr:uid="{DBE7B793-0B7A-4907-AC6C-AA2BE20F25C3}"/>
    <cellStyle name="Percent 7 3 2 8 3" xfId="27304" xr:uid="{133B7562-EE2B-471A-94BF-6D62C366B678}"/>
    <cellStyle name="Percent 7 3 2 9" xfId="9050" xr:uid="{8F67C073-2193-422A-B786-AA097F340EE9}"/>
    <cellStyle name="Percent 7 3 2 9 2" xfId="18814" xr:uid="{CABA410E-5BE8-480B-BB66-92A3E7AB7B86}"/>
    <cellStyle name="Percent 7 3 2 9 2 2" xfId="35172" xr:uid="{E891DFC2-239C-4AFD-AE5B-69BF38A56B64}"/>
    <cellStyle name="Percent 7 3 2 9 3" xfId="27835" xr:uid="{A2029BD3-1143-41CE-827D-A708CACC2C2F}"/>
    <cellStyle name="Percent 7 3 3" xfId="3088" xr:uid="{06FD1B30-84B3-4437-82A8-0F60E3F373F9}"/>
    <cellStyle name="Percent 7 3 3 10" xfId="12984" xr:uid="{19C679FA-442F-4EAA-8DDE-3139DD8ECF86}"/>
    <cellStyle name="Percent 7 3 3 10 2" xfId="29405" xr:uid="{D78FC9C2-556E-4303-9E16-CE21138D918E}"/>
    <cellStyle name="Percent 7 3 3 11" xfId="22214" xr:uid="{0C80E6A9-CAAB-4536-8663-1AA198032CC6}"/>
    <cellStyle name="Percent 7 3 3 2" xfId="3674" xr:uid="{0A378858-999C-4A0F-BBDA-C89AAF11CC88}"/>
    <cellStyle name="Percent 7 3 3 2 2" xfId="6570" xr:uid="{B4A6B4E8-0364-4233-A7CD-4866FB28E1AD}"/>
    <cellStyle name="Percent 7 3 3 2 2 2" xfId="16334" xr:uid="{7E9715A2-FA72-402E-BEF8-01B3FE6BDE9B}"/>
    <cellStyle name="Percent 7 3 3 2 2 2 2" xfId="32703" xr:uid="{AF15E158-4C16-4767-956C-8F94D4DA55D1}"/>
    <cellStyle name="Percent 7 3 3 2 2 3" xfId="25404" xr:uid="{2CA11B40-7DC1-473B-B9B4-5719B44E9589}"/>
    <cellStyle name="Percent 7 3 3 2 3" xfId="13528" xr:uid="{FBE70761-ADAA-4912-901A-5FE394EF10ED}"/>
    <cellStyle name="Percent 7 3 3 2 3 2" xfId="29941" xr:uid="{9FD8CC58-E87C-4B55-9D22-CF200719A9D1}"/>
    <cellStyle name="Percent 7 3 3 2 4" xfId="22738" xr:uid="{96C2573D-75B7-4AB1-98F4-C8A2BF760AC2}"/>
    <cellStyle name="Percent 7 3 3 3" xfId="4228" xr:uid="{A95AADC6-C8C9-43FC-AB6A-F00CA602DEC8}"/>
    <cellStyle name="Percent 7 3 3 3 2" xfId="7097" xr:uid="{3C2512DC-5FC6-4C3C-B162-679FF145F8BE}"/>
    <cellStyle name="Percent 7 3 3 3 2 2" xfId="16861" xr:uid="{7603DB68-4681-4BFB-A4AE-AE406FBA7CC0}"/>
    <cellStyle name="Percent 7 3 3 3 2 2 2" xfId="33230" xr:uid="{3696CDCC-68FE-40E7-B614-8CC4499C4318}"/>
    <cellStyle name="Percent 7 3 3 3 2 3" xfId="25918" xr:uid="{83163AFD-21CE-4BB9-AB33-22E07168BA9E}"/>
    <cellStyle name="Percent 7 3 3 3 3" xfId="14056" xr:uid="{CDB80ADA-9B0D-43A5-A774-ED41E3EA107B}"/>
    <cellStyle name="Percent 7 3 3 3 3 2" xfId="30467" xr:uid="{3152D665-66BE-49EF-A00D-30697E84938F}"/>
    <cellStyle name="Percent 7 3 3 3 4" xfId="23252" xr:uid="{61FF4569-3B27-44A3-9327-ECA401105FD0}"/>
    <cellStyle name="Percent 7 3 3 4" xfId="4833" xr:uid="{AA6F227A-4BBB-412F-8D6C-B9081FB11418}"/>
    <cellStyle name="Percent 7 3 3 4 2" xfId="7664" xr:uid="{9A091CCF-B4A2-4AFF-9762-371DDB3121C4}"/>
    <cellStyle name="Percent 7 3 3 4 2 2" xfId="17428" xr:uid="{F1EC873E-CB00-47FC-A2D9-BE6E5DEDDD2B}"/>
    <cellStyle name="Percent 7 3 3 4 2 2 2" xfId="33793" xr:uid="{55B748D1-61A4-4882-814D-CB21E10AD980}"/>
    <cellStyle name="Percent 7 3 3 4 2 3" xfId="26459" xr:uid="{90DC3C4D-AC85-479B-A7FA-FCDD3C1F0CD3}"/>
    <cellStyle name="Percent 7 3 3 4 3" xfId="14625" xr:uid="{E8F7CDA3-0BB0-407C-92EC-C306DC5042FF}"/>
    <cellStyle name="Percent 7 3 3 4 3 2" xfId="31032" xr:uid="{3F72E476-DED5-4447-BE18-6DAFFF6D0CFD}"/>
    <cellStyle name="Percent 7 3 3 4 4" xfId="23790" xr:uid="{18B6444C-B3B7-49B2-8CD4-D5EFDC620BEB}"/>
    <cellStyle name="Percent 7 3 3 5" xfId="5384" xr:uid="{F74EB474-4EA1-4C04-A83F-89FB50B3D4ED}"/>
    <cellStyle name="Percent 7 3 3 5 2" xfId="8215" xr:uid="{1ED14922-0F02-43D6-80E9-39C3686C3449}"/>
    <cellStyle name="Percent 7 3 3 5 2 2" xfId="17979" xr:uid="{1EC51E7A-E2CF-45CD-BB76-CF7987C935F9}"/>
    <cellStyle name="Percent 7 3 3 5 2 2 2" xfId="34344" xr:uid="{E0EC00B9-6455-4581-A3BA-0AC932A24D5F}"/>
    <cellStyle name="Percent 7 3 3 5 2 3" xfId="27010" xr:uid="{367B6E35-8527-4D8B-88DC-95D7C4CDBE2D}"/>
    <cellStyle name="Percent 7 3 3 5 3" xfId="15176" xr:uid="{33DA9590-A226-4123-A9AA-77BC0E8E1886}"/>
    <cellStyle name="Percent 7 3 3 5 3 2" xfId="31583" xr:uid="{00E38FDF-B8A7-4D70-92E0-AB5AE0FAE734}"/>
    <cellStyle name="Percent 7 3 3 5 4" xfId="24315" xr:uid="{0B227EE1-8E34-4454-91E7-17BE05106638}"/>
    <cellStyle name="Percent 7 3 3 6" xfId="5954" xr:uid="{BAFF84FB-216B-4849-A1B4-F6FF99D47C5D}"/>
    <cellStyle name="Percent 7 3 3 6 2" xfId="15747" xr:uid="{CBCB90AD-D9B5-45D5-8413-4F87124D2AE5}"/>
    <cellStyle name="Percent 7 3 3 6 2 2" xfId="32148" xr:uid="{F13A4F71-9230-43A6-BFC9-C6B87E3B8699}"/>
    <cellStyle name="Percent 7 3 3 6 3" xfId="24856" xr:uid="{64A7F6B1-8CBD-459D-9580-7AE431C80182}"/>
    <cellStyle name="Percent 7 3 3 7" xfId="8768" xr:uid="{8A8D9295-8DC6-4FCE-9938-EE26EE96EA17}"/>
    <cellStyle name="Percent 7 3 3 7 2" xfId="18532" xr:uid="{DBC2AE24-4A35-4C2F-A26D-83FFACF3321D}"/>
    <cellStyle name="Percent 7 3 3 7 2 2" xfId="34896" xr:uid="{734DD7C9-7DD1-45FC-A5E3-4266A1FC5A8B}"/>
    <cellStyle name="Percent 7 3 3 7 3" xfId="27560" xr:uid="{198A6396-F037-4462-AF56-F45A7716AEA4}"/>
    <cellStyle name="Percent 7 3 3 8" xfId="9310" xr:uid="{62B145F8-7A04-4C81-92B7-6E6FF78E38CF}"/>
    <cellStyle name="Percent 7 3 3 8 2" xfId="19074" xr:uid="{E72A7053-A270-458C-9EB2-FD89D216F358}"/>
    <cellStyle name="Percent 7 3 3 8 2 2" xfId="35428" xr:uid="{7E132A85-D22F-4004-A53E-33D3BED6C974}"/>
    <cellStyle name="Percent 7 3 3 8 3" xfId="28091" xr:uid="{465BCAAB-D2E0-4D4D-BAFD-03DA96985AD9}"/>
    <cellStyle name="Percent 7 3 3 9" xfId="9858" xr:uid="{2F509FCD-D937-4A8A-8B45-F6DD260200E6}"/>
    <cellStyle name="Percent 7 3 3 9 2" xfId="19622" xr:uid="{0794858C-FFBA-4FB6-A6C4-0A997BE0E424}"/>
    <cellStyle name="Percent 7 3 3 9 2 2" xfId="35976" xr:uid="{439ADB7E-D5A8-474D-8859-310AED7340B0}"/>
    <cellStyle name="Percent 7 3 3 9 3" xfId="28639" xr:uid="{009F600D-73C3-4DFE-8962-B349C9C12A9D}"/>
    <cellStyle name="Percent 7 3 4" xfId="3418" xr:uid="{722835E4-4FBF-42AB-B124-0AFBE0D7D6C0}"/>
    <cellStyle name="Percent 7 3 4 2" xfId="6313" xr:uid="{3A81E4BD-A492-4A59-88FC-C226C76D4308}"/>
    <cellStyle name="Percent 7 3 4 2 2" xfId="16077" xr:uid="{716A775E-B1F9-4AF0-949C-FE9FFB793271}"/>
    <cellStyle name="Percent 7 3 4 2 2 2" xfId="32446" xr:uid="{FE6A7EE2-A79A-47CD-923C-1D551F400576}"/>
    <cellStyle name="Percent 7 3 4 2 3" xfId="25147" xr:uid="{C803FD49-868D-4764-A017-9DF9F0A5377E}"/>
    <cellStyle name="Percent 7 3 4 3" xfId="13272" xr:uid="{2778C566-B0BF-4D8D-B5F9-FDE3E1BB14B4}"/>
    <cellStyle name="Percent 7 3 4 3 2" xfId="29685" xr:uid="{C48093DB-D447-4D5F-8544-096C728E9BCB}"/>
    <cellStyle name="Percent 7 3 4 4" xfId="22485" xr:uid="{615E4457-D54D-4E03-95C5-33054F7CBED0}"/>
    <cellStyle name="Percent 7 3 5" xfId="3971" xr:uid="{948B1F13-8954-40F8-AF54-6DDAFD26184F}"/>
    <cellStyle name="Percent 7 3 5 2" xfId="6840" xr:uid="{3390B0C3-AD69-4FA7-ACE9-208958557830}"/>
    <cellStyle name="Percent 7 3 5 2 2" xfId="16604" xr:uid="{4DF35558-8C2D-49D0-BBB5-1CD59527E8F8}"/>
    <cellStyle name="Percent 7 3 5 2 2 2" xfId="32973" xr:uid="{6A8241A1-59BA-4F52-8A83-F6370317E573}"/>
    <cellStyle name="Percent 7 3 5 2 3" xfId="25661" xr:uid="{115A9544-6163-496A-9189-CB6A5255F94E}"/>
    <cellStyle name="Percent 7 3 5 3" xfId="13799" xr:uid="{07B4F24A-6537-426D-8EF7-397C4EFCC7DF}"/>
    <cellStyle name="Percent 7 3 5 3 2" xfId="30210" xr:uid="{10E4138C-77B1-4CC1-BC5C-302D330EF8C6}"/>
    <cellStyle name="Percent 7 3 5 4" xfId="22995" xr:uid="{C22A822A-E493-411D-A85D-27545CB3C5D9}"/>
    <cellStyle name="Percent 7 3 6" xfId="4553" xr:uid="{5DA1F595-9E8F-4EA4-85E1-E35BBC0629B9}"/>
    <cellStyle name="Percent 7 3 6 2" xfId="7402" xr:uid="{66FD60B6-D6B4-4557-8A87-9481846049A0}"/>
    <cellStyle name="Percent 7 3 6 2 2" xfId="17166" xr:uid="{32A20AA0-1A23-447B-B62E-E4DD6797AD61}"/>
    <cellStyle name="Percent 7 3 6 2 2 2" xfId="33535" xr:uid="{FC1A8B64-76B3-4F03-B4EA-F2D496B9807B}"/>
    <cellStyle name="Percent 7 3 6 2 3" xfId="26201" xr:uid="{6EBCAFA5-1043-414E-88DB-6D47671C15FE}"/>
    <cellStyle name="Percent 7 3 6 3" xfId="14363" xr:uid="{BABFFF11-72ED-40F1-A206-D52037DBEDD4}"/>
    <cellStyle name="Percent 7 3 6 3 2" xfId="30774" xr:uid="{7DBEC818-19E3-4F31-96CF-9156E88FFDA1}"/>
    <cellStyle name="Percent 7 3 6 4" xfId="23532" xr:uid="{0AE3253B-3347-49BD-BCDC-0EDD02FED2D0}"/>
    <cellStyle name="Percent 7 3 7" xfId="5126" xr:uid="{E2A60AE3-31E6-4E8C-BBED-AF28AE127421}"/>
    <cellStyle name="Percent 7 3 7 2" xfId="7957" xr:uid="{B40AA8BC-C6F6-4F32-A1E6-E0453F09E68D}"/>
    <cellStyle name="Percent 7 3 7 2 2" xfId="17721" xr:uid="{65DC84D3-3C19-47BB-80CE-9613D5807DCA}"/>
    <cellStyle name="Percent 7 3 7 2 2 2" xfId="34086" xr:uid="{D063A805-7FDA-4041-AA3C-36AE5E873439}"/>
    <cellStyle name="Percent 7 3 7 2 3" xfId="26752" xr:uid="{D457372C-C82F-46C7-94BE-D0D8EF4134D0}"/>
    <cellStyle name="Percent 7 3 7 3" xfId="14918" xr:uid="{A07A61D3-88EF-4A08-A341-50A6864C56F5}"/>
    <cellStyle name="Percent 7 3 7 3 2" xfId="31325" xr:uid="{A332AB12-A08C-4322-A38D-25D4E0A359A1}"/>
    <cellStyle name="Percent 7 3 7 4" xfId="24057" xr:uid="{623AE4CB-A470-4BE6-96DE-38B5246BBEBA}"/>
    <cellStyle name="Percent 7 3 8" xfId="5696" xr:uid="{B075E10F-723A-4885-9F04-D6513AE254DF}"/>
    <cellStyle name="Percent 7 3 8 2" xfId="15489" xr:uid="{36377DCD-5E77-4295-AAA6-AC8C6AC3B752}"/>
    <cellStyle name="Percent 7 3 8 2 2" xfId="31890" xr:uid="{0465DE13-3EED-4961-BDEF-66FAFC931F6F}"/>
    <cellStyle name="Percent 7 3 8 3" xfId="24599" xr:uid="{EF786850-562D-4473-8FAE-DDA8A7ABBC44}"/>
    <cellStyle name="Percent 7 3 9" xfId="8510" xr:uid="{DE8A772F-5E54-4BD1-A640-9939A348054E}"/>
    <cellStyle name="Percent 7 3 9 2" xfId="18274" xr:uid="{583DCE33-3A6D-4E6C-9275-CD21AE6110A7}"/>
    <cellStyle name="Percent 7 3 9 2 2" xfId="34638" xr:uid="{858D064A-7C19-4EF2-B9D4-59ECAEF2DFD5}"/>
    <cellStyle name="Percent 7 3 9 3" xfId="27303" xr:uid="{7E8D49F5-8CCA-4082-B08B-2329F3649E67}"/>
    <cellStyle name="Percent 7 4" xfId="2823" xr:uid="{7A4291F7-10A1-4F08-A63E-4F784E9F5E03}"/>
    <cellStyle name="Percent 7 4 10" xfId="9603" xr:uid="{18A9BD6B-9446-4F85-9386-4F00F5878AD6}"/>
    <cellStyle name="Percent 7 4 10 2" xfId="19367" xr:uid="{573E87B9-6D19-4CDB-BCE6-3DA60982AA21}"/>
    <cellStyle name="Percent 7 4 10 2 2" xfId="35721" xr:uid="{972A2330-4BC0-42B0-8652-BAECA4F465E3}"/>
    <cellStyle name="Percent 7 4 10 3" xfId="28384" xr:uid="{E4DEE921-7716-4582-A1E9-452BB3E9EED1}"/>
    <cellStyle name="Percent 7 4 11" xfId="12726" xr:uid="{AFE9B5F9-27AC-45FD-B190-98EA056D4939}"/>
    <cellStyle name="Percent 7 4 11 2" xfId="29155" xr:uid="{B1DECE94-9267-4250-ABAF-37C2BD3C02D6}"/>
    <cellStyle name="Percent 7 4 12" xfId="21973" xr:uid="{D308F308-7681-4397-8667-D9E25C178184}"/>
    <cellStyle name="Percent 7 4 2" xfId="3090" xr:uid="{42663D8E-8B8F-43E7-B919-60BAC818C531}"/>
    <cellStyle name="Percent 7 4 2 10" xfId="12986" xr:uid="{7BFF1B2E-B8C4-4BA6-82E6-91647EDD10BD}"/>
    <cellStyle name="Percent 7 4 2 10 2" xfId="29407" xr:uid="{6E540D12-8CF9-4B03-9F9F-5DC82343849B}"/>
    <cellStyle name="Percent 7 4 2 11" xfId="22216" xr:uid="{715FCDFE-B443-4D0E-A5F4-787661698E3D}"/>
    <cellStyle name="Percent 7 4 2 2" xfId="3676" xr:uid="{AD188E3D-9A7B-4514-AF29-80F8F6862769}"/>
    <cellStyle name="Percent 7 4 2 2 2" xfId="6572" xr:uid="{036433D3-593B-4C97-BE8E-762ADD3FE633}"/>
    <cellStyle name="Percent 7 4 2 2 2 2" xfId="16336" xr:uid="{ACD83C68-EBFB-4839-AAD5-6498EEE073A7}"/>
    <cellStyle name="Percent 7 4 2 2 2 2 2" xfId="32705" xr:uid="{19B201D3-853F-4C55-AB31-5714B507866F}"/>
    <cellStyle name="Percent 7 4 2 2 2 3" xfId="25406" xr:uid="{2DDE687C-F5F2-4844-AAAD-7467B7B1D31E}"/>
    <cellStyle name="Percent 7 4 2 2 3" xfId="13530" xr:uid="{7373E447-D35E-4DC9-8FB1-991B068BC56F}"/>
    <cellStyle name="Percent 7 4 2 2 3 2" xfId="29943" xr:uid="{D552B3DE-2346-4241-A680-C61636725511}"/>
    <cellStyle name="Percent 7 4 2 2 4" xfId="22740" xr:uid="{68E5A5F4-8EB0-4F8B-818E-5E049DCFBE2A}"/>
    <cellStyle name="Percent 7 4 2 3" xfId="4230" xr:uid="{E0ECAC64-5AB3-4C6C-87E3-D0BA229DC2B1}"/>
    <cellStyle name="Percent 7 4 2 3 2" xfId="7099" xr:uid="{64CEE3B1-3D0E-4D74-BF82-4EF40669EFAC}"/>
    <cellStyle name="Percent 7 4 2 3 2 2" xfId="16863" xr:uid="{903D1F6E-A0C3-4C1F-AA91-8113BC68766A}"/>
    <cellStyle name="Percent 7 4 2 3 2 2 2" xfId="33232" xr:uid="{CADB1606-1897-4C73-8B38-EE8EAA6A3DEA}"/>
    <cellStyle name="Percent 7 4 2 3 2 3" xfId="25920" xr:uid="{58119095-92D9-4719-9779-4A565264321F}"/>
    <cellStyle name="Percent 7 4 2 3 3" xfId="14058" xr:uid="{DD619B2C-88C7-48FE-8E20-83AB14A79456}"/>
    <cellStyle name="Percent 7 4 2 3 3 2" xfId="30469" xr:uid="{1C47D372-B6DC-402E-862B-A8201136B37F}"/>
    <cellStyle name="Percent 7 4 2 3 4" xfId="23254" xr:uid="{09F51F8E-8511-4E62-A11F-FD844119D4B1}"/>
    <cellStyle name="Percent 7 4 2 4" xfId="4835" xr:uid="{8A862BE6-9B3C-4A21-986B-4F97F6483445}"/>
    <cellStyle name="Percent 7 4 2 4 2" xfId="7666" xr:uid="{B09E190A-7388-4178-ABA0-BF5F414A436C}"/>
    <cellStyle name="Percent 7 4 2 4 2 2" xfId="17430" xr:uid="{80B59CD5-7132-467B-B59E-1FC401B3E914}"/>
    <cellStyle name="Percent 7 4 2 4 2 2 2" xfId="33795" xr:uid="{3DFD2D35-7E00-4997-8245-7F57A4BB7EBB}"/>
    <cellStyle name="Percent 7 4 2 4 2 3" xfId="26461" xr:uid="{C7AD0511-3F4E-4C49-A596-0BE58BBAA010}"/>
    <cellStyle name="Percent 7 4 2 4 3" xfId="14627" xr:uid="{C4272B41-5B87-4EF2-AFEA-AF140C0AD90D}"/>
    <cellStyle name="Percent 7 4 2 4 3 2" xfId="31034" xr:uid="{DD5B36FC-82AD-421B-B1F2-7EABACAAB80D}"/>
    <cellStyle name="Percent 7 4 2 4 4" xfId="23792" xr:uid="{349C6D2E-874B-42CB-B434-D0E9DA97C4BE}"/>
    <cellStyle name="Percent 7 4 2 5" xfId="5386" xr:uid="{2BED2C1D-ACB4-4254-96B7-A99E1C5F7DE5}"/>
    <cellStyle name="Percent 7 4 2 5 2" xfId="8217" xr:uid="{6BD36062-6D5C-410C-9721-1D1A503F62B8}"/>
    <cellStyle name="Percent 7 4 2 5 2 2" xfId="17981" xr:uid="{5BB464A8-C2B3-4B58-9B54-2EACE3BF2EDC}"/>
    <cellStyle name="Percent 7 4 2 5 2 2 2" xfId="34346" xr:uid="{152F4D1E-F17C-402C-8311-761EA7761DC5}"/>
    <cellStyle name="Percent 7 4 2 5 2 3" xfId="27012" xr:uid="{C169BEB7-7D38-4607-951D-33650F287B29}"/>
    <cellStyle name="Percent 7 4 2 5 3" xfId="15178" xr:uid="{C5122814-1233-453E-BD5F-ABF7B6CC7F32}"/>
    <cellStyle name="Percent 7 4 2 5 3 2" xfId="31585" xr:uid="{F43E69A4-4B72-4767-A171-B33138AB4E7D}"/>
    <cellStyle name="Percent 7 4 2 5 4" xfId="24317" xr:uid="{A1A1C2B2-DB05-4246-9D43-1E5EAB708230}"/>
    <cellStyle name="Percent 7 4 2 6" xfId="5956" xr:uid="{ED7CBA8D-30A2-47DA-B626-E4F5848574D4}"/>
    <cellStyle name="Percent 7 4 2 6 2" xfId="15749" xr:uid="{FE5B9D4D-8BB1-4A8D-AF5B-92B9E0ED010C}"/>
    <cellStyle name="Percent 7 4 2 6 2 2" xfId="32150" xr:uid="{2A4670E5-11E5-4F8E-B046-C24CDABEBF09}"/>
    <cellStyle name="Percent 7 4 2 6 3" xfId="24858" xr:uid="{D207672E-EB85-4B52-926B-66055DD227E2}"/>
    <cellStyle name="Percent 7 4 2 7" xfId="8770" xr:uid="{DDAB18E8-1F0F-472F-9497-6BABE80B631A}"/>
    <cellStyle name="Percent 7 4 2 7 2" xfId="18534" xr:uid="{91B4012C-F42F-4284-B204-765E9DFB1BA2}"/>
    <cellStyle name="Percent 7 4 2 7 2 2" xfId="34898" xr:uid="{AB3E46D5-BA6D-4BA0-94F3-5FB56FE5180C}"/>
    <cellStyle name="Percent 7 4 2 7 3" xfId="27562" xr:uid="{B745FA88-1E29-4B84-BA34-37D96DD13610}"/>
    <cellStyle name="Percent 7 4 2 8" xfId="9312" xr:uid="{32903F88-FB34-4E1A-8AB9-66777EEC5086}"/>
    <cellStyle name="Percent 7 4 2 8 2" xfId="19076" xr:uid="{4C5DFBC5-5F77-4FAE-BEDF-70EC05BA1A5A}"/>
    <cellStyle name="Percent 7 4 2 8 2 2" xfId="35430" xr:uid="{AF0B65A3-C36D-458F-A0F1-3DEF4F3752E4}"/>
    <cellStyle name="Percent 7 4 2 8 3" xfId="28093" xr:uid="{222C5073-3584-4896-A31E-556F55E9D474}"/>
    <cellStyle name="Percent 7 4 2 9" xfId="9860" xr:uid="{4AC62745-640E-45D1-8AF0-C58511F53B60}"/>
    <cellStyle name="Percent 7 4 2 9 2" xfId="19624" xr:uid="{0BBAC557-42A7-4ACB-9F81-15851F6F17EA}"/>
    <cellStyle name="Percent 7 4 2 9 2 2" xfId="35978" xr:uid="{F8B6EE68-7F9A-41A8-BD2C-C3DBA805567E}"/>
    <cellStyle name="Percent 7 4 2 9 3" xfId="28641" xr:uid="{9EA2C552-633B-4622-8991-0EFF64E05CD7}"/>
    <cellStyle name="Percent 7 4 3" xfId="3420" xr:uid="{C13C324C-1C6B-400D-87D7-88FF4D669C96}"/>
    <cellStyle name="Percent 7 4 3 2" xfId="6315" xr:uid="{8A2341E0-B741-4685-A309-2CF926159D49}"/>
    <cellStyle name="Percent 7 4 3 2 2" xfId="16079" xr:uid="{F9AC52F5-138A-42B1-B779-D04485391FF4}"/>
    <cellStyle name="Percent 7 4 3 2 2 2" xfId="32448" xr:uid="{76641156-D799-425C-B93A-A23217C8F1D5}"/>
    <cellStyle name="Percent 7 4 3 2 3" xfId="25149" xr:uid="{2AF388D3-8FD7-4AF3-A2F0-205F37B35FB5}"/>
    <cellStyle name="Percent 7 4 3 3" xfId="13274" xr:uid="{673E76EC-0CA1-49D3-899E-594F004AD41C}"/>
    <cellStyle name="Percent 7 4 3 3 2" xfId="29687" xr:uid="{9BCF2EBA-512B-48F1-913F-76B15FFC9B50}"/>
    <cellStyle name="Percent 7 4 3 4" xfId="22487" xr:uid="{CA2BD37F-D3A1-4F65-807A-5340C599819E}"/>
    <cellStyle name="Percent 7 4 4" xfId="3973" xr:uid="{285521E5-36E6-4723-9B84-5E7BCC75FA34}"/>
    <cellStyle name="Percent 7 4 4 2" xfId="6842" xr:uid="{C1A7DF8A-28D1-4D21-A4D3-6FDE69A04FEB}"/>
    <cellStyle name="Percent 7 4 4 2 2" xfId="16606" xr:uid="{1E9E0A4C-3EA5-453C-9BFF-0029A0E4F036}"/>
    <cellStyle name="Percent 7 4 4 2 2 2" xfId="32975" xr:uid="{5EA79A21-CCD9-4D2D-B52D-A4620EAADF9A}"/>
    <cellStyle name="Percent 7 4 4 2 3" xfId="25663" xr:uid="{D67329DA-74F4-40C4-BCC2-154910C4C6C7}"/>
    <cellStyle name="Percent 7 4 4 3" xfId="13801" xr:uid="{1EDD7954-EE60-4203-8489-EB6D0F157F2A}"/>
    <cellStyle name="Percent 7 4 4 3 2" xfId="30212" xr:uid="{8EBFA46C-2487-460A-8424-22D957AA7139}"/>
    <cellStyle name="Percent 7 4 4 4" xfId="22997" xr:uid="{26373429-F666-40A5-9371-46A8F94D1529}"/>
    <cellStyle name="Percent 7 4 5" xfId="4555" xr:uid="{359843DE-C9A6-4588-8AF5-5158421C2BBD}"/>
    <cellStyle name="Percent 7 4 5 2" xfId="7404" xr:uid="{77CA5D68-F8C5-4FF7-BD16-A2C02EFBECA5}"/>
    <cellStyle name="Percent 7 4 5 2 2" xfId="17168" xr:uid="{14082CAA-DCD7-4E46-890B-EB70093BB734}"/>
    <cellStyle name="Percent 7 4 5 2 2 2" xfId="33537" xr:uid="{E112B7F2-C78E-43F2-8D13-30BCB971CC18}"/>
    <cellStyle name="Percent 7 4 5 2 3" xfId="26203" xr:uid="{1309ED02-AFF6-476C-B070-1BBFA35A9912}"/>
    <cellStyle name="Percent 7 4 5 3" xfId="14365" xr:uid="{70474496-67B2-4271-93F6-A934314DB92F}"/>
    <cellStyle name="Percent 7 4 5 3 2" xfId="30776" xr:uid="{86C938B4-CEE0-4B0D-B0EB-ABA4BBB81376}"/>
    <cellStyle name="Percent 7 4 5 4" xfId="23534" xr:uid="{9D6CFE3F-BB14-4D64-9367-D6531B55A5EF}"/>
    <cellStyle name="Percent 7 4 6" xfId="5128" xr:uid="{7D4F01E0-F126-4D64-8D25-EF5DED92A9FF}"/>
    <cellStyle name="Percent 7 4 6 2" xfId="7959" xr:uid="{6A00BB5C-E8A7-4366-BD11-8AE56FEE1FBC}"/>
    <cellStyle name="Percent 7 4 6 2 2" xfId="17723" xr:uid="{03AAD0B6-77CD-4842-854C-1115CAFEC076}"/>
    <cellStyle name="Percent 7 4 6 2 2 2" xfId="34088" xr:uid="{343FBC2D-98A8-46FD-B7E3-D5E0337BFF65}"/>
    <cellStyle name="Percent 7 4 6 2 3" xfId="26754" xr:uid="{2931B745-1AA4-4015-B504-D44254CBEAB4}"/>
    <cellStyle name="Percent 7 4 6 3" xfId="14920" xr:uid="{CC33E8DC-6815-40EF-BB8D-2E860C1A84CB}"/>
    <cellStyle name="Percent 7 4 6 3 2" xfId="31327" xr:uid="{4D4CF959-2B18-4C75-A86F-129480BE7259}"/>
    <cellStyle name="Percent 7 4 6 4" xfId="24059" xr:uid="{381DB3C3-B588-43BC-ACF3-6A5B39946D0C}"/>
    <cellStyle name="Percent 7 4 7" xfId="5698" xr:uid="{EEE5CED8-54C5-45DB-AA4F-3F341EA4B3E8}"/>
    <cellStyle name="Percent 7 4 7 2" xfId="15491" xr:uid="{085676A6-1812-4AA3-A843-B5D14EE6021C}"/>
    <cellStyle name="Percent 7 4 7 2 2" xfId="31892" xr:uid="{B30E5670-C190-46F3-9085-39EA797898E1}"/>
    <cellStyle name="Percent 7 4 7 3" xfId="24601" xr:uid="{DCB4B002-84C5-4B0F-9BCF-7F20AC37B37A}"/>
    <cellStyle name="Percent 7 4 8" xfId="8512" xr:uid="{28BA0DF3-E4E8-477F-A076-C9106A12E377}"/>
    <cellStyle name="Percent 7 4 8 2" xfId="18276" xr:uid="{9B20E365-3C69-42F6-9AF6-9D1BA62835FF}"/>
    <cellStyle name="Percent 7 4 8 2 2" xfId="34640" xr:uid="{39FB26D0-134E-4774-95E7-BAF3A1E72E4E}"/>
    <cellStyle name="Percent 7 4 8 3" xfId="27305" xr:uid="{D91177DC-BAB0-4E6E-A3F4-0CCBC2EA56D6}"/>
    <cellStyle name="Percent 7 4 9" xfId="9051" xr:uid="{65EB3029-133D-4C56-9424-5880C9F730A7}"/>
    <cellStyle name="Percent 7 4 9 2" xfId="18815" xr:uid="{9541DE6A-091B-49BA-844E-8D45B52F101E}"/>
    <cellStyle name="Percent 7 4 9 2 2" xfId="35173" xr:uid="{87FE27D8-FFFF-4330-AEE4-8EE66B3174EE}"/>
    <cellStyle name="Percent 7 4 9 3" xfId="27836" xr:uid="{827B5745-F689-4AD1-9F04-48EB047C0D4A}"/>
    <cellStyle name="Percent 7 5" xfId="3083" xr:uid="{23CEB361-1C9F-4870-8DC1-1468EAA6B1B8}"/>
    <cellStyle name="Percent 7 5 10" xfId="12979" xr:uid="{58BFBADC-AD21-4348-ABD3-86810695B5AF}"/>
    <cellStyle name="Percent 7 5 10 2" xfId="29400" xr:uid="{DBE0C8DC-EA2D-4966-8F99-AAAF855DD455}"/>
    <cellStyle name="Percent 7 5 11" xfId="22209" xr:uid="{6A966520-FB8E-4DD1-942B-A314A78C7E02}"/>
    <cellStyle name="Percent 7 5 2" xfId="3669" xr:uid="{87039F66-FDF0-4B81-9641-D0D029359D46}"/>
    <cellStyle name="Percent 7 5 2 2" xfId="6565" xr:uid="{99FA0A64-1B14-4C1C-9DC3-788C8F086DB1}"/>
    <cellStyle name="Percent 7 5 2 2 2" xfId="16329" xr:uid="{8486584C-A881-432E-9D60-60981D68AF29}"/>
    <cellStyle name="Percent 7 5 2 2 2 2" xfId="32698" xr:uid="{1696ADB6-87D0-449D-8857-20EDC8D19E7B}"/>
    <cellStyle name="Percent 7 5 2 2 3" xfId="25399" xr:uid="{AE81F98B-7C44-4820-B092-514F475A81ED}"/>
    <cellStyle name="Percent 7 5 2 3" xfId="13523" xr:uid="{8B84378C-B60E-4C71-8F22-C359FAB2AA63}"/>
    <cellStyle name="Percent 7 5 2 3 2" xfId="29936" xr:uid="{0B4F89F8-7754-461C-89DA-BAD51F3F7B42}"/>
    <cellStyle name="Percent 7 5 2 4" xfId="22733" xr:uid="{4ED4D5B8-B62C-47BD-A9B4-DB2D6CC86E4A}"/>
    <cellStyle name="Percent 7 5 3" xfId="4223" xr:uid="{44A47DF1-84EA-44C4-B810-EDBEA6D3EDBF}"/>
    <cellStyle name="Percent 7 5 3 2" xfId="7092" xr:uid="{C4A34C43-8551-4E19-A6DF-42CC7DA4B481}"/>
    <cellStyle name="Percent 7 5 3 2 2" xfId="16856" xr:uid="{6FB1E5D2-A52E-41AD-BC5D-CC66333CA77F}"/>
    <cellStyle name="Percent 7 5 3 2 2 2" xfId="33225" xr:uid="{26FB8BAA-FF38-47EB-AB78-F50DD5007571}"/>
    <cellStyle name="Percent 7 5 3 2 3" xfId="25913" xr:uid="{40E11EC8-3E47-45DE-BCAB-4E2ABD29D455}"/>
    <cellStyle name="Percent 7 5 3 3" xfId="14051" xr:uid="{98571A79-A9DC-4882-830E-B633A59E73FC}"/>
    <cellStyle name="Percent 7 5 3 3 2" xfId="30462" xr:uid="{3C38A59D-0142-4A1E-B773-EA85AD3C95F2}"/>
    <cellStyle name="Percent 7 5 3 4" xfId="23247" xr:uid="{0108EFDE-9057-478B-92D0-1F0FDCC52808}"/>
    <cellStyle name="Percent 7 5 4" xfId="4828" xr:uid="{06325E6F-1D23-4566-874D-1E2738C987E0}"/>
    <cellStyle name="Percent 7 5 4 2" xfId="7659" xr:uid="{4E009413-9065-4088-B330-7639BF07B6EC}"/>
    <cellStyle name="Percent 7 5 4 2 2" xfId="17423" xr:uid="{C18DB96C-7DEB-4432-9F7A-470F35EE64EF}"/>
    <cellStyle name="Percent 7 5 4 2 2 2" xfId="33788" xr:uid="{9A83B8AF-0B9D-439E-901A-43B9C4CC6604}"/>
    <cellStyle name="Percent 7 5 4 2 3" xfId="26454" xr:uid="{7FCE63D1-99E3-4F2B-A3A6-BCBD6AA12CC9}"/>
    <cellStyle name="Percent 7 5 4 3" xfId="14620" xr:uid="{6A29A7CE-CC9E-46D9-9D46-21F56124FDA0}"/>
    <cellStyle name="Percent 7 5 4 3 2" xfId="31027" xr:uid="{38A87E13-B562-481B-AB94-8748BF9B2983}"/>
    <cellStyle name="Percent 7 5 4 4" xfId="23785" xr:uid="{5DC67CC1-C22A-4776-BCBA-248708CD95A1}"/>
    <cellStyle name="Percent 7 5 5" xfId="5379" xr:uid="{2519BEFC-1CB8-44B1-B653-4AE1D92175D6}"/>
    <cellStyle name="Percent 7 5 5 2" xfId="8210" xr:uid="{D3780E01-7084-4405-8E38-30E77DB5FAC4}"/>
    <cellStyle name="Percent 7 5 5 2 2" xfId="17974" xr:uid="{0EE1CB89-4D4B-4758-88C3-F0F8DD99299C}"/>
    <cellStyle name="Percent 7 5 5 2 2 2" xfId="34339" xr:uid="{904D11B8-74DB-4829-ABE5-7EFF09C298BE}"/>
    <cellStyle name="Percent 7 5 5 2 3" xfId="27005" xr:uid="{930BA995-7C41-4BFC-A9A9-AE2F13C0836B}"/>
    <cellStyle name="Percent 7 5 5 3" xfId="15171" xr:uid="{DDC997DB-7B9B-4FE1-9E0B-FBEEAD30743F}"/>
    <cellStyle name="Percent 7 5 5 3 2" xfId="31578" xr:uid="{179B260A-724E-42B4-935E-2CFB010D4C41}"/>
    <cellStyle name="Percent 7 5 5 4" xfId="24310" xr:uid="{57B375D9-E61E-4318-93F7-ED10BE3D2D65}"/>
    <cellStyle name="Percent 7 5 6" xfId="5949" xr:uid="{3C31A86F-1930-4DFC-A7BA-75D00521A2EA}"/>
    <cellStyle name="Percent 7 5 6 2" xfId="15742" xr:uid="{5F0C536E-FFBB-4CAC-814B-4AECF399D8D9}"/>
    <cellStyle name="Percent 7 5 6 2 2" xfId="32143" xr:uid="{8469C0BE-8A1F-4E72-A9F8-0388E8042A0F}"/>
    <cellStyle name="Percent 7 5 6 3" xfId="24851" xr:uid="{6BD0BE0D-6A60-4A67-8039-8AAD4AD987A3}"/>
    <cellStyle name="Percent 7 5 7" xfId="8763" xr:uid="{B8420FFA-3225-4B38-B39F-61450175E0EA}"/>
    <cellStyle name="Percent 7 5 7 2" xfId="18527" xr:uid="{C3FC1AA6-7E7A-4FFA-93A6-CC5C4B7E76A8}"/>
    <cellStyle name="Percent 7 5 7 2 2" xfId="34891" xr:uid="{2C7EC9EC-5A13-44E9-961B-263ACFFE7FA3}"/>
    <cellStyle name="Percent 7 5 7 3" xfId="27555" xr:uid="{EAA1918A-795A-48E1-857E-C00B23F25469}"/>
    <cellStyle name="Percent 7 5 8" xfId="9305" xr:uid="{DDA7F956-CA77-4256-9D78-962CECA525A4}"/>
    <cellStyle name="Percent 7 5 8 2" xfId="19069" xr:uid="{26139F40-7C78-47BB-A3CB-E5C91890D4C6}"/>
    <cellStyle name="Percent 7 5 8 2 2" xfId="35423" xr:uid="{033E78B5-2133-470B-9C73-C7AB7AE90C3F}"/>
    <cellStyle name="Percent 7 5 8 3" xfId="28086" xr:uid="{72B5ABF9-63F4-4EC8-837A-CBA5B0350499}"/>
    <cellStyle name="Percent 7 5 9" xfId="9853" xr:uid="{3B8279F8-547F-485B-BF5B-9BED9EA1D750}"/>
    <cellStyle name="Percent 7 5 9 2" xfId="19617" xr:uid="{C9422FF2-5E24-4237-8F7D-618C00D85C21}"/>
    <cellStyle name="Percent 7 5 9 2 2" xfId="35971" xr:uid="{672F78EE-EBE6-4E51-8533-74EE63BCF5C0}"/>
    <cellStyle name="Percent 7 5 9 3" xfId="28634" xr:uid="{2E32CE34-AD01-455F-8961-399AF9E22B41}"/>
    <cellStyle name="Percent 7 6" xfId="3413" xr:uid="{BE071022-8C25-4EF7-8999-5D6EBD65A9FA}"/>
    <cellStyle name="Percent 7 6 2" xfId="6308" xr:uid="{EF59724F-A1F2-4882-BE49-02622319A575}"/>
    <cellStyle name="Percent 7 6 2 2" xfId="16072" xr:uid="{122FCB4A-B620-46C6-98EA-8315915F7100}"/>
    <cellStyle name="Percent 7 6 2 2 2" xfId="32441" xr:uid="{0D2CF859-4A98-4953-8482-000F46416FAA}"/>
    <cellStyle name="Percent 7 6 2 3" xfId="25142" xr:uid="{12F6CF57-0F45-47D3-B55C-EE67FC3E6CDB}"/>
    <cellStyle name="Percent 7 6 3" xfId="13267" xr:uid="{BC7BA8CF-222B-41A5-87B2-C85D4DE00393}"/>
    <cellStyle name="Percent 7 6 3 2" xfId="29680" xr:uid="{3896FFCA-3A75-44EE-9707-B39970275A2A}"/>
    <cellStyle name="Percent 7 6 4" xfId="22480" xr:uid="{5875F8D1-6498-41F7-9E72-97E9B6AF8FE3}"/>
    <cellStyle name="Percent 7 7" xfId="3966" xr:uid="{3555C678-E1FA-413F-B104-90B70C4D0FE1}"/>
    <cellStyle name="Percent 7 7 2" xfId="6835" xr:uid="{3C92A97C-61D5-453A-83A9-EA49E38508DE}"/>
    <cellStyle name="Percent 7 7 2 2" xfId="16599" xr:uid="{9EBE57F6-F082-47AC-A3E8-B3C6CD667146}"/>
    <cellStyle name="Percent 7 7 2 2 2" xfId="32968" xr:uid="{DDA6FE46-9090-4969-A9B6-B9BF9501FAD5}"/>
    <cellStyle name="Percent 7 7 2 3" xfId="25656" xr:uid="{68DB0C63-2B17-4F18-B533-CACF39C1BDB0}"/>
    <cellStyle name="Percent 7 7 3" xfId="13794" xr:uid="{276AB1EF-3915-43F0-9486-E61F50248868}"/>
    <cellStyle name="Percent 7 7 3 2" xfId="30205" xr:uid="{46686252-9BB8-40C9-99DA-A149953ACAC3}"/>
    <cellStyle name="Percent 7 7 4" xfId="22990" xr:uid="{8C769A23-0D86-4F10-AE84-C280A95A9E21}"/>
    <cellStyle name="Percent 7 8" xfId="4548" xr:uid="{844C310A-2B87-4A48-AE2D-8D259FCC79C3}"/>
    <cellStyle name="Percent 7 8 2" xfId="7397" xr:uid="{DFD3EB5F-AD93-46C1-8C5D-9C63B1235357}"/>
    <cellStyle name="Percent 7 8 2 2" xfId="17161" xr:uid="{F23D2F1B-52B4-47D9-B3CB-EEF686D291ED}"/>
    <cellStyle name="Percent 7 8 2 2 2" xfId="33530" xr:uid="{19472674-579F-4A33-B1D8-69FE9730BBAB}"/>
    <cellStyle name="Percent 7 8 2 3" xfId="26196" xr:uid="{672EF910-7CEE-4AB8-AA4E-A2CC78810AD3}"/>
    <cellStyle name="Percent 7 8 3" xfId="14358" xr:uid="{7A887B7B-9365-4B90-87AD-111206880627}"/>
    <cellStyle name="Percent 7 8 3 2" xfId="30769" xr:uid="{0356B63D-7723-4FA7-9D66-DD12E1D043A6}"/>
    <cellStyle name="Percent 7 8 4" xfId="23527" xr:uid="{862EE071-66EF-4FBA-8884-A20879D32471}"/>
    <cellStyle name="Percent 7 9" xfId="5121" xr:uid="{5453AE03-1A8D-464F-AE39-3D67769A9BA8}"/>
    <cellStyle name="Percent 7 9 2" xfId="7952" xr:uid="{53354C4F-59A3-4C00-A537-77D8E0E7EB54}"/>
    <cellStyle name="Percent 7 9 2 2" xfId="17716" xr:uid="{DA2BDD06-E6EB-4AE6-A0C2-6EFF03709784}"/>
    <cellStyle name="Percent 7 9 2 2 2" xfId="34081" xr:uid="{777453DF-C697-4580-85CE-912C6D306A3E}"/>
    <cellStyle name="Percent 7 9 2 3" xfId="26747" xr:uid="{3D9AA71D-54AF-47F7-9107-7DC55224957E}"/>
    <cellStyle name="Percent 7 9 3" xfId="14913" xr:uid="{DDE56DA4-5AD9-4337-8311-3B7ACD7014DF}"/>
    <cellStyle name="Percent 7 9 3 2" xfId="31320" xr:uid="{B2628BE5-2540-4916-92E2-C85A78E62A6B}"/>
    <cellStyle name="Percent 7 9 4" xfId="24052" xr:uid="{CA55982C-CA6B-4F8E-A349-93A7575B0D5B}"/>
    <cellStyle name="Percent 70" xfId="10944" xr:uid="{AABFA02B-F93E-4C9C-845F-66936E602B4A}"/>
    <cellStyle name="Percent 71" xfId="21083" xr:uid="{1A6FDCC2-3B9F-4E40-9A01-773E68F58E75}"/>
    <cellStyle name="Percent 8" xfId="897" xr:uid="{00000000-0005-0000-0000-00008D030000}"/>
    <cellStyle name="Percent 8 2" xfId="2825" xr:uid="{02CD50A5-4301-42ED-9D90-D8DBCF67162F}"/>
    <cellStyle name="Percent 8 2 2" xfId="10221" xr:uid="{49B6311D-C80C-412C-BA78-E76A0D6F10D4}"/>
    <cellStyle name="Percent 8 3" xfId="2824" xr:uid="{B66E12F6-E711-4284-8BCD-D73FADE413DD}"/>
    <cellStyle name="Percent 8 4" xfId="11479" xr:uid="{58CB796E-2074-43BB-B4DF-62D4462F90B6}"/>
    <cellStyle name="Percent 8 5" xfId="1287" xr:uid="{AC7080F4-A74C-48C6-A85C-0C6153174790}"/>
    <cellStyle name="Percent 9" xfId="994" xr:uid="{00000000-0005-0000-0000-00008E030000}"/>
    <cellStyle name="Percent 9 10" xfId="8514" xr:uid="{731738AE-B8FA-4CED-B082-E1030273805A}"/>
    <cellStyle name="Percent 9 10 2" xfId="18278" xr:uid="{AA499E5B-D49D-4B0A-A0BF-BA1DCFDA2FB6}"/>
    <cellStyle name="Percent 9 10 2 2" xfId="34642" xr:uid="{842DF822-E6DC-4BB7-8B3A-DE08A9743FCC}"/>
    <cellStyle name="Percent 9 10 3" xfId="27306" xr:uid="{24F4F767-E408-4A48-9123-EAAA67BC7A58}"/>
    <cellStyle name="Percent 9 11" xfId="9052" xr:uid="{0ADE496D-E2CD-4541-9785-884D5D29244B}"/>
    <cellStyle name="Percent 9 11 2" xfId="18816" xr:uid="{944E27FF-E007-4573-8F4D-A78A3F90FE65}"/>
    <cellStyle name="Percent 9 11 2 2" xfId="35174" xr:uid="{1C52A9FD-41C5-49BF-B6A3-63AC67837A92}"/>
    <cellStyle name="Percent 9 11 3" xfId="27837" xr:uid="{FBDDBCCD-1CE4-4E98-B779-1360A8864160}"/>
    <cellStyle name="Percent 9 12" xfId="9604" xr:uid="{0EE9A219-7527-4C19-B1D5-6A3EBB206E0E}"/>
    <cellStyle name="Percent 9 12 2" xfId="19368" xr:uid="{76113431-E487-407D-8ADE-DD96F9BF720B}"/>
    <cellStyle name="Percent 9 12 2 2" xfId="35722" xr:uid="{4CD4F513-7099-4A32-83AB-DBBAAEDC6D43}"/>
    <cellStyle name="Percent 9 12 3" xfId="28385" xr:uid="{77D32981-6052-4C10-AA7A-8CDB1F2D8A7D}"/>
    <cellStyle name="Percent 9 13" xfId="2826" xr:uid="{80D60FF0-9D92-4018-9F78-19E7D1DDE4C2}"/>
    <cellStyle name="Percent 9 13 2" xfId="12727" xr:uid="{BF71CF56-77F5-4D6C-A008-9742182888A0}"/>
    <cellStyle name="Percent 9 13 2 2" xfId="29156" xr:uid="{FA99D853-7C57-455C-BA44-9114924F8F0A}"/>
    <cellStyle name="Percent 9 13 3" xfId="21974" xr:uid="{939FF694-34E0-4634-8E67-4EC4301B83AB}"/>
    <cellStyle name="Percent 9 14" xfId="11480" xr:uid="{DAA8F503-93AB-4EC7-B10F-3BBF2939EEA9}"/>
    <cellStyle name="Percent 9 15" xfId="2102" xr:uid="{74A55D05-80F7-44E2-9DA3-758BCB5723E3}"/>
    <cellStyle name="Percent 9 2" xfId="2827" xr:uid="{61521AC3-DC5E-4298-9995-2A5C9ACDC4D8}"/>
    <cellStyle name="Percent 9 2 10" xfId="9053" xr:uid="{5BF7B24C-F7CD-4BD4-9BE3-D9D5B69EC26A}"/>
    <cellStyle name="Percent 9 2 10 2" xfId="18817" xr:uid="{6EC61369-E1C7-4723-AD6F-95538B3FE99D}"/>
    <cellStyle name="Percent 9 2 10 2 2" xfId="35175" xr:uid="{6C3E7A6D-AB5B-4607-ABCF-6D1B03B6D983}"/>
    <cellStyle name="Percent 9 2 10 3" xfId="27838" xr:uid="{4073E7FB-DBFF-438E-BE5B-D52563D3D7AE}"/>
    <cellStyle name="Percent 9 2 11" xfId="9605" xr:uid="{20386970-96DA-4BF1-B06D-9F77DA8516D1}"/>
    <cellStyle name="Percent 9 2 11 2" xfId="19369" xr:uid="{CF89D095-AF02-4F32-8FAE-87FCBBAA05D6}"/>
    <cellStyle name="Percent 9 2 11 2 2" xfId="35723" xr:uid="{343C2324-D826-40C7-96AA-50AD32C04B3A}"/>
    <cellStyle name="Percent 9 2 11 3" xfId="28386" xr:uid="{14B74888-2D51-46EF-A620-7484E01EC339}"/>
    <cellStyle name="Percent 9 2 12" xfId="10222" xr:uid="{0A5A2386-194D-42F4-B686-F2473DC99605}"/>
    <cellStyle name="Percent 9 2 13" xfId="12728" xr:uid="{94B60EF5-26DD-4667-B296-C2B445B32AF2}"/>
    <cellStyle name="Percent 9 2 13 2" xfId="29157" xr:uid="{94FA0E20-94EB-461A-AA33-AC0147F034D3}"/>
    <cellStyle name="Percent 9 2 14" xfId="21975" xr:uid="{A2DD4904-F245-401F-996B-FB47A3A25BDD}"/>
    <cellStyle name="Percent 9 2 2" xfId="2828" xr:uid="{D34D2DA3-EC92-4031-9F33-C2F49543F2AF}"/>
    <cellStyle name="Percent 9 2 2 10" xfId="9606" xr:uid="{F7332F36-2261-4C2A-B682-F5361EB01708}"/>
    <cellStyle name="Percent 9 2 2 10 2" xfId="19370" xr:uid="{D66FEFC8-2202-42F0-A106-13470CDF9CB2}"/>
    <cellStyle name="Percent 9 2 2 10 2 2" xfId="35724" xr:uid="{2B50B777-44E8-47CC-A8B8-49F3A2ABD319}"/>
    <cellStyle name="Percent 9 2 2 10 3" xfId="28387" xr:uid="{C8243EA7-BA1F-4197-8706-D413866DFEC5}"/>
    <cellStyle name="Percent 9 2 2 11" xfId="12729" xr:uid="{63B61D98-3D72-41C5-AD72-1CE1A015AA5B}"/>
    <cellStyle name="Percent 9 2 2 11 2" xfId="29158" xr:uid="{7FB1FEBF-B3F3-4102-BFFA-734F7587C71B}"/>
    <cellStyle name="Percent 9 2 2 12" xfId="21976" xr:uid="{C9599E84-92E9-463E-A6FD-C8CA65B16086}"/>
    <cellStyle name="Percent 9 2 2 2" xfId="3093" xr:uid="{1AFA4240-878F-4FCF-B2AD-BBB27586A7CB}"/>
    <cellStyle name="Percent 9 2 2 2 10" xfId="12989" xr:uid="{363EBA2E-64DD-41B9-82C9-4DD3C322C2D2}"/>
    <cellStyle name="Percent 9 2 2 2 10 2" xfId="29410" xr:uid="{E9BB09DF-3EA2-4B8B-BF03-1624E86A9B2F}"/>
    <cellStyle name="Percent 9 2 2 2 11" xfId="22219" xr:uid="{6B517DCD-E262-4116-94A1-656938221637}"/>
    <cellStyle name="Percent 9 2 2 2 2" xfId="3679" xr:uid="{8AC409CE-2706-4AAB-9811-EEE94649A6F2}"/>
    <cellStyle name="Percent 9 2 2 2 2 2" xfId="6575" xr:uid="{4F47E8A6-43F9-4251-887B-5BD7708BD058}"/>
    <cellStyle name="Percent 9 2 2 2 2 2 2" xfId="16339" xr:uid="{0486D715-CE2B-491F-B042-4E0A677B7BC6}"/>
    <cellStyle name="Percent 9 2 2 2 2 2 2 2" xfId="32708" xr:uid="{38126E28-95E1-46E6-9073-4FA31AFD3A12}"/>
    <cellStyle name="Percent 9 2 2 2 2 2 3" xfId="25409" xr:uid="{9A805331-A5C1-4B4F-8481-1F68C6A77551}"/>
    <cellStyle name="Percent 9 2 2 2 2 3" xfId="13533" xr:uid="{E0788513-F1D3-4BE8-98FF-25897685E422}"/>
    <cellStyle name="Percent 9 2 2 2 2 3 2" xfId="29946" xr:uid="{2A5E6B9C-1C7E-4923-BCBD-ED1D685AA709}"/>
    <cellStyle name="Percent 9 2 2 2 2 4" xfId="22743" xr:uid="{FEB937A2-F4CE-46D0-BFD5-354C40827E6E}"/>
    <cellStyle name="Percent 9 2 2 2 3" xfId="4233" xr:uid="{E1220AD3-0044-4105-8695-B9633FFEFC06}"/>
    <cellStyle name="Percent 9 2 2 2 3 2" xfId="7102" xr:uid="{0B3740BF-E38A-4E5F-9A2F-3180DA0822B9}"/>
    <cellStyle name="Percent 9 2 2 2 3 2 2" xfId="16866" xr:uid="{85CC829E-2E02-4535-AF93-01E105AD3009}"/>
    <cellStyle name="Percent 9 2 2 2 3 2 2 2" xfId="33235" xr:uid="{97F27BFA-798F-4EC7-AC85-A7E54C243FB4}"/>
    <cellStyle name="Percent 9 2 2 2 3 2 3" xfId="25923" xr:uid="{7CB0F19D-7983-4417-BA29-51F31F41B20F}"/>
    <cellStyle name="Percent 9 2 2 2 3 3" xfId="14061" xr:uid="{3E8A4FCA-EB88-4916-A93B-F82078330C35}"/>
    <cellStyle name="Percent 9 2 2 2 3 3 2" xfId="30472" xr:uid="{0455E7F0-6344-403C-996A-2EEF053A4442}"/>
    <cellStyle name="Percent 9 2 2 2 3 4" xfId="23257" xr:uid="{0B02822C-3281-484B-938E-C39875687E35}"/>
    <cellStyle name="Percent 9 2 2 2 4" xfId="4838" xr:uid="{035F46D0-FD97-4894-AA5E-DCB86FDC3567}"/>
    <cellStyle name="Percent 9 2 2 2 4 2" xfId="7669" xr:uid="{B885B5DA-529F-48AE-AD5B-2B344B1A43F4}"/>
    <cellStyle name="Percent 9 2 2 2 4 2 2" xfId="17433" xr:uid="{28EEE259-F967-40D9-97D2-A9631FFBDECC}"/>
    <cellStyle name="Percent 9 2 2 2 4 2 2 2" xfId="33798" xr:uid="{62056E3E-2E7A-459A-9D9B-42DA265D88A1}"/>
    <cellStyle name="Percent 9 2 2 2 4 2 3" xfId="26464" xr:uid="{41FCB0E2-E15A-4C4B-BA5E-B6E73CA0F7A6}"/>
    <cellStyle name="Percent 9 2 2 2 4 3" xfId="14630" xr:uid="{092C0027-9CE5-420C-980D-B13B42072742}"/>
    <cellStyle name="Percent 9 2 2 2 4 3 2" xfId="31037" xr:uid="{3808B63B-2F2B-4D02-AF99-4E1CB01C8B3E}"/>
    <cellStyle name="Percent 9 2 2 2 4 4" xfId="23795" xr:uid="{DEC1141B-0285-4A1C-B4DC-3B1492E0B666}"/>
    <cellStyle name="Percent 9 2 2 2 5" xfId="5389" xr:uid="{98127107-518E-445A-9E0E-F3535B661F9E}"/>
    <cellStyle name="Percent 9 2 2 2 5 2" xfId="8220" xr:uid="{03EED675-B8C1-4C82-9A2F-80A82B8DDDD6}"/>
    <cellStyle name="Percent 9 2 2 2 5 2 2" xfId="17984" xr:uid="{97BB2ABB-5F82-423A-9898-6718318EC4A7}"/>
    <cellStyle name="Percent 9 2 2 2 5 2 2 2" xfId="34349" xr:uid="{407F384E-CB64-45F9-8202-0E07FF230094}"/>
    <cellStyle name="Percent 9 2 2 2 5 2 3" xfId="27015" xr:uid="{50AA193D-9A7B-461F-9348-6C55569B5816}"/>
    <cellStyle name="Percent 9 2 2 2 5 3" xfId="15181" xr:uid="{3A0E2FDF-9F90-4D1A-B38E-967E364284C9}"/>
    <cellStyle name="Percent 9 2 2 2 5 3 2" xfId="31588" xr:uid="{EAE5997D-6FFE-4DD9-853D-39727BF8D226}"/>
    <cellStyle name="Percent 9 2 2 2 5 4" xfId="24320" xr:uid="{95393405-2E5D-4DD6-802A-CA6D75420B1E}"/>
    <cellStyle name="Percent 9 2 2 2 6" xfId="5959" xr:uid="{BDA63E64-A430-4566-98DF-386DDD755219}"/>
    <cellStyle name="Percent 9 2 2 2 6 2" xfId="15752" xr:uid="{A0B6F594-E866-45F0-885F-6C21CACD2CB1}"/>
    <cellStyle name="Percent 9 2 2 2 6 2 2" xfId="32153" xr:uid="{0C707AF5-2EBE-49F2-B2A3-64EB69DCD233}"/>
    <cellStyle name="Percent 9 2 2 2 6 3" xfId="24861" xr:uid="{A3662214-6B7A-45DB-B2AB-EE69A15C5FC5}"/>
    <cellStyle name="Percent 9 2 2 2 7" xfId="8773" xr:uid="{4D49B0F6-EBD4-469C-B861-B873716F2F97}"/>
    <cellStyle name="Percent 9 2 2 2 7 2" xfId="18537" xr:uid="{132A48CF-993B-4AAD-BB64-D04E5E99BD2C}"/>
    <cellStyle name="Percent 9 2 2 2 7 2 2" xfId="34901" xr:uid="{4D1ADB0F-52F6-4E8F-98D4-8C05EC75F251}"/>
    <cellStyle name="Percent 9 2 2 2 7 3" xfId="27565" xr:uid="{79960950-C999-420D-9836-B5355DF06358}"/>
    <cellStyle name="Percent 9 2 2 2 8" xfId="9315" xr:uid="{024EE2EC-9502-449C-972A-17F642FB692C}"/>
    <cellStyle name="Percent 9 2 2 2 8 2" xfId="19079" xr:uid="{DCD014C3-53B5-4BE2-BF5D-952F54CB2031}"/>
    <cellStyle name="Percent 9 2 2 2 8 2 2" xfId="35433" xr:uid="{2090A1D3-0195-46F9-8E2A-F8AA4E5E2D7F}"/>
    <cellStyle name="Percent 9 2 2 2 8 3" xfId="28096" xr:uid="{151539CB-31CD-4C49-B356-BED690670A61}"/>
    <cellStyle name="Percent 9 2 2 2 9" xfId="9863" xr:uid="{576B8F77-DE79-4D69-8599-D64DD9FDA4AF}"/>
    <cellStyle name="Percent 9 2 2 2 9 2" xfId="19627" xr:uid="{B2485D06-6C32-414C-9308-C58FDEE96EF5}"/>
    <cellStyle name="Percent 9 2 2 2 9 2 2" xfId="35981" xr:uid="{F39E6B09-A2CA-4089-B5A8-59A142A3ECCF}"/>
    <cellStyle name="Percent 9 2 2 2 9 3" xfId="28644" xr:uid="{2EC835EF-1D2D-4154-A966-57EE62B9516C}"/>
    <cellStyle name="Percent 9 2 2 3" xfId="3423" xr:uid="{DF170ABB-A2FC-40FF-8444-8848F8661696}"/>
    <cellStyle name="Percent 9 2 2 3 2" xfId="6318" xr:uid="{9F969A27-8FA1-4791-9144-9383517FFA9B}"/>
    <cellStyle name="Percent 9 2 2 3 2 2" xfId="16082" xr:uid="{B54DCB6E-7171-4C1C-9641-813B50A190A4}"/>
    <cellStyle name="Percent 9 2 2 3 2 2 2" xfId="32451" xr:uid="{D98E440B-A834-4702-BB97-5507BC462CC8}"/>
    <cellStyle name="Percent 9 2 2 3 2 3" xfId="25152" xr:uid="{0FF3C07B-BBD4-4AD9-A2EA-D32C6F1DDB0A}"/>
    <cellStyle name="Percent 9 2 2 3 3" xfId="13277" xr:uid="{BA05655B-EE5A-427D-A934-238C73AE925E}"/>
    <cellStyle name="Percent 9 2 2 3 3 2" xfId="29690" xr:uid="{A48AC8A4-A548-4AC8-9FCD-556810E017F7}"/>
    <cellStyle name="Percent 9 2 2 3 4" xfId="22490" xr:uid="{578FEE7A-D9E7-4C91-8886-9B40A18CC73F}"/>
    <cellStyle name="Percent 9 2 2 4" xfId="3976" xr:uid="{DCC9DADE-1F23-4793-A873-CD4EE642B72B}"/>
    <cellStyle name="Percent 9 2 2 4 2" xfId="6845" xr:uid="{514DAD02-4224-4B8E-96BC-6D54812B2955}"/>
    <cellStyle name="Percent 9 2 2 4 2 2" xfId="16609" xr:uid="{9B438FC8-AD85-4967-BBFE-42CACD506A1E}"/>
    <cellStyle name="Percent 9 2 2 4 2 2 2" xfId="32978" xr:uid="{17A7462F-C797-486B-9DF6-605423B78474}"/>
    <cellStyle name="Percent 9 2 2 4 2 3" xfId="25666" xr:uid="{5049D07B-7FC5-4306-A5C4-1FAC13E61453}"/>
    <cellStyle name="Percent 9 2 2 4 3" xfId="13804" xr:uid="{47AC1432-1AB5-4051-A327-E568146706AE}"/>
    <cellStyle name="Percent 9 2 2 4 3 2" xfId="30215" xr:uid="{A0C9769B-C284-4233-8FE1-4731AE8E39E3}"/>
    <cellStyle name="Percent 9 2 2 4 4" xfId="23000" xr:uid="{4B5BA6D5-95CD-494B-A732-55C27B7C107E}"/>
    <cellStyle name="Percent 9 2 2 5" xfId="4558" xr:uid="{14C18885-1A9D-424E-B9C4-0CE9BFF39868}"/>
    <cellStyle name="Percent 9 2 2 5 2" xfId="7407" xr:uid="{F723AEB8-E327-4779-B6EC-12650B9C6A91}"/>
    <cellStyle name="Percent 9 2 2 5 2 2" xfId="17171" xr:uid="{DDAF7640-6D7B-4624-A31E-5B6E01125D14}"/>
    <cellStyle name="Percent 9 2 2 5 2 2 2" xfId="33540" xr:uid="{A7531AD5-046E-4B10-A6F4-CA0C01F50BE9}"/>
    <cellStyle name="Percent 9 2 2 5 2 3" xfId="26206" xr:uid="{C1E39EEA-C0E9-4B0A-AF0B-309E3DCA6C75}"/>
    <cellStyle name="Percent 9 2 2 5 3" xfId="14368" xr:uid="{2C588F14-1376-4C05-BE82-392484E18812}"/>
    <cellStyle name="Percent 9 2 2 5 3 2" xfId="30779" xr:uid="{FFD28694-540A-4D4F-A1C9-2B7E9D21DA6F}"/>
    <cellStyle name="Percent 9 2 2 5 4" xfId="23537" xr:uid="{3C16DCBB-7C99-48DE-805E-D73D640BB74A}"/>
    <cellStyle name="Percent 9 2 2 6" xfId="5131" xr:uid="{655C2CF5-998F-455E-A875-7A928C442FA6}"/>
    <cellStyle name="Percent 9 2 2 6 2" xfId="7962" xr:uid="{F2984B0A-D373-4617-9301-5831E7CE4637}"/>
    <cellStyle name="Percent 9 2 2 6 2 2" xfId="17726" xr:uid="{5559ABFC-8021-4493-A08C-995E1BD7DC2D}"/>
    <cellStyle name="Percent 9 2 2 6 2 2 2" xfId="34091" xr:uid="{4F84AB62-3D2E-4997-BBD9-143DAB51E083}"/>
    <cellStyle name="Percent 9 2 2 6 2 3" xfId="26757" xr:uid="{6D82FAAC-9067-4E14-B30B-D3381513E4B2}"/>
    <cellStyle name="Percent 9 2 2 6 3" xfId="14923" xr:uid="{723F363B-311B-435C-89AD-4D84DB6D0B7D}"/>
    <cellStyle name="Percent 9 2 2 6 3 2" xfId="31330" xr:uid="{EEE36D33-02F5-4AE9-A7B7-D4FD95E9298C}"/>
    <cellStyle name="Percent 9 2 2 6 4" xfId="24062" xr:uid="{9FB2846D-293A-40D6-8F5F-FBA3E42E63BE}"/>
    <cellStyle name="Percent 9 2 2 7" xfId="5701" xr:uid="{BBDAE99C-CF9B-4A0A-888E-A5BA1FAC3B6C}"/>
    <cellStyle name="Percent 9 2 2 7 2" xfId="15494" xr:uid="{FB8AB2DE-4ACF-404C-BC08-BAB9FC06BD70}"/>
    <cellStyle name="Percent 9 2 2 7 2 2" xfId="31895" xr:uid="{3C7F5F76-12A4-4B25-A9DF-8F219BF5852F}"/>
    <cellStyle name="Percent 9 2 2 7 3" xfId="24604" xr:uid="{786FD9DE-EDA4-4F5D-901A-909092DEF276}"/>
    <cellStyle name="Percent 9 2 2 8" xfId="8516" xr:uid="{CD5B6CA4-1BA7-478B-BAF3-39E3B63B0952}"/>
    <cellStyle name="Percent 9 2 2 8 2" xfId="18280" xr:uid="{20C757EB-2AE9-4BDD-8127-56AC5CB5DA85}"/>
    <cellStyle name="Percent 9 2 2 8 2 2" xfId="34644" xr:uid="{302D8E00-B527-4420-BCCD-43E08B45AE49}"/>
    <cellStyle name="Percent 9 2 2 8 3" xfId="27308" xr:uid="{7C581A52-77A6-44BF-AC70-2AA34D35951C}"/>
    <cellStyle name="Percent 9 2 2 9" xfId="9054" xr:uid="{00744D4D-2BE0-4EBD-A9EA-7BC303989A5C}"/>
    <cellStyle name="Percent 9 2 2 9 2" xfId="18818" xr:uid="{07D9921C-AF73-47B3-8D19-824D3ED5D646}"/>
    <cellStyle name="Percent 9 2 2 9 2 2" xfId="35176" xr:uid="{DFA710E8-0170-4176-94F9-A3D5BE36F59C}"/>
    <cellStyle name="Percent 9 2 2 9 3" xfId="27839" xr:uid="{0B3A1AB5-6863-4E13-817A-34D479DEC452}"/>
    <cellStyle name="Percent 9 2 3" xfId="3092" xr:uid="{87A304DB-A1E6-48C5-8117-EFD8F715CA6C}"/>
    <cellStyle name="Percent 9 2 3 10" xfId="12988" xr:uid="{40F66C34-868D-458A-A911-0FED18DCC6BC}"/>
    <cellStyle name="Percent 9 2 3 10 2" xfId="29409" xr:uid="{5064A14B-5661-418A-BCAB-03E00AA65105}"/>
    <cellStyle name="Percent 9 2 3 11" xfId="22218" xr:uid="{5076F017-6A4F-4CA9-87B7-C0AFE982D663}"/>
    <cellStyle name="Percent 9 2 3 2" xfId="3678" xr:uid="{A82817D4-1898-4E55-B752-1B319DCBE2FF}"/>
    <cellStyle name="Percent 9 2 3 2 2" xfId="6574" xr:uid="{D21C3D0C-AB87-4832-A193-77B9E6391C1D}"/>
    <cellStyle name="Percent 9 2 3 2 2 2" xfId="16338" xr:uid="{E0D53CFD-DF1B-4C1B-A8D3-3995A843F55E}"/>
    <cellStyle name="Percent 9 2 3 2 2 2 2" xfId="32707" xr:uid="{BE01D03E-40B5-4C91-AE76-9D4929220AE0}"/>
    <cellStyle name="Percent 9 2 3 2 2 3" xfId="25408" xr:uid="{DEDF86B2-7012-44BB-95F2-1070C279E08F}"/>
    <cellStyle name="Percent 9 2 3 2 3" xfId="13532" xr:uid="{40327FFC-812F-4F23-A49D-69B8D5330CDD}"/>
    <cellStyle name="Percent 9 2 3 2 3 2" xfId="29945" xr:uid="{854F6D66-66D5-4A3B-AE75-0466A577F0BD}"/>
    <cellStyle name="Percent 9 2 3 2 4" xfId="22742" xr:uid="{72BA10F6-82FC-4E0B-AB59-ECEE291B2F17}"/>
    <cellStyle name="Percent 9 2 3 3" xfId="4232" xr:uid="{DEE6B374-4B2F-4374-9967-D1757A25B605}"/>
    <cellStyle name="Percent 9 2 3 3 2" xfId="7101" xr:uid="{17015CB6-D2A6-42BC-AF00-E109E8C7739C}"/>
    <cellStyle name="Percent 9 2 3 3 2 2" xfId="16865" xr:uid="{942D6B70-993B-46AF-AB21-7D21EDD6B015}"/>
    <cellStyle name="Percent 9 2 3 3 2 2 2" xfId="33234" xr:uid="{0B1A4030-91C9-443E-B1E7-0126319D35FE}"/>
    <cellStyle name="Percent 9 2 3 3 2 3" xfId="25922" xr:uid="{7EF82604-FEE9-4A70-8717-72AE4A248773}"/>
    <cellStyle name="Percent 9 2 3 3 3" xfId="14060" xr:uid="{8B52C846-6F48-4634-B3E8-77FC184B8807}"/>
    <cellStyle name="Percent 9 2 3 3 3 2" xfId="30471" xr:uid="{9E874914-7822-4D1B-820F-F3ADA5BB859F}"/>
    <cellStyle name="Percent 9 2 3 3 4" xfId="23256" xr:uid="{B816E393-8717-4419-A763-E75FD39004C4}"/>
    <cellStyle name="Percent 9 2 3 4" xfId="4837" xr:uid="{26C3B5F4-0A09-4274-B1BB-7665176A81F9}"/>
    <cellStyle name="Percent 9 2 3 4 2" xfId="7668" xr:uid="{FED0BCD9-1A8C-4F5D-B707-8BD531CDEA64}"/>
    <cellStyle name="Percent 9 2 3 4 2 2" xfId="17432" xr:uid="{C35310AF-E7BD-402A-BC24-3F19CF2CB1A6}"/>
    <cellStyle name="Percent 9 2 3 4 2 2 2" xfId="33797" xr:uid="{82530C3A-A206-482C-894F-411E0EBA1B43}"/>
    <cellStyle name="Percent 9 2 3 4 2 3" xfId="26463" xr:uid="{04C94E4F-BF8F-40D0-A947-7A49067718FD}"/>
    <cellStyle name="Percent 9 2 3 4 3" xfId="14629" xr:uid="{C2D56067-7515-49FF-BBEF-F09FC98258F9}"/>
    <cellStyle name="Percent 9 2 3 4 3 2" xfId="31036" xr:uid="{5E114B5D-4DFF-43E1-84A2-4DFF9C5702C5}"/>
    <cellStyle name="Percent 9 2 3 4 4" xfId="23794" xr:uid="{8C8DC5C7-6E16-40B3-B743-5361A14B0783}"/>
    <cellStyle name="Percent 9 2 3 5" xfId="5388" xr:uid="{7A36BEF6-31F7-47ED-8B02-99F0796C9CED}"/>
    <cellStyle name="Percent 9 2 3 5 2" xfId="8219" xr:uid="{718105E3-43A5-4AA8-AA2B-1A653BCBF480}"/>
    <cellStyle name="Percent 9 2 3 5 2 2" xfId="17983" xr:uid="{ADC26C12-7142-40A0-9426-BCD4C8A2FBBA}"/>
    <cellStyle name="Percent 9 2 3 5 2 2 2" xfId="34348" xr:uid="{52CE129C-4508-4AE9-B3C3-E95B63A2A837}"/>
    <cellStyle name="Percent 9 2 3 5 2 3" xfId="27014" xr:uid="{BF42CE10-1B8A-47E9-9E39-8445635963F5}"/>
    <cellStyle name="Percent 9 2 3 5 3" xfId="15180" xr:uid="{F94CABF6-2F73-4299-B04A-D33A165F51C6}"/>
    <cellStyle name="Percent 9 2 3 5 3 2" xfId="31587" xr:uid="{08BFAB2E-D98D-42C9-BAF0-6C97EC4C1D18}"/>
    <cellStyle name="Percent 9 2 3 5 4" xfId="24319" xr:uid="{31717FE5-DB47-4279-B1A7-7A62DF50D345}"/>
    <cellStyle name="Percent 9 2 3 6" xfId="5958" xr:uid="{79B8F13E-9E92-466A-91AC-ACD1960FD892}"/>
    <cellStyle name="Percent 9 2 3 6 2" xfId="15751" xr:uid="{55E0568D-FFCF-4A21-94E6-5992AEBEEDC4}"/>
    <cellStyle name="Percent 9 2 3 6 2 2" xfId="32152" xr:uid="{28B2F628-1F10-4D84-94CE-611F6A0EF322}"/>
    <cellStyle name="Percent 9 2 3 6 3" xfId="24860" xr:uid="{6CB750EB-BC08-44AB-BD78-F801E223CA21}"/>
    <cellStyle name="Percent 9 2 3 7" xfId="8772" xr:uid="{0E190AE6-F9BF-43C0-A4C8-C0B70C2CB0AC}"/>
    <cellStyle name="Percent 9 2 3 7 2" xfId="18536" xr:uid="{71135EFA-6D72-4E8D-A2EC-DAAB11A09E5E}"/>
    <cellStyle name="Percent 9 2 3 7 2 2" xfId="34900" xr:uid="{09E87326-79D3-41E5-8821-3D4E913E946E}"/>
    <cellStyle name="Percent 9 2 3 7 3" xfId="27564" xr:uid="{24FFBCC2-9760-488E-ABEC-B721A1452288}"/>
    <cellStyle name="Percent 9 2 3 8" xfId="9314" xr:uid="{5F184B9F-E092-47B1-893D-00C7B7AA698C}"/>
    <cellStyle name="Percent 9 2 3 8 2" xfId="19078" xr:uid="{95AB821E-56CC-4E60-9D37-0BD9D4C2B867}"/>
    <cellStyle name="Percent 9 2 3 8 2 2" xfId="35432" xr:uid="{67BB349C-C8D7-492F-885F-870FF06BB267}"/>
    <cellStyle name="Percent 9 2 3 8 3" xfId="28095" xr:uid="{8079C443-6B49-4F4E-8AA6-62F3249168A7}"/>
    <cellStyle name="Percent 9 2 3 9" xfId="9862" xr:uid="{749716E0-08A9-4BA3-ABF4-CBCFC55EF25E}"/>
    <cellStyle name="Percent 9 2 3 9 2" xfId="19626" xr:uid="{EBA22DA2-5DD4-4851-B143-B282928AB44A}"/>
    <cellStyle name="Percent 9 2 3 9 2 2" xfId="35980" xr:uid="{74789C88-8F3D-42DB-AE91-C758B6D633D3}"/>
    <cellStyle name="Percent 9 2 3 9 3" xfId="28643" xr:uid="{3707324D-0EF3-4967-840C-FD4338EF05BF}"/>
    <cellStyle name="Percent 9 2 4" xfId="3422" xr:uid="{401DC9E1-5DA1-48AA-8715-76417FBC04AC}"/>
    <cellStyle name="Percent 9 2 4 2" xfId="6317" xr:uid="{90EF5C72-E939-417C-878F-312B571D27E3}"/>
    <cellStyle name="Percent 9 2 4 2 2" xfId="16081" xr:uid="{63B25CB4-AD29-4D87-8213-64DFCA387FD2}"/>
    <cellStyle name="Percent 9 2 4 2 2 2" xfId="32450" xr:uid="{F3049E06-5450-44DF-8B59-A0D02AB21809}"/>
    <cellStyle name="Percent 9 2 4 2 3" xfId="25151" xr:uid="{7222A37D-D224-46CE-BBCB-4E3C5A73C967}"/>
    <cellStyle name="Percent 9 2 4 3" xfId="13276" xr:uid="{7FDE9A92-F8F0-4290-996F-EFF6CF0CDD5F}"/>
    <cellStyle name="Percent 9 2 4 3 2" xfId="29689" xr:uid="{A50FBDA8-286C-49A9-81E6-5601B97C98BF}"/>
    <cellStyle name="Percent 9 2 4 4" xfId="22489" xr:uid="{413F95F8-D5D6-4DC2-A781-3A55E0CD347C}"/>
    <cellStyle name="Percent 9 2 5" xfId="3975" xr:uid="{91054BAB-8A07-44AB-8333-B153B867DF69}"/>
    <cellStyle name="Percent 9 2 5 2" xfId="6844" xr:uid="{37F04E88-B6E0-49AB-8FA2-833019283134}"/>
    <cellStyle name="Percent 9 2 5 2 2" xfId="16608" xr:uid="{7887BB2E-ECAC-4F74-8308-EF0C91DB2717}"/>
    <cellStyle name="Percent 9 2 5 2 2 2" xfId="32977" xr:uid="{30CE0198-6BDC-42AD-9F1E-90BEAA75BF8F}"/>
    <cellStyle name="Percent 9 2 5 2 3" xfId="25665" xr:uid="{39B196E4-A0F2-421A-B143-1D0039CF3166}"/>
    <cellStyle name="Percent 9 2 5 3" xfId="13803" xr:uid="{5214FE88-7773-4039-A2AA-41FCC9487724}"/>
    <cellStyle name="Percent 9 2 5 3 2" xfId="30214" xr:uid="{1AFEB34D-62BC-4F6E-9753-D0DFE10C95A1}"/>
    <cellStyle name="Percent 9 2 5 4" xfId="22999" xr:uid="{974E8025-4C47-41EA-B989-3BE9E62E2612}"/>
    <cellStyle name="Percent 9 2 6" xfId="4557" xr:uid="{5ACA566C-8D99-466C-BE1F-07D97916B533}"/>
    <cellStyle name="Percent 9 2 6 2" xfId="7406" xr:uid="{F44324C1-8D5B-4F89-9818-D5351934DBF6}"/>
    <cellStyle name="Percent 9 2 6 2 2" xfId="17170" xr:uid="{658B1B09-DBE0-40B5-94C1-A0772366522E}"/>
    <cellStyle name="Percent 9 2 6 2 2 2" xfId="33539" xr:uid="{15C75505-3B4A-4EA3-84DA-5C0665E24413}"/>
    <cellStyle name="Percent 9 2 6 2 3" xfId="26205" xr:uid="{6C3D32D5-BFDD-42A3-8F9D-5ECA2696B3CE}"/>
    <cellStyle name="Percent 9 2 6 3" xfId="14367" xr:uid="{3C80F318-D0EA-4E5F-B8EA-7518CAAE6C91}"/>
    <cellStyle name="Percent 9 2 6 3 2" xfId="30778" xr:uid="{E8814FC2-65CB-42DC-B448-59911D08B374}"/>
    <cellStyle name="Percent 9 2 6 4" xfId="23536" xr:uid="{B190A1FC-1720-4B5C-A8BC-67E8D0F19C1D}"/>
    <cellStyle name="Percent 9 2 7" xfId="5130" xr:uid="{D4BE8277-0F61-40C6-AC74-8A26ED3BF8AD}"/>
    <cellStyle name="Percent 9 2 7 2" xfId="7961" xr:uid="{0DFEC8A9-AA0C-4840-A59D-D7C551ED935A}"/>
    <cellStyle name="Percent 9 2 7 2 2" xfId="17725" xr:uid="{B0863616-749B-4BB0-BAC0-C9CDE05E70EE}"/>
    <cellStyle name="Percent 9 2 7 2 2 2" xfId="34090" xr:uid="{8CDA8BF7-45B5-4F9C-B8F1-EA40DC4B5208}"/>
    <cellStyle name="Percent 9 2 7 2 3" xfId="26756" xr:uid="{76BBB8F2-6996-480C-825B-3929B7F3DE6A}"/>
    <cellStyle name="Percent 9 2 7 3" xfId="14922" xr:uid="{263E7FF3-5ABD-490B-9F6E-26DF7BE6431B}"/>
    <cellStyle name="Percent 9 2 7 3 2" xfId="31329" xr:uid="{74CFE8F1-014B-481A-9DCA-68A9CDE5F728}"/>
    <cellStyle name="Percent 9 2 7 4" xfId="24061" xr:uid="{A6D3AF48-8762-493D-9EEE-2BC7D294B3C4}"/>
    <cellStyle name="Percent 9 2 8" xfId="5700" xr:uid="{95FF05D1-8A53-43DB-B5F6-39277650B2A9}"/>
    <cellStyle name="Percent 9 2 8 2" xfId="15493" xr:uid="{7EF62C9D-5498-48AA-9E86-FBFFE675D99F}"/>
    <cellStyle name="Percent 9 2 8 2 2" xfId="31894" xr:uid="{56AA5E66-CDCA-4EDB-8C63-2BA3F6C10CC6}"/>
    <cellStyle name="Percent 9 2 8 3" xfId="24603" xr:uid="{CA58C79B-02F2-4E7C-97C6-83419293246B}"/>
    <cellStyle name="Percent 9 2 9" xfId="8515" xr:uid="{289C6157-57D4-466B-A03E-FDC739419667}"/>
    <cellStyle name="Percent 9 2 9 2" xfId="18279" xr:uid="{66990AB2-7142-4FBC-BB8E-7FA56226DB61}"/>
    <cellStyle name="Percent 9 2 9 2 2" xfId="34643" xr:uid="{6CE3E789-99E2-491D-AE0B-4C5478A7ED5C}"/>
    <cellStyle name="Percent 9 2 9 3" xfId="27307" xr:uid="{3FFDB622-EA4B-4104-A321-0714AC521C0E}"/>
    <cellStyle name="Percent 9 3" xfId="2829" xr:uid="{86708097-F061-4444-A13F-43009C8568E1}"/>
    <cellStyle name="Percent 9 3 10" xfId="9607" xr:uid="{8BAA4702-6A9D-42B8-9065-B07BA1C811BD}"/>
    <cellStyle name="Percent 9 3 10 2" xfId="19371" xr:uid="{E9C9D3D6-40D2-4DE0-8F6D-23BE4F36FF32}"/>
    <cellStyle name="Percent 9 3 10 2 2" xfId="35725" xr:uid="{F26B250F-632D-4DF0-9397-F07E690DC2AA}"/>
    <cellStyle name="Percent 9 3 10 3" xfId="28388" xr:uid="{555F6159-06C5-4B31-B844-473769B8D50B}"/>
    <cellStyle name="Percent 9 3 11" xfId="12730" xr:uid="{D1BFDD0E-7D44-4052-BE43-95A1E114B3F4}"/>
    <cellStyle name="Percent 9 3 11 2" xfId="29159" xr:uid="{F53C3384-CDDC-471B-9F54-71239B33D0EA}"/>
    <cellStyle name="Percent 9 3 12" xfId="21977" xr:uid="{578266EF-4EB4-4609-BAD9-5F934709A44A}"/>
    <cellStyle name="Percent 9 3 2" xfId="3094" xr:uid="{212502BE-7B00-44D6-970D-C31F9BB0E3B7}"/>
    <cellStyle name="Percent 9 3 2 10" xfId="12990" xr:uid="{1645B661-B0AD-44BE-AC1B-40CBA2C31CED}"/>
    <cellStyle name="Percent 9 3 2 10 2" xfId="29411" xr:uid="{48BEA0F7-E344-44D0-8B68-1F16996403E3}"/>
    <cellStyle name="Percent 9 3 2 11" xfId="22220" xr:uid="{468B82E0-8653-4FC1-8A59-62009155836C}"/>
    <cellStyle name="Percent 9 3 2 2" xfId="3680" xr:uid="{F954701B-B867-4AD9-B1D6-87D36031075F}"/>
    <cellStyle name="Percent 9 3 2 2 2" xfId="6576" xr:uid="{3A7BA0E5-7726-4E26-9656-9E33EBAFD1AF}"/>
    <cellStyle name="Percent 9 3 2 2 2 2" xfId="16340" xr:uid="{35623CC7-AC5D-4544-B5A5-9469B2922D74}"/>
    <cellStyle name="Percent 9 3 2 2 2 2 2" xfId="32709" xr:uid="{04E02B4F-5652-44D8-B565-681CE53FD15E}"/>
    <cellStyle name="Percent 9 3 2 2 2 3" xfId="25410" xr:uid="{7491FFE7-6AFA-4640-8035-57EED7749170}"/>
    <cellStyle name="Percent 9 3 2 2 3" xfId="13534" xr:uid="{B4D3B90A-85E6-45F3-A281-186937328FF8}"/>
    <cellStyle name="Percent 9 3 2 2 3 2" xfId="29947" xr:uid="{7554589E-D57C-49E8-8DD6-E7DCB7D36A76}"/>
    <cellStyle name="Percent 9 3 2 2 4" xfId="22744" xr:uid="{28BE64B2-5B99-44CD-96B7-F761EA74A63B}"/>
    <cellStyle name="Percent 9 3 2 3" xfId="4234" xr:uid="{77C451A9-9DEE-4E36-AB09-08E40FE76147}"/>
    <cellStyle name="Percent 9 3 2 3 2" xfId="7103" xr:uid="{7B51543F-A4A5-4367-98C9-853AA62EA21F}"/>
    <cellStyle name="Percent 9 3 2 3 2 2" xfId="16867" xr:uid="{297A0FB2-3F65-4E0F-A1EB-8F04D0E18219}"/>
    <cellStyle name="Percent 9 3 2 3 2 2 2" xfId="33236" xr:uid="{85DF776F-51F9-4A07-8813-FB0C4FAEACE9}"/>
    <cellStyle name="Percent 9 3 2 3 2 3" xfId="25924" xr:uid="{596469A0-AB82-40AE-8554-68B16A5E2E88}"/>
    <cellStyle name="Percent 9 3 2 3 3" xfId="14062" xr:uid="{7DFA0D6D-8257-4A16-AA6C-C1C1AC47F9A0}"/>
    <cellStyle name="Percent 9 3 2 3 3 2" xfId="30473" xr:uid="{EA78D6D2-27FD-42AE-ADC6-F297F648BCB2}"/>
    <cellStyle name="Percent 9 3 2 3 4" xfId="23258" xr:uid="{A3D74AD2-D105-429E-83E4-DD72CC2E697A}"/>
    <cellStyle name="Percent 9 3 2 4" xfId="4839" xr:uid="{D53D4FDB-B818-4616-9181-7447FD55300D}"/>
    <cellStyle name="Percent 9 3 2 4 2" xfId="7670" xr:uid="{2E65B8EA-7AC6-4D91-BDC6-C862022E26EF}"/>
    <cellStyle name="Percent 9 3 2 4 2 2" xfId="17434" xr:uid="{74AB33FC-4C70-4E10-B372-1971FBC360C1}"/>
    <cellStyle name="Percent 9 3 2 4 2 2 2" xfId="33799" xr:uid="{93676912-43BD-40C4-9C4D-6C062A2E9C6B}"/>
    <cellStyle name="Percent 9 3 2 4 2 3" xfId="26465" xr:uid="{50118783-5B34-4D02-B03D-00FBFBAF3E3F}"/>
    <cellStyle name="Percent 9 3 2 4 3" xfId="14631" xr:uid="{DA7B5457-B594-46AA-999F-F0A1241C2B7E}"/>
    <cellStyle name="Percent 9 3 2 4 3 2" xfId="31038" xr:uid="{6BC7D2B8-599E-479F-AD57-0B13542D129B}"/>
    <cellStyle name="Percent 9 3 2 4 4" xfId="23796" xr:uid="{EAF4CDFE-CBA2-42D3-9040-A8598D624F1E}"/>
    <cellStyle name="Percent 9 3 2 5" xfId="5390" xr:uid="{9F73FC17-7C78-451C-AA2E-C5036AADB1C6}"/>
    <cellStyle name="Percent 9 3 2 5 2" xfId="8221" xr:uid="{F3B8472C-C5E8-4ADE-9AC6-0EDE5228CBE7}"/>
    <cellStyle name="Percent 9 3 2 5 2 2" xfId="17985" xr:uid="{8772DE9B-4720-426E-8F27-3BDC6DE2C04A}"/>
    <cellStyle name="Percent 9 3 2 5 2 2 2" xfId="34350" xr:uid="{12B848DF-B1BC-4672-A5D9-8ECB3C4B1CF8}"/>
    <cellStyle name="Percent 9 3 2 5 2 3" xfId="27016" xr:uid="{21417692-97AE-42EA-974D-18FC2DA4D794}"/>
    <cellStyle name="Percent 9 3 2 5 3" xfId="15182" xr:uid="{0742C25D-EB9B-4F0D-9CC3-FB4600C5B68B}"/>
    <cellStyle name="Percent 9 3 2 5 3 2" xfId="31589" xr:uid="{BBE11CC0-1A7E-4526-8BDC-9BAF7AE5F344}"/>
    <cellStyle name="Percent 9 3 2 5 4" xfId="24321" xr:uid="{99A68B81-30E6-41F6-AE6C-5781A0E99793}"/>
    <cellStyle name="Percent 9 3 2 6" xfId="5960" xr:uid="{5766D70E-35B3-4FCB-A462-0C5D7D813B93}"/>
    <cellStyle name="Percent 9 3 2 6 2" xfId="15753" xr:uid="{7418D5DA-9CF5-48D5-8423-C9DCEE4319E1}"/>
    <cellStyle name="Percent 9 3 2 6 2 2" xfId="32154" xr:uid="{20F2BEE9-E214-495D-8C74-2AAF69F4746B}"/>
    <cellStyle name="Percent 9 3 2 6 3" xfId="24862" xr:uid="{CEF46B27-69A8-433F-B54F-1746935102A3}"/>
    <cellStyle name="Percent 9 3 2 7" xfId="8774" xr:uid="{2E5C565E-E210-4452-AE86-7AB18EC5CC8E}"/>
    <cellStyle name="Percent 9 3 2 7 2" xfId="18538" xr:uid="{52654A73-C959-431C-A412-9DC4DE165704}"/>
    <cellStyle name="Percent 9 3 2 7 2 2" xfId="34902" xr:uid="{A8217538-846E-4DA3-9F74-7605B7E8CB73}"/>
    <cellStyle name="Percent 9 3 2 7 3" xfId="27566" xr:uid="{56AB752C-B13A-41B9-837A-3A44D40BE589}"/>
    <cellStyle name="Percent 9 3 2 8" xfId="9316" xr:uid="{352D08D2-3B04-4FC0-9251-6B17729C3B41}"/>
    <cellStyle name="Percent 9 3 2 8 2" xfId="19080" xr:uid="{0CF19779-A614-49B8-83CF-73DEBC41C5A3}"/>
    <cellStyle name="Percent 9 3 2 8 2 2" xfId="35434" xr:uid="{24CDEE3F-53DB-49BF-BB6A-41DEDEE024B2}"/>
    <cellStyle name="Percent 9 3 2 8 3" xfId="28097" xr:uid="{5DFBFBD8-478A-4D98-90D9-7A63FB4CE523}"/>
    <cellStyle name="Percent 9 3 2 9" xfId="9864" xr:uid="{0035363D-C131-49F5-91A5-632FF2C7D0EC}"/>
    <cellStyle name="Percent 9 3 2 9 2" xfId="19628" xr:uid="{D9C49C89-9C08-498C-B109-6C86F714E47C}"/>
    <cellStyle name="Percent 9 3 2 9 2 2" xfId="35982" xr:uid="{123C099E-FCBB-41E7-97A1-4051F0646116}"/>
    <cellStyle name="Percent 9 3 2 9 3" xfId="28645" xr:uid="{8E4CE29D-3C9F-4AB1-B636-CD85ABBB5BA1}"/>
    <cellStyle name="Percent 9 3 3" xfId="3424" xr:uid="{1F8DDC4D-F64B-4B43-AB94-6F1D79D4ECFB}"/>
    <cellStyle name="Percent 9 3 3 2" xfId="6319" xr:uid="{55F66601-54BD-4A0B-BAD1-3E33EB76F641}"/>
    <cellStyle name="Percent 9 3 3 2 2" xfId="16083" xr:uid="{E5B5EBEF-FC81-41B8-BBDC-9276BFCF6F32}"/>
    <cellStyle name="Percent 9 3 3 2 2 2" xfId="32452" xr:uid="{44697572-6202-4CE9-916D-7D942F2981DC}"/>
    <cellStyle name="Percent 9 3 3 2 3" xfId="25153" xr:uid="{9EC4B4DA-B173-4C7E-ABD9-FB23D48A41C3}"/>
    <cellStyle name="Percent 9 3 3 3" xfId="13278" xr:uid="{73D357E6-D35C-4855-94A4-73F8ABF76D79}"/>
    <cellStyle name="Percent 9 3 3 3 2" xfId="29691" xr:uid="{CB318059-85A0-480F-A0C9-2CD4521646AB}"/>
    <cellStyle name="Percent 9 3 3 4" xfId="22491" xr:uid="{A4D3FA87-0A15-4870-BCFD-06734CF7A7A2}"/>
    <cellStyle name="Percent 9 3 4" xfId="3977" xr:uid="{C00E6C3E-7AC2-4C42-9A87-C673AFB25D58}"/>
    <cellStyle name="Percent 9 3 4 2" xfId="6846" xr:uid="{2830DF18-BB94-4A41-B0CF-966A87FE0D73}"/>
    <cellStyle name="Percent 9 3 4 2 2" xfId="16610" xr:uid="{0BB34C3A-EF0B-4CAB-8893-FB3088C6A864}"/>
    <cellStyle name="Percent 9 3 4 2 2 2" xfId="32979" xr:uid="{7B9A02ED-F547-4437-97B5-EBB23C1E36E0}"/>
    <cellStyle name="Percent 9 3 4 2 3" xfId="25667" xr:uid="{C1FE108C-AC26-4401-9EDD-FF830416BB89}"/>
    <cellStyle name="Percent 9 3 4 3" xfId="13805" xr:uid="{744B535D-C5B1-4C9E-9BA9-01683CE81F65}"/>
    <cellStyle name="Percent 9 3 4 3 2" xfId="30216" xr:uid="{60931384-297E-4F0E-A698-E19ADD8CBEF9}"/>
    <cellStyle name="Percent 9 3 4 4" xfId="23001" xr:uid="{DF76FAB2-7754-40DE-B426-28DDB93DE7C2}"/>
    <cellStyle name="Percent 9 3 5" xfId="4559" xr:uid="{B0BC0139-8B19-4C6D-A7F3-F30B8014A1F5}"/>
    <cellStyle name="Percent 9 3 5 2" xfId="7408" xr:uid="{6FB2A1F1-0A35-49FF-AB3B-356C91EB27AA}"/>
    <cellStyle name="Percent 9 3 5 2 2" xfId="17172" xr:uid="{9C56335C-B35D-41BF-867D-744CFBD89E3C}"/>
    <cellStyle name="Percent 9 3 5 2 2 2" xfId="33541" xr:uid="{D368AFA1-FF21-4154-B9C6-DEA6BEFB6B89}"/>
    <cellStyle name="Percent 9 3 5 2 3" xfId="26207" xr:uid="{8EB9D367-C5DC-4302-B33C-53DF5FE05688}"/>
    <cellStyle name="Percent 9 3 5 3" xfId="14369" xr:uid="{33320519-6D44-45E6-BCC5-D534B2962254}"/>
    <cellStyle name="Percent 9 3 5 3 2" xfId="30780" xr:uid="{B60C5661-DF1E-4CDF-8683-6C5B26743709}"/>
    <cellStyle name="Percent 9 3 5 4" xfId="23538" xr:uid="{EED77A80-CF1E-4B7D-A053-C8926D78C2B1}"/>
    <cellStyle name="Percent 9 3 6" xfId="5132" xr:uid="{E29012F3-0065-4E55-998A-B93E92EBDA55}"/>
    <cellStyle name="Percent 9 3 6 2" xfId="7963" xr:uid="{511DE93E-4FC5-4646-85CA-54321CDEE65F}"/>
    <cellStyle name="Percent 9 3 6 2 2" xfId="17727" xr:uid="{A1D38997-C5DB-4953-9A2A-D50D3FFB86A6}"/>
    <cellStyle name="Percent 9 3 6 2 2 2" xfId="34092" xr:uid="{96E1CD7C-2B19-42E1-B5BA-36890CBFBE23}"/>
    <cellStyle name="Percent 9 3 6 2 3" xfId="26758" xr:uid="{8744C1A7-F4F1-4FEE-ACF1-612162EF4EE3}"/>
    <cellStyle name="Percent 9 3 6 3" xfId="14924" xr:uid="{79FD5712-6693-4A7A-8789-0659314A982E}"/>
    <cellStyle name="Percent 9 3 6 3 2" xfId="31331" xr:uid="{E2BF7EA2-DE3D-4165-A284-F0EA9B41A457}"/>
    <cellStyle name="Percent 9 3 6 4" xfId="24063" xr:uid="{25533D3C-2043-49B9-82E6-B132391866E8}"/>
    <cellStyle name="Percent 9 3 7" xfId="5702" xr:uid="{E8DA216A-BC68-4F33-80D6-BA9BF5E9A212}"/>
    <cellStyle name="Percent 9 3 7 2" xfId="15495" xr:uid="{AA7927A1-BE15-475C-B8D1-208360D08410}"/>
    <cellStyle name="Percent 9 3 7 2 2" xfId="31896" xr:uid="{3A8B6BDE-8386-4268-881A-7E2078E3C6CF}"/>
    <cellStyle name="Percent 9 3 7 3" xfId="24605" xr:uid="{79BF5076-982E-4B2E-BF16-7AB19CCD62DA}"/>
    <cellStyle name="Percent 9 3 8" xfId="8517" xr:uid="{2D67BDD4-FF1A-4801-BBAE-16115359A208}"/>
    <cellStyle name="Percent 9 3 8 2" xfId="18281" xr:uid="{57B34597-6D9B-4183-BF9B-EE634C20F5CC}"/>
    <cellStyle name="Percent 9 3 8 2 2" xfId="34645" xr:uid="{E5446E5C-9B0F-4865-B0BD-93D57AD16B51}"/>
    <cellStyle name="Percent 9 3 8 3" xfId="27309" xr:uid="{90A6C801-CD1F-4F60-AC4C-B1AFE3CDFBFA}"/>
    <cellStyle name="Percent 9 3 9" xfId="9055" xr:uid="{99182201-0283-4D84-B3F4-31FB4B4278C1}"/>
    <cellStyle name="Percent 9 3 9 2" xfId="18819" xr:uid="{63268719-DCAE-4327-916F-88A9BE68AA0A}"/>
    <cellStyle name="Percent 9 3 9 2 2" xfId="35177" xr:uid="{0681855D-82A1-4C89-B4C6-92497F99238B}"/>
    <cellStyle name="Percent 9 3 9 3" xfId="27840" xr:uid="{7D08A089-F823-41C0-B71D-62D87E7B2CCA}"/>
    <cellStyle name="Percent 9 4" xfId="3091" xr:uid="{FFACFBD8-07C0-4C4B-BD13-F2F5E7EC26E3}"/>
    <cellStyle name="Percent 9 4 10" xfId="12987" xr:uid="{45ABC4BF-D5D9-4990-B328-848CFE287499}"/>
    <cellStyle name="Percent 9 4 10 2" xfId="29408" xr:uid="{CFA2F72B-90F5-4CFE-B397-69DEBE444A80}"/>
    <cellStyle name="Percent 9 4 11" xfId="22217" xr:uid="{C794C661-600E-4406-9B6C-D4ED066A3C8D}"/>
    <cellStyle name="Percent 9 4 2" xfId="3677" xr:uid="{8268F979-5942-470C-A801-7BAFF6099B97}"/>
    <cellStyle name="Percent 9 4 2 2" xfId="6573" xr:uid="{134B8B81-16D1-4C91-9052-2D4E59383906}"/>
    <cellStyle name="Percent 9 4 2 2 2" xfId="16337" xr:uid="{41E7734F-663A-4EF7-9CC2-88CE8935BBBC}"/>
    <cellStyle name="Percent 9 4 2 2 2 2" xfId="32706" xr:uid="{85712751-CCB2-4A3E-9607-6C916BE3079E}"/>
    <cellStyle name="Percent 9 4 2 2 3" xfId="25407" xr:uid="{20AC70C0-6722-4265-800B-089A3C173C67}"/>
    <cellStyle name="Percent 9 4 2 3" xfId="13531" xr:uid="{72AF0209-1482-43C9-AA8A-883A11C1A9B3}"/>
    <cellStyle name="Percent 9 4 2 3 2" xfId="29944" xr:uid="{121A61E3-F79B-45AC-9E75-54185152F52B}"/>
    <cellStyle name="Percent 9 4 2 4" xfId="22741" xr:uid="{80D5A58B-8349-4FF3-97CE-BE3A4F69A97E}"/>
    <cellStyle name="Percent 9 4 3" xfId="4231" xr:uid="{300FD25A-DEA9-4188-BF97-A2B9E6233AE6}"/>
    <cellStyle name="Percent 9 4 3 2" xfId="7100" xr:uid="{EB79AA35-91FF-42E0-B671-F7B51DA80E05}"/>
    <cellStyle name="Percent 9 4 3 2 2" xfId="16864" xr:uid="{75F6A8F5-DFA3-4669-89FD-09DA5A3F4100}"/>
    <cellStyle name="Percent 9 4 3 2 2 2" xfId="33233" xr:uid="{B7293C81-221F-4718-BD8E-E4692B0B8E1A}"/>
    <cellStyle name="Percent 9 4 3 2 3" xfId="25921" xr:uid="{7D1F2CE9-0639-49BC-A6CF-D213220C8661}"/>
    <cellStyle name="Percent 9 4 3 3" xfId="14059" xr:uid="{F4396AE1-0839-4D0F-B2CB-A0BCEAFB9A0F}"/>
    <cellStyle name="Percent 9 4 3 3 2" xfId="30470" xr:uid="{EF22564F-4A53-4FF6-8EFE-107A829AC228}"/>
    <cellStyle name="Percent 9 4 3 4" xfId="23255" xr:uid="{A545EF21-E292-4B08-8DEA-542E6090330D}"/>
    <cellStyle name="Percent 9 4 4" xfId="4836" xr:uid="{61731B48-79C8-4446-941E-F568CA3D67B8}"/>
    <cellStyle name="Percent 9 4 4 2" xfId="7667" xr:uid="{8C00BB23-4609-4A8C-BC43-CD71F5488BC3}"/>
    <cellStyle name="Percent 9 4 4 2 2" xfId="17431" xr:uid="{C7276CC8-A348-4624-BBF3-503E564A349B}"/>
    <cellStyle name="Percent 9 4 4 2 2 2" xfId="33796" xr:uid="{3F86FD5E-96B7-40C7-9062-1E0D4CD4BD42}"/>
    <cellStyle name="Percent 9 4 4 2 3" xfId="26462" xr:uid="{A03DF034-BA98-4938-95C1-F2946FE8535B}"/>
    <cellStyle name="Percent 9 4 4 3" xfId="14628" xr:uid="{544B3A5A-7B80-49F0-A6EA-7E9F6F25F620}"/>
    <cellStyle name="Percent 9 4 4 3 2" xfId="31035" xr:uid="{4DE85311-0054-49BA-BDCB-C0269646BCF6}"/>
    <cellStyle name="Percent 9 4 4 4" xfId="23793" xr:uid="{EE737F6C-F1D3-4284-889C-C249EDA7BFA6}"/>
    <cellStyle name="Percent 9 4 5" xfId="5387" xr:uid="{93506366-F558-44BC-9302-1FC91B005CC4}"/>
    <cellStyle name="Percent 9 4 5 2" xfId="8218" xr:uid="{D057FC49-3D63-4C19-A001-FA573F5388A4}"/>
    <cellStyle name="Percent 9 4 5 2 2" xfId="17982" xr:uid="{B13594E2-5DDB-4A72-9C4C-920A7B7A4FFE}"/>
    <cellStyle name="Percent 9 4 5 2 2 2" xfId="34347" xr:uid="{C382D283-8436-4006-84B6-983B8D1737E9}"/>
    <cellStyle name="Percent 9 4 5 2 3" xfId="27013" xr:uid="{C6FBF1CB-309A-4524-A75E-462A64DF027B}"/>
    <cellStyle name="Percent 9 4 5 3" xfId="15179" xr:uid="{295D03F5-6780-46F9-9A0E-52E26326D150}"/>
    <cellStyle name="Percent 9 4 5 3 2" xfId="31586" xr:uid="{4C8B8414-9CDD-4D0F-B7BB-54460FA3F1F9}"/>
    <cellStyle name="Percent 9 4 5 4" xfId="24318" xr:uid="{733086EA-C5D3-42B9-95FD-E33D2E296FB5}"/>
    <cellStyle name="Percent 9 4 6" xfId="5957" xr:uid="{15ED4925-EA54-49CE-9003-1AC65892BAF7}"/>
    <cellStyle name="Percent 9 4 6 2" xfId="15750" xr:uid="{24B4A63C-D1AA-4BB6-878C-2A38AA8D05ED}"/>
    <cellStyle name="Percent 9 4 6 2 2" xfId="32151" xr:uid="{A1968139-9CB5-4080-B26B-371A1242C918}"/>
    <cellStyle name="Percent 9 4 6 3" xfId="24859" xr:uid="{D32B700C-AC69-4F6B-B3D2-973E7DDA96B0}"/>
    <cellStyle name="Percent 9 4 7" xfId="8771" xr:uid="{61669C7C-7179-43BC-A037-45FA965492E8}"/>
    <cellStyle name="Percent 9 4 7 2" xfId="18535" xr:uid="{EFE00022-4276-434C-9C94-76DF0980446D}"/>
    <cellStyle name="Percent 9 4 7 2 2" xfId="34899" xr:uid="{C1BA8111-A170-4D77-99D0-FFBF5ACC67A3}"/>
    <cellStyle name="Percent 9 4 7 3" xfId="27563" xr:uid="{EC734D08-C119-4804-B220-6436A079D722}"/>
    <cellStyle name="Percent 9 4 8" xfId="9313" xr:uid="{A9E72252-5E09-4A8A-A8DE-09E9756F372F}"/>
    <cellStyle name="Percent 9 4 8 2" xfId="19077" xr:uid="{10E929BB-3BA8-4DB3-A54B-F53CC7EFDED9}"/>
    <cellStyle name="Percent 9 4 8 2 2" xfId="35431" xr:uid="{E19F819D-040B-4F12-9996-7B720C0E62CC}"/>
    <cellStyle name="Percent 9 4 8 3" xfId="28094" xr:uid="{BA909146-4A8D-4802-A6C6-64752B997327}"/>
    <cellStyle name="Percent 9 4 9" xfId="9861" xr:uid="{45E64409-EB80-4D6C-9D26-A6787E02FA9A}"/>
    <cellStyle name="Percent 9 4 9 2" xfId="19625" xr:uid="{7D31E9EF-9048-4F41-B8AC-BB8B576A13E4}"/>
    <cellStyle name="Percent 9 4 9 2 2" xfId="35979" xr:uid="{743AAB80-5257-4B49-9127-CAB695581BEF}"/>
    <cellStyle name="Percent 9 4 9 3" xfId="28642" xr:uid="{E1AD7B65-D944-4179-8266-4AED0B568C68}"/>
    <cellStyle name="Percent 9 5" xfId="3421" xr:uid="{8D1DD125-4EB6-43C4-9C50-0B66D72A5B7E}"/>
    <cellStyle name="Percent 9 5 2" xfId="6316" xr:uid="{071628F2-4C93-411C-8B72-F3636DF587F1}"/>
    <cellStyle name="Percent 9 5 2 2" xfId="16080" xr:uid="{A73979EF-87C9-4C2A-8955-36E141D43F88}"/>
    <cellStyle name="Percent 9 5 2 2 2" xfId="32449" xr:uid="{976EA1B5-2E47-4B86-8B77-578741B792EA}"/>
    <cellStyle name="Percent 9 5 2 3" xfId="25150" xr:uid="{38494177-41F2-4633-87FA-DEE9BF0DDD81}"/>
    <cellStyle name="Percent 9 5 3" xfId="13275" xr:uid="{645D378D-EC6B-44F0-B1FA-54E33E422B23}"/>
    <cellStyle name="Percent 9 5 3 2" xfId="29688" xr:uid="{ADA5C2E6-92D7-4759-ACDD-DB1041B39433}"/>
    <cellStyle name="Percent 9 5 4" xfId="22488" xr:uid="{BEDA6622-0650-42C6-9BD6-6BCD4340167A}"/>
    <cellStyle name="Percent 9 6" xfId="3974" xr:uid="{1BFBCD82-0AB5-4463-A9E9-84556EA4E22C}"/>
    <cellStyle name="Percent 9 6 2" xfId="6843" xr:uid="{D7E42BF1-7406-40DC-B115-90E4BBD9A353}"/>
    <cellStyle name="Percent 9 6 2 2" xfId="16607" xr:uid="{5D4BF684-141B-4072-8AE6-58D076B0108D}"/>
    <cellStyle name="Percent 9 6 2 2 2" xfId="32976" xr:uid="{9D676A54-4748-4E44-BA33-D871FDB639CD}"/>
    <cellStyle name="Percent 9 6 2 3" xfId="25664" xr:uid="{3F8FA1EB-A015-4B6C-BF14-3C219F7243FD}"/>
    <cellStyle name="Percent 9 6 3" xfId="13802" xr:uid="{FAD3F14F-E369-46E7-9A73-F456897CFC2B}"/>
    <cellStyle name="Percent 9 6 3 2" xfId="30213" xr:uid="{0C3F72D4-97D0-481D-A73F-A92CD71F33F1}"/>
    <cellStyle name="Percent 9 6 4" xfId="22998" xr:uid="{3F973F23-3DD2-454B-8943-67EC13CD2996}"/>
    <cellStyle name="Percent 9 7" xfId="4556" xr:uid="{DF848A76-6EE3-4016-8377-0F36CE938825}"/>
    <cellStyle name="Percent 9 7 2" xfId="7405" xr:uid="{70FF9453-43AF-4655-8229-1B60FF1F3C37}"/>
    <cellStyle name="Percent 9 7 2 2" xfId="17169" xr:uid="{C0765397-871A-4C1C-8806-B5353D6DEA13}"/>
    <cellStyle name="Percent 9 7 2 2 2" xfId="33538" xr:uid="{698CBCC4-CDC8-4B79-A2BB-C7BB9F670500}"/>
    <cellStyle name="Percent 9 7 2 3" xfId="26204" xr:uid="{8BDA9419-4153-4C98-9FD0-6248865BB56D}"/>
    <cellStyle name="Percent 9 7 3" xfId="14366" xr:uid="{53DBA915-1AC0-44F5-BCDE-E7F3593D37BE}"/>
    <cellStyle name="Percent 9 7 3 2" xfId="30777" xr:uid="{421A93A4-91F3-4601-9A12-75780F5524C1}"/>
    <cellStyle name="Percent 9 7 4" xfId="23535" xr:uid="{60A33686-55F0-4F1E-9E94-12D524A596B5}"/>
    <cellStyle name="Percent 9 8" xfId="5129" xr:uid="{60E1BD19-A49E-4F7D-96DB-3B2E9C96F960}"/>
    <cellStyle name="Percent 9 8 2" xfId="7960" xr:uid="{17ED6262-F6F6-4014-B04D-D46B863FC3A1}"/>
    <cellStyle name="Percent 9 8 2 2" xfId="17724" xr:uid="{043A2417-04FC-4EE7-9520-09C9FDA88A0A}"/>
    <cellStyle name="Percent 9 8 2 2 2" xfId="34089" xr:uid="{A0EC3A1D-8118-4FFA-9321-536D12E1116C}"/>
    <cellStyle name="Percent 9 8 2 3" xfId="26755" xr:uid="{FB1207F8-2663-43BA-B683-2E0337C0878A}"/>
    <cellStyle name="Percent 9 8 3" xfId="14921" xr:uid="{48D64166-BAB9-436D-AC34-25AFB8CCDA37}"/>
    <cellStyle name="Percent 9 8 3 2" xfId="31328" xr:uid="{81A44CAF-BAE2-4C49-A80B-00DA19849192}"/>
    <cellStyle name="Percent 9 8 4" xfId="24060" xr:uid="{A39B13DA-F2FB-462D-886C-62AA1EDE9B73}"/>
    <cellStyle name="Percent 9 9" xfId="5699" xr:uid="{FF7595C6-F709-4109-AA68-4F203719101E}"/>
    <cellStyle name="Percent 9 9 2" xfId="15492" xr:uid="{B8E895B2-93FB-46D4-BF2C-2280F59C5E36}"/>
    <cellStyle name="Percent 9 9 2 2" xfId="31893" xr:uid="{618B3212-178E-46A1-B567-DD977EE0E45C}"/>
    <cellStyle name="Percent 9 9 3" xfId="24602" xr:uid="{ECE57C82-FA69-464D-A6DD-DB81AC5FF322}"/>
    <cellStyle name="pwstyle" xfId="1194" xr:uid="{B2AA1983-46B2-4857-B228-1F449C439AC6}"/>
    <cellStyle name="Quantity" xfId="9" xr:uid="{00000000-0005-0000-0000-00008F030000}"/>
    <cellStyle name="Result3" xfId="2830" xr:uid="{01C5CFDF-FCC7-4FA7-93B4-EA6DA5367C72}"/>
    <cellStyle name="Result3 10" xfId="12078" xr:uid="{6104D060-81D3-4C6A-ADB7-F5A1892F04AB}"/>
    <cellStyle name="Result3 10 2" xfId="20762" xr:uid="{E766E962-3FE9-4522-8577-70564EC8A47F}"/>
    <cellStyle name="Result3 10 3" xfId="36355" xr:uid="{1CE7B06C-D2B3-43C4-BE38-A26C067EBFD4}"/>
    <cellStyle name="Result3 10 4" xfId="36405" xr:uid="{C0A5973F-EF67-4D2B-8875-F47BB0740960}"/>
    <cellStyle name="Result3 11" xfId="20512" xr:uid="{C9C8ADE5-D748-4A3B-8F02-34B9F6D1A5EE}"/>
    <cellStyle name="Result3 11 2" xfId="20925" xr:uid="{B7D1727B-860C-4C68-A4E8-91B95EA763FE}"/>
    <cellStyle name="Result3 11 3" xfId="36356" xr:uid="{7D8155D6-B7A8-4201-8FEB-7661818AA1F0}"/>
    <cellStyle name="Result3 11 4" xfId="36435" xr:uid="{968118AC-33AD-43F3-8E49-FC9CC38B5F51}"/>
    <cellStyle name="Result3 12" xfId="20509" xr:uid="{45FAEA41-F411-460D-929B-ADEAD022D146}"/>
    <cellStyle name="Result3 12 2" xfId="20923" xr:uid="{CE9FD082-209D-4AB1-BA19-F0E617F6D5B0}"/>
    <cellStyle name="Result3 12 3" xfId="36357" xr:uid="{20D0D72A-D24A-4F11-8DAB-7E8D11AA97AC}"/>
    <cellStyle name="Result3 12 4" xfId="36441" xr:uid="{F4D3092D-754D-42F3-951B-6BC10F4E8300}"/>
    <cellStyle name="Result3 13" xfId="20612" xr:uid="{12AC0F87-F7A5-4613-9B16-21D3E6BC25CB}"/>
    <cellStyle name="Result3 13 2" xfId="21019" xr:uid="{40E56220-7D98-4868-B63B-EBD4C586A318}"/>
    <cellStyle name="Result3 13 3" xfId="36422" xr:uid="{681F1390-FED5-4083-90BE-67AB1552EB57}"/>
    <cellStyle name="Result3 2" xfId="3095" xr:uid="{8D1BA459-DD80-4C83-8C6B-A96E12C1CF95}"/>
    <cellStyle name="Result3 2 10" xfId="20476" xr:uid="{462284E4-664F-4ADD-B711-3B896A1A7273}"/>
    <cellStyle name="Result3 2 10 2" xfId="20893" xr:uid="{530C5A0B-713E-433F-881E-5B7DFCB89738}"/>
    <cellStyle name="Result3 2 10 3" xfId="36358" xr:uid="{8C019639-9C7A-4A5C-BF2F-26239FC4A79A}"/>
    <cellStyle name="Result3 2 10 4" xfId="36428" xr:uid="{0A9BF459-12F5-4CC2-BA8F-C97DA242421E}"/>
    <cellStyle name="Result3 2 11" xfId="20455" xr:uid="{6E0EFD71-0588-481C-92F4-D3ED7072C1DB}"/>
    <cellStyle name="Result3 2 11 2" xfId="20878" xr:uid="{03BEAB5C-FBC9-4366-A9BB-3B3AD73282A8}"/>
    <cellStyle name="Result3 2 11 3" xfId="36359" xr:uid="{90A7E81D-41B3-4F83-893D-DCB2446E40D6}"/>
    <cellStyle name="Result3 2 11 4" xfId="36450" xr:uid="{950EBB1E-14B9-44B2-88E1-F81303CC606A}"/>
    <cellStyle name="Result3 2 12" xfId="20459" xr:uid="{87F1F3DF-80B3-46EE-9182-5347F3D73138}"/>
    <cellStyle name="Result3 2 12 2" xfId="20881" xr:uid="{AA0E2BEF-E54E-4187-9886-6237BD438C76}"/>
    <cellStyle name="Result3 2 12 3" xfId="36404" xr:uid="{F27091BE-80C5-4146-A4B2-3D385DB27750}"/>
    <cellStyle name="Result3 2 2" xfId="6030" xr:uid="{D93347B6-A0A5-4AFF-A7FA-0EFD56064DFA}"/>
    <cellStyle name="Result3 2 2 10" xfId="20532" xr:uid="{B4B59A4F-586F-4DA7-BDC4-7A8B59537DEF}"/>
    <cellStyle name="Result3 2 2 10 2" xfId="20943" xr:uid="{18D02D8F-DA04-4855-B9A5-B0A14D2B5109}"/>
    <cellStyle name="Result3 2 2 10 3" xfId="36421" xr:uid="{05B5C852-AC3D-47C3-B1C4-218E36265F51}"/>
    <cellStyle name="Result3 2 2 2" xfId="15794" xr:uid="{094D7E51-5CB5-44E3-BA34-798B7E44F8D7}"/>
    <cellStyle name="Result3 2 2 2 2" xfId="20810" xr:uid="{191DB277-9189-49F1-B856-8957FC4F32CC}"/>
    <cellStyle name="Result3 2 2 2 3" xfId="36360" xr:uid="{C6F97185-6740-46C3-87FE-C6046A15B3B5}"/>
    <cellStyle name="Result3 2 2 2 4" xfId="36418" xr:uid="{EDED2300-AC0F-4E6E-BEAC-B2A5BAF38787}"/>
    <cellStyle name="Result3 2 2 3" xfId="20503" xr:uid="{16C54684-C1A5-4C40-B2C2-C5D673737E20}"/>
    <cellStyle name="Result3 2 2 3 2" xfId="20917" xr:uid="{38C1ED87-4CB7-45C6-81B7-025C51943316}"/>
    <cellStyle name="Result3 2 2 3 3" xfId="36361" xr:uid="{B7BB7392-B56D-4880-8602-04BC9C8E0257}"/>
    <cellStyle name="Result3 2 2 3 4" xfId="36442" xr:uid="{C2606C81-A20C-44FF-8BE5-B0342071A5B4}"/>
    <cellStyle name="Result3 2 2 4" xfId="20606" xr:uid="{31386374-372A-4BA2-87B2-9B50970A51DB}"/>
    <cellStyle name="Result3 2 2 4 2" xfId="21015" xr:uid="{4A29E5AD-6606-434C-A257-735CACD7DA61}"/>
    <cellStyle name="Result3 2 2 4 3" xfId="36362" xr:uid="{0446231F-8D20-4AC0-BC8D-A9D0FCF9ACE5}"/>
    <cellStyle name="Result3 2 2 4 4" xfId="36424" xr:uid="{5C7A9625-6342-4407-B613-38144F0A8892}"/>
    <cellStyle name="Result3 2 2 5" xfId="20499" xr:uid="{7E4106A1-33BD-48BE-B04C-6373D9B8B9C2}"/>
    <cellStyle name="Result3 2 2 5 2" xfId="20915" xr:uid="{91016C2C-2086-4DA8-9C6B-A3E734AE29DE}"/>
    <cellStyle name="Result3 2 2 5 3" xfId="36363" xr:uid="{C8DAA7DB-119A-4D10-962D-BB86C2C7BDFF}"/>
    <cellStyle name="Result3 2 2 5 4" xfId="36417" xr:uid="{FE5F7BE6-EE57-479B-81CE-1A10CEA47A1F}"/>
    <cellStyle name="Result3 2 2 6" xfId="20464" xr:uid="{4FA1BDDE-07FC-4F45-920E-DFA3849BC66E}"/>
    <cellStyle name="Result3 2 2 6 2" xfId="20886" xr:uid="{F639E209-2F2F-44C9-982B-01A33F6BB3D4}"/>
    <cellStyle name="Result3 2 2 6 3" xfId="36364" xr:uid="{A1B171AF-7B60-41AC-B931-F250B8074BAE}"/>
    <cellStyle name="Result3 2 2 6 4" xfId="36420" xr:uid="{90E069C5-719C-4EBD-B64E-2E159742A751}"/>
    <cellStyle name="Result3 2 2 7" xfId="20610" xr:uid="{AB15DE7D-567F-4F8C-80C3-6EE7E170E6F2}"/>
    <cellStyle name="Result3 2 2 7 2" xfId="21017" xr:uid="{E4C13C14-150B-42EC-A1BB-031513894E07}"/>
    <cellStyle name="Result3 2 2 7 3" xfId="36365" xr:uid="{5D86E99E-6D6C-4219-A830-9B00EC1F9C0A}"/>
    <cellStyle name="Result3 2 2 7 4" xfId="36408" xr:uid="{84842E37-CF4D-4993-8AB1-07D94DF6A1D7}"/>
    <cellStyle name="Result3 2 2 8" xfId="20283" xr:uid="{4CDF6AD8-BA69-4F91-AC19-35C0314C5A23}"/>
    <cellStyle name="Result3 2 2 8 2" xfId="20877" xr:uid="{6108691C-8A51-454B-B73C-562B27954ADF}"/>
    <cellStyle name="Result3 2 2 8 3" xfId="36366" xr:uid="{19E1377E-1F3F-4CB6-9692-8B62F102534A}"/>
    <cellStyle name="Result3 2 2 8 4" xfId="36411" xr:uid="{C12DC53D-EDE5-4E3D-8573-62AC1AE1ED2B}"/>
    <cellStyle name="Result3 2 2 9" xfId="20504" xr:uid="{0B9080FA-AC3C-4985-B7A5-4ABF99660FB4}"/>
    <cellStyle name="Result3 2 2 9 2" xfId="20918" xr:uid="{6C709BF1-4309-4DA1-B1FE-B4FEF5FE8E72}"/>
    <cellStyle name="Result3 2 2 9 3" xfId="36367" xr:uid="{4C9C7FF1-D952-42B2-AE60-8441529D4D07}"/>
    <cellStyle name="Result3 2 2 9 4" xfId="36427" xr:uid="{8533D372-01C2-4CA5-A50A-3D935720C123}"/>
    <cellStyle name="Result3 2 3" xfId="6028" xr:uid="{6BCDB543-1BE5-4F93-A479-7259A85A81DC}"/>
    <cellStyle name="Result3 2 3 10" xfId="20520" xr:uid="{D43BD0A0-AD8D-4EB4-99F6-2765B5541997}"/>
    <cellStyle name="Result3 2 3 10 2" xfId="20931" xr:uid="{8D04E802-7F25-43BD-A443-790D8E54D251}"/>
    <cellStyle name="Result3 2 3 10 3" xfId="36449" xr:uid="{06B10C63-3C36-4D2A-AACE-B506DC37EF52}"/>
    <cellStyle name="Result3 2 3 2" xfId="15793" xr:uid="{B72CD75D-E184-417B-940E-D86696D0F17A}"/>
    <cellStyle name="Result3 2 3 2 2" xfId="20809" xr:uid="{B5227777-CC2A-4ABA-8C39-C16E3C4AF46A}"/>
    <cellStyle name="Result3 2 3 2 3" xfId="36368" xr:uid="{AE4D239C-033C-428D-9037-E0F37BFBBD94}"/>
    <cellStyle name="Result3 2 3 2 4" xfId="36455" xr:uid="{6638EED7-0667-437C-A411-4B262B4F03C7}"/>
    <cellStyle name="Result3 2 3 3" xfId="20513" xr:uid="{3B2D30CF-99A6-4524-8942-61F6725997B8}"/>
    <cellStyle name="Result3 2 3 3 2" xfId="20926" xr:uid="{48B0D093-72D2-4A5C-9B9A-51334A60C349}"/>
    <cellStyle name="Result3 2 3 3 3" xfId="36369" xr:uid="{BD688322-577D-43EB-93AF-6D304E44AF6E}"/>
    <cellStyle name="Result3 2 3 3 4" xfId="36415" xr:uid="{DD174F57-351D-42CB-B28C-5180F854AB6F}"/>
    <cellStyle name="Result3 2 3 4" xfId="20602" xr:uid="{33E0C265-32BB-4F1D-BC36-39A0724983B4}"/>
    <cellStyle name="Result3 2 3 4 2" xfId="21011" xr:uid="{589DD77D-908F-4045-84C9-165029EC4B6F}"/>
    <cellStyle name="Result3 2 3 4 3" xfId="36370" xr:uid="{E429BF41-8874-4EC0-9BEE-47F55C79F3C1}"/>
    <cellStyle name="Result3 2 3 4 4" xfId="36433" xr:uid="{CCAE77CD-5E07-47C4-9F15-EB37D1F76205}"/>
    <cellStyle name="Result3 2 3 5" xfId="20537" xr:uid="{9D54D2A7-56AE-4740-9772-5C8F1BD13EB3}"/>
    <cellStyle name="Result3 2 3 5 2" xfId="20947" xr:uid="{7932663E-0C08-4C72-B295-D995F80FD10E}"/>
    <cellStyle name="Result3 2 3 5 3" xfId="36371" xr:uid="{6D245CB8-4290-4329-839F-75D71D911060}"/>
    <cellStyle name="Result3 2 3 5 4" xfId="36434" xr:uid="{9497CE5F-948D-4B30-AC98-EF7B95C62FCD}"/>
    <cellStyle name="Result3 2 3 6" xfId="12454" xr:uid="{A0554921-57C9-4E99-8D15-1966529D444B}"/>
    <cellStyle name="Result3 2 3 6 2" xfId="20765" xr:uid="{E9D172C1-1E87-42D1-A75B-FF821BC78068}"/>
    <cellStyle name="Result3 2 3 6 3" xfId="36372" xr:uid="{24EA4743-DF29-4225-867F-0ABFB7445FC7}"/>
    <cellStyle name="Result3 2 3 6 4" xfId="36454" xr:uid="{E7F6F6D0-373E-48F7-A14E-3EFB563FF148}"/>
    <cellStyle name="Result3 2 3 7" xfId="11819" xr:uid="{14853D41-8FD2-42FA-AB22-96B027BA09BC}"/>
    <cellStyle name="Result3 2 3 7 2" xfId="20746" xr:uid="{FCCEDCA6-6540-4E33-BE18-AC7DA76B269C}"/>
    <cellStyle name="Result3 2 3 7 3" xfId="36373" xr:uid="{FDDAA98B-A283-4B70-A411-0132675BF421}"/>
    <cellStyle name="Result3 2 3 7 4" xfId="36407" xr:uid="{A7EDF6B2-CB3D-4E39-B870-60F6ECC89BAF}"/>
    <cellStyle name="Result3 2 3 8" xfId="20533" xr:uid="{1FCC41CC-B863-4E24-B49D-2566BB5FEE14}"/>
    <cellStyle name="Result3 2 3 8 2" xfId="20944" xr:uid="{55332D91-34CB-4B9E-ACFF-506104FE6E37}"/>
    <cellStyle name="Result3 2 3 8 3" xfId="36374" xr:uid="{1D600DB0-4286-4AF3-BC99-685F2022362C}"/>
    <cellStyle name="Result3 2 3 8 4" xfId="36444" xr:uid="{BB261040-F2EB-4E27-9E93-779836F432DF}"/>
    <cellStyle name="Result3 2 3 9" xfId="20102" xr:uid="{2844B00C-3D92-4809-A77C-85D9DCCFB506}"/>
    <cellStyle name="Result3 2 3 9 2" xfId="20866" xr:uid="{9787300C-A818-4601-A5D2-28A5058714DA}"/>
    <cellStyle name="Result3 2 3 9 3" xfId="36375" xr:uid="{17B68FD2-24B5-4AAC-A6E7-3D5140587EF4}"/>
    <cellStyle name="Result3 2 3 9 4" xfId="36437" xr:uid="{9C53FE5C-B366-4B44-805C-2BED8447E78C}"/>
    <cellStyle name="Result3 2 4" xfId="12991" xr:uid="{4F93BEEB-EBEE-4FC0-B377-A76F1A1E6DD1}"/>
    <cellStyle name="Result3 2 4 2" xfId="20788" xr:uid="{A660C21C-AC4E-4422-9A24-EDF2B9606491}"/>
    <cellStyle name="Result3 2 4 3" xfId="36376" xr:uid="{906E0845-3B83-4AA6-88F7-4EF95CADF0B0}"/>
    <cellStyle name="Result3 2 4 4" xfId="36446" xr:uid="{04060849-6A7B-496A-A438-FF1F193F7692}"/>
    <cellStyle name="Result3 2 5" xfId="20511" xr:uid="{2A81E75E-8B15-41F6-BC9B-E64DCF827072}"/>
    <cellStyle name="Result3 2 5 2" xfId="20924" xr:uid="{348E3215-A7E1-40E5-9DDF-64EC52683E49}"/>
    <cellStyle name="Result3 2 5 3" xfId="36377" xr:uid="{5C1FA11A-73AD-4CEF-994B-1BB99B8F1591}"/>
    <cellStyle name="Result3 2 5 4" xfId="36452" xr:uid="{7EF359F7-9C58-4B8C-95E2-0EAECD0BD82F}"/>
    <cellStyle name="Result3 2 6" xfId="20586" xr:uid="{50274A16-E42C-4914-9375-8AF5F2A8E8C2}"/>
    <cellStyle name="Result3 2 6 2" xfId="20996" xr:uid="{0E38EB42-D141-44CE-A00A-65409DEEF0EE}"/>
    <cellStyle name="Result3 2 6 3" xfId="36378" xr:uid="{32C969EF-1B15-4AC5-9720-80A239940990}"/>
    <cellStyle name="Result3 2 6 4" xfId="36403" xr:uid="{37890BD3-0147-41F0-9474-045F9E269200}"/>
    <cellStyle name="Result3 2 7" xfId="20514" xr:uid="{75473194-8F1C-4B3A-82D4-BFCB31D6C0C8}"/>
    <cellStyle name="Result3 2 7 2" xfId="20927" xr:uid="{8C882525-49C0-4CAC-9A7C-A680225FEBB5}"/>
    <cellStyle name="Result3 2 7 3" xfId="36379" xr:uid="{1C0B86B8-8ED4-4F2E-BE64-C8EE88B26C29}"/>
    <cellStyle name="Result3 2 7 4" xfId="36409" xr:uid="{5164C770-2F99-4E02-A6FC-B40B9A3A6C2B}"/>
    <cellStyle name="Result3 2 8" xfId="15773" xr:uid="{B97916EA-E812-4906-BFA2-F17950AE8C18}"/>
    <cellStyle name="Result3 2 8 2" xfId="20799" xr:uid="{B5CA1E6E-6792-45D8-BEB1-3B04EC08A37E}"/>
    <cellStyle name="Result3 2 8 3" xfId="36380" xr:uid="{E4BE82FB-32B6-4DFA-8F9A-05482DE8493E}"/>
    <cellStyle name="Result3 2 8 4" xfId="36445" xr:uid="{1830DA39-6B8A-4584-A0E6-48C802067B82}"/>
    <cellStyle name="Result3 2 9" xfId="20458" xr:uid="{CBFA2BFC-11A3-4BD4-A633-2B743FF908D2}"/>
    <cellStyle name="Result3 2 9 2" xfId="20880" xr:uid="{D4FE03EF-C098-41D3-9ACE-F23FFBAC7DBE}"/>
    <cellStyle name="Result3 2 9 3" xfId="36381" xr:uid="{4FEEF658-6817-4B9F-B64E-FA9CE16992FE}"/>
    <cellStyle name="Result3 2 9 4" xfId="36414" xr:uid="{0DBF7F4E-9E85-4CDF-ACCB-239E30F8BF29}"/>
    <cellStyle name="Result3 3" xfId="5576" xr:uid="{34F951C8-9D1C-492B-B506-A45E0403111C}"/>
    <cellStyle name="Result3 3 10" xfId="19887" xr:uid="{EDE676DB-6864-4609-8691-E46E6502A2CC}"/>
    <cellStyle name="Result3 3 10 2" xfId="20838" xr:uid="{F1928DB1-72E0-4E7B-93B4-88439566599E}"/>
    <cellStyle name="Result3 3 10 3" xfId="36429" xr:uid="{F540CA52-3499-40E9-85D6-BB648E94F835}"/>
    <cellStyle name="Result3 3 2" xfId="15368" xr:uid="{EC8EF9BA-7C11-45B5-A734-E11BAD8DC866}"/>
    <cellStyle name="Result3 3 2 2" xfId="20796" xr:uid="{952322B5-6AE0-4352-B6AE-764C358F30D7}"/>
    <cellStyle name="Result3 3 2 3" xfId="36382" xr:uid="{5FB7E964-F4CD-4DAA-BDC8-162ACE334B46}"/>
    <cellStyle name="Result3 3 2 4" xfId="36438" xr:uid="{F0594937-DD4C-4AB0-AAED-827A403A00D1}"/>
    <cellStyle name="Result3 3 3" xfId="20572" xr:uid="{720CCA99-777D-4C69-8EDD-FEBD11677BEF}"/>
    <cellStyle name="Result3 3 3 2" xfId="20982" xr:uid="{D29B008D-FB81-4B7B-941B-F1A7D15A82AC}"/>
    <cellStyle name="Result3 3 3 3" xfId="36383" xr:uid="{E4B60F6A-C934-47F1-8879-DE08D39DF6F0}"/>
    <cellStyle name="Result3 3 3 4" xfId="36425" xr:uid="{FE86249D-58F3-407C-BC70-40B796C83303}"/>
    <cellStyle name="Result3 3 4" xfId="20608" xr:uid="{CC38985B-0888-4D9B-BBD1-4172CF40BB7E}"/>
    <cellStyle name="Result3 3 4 2" xfId="21016" xr:uid="{F1D05372-5C46-4FA3-8E87-01C777C7178B}"/>
    <cellStyle name="Result3 3 4 3" xfId="36384" xr:uid="{17587DC1-2132-4D44-9C6D-FB847A576D3B}"/>
    <cellStyle name="Result3 3 4 4" xfId="36432" xr:uid="{15F14545-F3FC-46F6-8C2A-F86C2067C709}"/>
    <cellStyle name="Result3 3 5" xfId="20535" xr:uid="{5B4AF816-E2C7-4C40-9EF2-D5B40C8F5530}"/>
    <cellStyle name="Result3 3 5 2" xfId="20946" xr:uid="{D516D326-5CAF-4F26-8F16-57FD3EEF8EE6}"/>
    <cellStyle name="Result3 3 5 3" xfId="36385" xr:uid="{AB2F5A89-B02D-4D5F-9D9C-2202D199ACEB}"/>
    <cellStyle name="Result3 3 5 4" xfId="36412" xr:uid="{3F9FCD69-8C76-4A25-B985-2781BE10F071}"/>
    <cellStyle name="Result3 3 6" xfId="20605" xr:uid="{C0D1D085-B1F6-4709-9DD3-70360502A995}"/>
    <cellStyle name="Result3 3 6 2" xfId="21014" xr:uid="{67F513EF-A65D-4836-91B1-FB2CFBBCDED8}"/>
    <cellStyle name="Result3 3 6 3" xfId="36386" xr:uid="{E6DC43F0-C6F1-4B2F-9DB9-C19620F2BF69}"/>
    <cellStyle name="Result3 3 6 4" xfId="36440" xr:uid="{FAEEE39C-2310-45A5-90B4-34BA4C88BBAC}"/>
    <cellStyle name="Result3 3 7" xfId="20500" xr:uid="{A7B7FD89-38F9-47E2-B605-98F91999E1B3}"/>
    <cellStyle name="Result3 3 7 2" xfId="20916" xr:uid="{35A76A45-4369-4461-842F-D1E1F25B2063}"/>
    <cellStyle name="Result3 3 7 3" xfId="36387" xr:uid="{7824E5AA-E6E7-452C-963C-0482A656E899}"/>
    <cellStyle name="Result3 3 7 4" xfId="36447" xr:uid="{AF287993-1432-49EC-9BDB-AE6AE4F35838}"/>
    <cellStyle name="Result3 3 8" xfId="20521" xr:uid="{6F269987-DDB9-428C-B5DA-DF3FDBC2FA04}"/>
    <cellStyle name="Result3 3 8 2" xfId="20932" xr:uid="{906FFDDC-6D3E-4045-90C9-8550EA172307}"/>
    <cellStyle name="Result3 3 8 3" xfId="36388" xr:uid="{1380285C-1FAD-4D7D-B438-184C530B7459}"/>
    <cellStyle name="Result3 3 8 4" xfId="36426" xr:uid="{22EF5E9C-5082-4742-B9D6-0367ED21F505}"/>
    <cellStyle name="Result3 3 9" xfId="20516" xr:uid="{F5CD1D30-FDD9-48A1-9D50-BED7A9470875}"/>
    <cellStyle name="Result3 3 9 2" xfId="20928" xr:uid="{A41239E6-FEA3-4FAB-972C-3875D037C115}"/>
    <cellStyle name="Result3 3 9 3" xfId="36389" xr:uid="{6DB129EE-C9CD-4F96-B4E3-0071584BB006}"/>
    <cellStyle name="Result3 3 9 4" xfId="36423" xr:uid="{DA370006-6E6E-46F1-8DF5-376D6781FC94}"/>
    <cellStyle name="Result3 4" xfId="6026" xr:uid="{A03BAF30-2134-4D45-87AD-2936B37F46AE}"/>
    <cellStyle name="Result3 4 10" xfId="19961" xr:uid="{E0A37716-BEC5-41BB-B717-53351BECAC3C}"/>
    <cellStyle name="Result3 4 10 2" xfId="20845" xr:uid="{646AEA92-2F70-433E-8648-B3A835EFE41B}"/>
    <cellStyle name="Result3 4 10 3" xfId="36451" xr:uid="{2762E8E3-8A76-4F3A-897D-012F09C14750}"/>
    <cellStyle name="Result3 4 2" xfId="15791" xr:uid="{82AEB2E3-C860-4BB9-AA01-848AEA392C8F}"/>
    <cellStyle name="Result3 4 2 2" xfId="20807" xr:uid="{BD5B0D9D-B152-4F40-A6B2-4C9B7330CE2C}"/>
    <cellStyle name="Result3 4 2 3" xfId="36390" xr:uid="{84A91927-0845-465B-A916-2CC4CFACB6D2}"/>
    <cellStyle name="Result3 4 2 4" xfId="36456" xr:uid="{0F0CAE28-0CE6-45AE-843B-90A796DEC15F}"/>
    <cellStyle name="Result3 4 3" xfId="20604" xr:uid="{DEB8F31C-7403-4F9E-A462-61B080FBC633}"/>
    <cellStyle name="Result3 4 3 2" xfId="21013" xr:uid="{FF474041-D21B-4E45-A8EB-C1288D73EFC0}"/>
    <cellStyle name="Result3 4 3 3" xfId="36391" xr:uid="{9D1A13C8-940C-48D0-B7C1-A5F6517A2404}"/>
    <cellStyle name="Result3 4 3 4" xfId="36410" xr:uid="{B0A67FE3-7D27-45C1-ACB2-705F6CF31622}"/>
    <cellStyle name="Result3 4 4" xfId="20466" xr:uid="{DAF373CF-28D7-4499-8954-78F412AA0559}"/>
    <cellStyle name="Result3 4 4 2" xfId="20887" xr:uid="{7BF8DABA-F0F4-4EDE-B79C-AB4E3B4BB60B}"/>
    <cellStyle name="Result3 4 4 3" xfId="36392" xr:uid="{879371B9-D870-42C7-9406-3094D3891835}"/>
    <cellStyle name="Result3 4 4 4" xfId="36419" xr:uid="{893CB6E8-885C-4ABD-9D87-B8BE831620D5}"/>
    <cellStyle name="Result3 4 5" xfId="20603" xr:uid="{D06E90FE-D39D-498F-879E-06B14A9937D7}"/>
    <cellStyle name="Result3 4 5 2" xfId="21012" xr:uid="{7649F3B3-3037-478F-B3C3-6EA8D7E6C286}"/>
    <cellStyle name="Result3 4 5 3" xfId="36393" xr:uid="{63D824FD-E6C4-4551-BA46-A53A8E6D2505}"/>
    <cellStyle name="Result3 4 5 4" xfId="36416" xr:uid="{EA420DD9-ABC1-436B-A9A7-23F3D698D92E}"/>
    <cellStyle name="Result3 4 6" xfId="20517" xr:uid="{FB4CC7A2-D616-410D-BC96-049CC2CB866E}"/>
    <cellStyle name="Result3 4 6 2" xfId="20929" xr:uid="{8F3C5AD2-F0E3-466C-A131-C6622FD9D30C}"/>
    <cellStyle name="Result3 4 6 3" xfId="36394" xr:uid="{F86A175C-DF88-458D-8E3E-ABE3858EA33C}"/>
    <cellStyle name="Result3 4 6 4" xfId="36439" xr:uid="{FA97D4CF-DC11-4CB9-8348-88A5C2AA83CC}"/>
    <cellStyle name="Result3 4 7" xfId="20467" xr:uid="{C6D203A3-1650-4E0A-90D2-8D335C9B51C7}"/>
    <cellStyle name="Result3 4 7 2" xfId="20888" xr:uid="{E1A3DA45-5AAB-487F-BF2F-1B3686B4173A}"/>
    <cellStyle name="Result3 4 7 3" xfId="36395" xr:uid="{C066A4A2-F26C-4834-BFC6-43E8BF5A3E44}"/>
    <cellStyle name="Result3 4 7 4" xfId="36448" xr:uid="{8C61401D-60B2-4F94-BEC6-E8E720DF96F9}"/>
    <cellStyle name="Result3 4 8" xfId="20095" xr:uid="{DB1B82CE-E221-446B-ABFB-AB18DC697695}"/>
    <cellStyle name="Result3 4 8 2" xfId="20861" xr:uid="{5D2D0995-2311-404B-85AB-1B47C2804828}"/>
    <cellStyle name="Result3 4 8 3" xfId="36396" xr:uid="{4D571E95-289E-4B31-8460-C51CE6F9BA20}"/>
    <cellStyle name="Result3 4 8 4" xfId="36453" xr:uid="{89AFD4E5-B502-408A-A9F6-E333B44EA77F}"/>
    <cellStyle name="Result3 4 9" xfId="20611" xr:uid="{610EDBF7-E424-45E8-80CD-19A804EB75D3}"/>
    <cellStyle name="Result3 4 9 2" xfId="21018" xr:uid="{974DA2A6-8520-4338-BDD2-4E6CFB33443C}"/>
    <cellStyle name="Result3 4 9 3" xfId="36397" xr:uid="{783EB32E-0B2E-4B5C-ACDC-4778FCBB5FF5}"/>
    <cellStyle name="Result3 4 9 4" xfId="36430" xr:uid="{58F4C0AD-3BA5-4B2A-A966-0CDA735301EB}"/>
    <cellStyle name="Result3 5" xfId="12731" xr:uid="{CE9754F0-7FBB-4860-9FC8-6B7F0045FA6F}"/>
    <cellStyle name="Result3 5 2" xfId="20781" xr:uid="{DEDA1CA3-BD84-433E-83BC-4AA8BB126772}"/>
    <cellStyle name="Result3 5 3" xfId="36398" xr:uid="{4B12F64D-F8CF-45A3-876D-04E8ACFA881C}"/>
    <cellStyle name="Result3 5 4" xfId="36413" xr:uid="{8993CB50-C92B-43AF-9DF2-0D02A59F058C}"/>
    <cellStyle name="Result3 6" xfId="20519" xr:uid="{A5F2AF8E-96D4-4987-85E7-81D5EEBD5467}"/>
    <cellStyle name="Result3 6 2" xfId="20930" xr:uid="{32CA523A-0777-45C9-BB78-C36FC894C416}"/>
    <cellStyle name="Result3 6 3" xfId="36399" xr:uid="{6031143E-F80B-4028-8B1F-BD2E8E639F2F}"/>
    <cellStyle name="Result3 6 4" xfId="36406" xr:uid="{FE7669BD-FDEF-46F4-B56B-A72F9D1491DC}"/>
    <cellStyle name="Result3 7" xfId="19985" xr:uid="{A34A5EB9-77DE-45AB-9594-18A46003B3EB}"/>
    <cellStyle name="Result3 7 2" xfId="20847" xr:uid="{64758E6B-A49C-4933-B02F-DC1F348F9F63}"/>
    <cellStyle name="Result3 7 3" xfId="36400" xr:uid="{F262A1E7-CA0B-473A-B923-9336B396063D}"/>
    <cellStyle name="Result3 7 4" xfId="36443" xr:uid="{CF4A5105-93F9-4FB7-B84B-4B105B0643F0}"/>
    <cellStyle name="Result3 8" xfId="20614" xr:uid="{B563D180-97E5-4E63-B7BC-CF4AF394EDF8}"/>
    <cellStyle name="Result3 8 2" xfId="21020" xr:uid="{BE51736D-2B68-403A-8876-2C50CD127D05}"/>
    <cellStyle name="Result3 8 3" xfId="36401" xr:uid="{10C79BCC-F7F1-4250-9C5B-67BAEA7D5443}"/>
    <cellStyle name="Result3 8 4" xfId="36431" xr:uid="{AADA6C91-5FC9-4F1A-8650-FB052611A652}"/>
    <cellStyle name="Result3 9" xfId="20457" xr:uid="{62430B54-D27F-4A70-9208-942BCF12BED2}"/>
    <cellStyle name="Result3 9 2" xfId="20879" xr:uid="{D08AB217-7F57-411D-9E68-35C0B2CC0ADA}"/>
    <cellStyle name="Result3 9 3" xfId="36402" xr:uid="{CC9087FA-CE6D-4B9E-96C7-D26717524F91}"/>
    <cellStyle name="Result3 9 4" xfId="36436" xr:uid="{0898908E-194F-4EE7-A140-4ACB6EDAF806}"/>
    <cellStyle name="RevList" xfId="63" xr:uid="{00000000-0005-0000-0000-000090030000}"/>
    <cellStyle name="Salomon Logo" xfId="64" xr:uid="{00000000-0005-0000-0000-000091030000}"/>
    <cellStyle name="Salomon Logo 2" xfId="129" xr:uid="{00000000-0005-0000-0000-000092030000}"/>
    <cellStyle name="Salomon Logo 2 2" xfId="1100" xr:uid="{21AAE600-A77D-41DD-8A4B-9D87C6A07236}"/>
    <cellStyle name="Salomon Logo 3" xfId="825" xr:uid="{00000000-0005-0000-0000-000093030000}"/>
    <cellStyle name="Salomon Logo 3 2" xfId="1115" xr:uid="{A842952F-9AA8-4A7C-84CF-1B3C20BE112A}"/>
    <cellStyle name="Salomon Logo 4" xfId="962" xr:uid="{00000000-0005-0000-0000-000094030000}"/>
    <cellStyle name="Salomon Logo 4 2" xfId="1131" xr:uid="{8778FAB4-EC2F-4A1D-8D5E-F7C7AF9F34DB}"/>
    <cellStyle name="Salomon Logo 4 3" xfId="10460" xr:uid="{85E9AD83-93C9-4B0C-BE74-2870E95EED3B}"/>
    <cellStyle name="Salomon Logo 5" xfId="1093" xr:uid="{48369C95-B9CF-405A-81AB-CE2D6B3B3C00}"/>
    <cellStyle name="Salomon Logo_F001" xfId="824" xr:uid="{00000000-0005-0000-0000-000095030000}"/>
    <cellStyle name="Style 1" xfId="65" xr:uid="{00000000-0005-0000-0000-000096030000}"/>
    <cellStyle name="Style 1 2" xfId="130" xr:uid="{00000000-0005-0000-0000-000097030000}"/>
    <cellStyle name="Style 1 3" xfId="827" xr:uid="{00000000-0005-0000-0000-000098030000}"/>
    <cellStyle name="Style 1 3 2" xfId="10939" xr:uid="{9AC44BA8-88C0-4CF6-8B75-09195439FFA0}"/>
    <cellStyle name="Style 1 3 3" xfId="2831" xr:uid="{8C45E398-9351-4600-8F22-BB500870BB51}"/>
    <cellStyle name="Style 1 4" xfId="879" xr:uid="{00000000-0005-0000-0000-000099030000}"/>
    <cellStyle name="Style 1 4 2" xfId="10461" xr:uid="{53EDE95B-6566-41DD-BCDB-9A22361608BE}"/>
    <cellStyle name="Style 1_F001" xfId="826" xr:uid="{00000000-0005-0000-0000-00009A030000}"/>
    <cellStyle name="Subtotal" xfId="66" xr:uid="{00000000-0005-0000-0000-00009B030000}"/>
    <cellStyle name="Table Head" xfId="67" xr:uid="{00000000-0005-0000-0000-00009C030000}"/>
    <cellStyle name="Table Head 2" xfId="131" xr:uid="{00000000-0005-0000-0000-00009D030000}"/>
    <cellStyle name="Table Head 3" xfId="829" xr:uid="{00000000-0005-0000-0000-00009E030000}"/>
    <cellStyle name="Table Head 4" xfId="894" xr:uid="{00000000-0005-0000-0000-00009F030000}"/>
    <cellStyle name="Table Head 4 2" xfId="10462" xr:uid="{54EDB6E6-FFC8-470F-B195-0818CA8A0B7D}"/>
    <cellStyle name="Table Head_F001" xfId="828" xr:uid="{00000000-0005-0000-0000-0000A0030000}"/>
    <cellStyle name="Table Source" xfId="68" xr:uid="{00000000-0005-0000-0000-0000A1030000}"/>
    <cellStyle name="Table Source 2" xfId="132" xr:uid="{00000000-0005-0000-0000-0000A2030000}"/>
    <cellStyle name="Table Source 3" xfId="831" xr:uid="{00000000-0005-0000-0000-0000A3030000}"/>
    <cellStyle name="Table Source 4" xfId="972" xr:uid="{00000000-0005-0000-0000-0000A4030000}"/>
    <cellStyle name="Table Source 4 2" xfId="10463" xr:uid="{B0B0C765-8C11-461E-885D-DD7314CE85FD}"/>
    <cellStyle name="Table Source_F001" xfId="830" xr:uid="{00000000-0005-0000-0000-0000A5030000}"/>
    <cellStyle name="Table Text" xfId="69" xr:uid="{00000000-0005-0000-0000-0000A6030000}"/>
    <cellStyle name="Table Text 2" xfId="133" xr:uid="{00000000-0005-0000-0000-0000A7030000}"/>
    <cellStyle name="Table Text 3" xfId="833" xr:uid="{00000000-0005-0000-0000-0000A8030000}"/>
    <cellStyle name="Table Text 4" xfId="970" xr:uid="{00000000-0005-0000-0000-0000A9030000}"/>
    <cellStyle name="Table Text 4 2" xfId="10464" xr:uid="{8D264E7E-933F-4C02-A004-13ECE921E88D}"/>
    <cellStyle name="Table Text_F001" xfId="832" xr:uid="{00000000-0005-0000-0000-0000AA030000}"/>
    <cellStyle name="Table Title" xfId="70" xr:uid="{00000000-0005-0000-0000-0000AB030000}"/>
    <cellStyle name="Table Title 2" xfId="134" xr:uid="{00000000-0005-0000-0000-0000AC030000}"/>
    <cellStyle name="Table Title 3" xfId="835" xr:uid="{00000000-0005-0000-0000-0000AD030000}"/>
    <cellStyle name="Table Title 4" xfId="908" xr:uid="{00000000-0005-0000-0000-0000AE030000}"/>
    <cellStyle name="Table Title 4 2" xfId="10465" xr:uid="{AD9D4B03-426B-4870-BD2F-C23CE06062C0}"/>
    <cellStyle name="Table Title_F001" xfId="834" xr:uid="{00000000-0005-0000-0000-0000AF030000}"/>
    <cellStyle name="Table Units" xfId="71" xr:uid="{00000000-0005-0000-0000-0000B0030000}"/>
    <cellStyle name="Table Units 2" xfId="135" xr:uid="{00000000-0005-0000-0000-0000B1030000}"/>
    <cellStyle name="Table Units 3" xfId="837" xr:uid="{00000000-0005-0000-0000-0000B2030000}"/>
    <cellStyle name="Table Units 4" xfId="963" xr:uid="{00000000-0005-0000-0000-0000B3030000}"/>
    <cellStyle name="Table Units 4 2" xfId="10466" xr:uid="{FED50B8F-8B97-4A81-8680-7556DFE72EEF}"/>
    <cellStyle name="Table Units_F001" xfId="836" xr:uid="{00000000-0005-0000-0000-0000B4030000}"/>
    <cellStyle name="Text" xfId="72" xr:uid="{00000000-0005-0000-0000-0000B5030000}"/>
    <cellStyle name="Text 1" xfId="73" xr:uid="{00000000-0005-0000-0000-0000B6030000}"/>
    <cellStyle name="Text 1 2" xfId="137" xr:uid="{00000000-0005-0000-0000-0000B7030000}"/>
    <cellStyle name="Text 1 3" xfId="839" xr:uid="{00000000-0005-0000-0000-0000B8030000}"/>
    <cellStyle name="Text 1 4" xfId="907" xr:uid="{00000000-0005-0000-0000-0000B9030000}"/>
    <cellStyle name="Text 1 4 2" xfId="10468" xr:uid="{1378E6B4-C3AB-4B4D-A791-9360C20A0317}"/>
    <cellStyle name="Text 1_F001" xfId="838" xr:uid="{00000000-0005-0000-0000-0000BA030000}"/>
    <cellStyle name="Text 10" xfId="20744" xr:uid="{D4389328-B05E-404C-9BBC-0C4EE4823874}"/>
    <cellStyle name="Text 11" xfId="21385" xr:uid="{1FE02701-2BBA-4912-9674-9E3CD81AC322}"/>
    <cellStyle name="Text 2" xfId="74" xr:uid="{00000000-0005-0000-0000-0000BB030000}"/>
    <cellStyle name="Text 2 2" xfId="138" xr:uid="{00000000-0005-0000-0000-0000BC030000}"/>
    <cellStyle name="Text 2 3" xfId="841" xr:uid="{00000000-0005-0000-0000-0000BD030000}"/>
    <cellStyle name="Text 2 4" xfId="882" xr:uid="{00000000-0005-0000-0000-0000BE030000}"/>
    <cellStyle name="Text 2 4 2" xfId="10469" xr:uid="{F18AB9DC-C24D-4482-9B37-86CF3DC5B01F}"/>
    <cellStyle name="Text 2_F001" xfId="840" xr:uid="{00000000-0005-0000-0000-0000BF030000}"/>
    <cellStyle name="Text 3" xfId="136" xr:uid="{00000000-0005-0000-0000-0000C0030000}"/>
    <cellStyle name="Text 4" xfId="842" xr:uid="{00000000-0005-0000-0000-0000C1030000}"/>
    <cellStyle name="Text 5" xfId="893" xr:uid="{00000000-0005-0000-0000-0000C2030000}"/>
    <cellStyle name="Text 5 2" xfId="10467" xr:uid="{7A4666B7-7C5E-4EE8-AC7F-D8FF0C3A08F6}"/>
    <cellStyle name="Text 6" xfId="920" xr:uid="{00000000-0005-0000-0000-0000C3030000}"/>
    <cellStyle name="Text 7" xfId="999" xr:uid="{00000000-0005-0000-0000-0000C4030000}"/>
    <cellStyle name="Text 8" xfId="958" xr:uid="{00000000-0005-0000-0000-0000C5030000}"/>
    <cellStyle name="Text 9" xfId="10380" xr:uid="{A2CDCCDE-8788-4A61-AC48-F924ED5F741B}"/>
    <cellStyle name="Text Head 1" xfId="75" xr:uid="{00000000-0005-0000-0000-0000C6030000}"/>
    <cellStyle name="Text Head 1 2" xfId="139" xr:uid="{00000000-0005-0000-0000-0000C7030000}"/>
    <cellStyle name="Text Head 1 3" xfId="844" xr:uid="{00000000-0005-0000-0000-0000C8030000}"/>
    <cellStyle name="Text Head 1 4" xfId="1004" xr:uid="{00000000-0005-0000-0000-0000C9030000}"/>
    <cellStyle name="Text Head 1 4 2" xfId="10470" xr:uid="{80017EAB-81E1-49E7-AB12-7628AF42057D}"/>
    <cellStyle name="Text Head 1_F001" xfId="843" xr:uid="{00000000-0005-0000-0000-0000CA030000}"/>
    <cellStyle name="Text Head 2" xfId="76" xr:uid="{00000000-0005-0000-0000-0000CB030000}"/>
    <cellStyle name="Text Head 2 2" xfId="140" xr:uid="{00000000-0005-0000-0000-0000CC030000}"/>
    <cellStyle name="Text Head 2 3" xfId="846" xr:uid="{00000000-0005-0000-0000-0000CD030000}"/>
    <cellStyle name="Text Head 2 4" xfId="861" xr:uid="{00000000-0005-0000-0000-0000CE030000}"/>
    <cellStyle name="Text Head 2 4 2" xfId="10471" xr:uid="{F0158CEF-F7F3-4BC7-A5D3-F4643853B0C0}"/>
    <cellStyle name="Text Head 2_F001" xfId="845" xr:uid="{00000000-0005-0000-0000-0000CF030000}"/>
    <cellStyle name="Text Indent 1" xfId="77" xr:uid="{00000000-0005-0000-0000-0000D0030000}"/>
    <cellStyle name="Text Indent 1 2" xfId="141" xr:uid="{00000000-0005-0000-0000-0000D1030000}"/>
    <cellStyle name="Text Indent 1 3" xfId="848" xr:uid="{00000000-0005-0000-0000-0000D2030000}"/>
    <cellStyle name="Text Indent 1 4" xfId="1005" xr:uid="{00000000-0005-0000-0000-0000D3030000}"/>
    <cellStyle name="Text Indent 1 4 2" xfId="10472" xr:uid="{9B4B11E8-85F4-4E27-BAB2-8B5E0C68FEA2}"/>
    <cellStyle name="Text Indent 1_F001" xfId="847" xr:uid="{00000000-0005-0000-0000-0000D4030000}"/>
    <cellStyle name="Text Indent 2" xfId="78" xr:uid="{00000000-0005-0000-0000-0000D5030000}"/>
    <cellStyle name="Text Indent 2 2" xfId="142" xr:uid="{00000000-0005-0000-0000-0000D6030000}"/>
    <cellStyle name="Text Indent 2 3" xfId="850" xr:uid="{00000000-0005-0000-0000-0000D7030000}"/>
    <cellStyle name="Text Indent 2 4" xfId="899" xr:uid="{00000000-0005-0000-0000-0000D8030000}"/>
    <cellStyle name="Text Indent 2 4 2" xfId="10473" xr:uid="{DEA40312-9144-48A3-A484-2D26D3770D56}"/>
    <cellStyle name="Text Indent 2_F001" xfId="849" xr:uid="{00000000-0005-0000-0000-0000D9030000}"/>
    <cellStyle name="Title" xfId="13" builtinId="15" customBuiltin="1"/>
    <cellStyle name="Title 2" xfId="1416" xr:uid="{A485C724-E87C-4E0B-9385-23F19B4DBC4C}"/>
    <cellStyle name="Title 2 2" xfId="10302" xr:uid="{E8C688D1-7FD3-45D8-9454-09F0BF876F08}"/>
    <cellStyle name="Title 2 3" xfId="11486" xr:uid="{06E95A9D-0F89-4F48-BF3F-CA86AAF9B850}"/>
    <cellStyle name="Title 3" xfId="2090" xr:uid="{44C2E4F0-292B-45D6-97FC-2B40E334C7FA}"/>
    <cellStyle name="Title 3 2" xfId="3117" xr:uid="{DBF7D8CD-F873-4333-B185-E2FC4CDDC2A5}"/>
    <cellStyle name="Title 3 3" xfId="10223" xr:uid="{81B0B6D7-386A-4A70-B2E9-0ADE8DB47948}"/>
    <cellStyle name="Title 4" xfId="4566" xr:uid="{24D5C437-23C7-4F10-B92E-BBE035F74EE0}"/>
    <cellStyle name="Title 5" xfId="4276" xr:uid="{F3ADF724-8B78-479D-9434-9EDE4AAD9F9B}"/>
    <cellStyle name="Title 6" xfId="10400" xr:uid="{C0004BDD-3E2F-4D94-8F4D-3EEEC98DD854}"/>
    <cellStyle name="Title 7" xfId="11683" xr:uid="{FF3A1318-3D9C-4620-8404-844CC6FDB278}"/>
    <cellStyle name="TOC 1" xfId="79" xr:uid="{00000000-0005-0000-0000-0000DB030000}"/>
    <cellStyle name="TOC 1 2" xfId="143" xr:uid="{00000000-0005-0000-0000-0000DC030000}"/>
    <cellStyle name="TOC 1 3" xfId="852" xr:uid="{00000000-0005-0000-0000-0000DD030000}"/>
    <cellStyle name="TOC 1 4" xfId="860" xr:uid="{00000000-0005-0000-0000-0000DE030000}"/>
    <cellStyle name="TOC 1 4 2" xfId="10474" xr:uid="{46176535-CD1E-48FF-8D1A-AB2687E400F7}"/>
    <cellStyle name="TOC 1_F001" xfId="851" xr:uid="{00000000-0005-0000-0000-0000DF030000}"/>
    <cellStyle name="TOC 2" xfId="80" xr:uid="{00000000-0005-0000-0000-0000E0030000}"/>
    <cellStyle name="TOC 2 2" xfId="144" xr:uid="{00000000-0005-0000-0000-0000E1030000}"/>
    <cellStyle name="TOC 2 3" xfId="854" xr:uid="{00000000-0005-0000-0000-0000E2030000}"/>
    <cellStyle name="TOC 2 4" xfId="1008" xr:uid="{00000000-0005-0000-0000-0000E3030000}"/>
    <cellStyle name="TOC 2 4 2" xfId="10475" xr:uid="{F2855147-BD1E-422B-A61A-5029F527697A}"/>
    <cellStyle name="TOC 2_F001" xfId="853" xr:uid="{00000000-0005-0000-0000-0000E4030000}"/>
    <cellStyle name="Total 10" xfId="11694" xr:uid="{EFD62569-E199-434B-9BE5-ABC30CFFC63C}"/>
    <cellStyle name="Total 2" xfId="159" xr:uid="{00000000-0005-0000-0000-0000E5030000}"/>
    <cellStyle name="Total 2 2" xfId="1551" xr:uid="{199E6A87-82E0-40A0-AE25-817FCADEF06F}"/>
    <cellStyle name="Total 2 2 2" xfId="2833" xr:uid="{F0E7AE17-F70C-4675-ADA8-803B3F02A603}"/>
    <cellStyle name="Total 2 3" xfId="2832" xr:uid="{7E50314B-7A73-484D-AAAA-3D2C91DFD942}"/>
    <cellStyle name="Total 2 4" xfId="11387" xr:uid="{2BCE53D7-8E4A-4B9F-8E41-FDE0C26EAEED}"/>
    <cellStyle name="Total 2 5" xfId="1477" xr:uid="{CBC2310A-3EFF-4924-9057-E3A6657DEEF0}"/>
    <cellStyle name="Total 3" xfId="1786" xr:uid="{259206E6-FC36-4623-8298-1854146FC920}"/>
    <cellStyle name="Total 3 2" xfId="2028" xr:uid="{9A770AE5-7146-40BA-BC3E-352C0D68225E}"/>
    <cellStyle name="Total 3 2 2" xfId="3701" xr:uid="{A30D8DC2-8824-40BC-A1C8-00F844A5F9D3}"/>
    <cellStyle name="Total 3 3" xfId="3132" xr:uid="{DE7AB465-B25E-41B5-9819-893E4899D66B}"/>
    <cellStyle name="Total 4" xfId="1579" xr:uid="{658C3DA7-4264-4521-9AF9-2500F48CEE27}"/>
    <cellStyle name="Total 4 2" xfId="7416" xr:uid="{BC1641DD-4F23-4E1A-BBE0-AAD3753378DA}"/>
    <cellStyle name="Total 4 2 2" xfId="17180" xr:uid="{566DC983-6787-4D78-8D7A-1547CA40F186}"/>
    <cellStyle name="Total 4 2 2 2" xfId="20824" xr:uid="{16AAC0EC-356F-4FE8-95E4-5DA3D1A3E20E}"/>
    <cellStyle name="Total 4 2 3" xfId="20507" xr:uid="{E73AFC39-D6C0-4752-A4C9-40B828C7044E}"/>
    <cellStyle name="Total 4 2 3 2" xfId="20921" xr:uid="{095F4C39-5916-4601-B09B-C02AEF578771}"/>
    <cellStyle name="Total 4 2 4" xfId="20671" xr:uid="{03F6C74C-9249-4BA2-B212-DBA01AA87B94}"/>
    <cellStyle name="Total 4 3" xfId="4574" xr:uid="{12E96DF2-B7A3-47AB-B2F2-E3DC665B0803}"/>
    <cellStyle name="Total 4 3 2" xfId="14377" xr:uid="{62318E8E-A113-4C06-837B-241A66B5864D}"/>
    <cellStyle name="Total 4 3 2 2" xfId="20792" xr:uid="{1985E5F9-F56B-460F-A7B2-62331791F09C}"/>
    <cellStyle name="Total 4 3 3" xfId="20462" xr:uid="{B942C69F-E116-402D-963F-1A8A22B8C784}"/>
    <cellStyle name="Total 4 3 3 2" xfId="20884" xr:uid="{13C90333-6146-4371-9A5A-027B92DE595C}"/>
    <cellStyle name="Total 4 3 4" xfId="20642" xr:uid="{20182EB6-B2ED-4644-A92D-205E88657DBD}"/>
    <cellStyle name="Total 5" xfId="1359" xr:uid="{5B0C8575-FCDE-4B77-9AEB-21253CEAF61C}"/>
    <cellStyle name="Total 5 2" xfId="5613" xr:uid="{5B1DE33F-C156-4BA1-B846-E30F839D50F3}"/>
    <cellStyle name="Total 5 2 2" xfId="15405" xr:uid="{A2678627-E019-4F94-9807-772AA6CB34B4}"/>
    <cellStyle name="Total 5 2 2 2" xfId="20798" xr:uid="{9CA712B1-ACD7-4F03-9212-F3CBEFF309DE}"/>
    <cellStyle name="Total 5 2 3" xfId="20473" xr:uid="{33BE21C1-5C96-493A-A4B3-1917D998B4CA}"/>
    <cellStyle name="Total 5 2 3 2" xfId="20892" xr:uid="{8D11BDA3-2151-4497-BABA-A4A19CD05885}"/>
    <cellStyle name="Total 5 2 4" xfId="20647" xr:uid="{65758E1D-5261-4F43-B1A6-1F9D02B8C944}"/>
    <cellStyle name="Total 5 3" xfId="10303" xr:uid="{1CF19710-CC1E-4DEB-A9F9-7D31C3CA63CC}"/>
    <cellStyle name="Total 5 3 2" xfId="20599" xr:uid="{CEBFACDA-1B22-49A4-9CCF-603AA4ED609F}"/>
    <cellStyle name="Total 5 3 2 2" xfId="21009" xr:uid="{C2415AB3-728A-4C79-A8E4-84D55A3B2B02}"/>
    <cellStyle name="Total 5 3 3" xfId="20742" xr:uid="{940B30B4-CCBC-4DAC-B824-104421315193}"/>
    <cellStyle name="Total 5 4" xfId="20219" xr:uid="{50364413-5A0E-4988-8ADA-151B2D7216F9}"/>
    <cellStyle name="Total 5 4 2" xfId="20873" xr:uid="{B02E0142-C739-4026-AF55-2C8411CCEFEB}"/>
    <cellStyle name="Total 5 5" xfId="20630" xr:uid="{058F7572-C1EE-4C8F-97A8-EB34E3628F2B}"/>
    <cellStyle name="Total 6" xfId="6029" xr:uid="{9DD5A0D1-3284-4AA3-89C8-71CE96B62812}"/>
    <cellStyle name="Total 6 2" xfId="10224" xr:uid="{6F71BDED-BE02-4396-9B81-02F3B3D30CDB}"/>
    <cellStyle name="Total 6 2 2" xfId="20592" xr:uid="{83719038-077D-499E-9481-B721D295E205}"/>
    <cellStyle name="Total 6 2 2 2" xfId="21002" xr:uid="{656EF924-6D47-455C-AC73-254B896372BC}"/>
    <cellStyle name="Total 6 2 3" xfId="20735" xr:uid="{655C662B-D739-4705-AD86-6B17EEF51C23}"/>
    <cellStyle name="Total 6 3" xfId="20486" xr:uid="{196CE49D-AD7D-41E2-8346-BA696FC0D600}"/>
    <cellStyle name="Total 6 3 2" xfId="20903" xr:uid="{68125891-D54E-4C8F-B019-BFFB72F9A367}"/>
    <cellStyle name="Total 6 4" xfId="20657" xr:uid="{1904EBB8-0BEE-4356-8836-5059D9FFAFFB}"/>
    <cellStyle name="Total 7" xfId="9062" xr:uid="{60E8CD25-895B-468B-8910-B194E7916C98}"/>
    <cellStyle name="Total 7 2" xfId="18826" xr:uid="{163A10A6-6AA7-43B5-A345-BF2FFCCBF1EB}"/>
    <cellStyle name="Total 7 2 2" xfId="20834" xr:uid="{AAA870C0-27C9-4175-BC27-A619B2607A62}"/>
    <cellStyle name="Total 7 3" xfId="20530" xr:uid="{AE6B226F-64B2-47E7-AA59-FF0647445EE1}"/>
    <cellStyle name="Total 7 3 2" xfId="20941" xr:uid="{256F3F02-242A-40E3-934D-D2A69607CDB6}"/>
    <cellStyle name="Total 7 4" xfId="20681" xr:uid="{80BEE237-513C-4D38-8CFA-B118CC71F388}"/>
    <cellStyle name="Total 8" xfId="9932" xr:uid="{EA4A3F23-B9DF-4295-8381-AF1F136AD593}"/>
    <cellStyle name="Total 8 2" xfId="20552" xr:uid="{42DA54CB-4E13-424E-A6C3-BC0C31721157}"/>
    <cellStyle name="Total 8 2 2" xfId="20962" xr:uid="{C0C4DC54-E469-4205-A091-EA6B2FABC61F}"/>
    <cellStyle name="Total 8 3" xfId="20697" xr:uid="{BB30FD65-5AA1-4553-B6E9-098EB70C5010}"/>
    <cellStyle name="Total 9" xfId="10412" xr:uid="{0517C186-9C63-4585-88EB-619EEB24CEEF}"/>
    <cellStyle name="Warning Text 2" xfId="157" xr:uid="{00000000-0005-0000-0000-0000E6030000}"/>
    <cellStyle name="Warning Text 2 2" xfId="3698" xr:uid="{65D54573-FC3C-482C-B6CE-3175C3159524}"/>
    <cellStyle name="Warning Text 2 3" xfId="3116" xr:uid="{3AB1E6D1-7918-4B57-8A54-3D2895323557}"/>
    <cellStyle name="Warning Text 2 4" xfId="10304" xr:uid="{14A062DA-6940-44E5-BB8E-7C554E702615}"/>
    <cellStyle name="Warning Text 2 5" xfId="11388" xr:uid="{A79CE7FB-DFBA-4CBF-A751-F4865CFE3963}"/>
    <cellStyle name="Warning Text 2 6" xfId="1248" xr:uid="{0C691CAE-63AD-4DE3-8A29-682270202508}"/>
    <cellStyle name="Warning Text 3" xfId="1211" xr:uid="{A2FA15F9-F892-4540-8F52-FA8811BCBB47}"/>
    <cellStyle name="Warning Text 3 2" xfId="4562" xr:uid="{F0AAF97A-A987-4C8F-9C85-575B877C05D6}"/>
    <cellStyle name="Warning Text 3 3" xfId="11491" xr:uid="{F53CB921-2A65-44B4-97AE-E8966656C778}"/>
    <cellStyle name="Warning Text 4" xfId="1650" xr:uid="{A5805ABF-BC21-4550-B43C-BE4A51534CC7}"/>
    <cellStyle name="Warning Text 5" xfId="10410" xr:uid="{3C3D07DD-6A3C-40E3-BADE-7815D1A30E0E}"/>
    <cellStyle name="Warning Text 6" xfId="11692" xr:uid="{B7168491-B837-4170-8C9F-AB2AB7830FA4}"/>
    <cellStyle name="เครื่องหมายจุลภาค [0]_2242ยานพาหนะ" xfId="10381" xr:uid="{EE3F554B-C61C-4E64-A762-E4CF7562C848}"/>
    <cellStyle name="เครื่องหมายจุลภาค 2" xfId="1866" xr:uid="{30694E30-4ECA-4B5E-ABF6-45ABB76026A6}"/>
    <cellStyle name="เครื่องหมายจุลภาค 2 10" xfId="9057" xr:uid="{9058E843-F734-4117-B510-3DF8BEA7EC73}"/>
    <cellStyle name="เครื่องหมายจุลภาค 2 10 2" xfId="18821" xr:uid="{943701C0-7762-4141-B038-AA2CD82EB974}"/>
    <cellStyle name="เครื่องหมายจุลภาค 2 10 2 2" xfId="35178" xr:uid="{77B50DE8-27A3-4105-8112-304979731256}"/>
    <cellStyle name="เครื่องหมายจุลภาค 2 10 3" xfId="27841" xr:uid="{92A12F74-1757-47FD-B0CE-1874156FD146}"/>
    <cellStyle name="เครื่องหมายจุลภาค 2 11" xfId="9608" xr:uid="{B3CA2EE2-D942-4C04-9707-227390CE2AB7}"/>
    <cellStyle name="เครื่องหมายจุลภาค 2 11 2" xfId="19372" xr:uid="{5256E69D-69EF-461A-A988-BBC545DF0893}"/>
    <cellStyle name="เครื่องหมายจุลภาค 2 11 2 2" xfId="35726" xr:uid="{0017E9A4-855D-42A5-9DD8-81ADCA09AD1F}"/>
    <cellStyle name="เครื่องหมายจุลภาค 2 11 3" xfId="28389" xr:uid="{65FBB8F9-7175-4D0E-A02D-2BF2A1F5D555}"/>
    <cellStyle name="เครื่องหมายจุลภาค 2 12" xfId="2836" xr:uid="{BCD89253-C939-4B91-859E-D650D234D5C9}"/>
    <cellStyle name="เครื่องหมายจุลภาค 2 12 2" xfId="12734" xr:uid="{BB746042-CC47-4E21-811A-E7202ECF9D40}"/>
    <cellStyle name="เครื่องหมายจุลภาค 2 12 2 2" xfId="29160" xr:uid="{A0B1016A-7046-43C4-A232-59C13FA3E13D}"/>
    <cellStyle name="เครื่องหมายจุลภาค 2 12 3" xfId="21978" xr:uid="{34788572-89ED-4525-B615-FB37CA1BF650}"/>
    <cellStyle name="เครื่องหมายจุลภาค 2 13" xfId="9934" xr:uid="{45778D98-E890-4E94-B1BA-8D012B6F5635}"/>
    <cellStyle name="เครื่องหมายจุลภาค 2 13 2" xfId="19678" xr:uid="{03D953F6-46E9-47F2-857D-868E9C111E63}"/>
    <cellStyle name="เครื่องหมายจุลภาค 2 14" xfId="12070" xr:uid="{9AED0341-3F4E-42E4-A2D7-E79513C46891}"/>
    <cellStyle name="เครื่องหมายจุลภาค 2 2" xfId="1749" xr:uid="{9C388D0D-A151-4D8D-856F-A32DFBBCF857}"/>
    <cellStyle name="เครื่องหมายจุลภาค 2 2 10" xfId="9609" xr:uid="{AA899EBE-6CC9-45EB-BC06-2FDB8D7D31E7}"/>
    <cellStyle name="เครื่องหมายจุลภาค 2 2 10 2" xfId="19373" xr:uid="{7411B31E-1F44-4B7E-9569-9EC25265BFE7}"/>
    <cellStyle name="เครื่องหมายจุลภาค 2 2 10 2 2" xfId="35727" xr:uid="{97D77089-23B8-4DEE-8D44-D7B6EB245E6C}"/>
    <cellStyle name="เครื่องหมายจุลภาค 2 2 10 3" xfId="28390" xr:uid="{150C0DCB-7021-433B-9094-BE087D1DE09A}"/>
    <cellStyle name="เครื่องหมายจุลภาค 2 2 11" xfId="2837" xr:uid="{F8F0D536-402A-4A70-B740-707C6AEF1A03}"/>
    <cellStyle name="เครื่องหมายจุลภาค 2 2 11 2" xfId="12735" xr:uid="{F7B9CE71-AE07-4918-9800-BA19DB844A0D}"/>
    <cellStyle name="เครื่องหมายจุลภาค 2 2 11 2 2" xfId="29161" xr:uid="{39BA98DE-516F-48E1-A18E-C9D46C577AD5}"/>
    <cellStyle name="เครื่องหมายจุลภาค 2 2 11 3" xfId="21979" xr:uid="{2E91C85C-58F2-41C9-A304-118CC8B92A19}"/>
    <cellStyle name="เครื่องหมายจุลภาค 2 2 12" xfId="10014" xr:uid="{A4123447-8C00-4322-8A5F-5CCD808E101E}"/>
    <cellStyle name="เครื่องหมายจุลภาค 2 2 12 2" xfId="19743" xr:uid="{31D4BB9C-AA69-4F9A-8DAB-D2E48E07BB06}"/>
    <cellStyle name="เครื่องหมายจุลภาค 2 2 13" xfId="12158" xr:uid="{129B044A-DC12-4EE7-A6E5-9D77E8CC46C8}"/>
    <cellStyle name="เครื่องหมายจุลภาค 2 2 2" xfId="1790" xr:uid="{89C226D3-4F53-49BB-ACF9-F59B0BBEDEA0}"/>
    <cellStyle name="เครื่องหมายจุลภาค 2 2 2 10" xfId="3097" xr:uid="{458A06E0-A0B3-4C56-B8AC-3E9E91847594}"/>
    <cellStyle name="เครื่องหมายจุลภาค 2 2 2 10 2" xfId="12993" xr:uid="{5C101D90-07A9-47CF-B9B2-E41852210D28}"/>
    <cellStyle name="เครื่องหมายจุลภาค 2 2 2 10 2 2" xfId="29413" xr:uid="{2D75BC61-B57C-4EBE-B3E4-FC1F09AFE7FF}"/>
    <cellStyle name="เครื่องหมายจุลภาค 2 2 2 10 3" xfId="22222" xr:uid="{DCBEEC61-A791-43D9-BE88-63677D9CBBA0}"/>
    <cellStyle name="เครื่องหมายจุลภาค 2 2 2 11" xfId="10108" xr:uid="{A02712E5-3DB3-4A9B-8011-C3969FD08A5A}"/>
    <cellStyle name="เครื่องหมายจุลภาค 2 2 2 11 2" xfId="19823" xr:uid="{C4EC5AFA-15B7-403C-BA83-2F04A25E017E}"/>
    <cellStyle name="เครื่องหมายจุลภาค 2 2 2 12" xfId="12256" xr:uid="{5052EB3F-A73A-4958-B78F-6529B7DABDDB}"/>
    <cellStyle name="เครื่องหมายจุลภาค 2 2 2 2" xfId="3682" xr:uid="{0D116F54-0050-4FB4-A7B1-259EA0F806E2}"/>
    <cellStyle name="เครื่องหมายจุลภาค 2 2 2 2 2" xfId="6578" xr:uid="{FA560EA9-4A7C-47F3-A2DE-6CAAF9593B71}"/>
    <cellStyle name="เครื่องหมายจุลภาค 2 2 2 2 2 2" xfId="16342" xr:uid="{BE7D1718-07B2-48DA-BDBC-0DE463693F59}"/>
    <cellStyle name="เครื่องหมายจุลภาค 2 2 2 2 2 2 2" xfId="32711" xr:uid="{E83A65A4-B357-41D0-830F-8735EE1AB6E0}"/>
    <cellStyle name="เครื่องหมายจุลภาค 2 2 2 2 2 3" xfId="25412" xr:uid="{102DD80E-D05C-4840-89EC-947086B4E30B}"/>
    <cellStyle name="เครื่องหมายจุลภาค 2 2 2 2 3" xfId="13536" xr:uid="{86A2F4FD-D8DC-4640-A32F-FB5C29E96380}"/>
    <cellStyle name="เครื่องหมายจุลภาค 2 2 2 2 3 2" xfId="29949" xr:uid="{2CC31BDF-9138-4D15-8EE8-073C85620A8B}"/>
    <cellStyle name="เครื่องหมายจุลภาค 2 2 2 2 4" xfId="22746" xr:uid="{0AAE787E-7CD9-45F2-8D7D-882642498CC4}"/>
    <cellStyle name="เครื่องหมายจุลภาค 2 2 2 3" xfId="4236" xr:uid="{E101C634-350F-4A49-ABAF-31B30B30283D}"/>
    <cellStyle name="เครื่องหมายจุลภาค 2 2 2 3 2" xfId="7105" xr:uid="{6CFF92EE-4C72-4153-BFBB-BDD9373650C6}"/>
    <cellStyle name="เครื่องหมายจุลภาค 2 2 2 3 2 2" xfId="16869" xr:uid="{60516A59-1310-417D-902B-EC14246FDE60}"/>
    <cellStyle name="เครื่องหมายจุลภาค 2 2 2 3 2 2 2" xfId="33238" xr:uid="{C3677FC4-7708-418B-A727-305E7CE14BC0}"/>
    <cellStyle name="เครื่องหมายจุลภาค 2 2 2 3 2 3" xfId="25926" xr:uid="{DECB93A0-B291-4BB7-BE17-62A0334A1A54}"/>
    <cellStyle name="เครื่องหมายจุลภาค 2 2 2 3 3" xfId="14064" xr:uid="{66A75452-6CFC-4F0F-A474-5BE01C7979E8}"/>
    <cellStyle name="เครื่องหมายจุลภาค 2 2 2 3 3 2" xfId="30475" xr:uid="{B24013BE-14B4-49F6-8465-7DC2CA001616}"/>
    <cellStyle name="เครื่องหมายจุลภาค 2 2 2 3 4" xfId="23260" xr:uid="{D247686D-799F-4618-A104-712F5C2BF7CB}"/>
    <cellStyle name="เครื่องหมายจุลภาค 2 2 2 4" xfId="4842" xr:uid="{B4BD32B9-FCE2-403C-99B4-F282CF133E1B}"/>
    <cellStyle name="เครื่องหมายจุลภาค 2 2 2 4 2" xfId="7673" xr:uid="{D5158E37-626C-4DA7-9D2C-1FEF49D9F167}"/>
    <cellStyle name="เครื่องหมายจุลภาค 2 2 2 4 2 2" xfId="17437" xr:uid="{1CE95E63-8E42-4698-9A18-21CC6B502C07}"/>
    <cellStyle name="เครื่องหมายจุลภาค 2 2 2 4 2 2 2" xfId="33802" xr:uid="{667C1DB3-C94E-4D03-BFE1-019447CE9495}"/>
    <cellStyle name="เครื่องหมายจุลภาค 2 2 2 4 2 3" xfId="26468" xr:uid="{3B4A2D9E-30CF-4196-894D-4F21B5C012B0}"/>
    <cellStyle name="เครื่องหมายจุลภาค 2 2 2 4 3" xfId="14634" xr:uid="{40FE114B-D613-4B60-8038-1E65FDC23530}"/>
    <cellStyle name="เครื่องหมายจุลภาค 2 2 2 4 3 2" xfId="31041" xr:uid="{2327B6E5-3E05-4671-B991-4ED657EAD3FB}"/>
    <cellStyle name="เครื่องหมายจุลภาค 2 2 2 4 4" xfId="23799" xr:uid="{0657D45F-E01E-4199-BB95-2205F8CD11E2}"/>
    <cellStyle name="เครื่องหมายจุลภาค 2 2 2 5" xfId="5392" xr:uid="{D1F7C337-66BF-4381-AD0A-EAEB617D4E7F}"/>
    <cellStyle name="เครื่องหมายจุลภาค 2 2 2 5 2" xfId="8223" xr:uid="{87DB77BF-19BB-4BE6-AAC6-C23636A3CA29}"/>
    <cellStyle name="เครื่องหมายจุลภาค 2 2 2 5 2 2" xfId="17987" xr:uid="{4E392B99-0424-4FC0-A565-094AD2135262}"/>
    <cellStyle name="เครื่องหมายจุลภาค 2 2 2 5 2 2 2" xfId="34352" xr:uid="{8A0DBB07-386F-4550-9D7C-586D6E6D9BF8}"/>
    <cellStyle name="เครื่องหมายจุลภาค 2 2 2 5 2 3" xfId="27018" xr:uid="{BFD96249-0337-4CB2-90A8-1F6CCA3B9AE1}"/>
    <cellStyle name="เครื่องหมายจุลภาค 2 2 2 5 3" xfId="15184" xr:uid="{7A47EFD3-4F9B-4CDE-B8F9-6FC33068A82B}"/>
    <cellStyle name="เครื่องหมายจุลภาค 2 2 2 5 3 2" xfId="31591" xr:uid="{A88DDDF5-7539-4CF3-983E-53E92B5FE5BE}"/>
    <cellStyle name="เครื่องหมายจุลภาค 2 2 2 5 4" xfId="24323" xr:uid="{B1D4B901-5A4F-4B16-911C-4EA0DE8815A6}"/>
    <cellStyle name="เครื่องหมายจุลภาค 2 2 2 6" xfId="5962" xr:uid="{4BDAE876-D906-4031-8B1B-49BB166FAD01}"/>
    <cellStyle name="เครื่องหมายจุลภาค 2 2 2 6 2" xfId="15755" xr:uid="{FF8B3C8E-4E78-4508-8488-11A185FDAE88}"/>
    <cellStyle name="เครื่องหมายจุลภาค 2 2 2 6 2 2" xfId="32156" xr:uid="{6A4F5967-DBF2-4452-A3E1-760FEE6394A7}"/>
    <cellStyle name="เครื่องหมายจุลภาค 2 2 2 6 3" xfId="24864" xr:uid="{12FC6E06-6EBC-48C6-AD95-E472E60F210D}"/>
    <cellStyle name="เครื่องหมายจุลภาค 2 2 2 7" xfId="8776" xr:uid="{76B3FD84-F274-4411-917E-B47C485B5969}"/>
    <cellStyle name="เครื่องหมายจุลภาค 2 2 2 7 2" xfId="18540" xr:uid="{84E72AD8-3792-4A2D-AF2A-8D1F4C064F1E}"/>
    <cellStyle name="เครื่องหมายจุลภาค 2 2 2 7 2 2" xfId="34904" xr:uid="{E403F2A3-6704-4461-8A37-80A473BCEA2A}"/>
    <cellStyle name="เครื่องหมายจุลภาค 2 2 2 7 3" xfId="27568" xr:uid="{87B08B7F-3F69-40A3-A14D-C595685CF41C}"/>
    <cellStyle name="เครื่องหมายจุลภาค 2 2 2 8" xfId="9318" xr:uid="{4D25AAC6-1760-47C7-B238-922BB7049D61}"/>
    <cellStyle name="เครื่องหมายจุลภาค 2 2 2 8 2" xfId="19082" xr:uid="{9BD9C296-049B-4C9F-BD2D-717E7B02D484}"/>
    <cellStyle name="เครื่องหมายจุลภาค 2 2 2 8 2 2" xfId="35436" xr:uid="{0CF82341-8E67-4037-B93B-271FE0B43988}"/>
    <cellStyle name="เครื่องหมายจุลภาค 2 2 2 8 3" xfId="28099" xr:uid="{50618E0A-7C68-44D3-8B2B-D7EEE35A5CA0}"/>
    <cellStyle name="เครื่องหมายจุลภาค 2 2 2 9" xfId="9866" xr:uid="{8CD3ACC4-5AD8-4228-8A72-9087FAFD5F38}"/>
    <cellStyle name="เครื่องหมายจุลภาค 2 2 2 9 2" xfId="19630" xr:uid="{96BC833F-DD76-4F4C-A529-0A7EC2CFB8F9}"/>
    <cellStyle name="เครื่องหมายจุลภาค 2 2 2 9 2 2" xfId="35984" xr:uid="{7B1CB059-83A3-4E06-AAD7-6A0901E24A3D}"/>
    <cellStyle name="เครื่องหมายจุลภาค 2 2 2 9 3" xfId="28647" xr:uid="{48E6C599-319F-4A33-840F-9845A254AE68}"/>
    <cellStyle name="เครื่องหมายจุลภาค 2 2 3" xfId="2259" xr:uid="{ACCBAF3E-9EE7-42C8-A575-222229EB2E93}"/>
    <cellStyle name="เครื่องหมายจุลภาค 2 2 3 2" xfId="6321" xr:uid="{8B9780F7-A08B-4A9B-A679-DCA041C76088}"/>
    <cellStyle name="เครื่องหมายจุลภาค 2 2 3 2 2" xfId="16085" xr:uid="{0050B15C-7C20-4677-B078-D7A9AC809EAE}"/>
    <cellStyle name="เครื่องหมายจุลภาค 2 2 3 2 2 2" xfId="32454" xr:uid="{B901447B-BAE4-4087-B4F4-5166C766105B}"/>
    <cellStyle name="เครื่องหมายจุลภาค 2 2 3 2 3" xfId="25155" xr:uid="{94409D35-8C09-4CF9-9C00-1A449B899464}"/>
    <cellStyle name="เครื่องหมายจุลภาค 2 2 3 3" xfId="3426" xr:uid="{6EA041EA-1CDD-4C4E-B795-DB629E835E24}"/>
    <cellStyle name="เครื่องหมายจุลภาค 2 2 3 3 2" xfId="13280" xr:uid="{C0CCC0BD-AD81-4A45-B27B-89A21E01A804}"/>
    <cellStyle name="เครื่องหมายจุลภาค 2 2 3 3 2 2" xfId="29693" xr:uid="{51C54630-76FF-4519-8ED4-E974DC3530D0}"/>
    <cellStyle name="เครื่องหมายจุลภาค 2 2 3 3 3" xfId="22493" xr:uid="{B2FD3827-D6C7-47FC-9966-D8DBDAA10A87}"/>
    <cellStyle name="เครื่องหมายจุลภาค 2 2 3 4" xfId="10144" xr:uid="{624E16C3-1C9E-4863-A5BA-375CA2DE17E0}"/>
    <cellStyle name="เครื่องหมายจุลภาค 2 2 3 4 2" xfId="19856" xr:uid="{763FB5C3-EC3D-45C8-AC78-9576558A9ED6}"/>
    <cellStyle name="เครื่องหมายจุลภาค 2 2 3 5" xfId="12292" xr:uid="{942DE23C-77B9-4C51-ACBD-DC40BD375032}"/>
    <cellStyle name="เครื่องหมายจุลภาค 2 2 4" xfId="3979" xr:uid="{D28D564A-14D0-420B-87AD-2AF755B441A8}"/>
    <cellStyle name="เครื่องหมายจุลภาค 2 2 4 2" xfId="6848" xr:uid="{43F0AAC0-5EBB-4DC2-B74D-EBF1D37D97A0}"/>
    <cellStyle name="เครื่องหมายจุลภาค 2 2 4 2 2" xfId="16612" xr:uid="{8D2C0531-9E50-4146-A428-96EE767D5729}"/>
    <cellStyle name="เครื่องหมายจุลภาค 2 2 4 2 2 2" xfId="32981" xr:uid="{A4FC1CE0-D7AC-4AC7-8587-59E04B8566BB}"/>
    <cellStyle name="เครื่องหมายจุลภาค 2 2 4 2 3" xfId="25669" xr:uid="{BF3767BC-DA40-4767-AFDC-D5E9BD1249A8}"/>
    <cellStyle name="เครื่องหมายจุลภาค 2 2 4 3" xfId="10226" xr:uid="{A7721C2E-76BB-4F15-9DFF-8612B61B3554}"/>
    <cellStyle name="เครื่องหมายจุลภาค 2 2 4 3 2" xfId="19889" xr:uid="{8898D4DB-AD5E-4483-8224-611711CE1AB5}"/>
    <cellStyle name="เครื่องหมายจุลภาค 2 2 4 4" xfId="13807" xr:uid="{45071839-CE52-4F0A-ABF4-60DE7604DCD2}"/>
    <cellStyle name="เครื่องหมายจุลภาค 2 2 4 4 2" xfId="30218" xr:uid="{8391B1C8-A2ED-461D-A04E-36B565CFEA2F}"/>
    <cellStyle name="เครื่องหมายจุลภาค 2 2 4 5" xfId="23003" xr:uid="{C6CEA183-6FFA-4A6A-BBFB-CC8180BCD3FB}"/>
    <cellStyle name="เครื่องหมายจุลภาค 2 2 5" xfId="4565" xr:uid="{2C4C4D54-5BE3-4DDD-9AD9-FCC28D3A7ED4}"/>
    <cellStyle name="เครื่องหมายจุลภาค 2 2 5 2" xfId="7412" xr:uid="{172F7267-97EB-4A91-A303-DE6D04CA49FA}"/>
    <cellStyle name="เครื่องหมายจุลภาค 2 2 5 2 2" xfId="17176" xr:uid="{C4159719-6501-4C33-9BAC-8756DBF680E0}"/>
    <cellStyle name="เครื่องหมายจุลภาค 2 2 5 2 2 2" xfId="33544" xr:uid="{B5A67CD0-A440-427F-860F-6A8833CB9A1D}"/>
    <cellStyle name="เครื่องหมายจุลภาค 2 2 5 2 3" xfId="26210" xr:uid="{3EE58D84-8141-41C1-81A6-A82AD0D556BF}"/>
    <cellStyle name="เครื่องหมายจุลภาค 2 2 5 3" xfId="14373" xr:uid="{E0083B0E-3652-4AFC-8D97-20F2D1614F35}"/>
    <cellStyle name="เครื่องหมายจุลภาค 2 2 5 3 2" xfId="30783" xr:uid="{08A287BE-4528-4F6D-AB08-1C0960DB3AC6}"/>
    <cellStyle name="เครื่องหมายจุลภาค 2 2 5 4" xfId="23541" xr:uid="{E7FA07F4-4FCF-409C-960A-BE7D4338EEBF}"/>
    <cellStyle name="เครื่องหมายจุลภาค 2 2 6" xfId="5134" xr:uid="{D548BAF8-BD1A-434D-B7C3-3F4CBBAA6DF5}"/>
    <cellStyle name="เครื่องหมายจุลภาค 2 2 6 2" xfId="7965" xr:uid="{FE97DE64-0375-4575-BEA2-E442D817D14F}"/>
    <cellStyle name="เครื่องหมายจุลภาค 2 2 6 2 2" xfId="17729" xr:uid="{25CD3464-8BA3-42A1-810B-DD65662EBC1B}"/>
    <cellStyle name="เครื่องหมายจุลภาค 2 2 6 2 2 2" xfId="34094" xr:uid="{67BAD18F-EFC8-4FFC-90F9-5D41FEFCE4E2}"/>
    <cellStyle name="เครื่องหมายจุลภาค 2 2 6 2 3" xfId="26760" xr:uid="{FA69F533-7DBA-40D7-97A9-0424502038C7}"/>
    <cellStyle name="เครื่องหมายจุลภาค 2 2 6 3" xfId="14926" xr:uid="{B3890F20-3876-4D0B-9A6C-133F37A3AA26}"/>
    <cellStyle name="เครื่องหมายจุลภาค 2 2 6 3 2" xfId="31333" xr:uid="{4B1DA3FC-9492-4230-B443-A8B18639DF51}"/>
    <cellStyle name="เครื่องหมายจุลภาค 2 2 6 4" xfId="24065" xr:uid="{20DFE78A-7668-4802-A454-289A6CE16B4C}"/>
    <cellStyle name="เครื่องหมายจุลภาค 2 2 7" xfId="5704" xr:uid="{59062578-B185-45A1-A8A4-732DD7B1276B}"/>
    <cellStyle name="เครื่องหมายจุลภาค 2 2 7 2" xfId="15497" xr:uid="{BD32A493-8EE3-473B-BBF4-21E4229A6A07}"/>
    <cellStyle name="เครื่องหมายจุลภาค 2 2 7 2 2" xfId="31898" xr:uid="{9FC58418-CBE0-493B-BDC3-C38A83EE6E32}"/>
    <cellStyle name="เครื่องหมายจุลภาค 2 2 7 3" xfId="24607" xr:uid="{B0A1EC1D-D16B-4AF3-828B-93A66298808E}"/>
    <cellStyle name="เครื่องหมายจุลภาค 2 2 8" xfId="8519" xr:uid="{DBA0DA77-6FF8-4701-8DEA-E88DB7010F5D}"/>
    <cellStyle name="เครื่องหมายจุลภาค 2 2 8 2" xfId="18283" xr:uid="{4A96DD52-E5DF-4C61-9CDA-018C87BE2C60}"/>
    <cellStyle name="เครื่องหมายจุลภาค 2 2 8 2 2" xfId="34647" xr:uid="{C0125D36-8B5A-4DBC-8927-C82C1557AE64}"/>
    <cellStyle name="เครื่องหมายจุลภาค 2 2 8 3" xfId="27311" xr:uid="{56D51ECA-4C11-4366-82F3-DB98B64E181D}"/>
    <cellStyle name="เครื่องหมายจุลภาค 2 2 9" xfId="9058" xr:uid="{E04608FD-D334-435D-97C8-BDA37C09309D}"/>
    <cellStyle name="เครื่องหมายจุลภาค 2 2 9 2" xfId="18822" xr:uid="{C431EBCB-326A-4B50-97E7-01E20DD302D5}"/>
    <cellStyle name="เครื่องหมายจุลภาค 2 2 9 2 2" xfId="35179" xr:uid="{8ACEF666-08C9-4BC7-8587-3F5BD47D8246}"/>
    <cellStyle name="เครื่องหมายจุลภาค 2 2 9 3" xfId="27842" xr:uid="{8403A3F9-A642-4D34-8D57-E4ACC740A685}"/>
    <cellStyle name="เครื่องหมายจุลภาค 2 3" xfId="2100" xr:uid="{8D000B79-4D33-431D-8AD9-F4AB606E803B}"/>
    <cellStyle name="เครื่องหมายจุลภาค 2 3 10" xfId="3096" xr:uid="{5443D16B-114C-4EDB-B8ED-6183437ADA91}"/>
    <cellStyle name="เครื่องหมายจุลภาค 2 3 10 2" xfId="12992" xr:uid="{AB4BBE19-9695-4E55-966B-14514F19469B}"/>
    <cellStyle name="เครื่องหมายจุลภาค 2 3 10 2 2" xfId="29412" xr:uid="{048650BD-5725-4507-8C7B-1305E0C37B82}"/>
    <cellStyle name="เครื่องหมายจุลภาค 2 3 10 3" xfId="22221" xr:uid="{FD5486B1-F6AF-40B8-ADAE-8525A159309D}"/>
    <cellStyle name="เครื่องหมายจุลภาค 2 3 11" xfId="10030" xr:uid="{D134D311-4F74-4322-A4B7-8260B88F7E58}"/>
    <cellStyle name="เครื่องหมายจุลภาค 2 3 11 2" xfId="19756" xr:uid="{A7C4AE6B-F850-4F7F-9FB8-9F4635B74A53}"/>
    <cellStyle name="เครื่องหมายจุลภาค 2 3 12" xfId="12171" xr:uid="{E216316A-A937-42BA-BC77-910F897B7044}"/>
    <cellStyle name="เครื่องหมายจุลภาค 2 3 2" xfId="3681" xr:uid="{4403F02D-32A7-4F75-B5E3-339A9B09A068}"/>
    <cellStyle name="เครื่องหมายจุลภาค 2 3 2 2" xfId="6577" xr:uid="{E48E05B9-D136-497E-9985-841810BA2BB8}"/>
    <cellStyle name="เครื่องหมายจุลภาค 2 3 2 2 2" xfId="16341" xr:uid="{C1465FFA-43F7-4ABE-8005-11D162701CEB}"/>
    <cellStyle name="เครื่องหมายจุลภาค 2 3 2 2 2 2" xfId="32710" xr:uid="{4BC5CFBE-BF91-451C-BC67-98C3A83D08C6}"/>
    <cellStyle name="เครื่องหมายจุลภาค 2 3 2 2 3" xfId="25411" xr:uid="{F720AB4F-4696-4A1D-A9B5-3B3B1ABC62C8}"/>
    <cellStyle name="เครื่องหมายจุลภาค 2 3 2 3" xfId="13535" xr:uid="{30210CCB-B7F9-468C-B917-FB7E99565051}"/>
    <cellStyle name="เครื่องหมายจุลภาค 2 3 2 3 2" xfId="29948" xr:uid="{A91ACB44-13B0-45CF-9672-DEAD236E358E}"/>
    <cellStyle name="เครื่องหมายจุลภาค 2 3 2 4" xfId="22745" xr:uid="{E6D5B6B8-4D12-479A-B5C6-578CCA5B55E7}"/>
    <cellStyle name="เครื่องหมายจุลภาค 2 3 3" xfId="4235" xr:uid="{8985330F-0AEA-4C43-A2B9-63F58C95135B}"/>
    <cellStyle name="เครื่องหมายจุลภาค 2 3 3 2" xfId="7104" xr:uid="{9F3F2685-181F-4771-9511-06283EC9F0A3}"/>
    <cellStyle name="เครื่องหมายจุลภาค 2 3 3 2 2" xfId="16868" xr:uid="{721CA739-E3ED-45D3-BF66-4FE52AB6124E}"/>
    <cellStyle name="เครื่องหมายจุลภาค 2 3 3 2 2 2" xfId="33237" xr:uid="{6EB02CF8-B192-4BB1-8971-77483A2B9423}"/>
    <cellStyle name="เครื่องหมายจุลภาค 2 3 3 2 3" xfId="25925" xr:uid="{7C312CD7-399F-4077-84FF-DA402B2B0586}"/>
    <cellStyle name="เครื่องหมายจุลภาค 2 3 3 3" xfId="14063" xr:uid="{2FC57584-A5FB-40C0-9B5A-1ED4B5F8633A}"/>
    <cellStyle name="เครื่องหมายจุลภาค 2 3 3 3 2" xfId="30474" xr:uid="{AA3A026D-2A58-445C-BEE7-5CCDA951D533}"/>
    <cellStyle name="เครื่องหมายจุลภาค 2 3 3 4" xfId="23259" xr:uid="{31A75FD2-7119-4F65-910B-74FA548BCC20}"/>
    <cellStyle name="เครื่องหมายจุลภาค 2 3 4" xfId="4841" xr:uid="{8229B804-BBA4-4A6F-B9D2-5208B9FC72F7}"/>
    <cellStyle name="เครื่องหมายจุลภาค 2 3 4 2" xfId="7672" xr:uid="{B1E8F65C-B5D5-44E8-850D-140D72E81FC3}"/>
    <cellStyle name="เครื่องหมายจุลภาค 2 3 4 2 2" xfId="17436" xr:uid="{D991ABE9-5DE5-419A-B5C5-495EAE3EA1B1}"/>
    <cellStyle name="เครื่องหมายจุลภาค 2 3 4 2 2 2" xfId="33801" xr:uid="{2B37EE83-5903-4227-8A88-7FE18E024F46}"/>
    <cellStyle name="เครื่องหมายจุลภาค 2 3 4 2 3" xfId="26467" xr:uid="{48EEC8DC-419A-422F-80AC-53494E170CFD}"/>
    <cellStyle name="เครื่องหมายจุลภาค 2 3 4 3" xfId="14633" xr:uid="{F1706DC7-2F6A-4D23-A30A-EB892444EB61}"/>
    <cellStyle name="เครื่องหมายจุลภาค 2 3 4 3 2" xfId="31040" xr:uid="{08D97F19-15B3-4C27-8E6E-B08630796131}"/>
    <cellStyle name="เครื่องหมายจุลภาค 2 3 4 4" xfId="23798" xr:uid="{B9D7C88F-91D0-43FE-AE83-1837EABBD1C5}"/>
    <cellStyle name="เครื่องหมายจุลภาค 2 3 5" xfId="5391" xr:uid="{4E62AF7B-E1B8-4D6C-AE2F-05A3E8C07DA3}"/>
    <cellStyle name="เครื่องหมายจุลภาค 2 3 5 2" xfId="8222" xr:uid="{D4B00113-5612-48AD-8A3F-EA90F1770243}"/>
    <cellStyle name="เครื่องหมายจุลภาค 2 3 5 2 2" xfId="17986" xr:uid="{6E40F4B9-0DA1-4511-AD4B-48BA49AD52F9}"/>
    <cellStyle name="เครื่องหมายจุลภาค 2 3 5 2 2 2" xfId="34351" xr:uid="{ECDBFB18-8D51-4205-BB47-FDEF842C0797}"/>
    <cellStyle name="เครื่องหมายจุลภาค 2 3 5 2 3" xfId="27017" xr:uid="{407E7B79-1480-4314-818B-0FD2534B0EC3}"/>
    <cellStyle name="เครื่องหมายจุลภาค 2 3 5 3" xfId="15183" xr:uid="{F1BAEEE9-EB07-42F7-9981-1270FC99DB96}"/>
    <cellStyle name="เครื่องหมายจุลภาค 2 3 5 3 2" xfId="31590" xr:uid="{D8FF4DF4-B7A9-4F1B-A966-8E32200C867B}"/>
    <cellStyle name="เครื่องหมายจุลภาค 2 3 5 4" xfId="24322" xr:uid="{7D36B3F6-E3B6-48EC-8F9E-08FDC2B19683}"/>
    <cellStyle name="เครื่องหมายจุลภาค 2 3 6" xfId="5961" xr:uid="{782D9547-DBEC-4576-9337-E8A38EA79293}"/>
    <cellStyle name="เครื่องหมายจุลภาค 2 3 6 2" xfId="15754" xr:uid="{AB3A99C7-F019-45EE-B59A-DC043EE5D1BE}"/>
    <cellStyle name="เครื่องหมายจุลภาค 2 3 6 2 2" xfId="32155" xr:uid="{555D61FB-4287-4D5E-ABF2-7D7797DD690A}"/>
    <cellStyle name="เครื่องหมายจุลภาค 2 3 6 3" xfId="24863" xr:uid="{F52A248E-89FF-4ED5-9C30-4BF3D4A9E18F}"/>
    <cellStyle name="เครื่องหมายจุลภาค 2 3 7" xfId="8775" xr:uid="{512933DC-85EE-404B-8963-87373680798E}"/>
    <cellStyle name="เครื่องหมายจุลภาค 2 3 7 2" xfId="18539" xr:uid="{8F64C45B-4C9B-443E-B409-C6E17112CB5D}"/>
    <cellStyle name="เครื่องหมายจุลภาค 2 3 7 2 2" xfId="34903" xr:uid="{FD2DFADF-8064-4AAC-9995-831B9CB97DAD}"/>
    <cellStyle name="เครื่องหมายจุลภาค 2 3 7 3" xfId="27567" xr:uid="{D651754D-A1D6-4A34-A9EC-BED94E1863FB}"/>
    <cellStyle name="เครื่องหมายจุลภาค 2 3 8" xfId="9317" xr:uid="{C1199CCE-570F-4429-A60F-4E4B02FA0179}"/>
    <cellStyle name="เครื่องหมายจุลภาค 2 3 8 2" xfId="19081" xr:uid="{1CBFFB81-A933-4A5A-BD0E-C499051A832C}"/>
    <cellStyle name="เครื่องหมายจุลภาค 2 3 8 2 2" xfId="35435" xr:uid="{4E818102-7103-4ACB-8EE2-6F78DB6AAB1C}"/>
    <cellStyle name="เครื่องหมายจุลภาค 2 3 8 3" xfId="28098" xr:uid="{05CF01FD-1B8C-4575-96DE-79A644A8F7E7}"/>
    <cellStyle name="เครื่องหมายจุลภาค 2 3 9" xfId="9865" xr:uid="{3A57DC9A-1AB0-41EA-A45B-A9254FB63F08}"/>
    <cellStyle name="เครื่องหมายจุลภาค 2 3 9 2" xfId="19629" xr:uid="{C30E3120-4D83-427C-9033-48E81A4DAFF5}"/>
    <cellStyle name="เครื่องหมายจุลภาค 2 3 9 2 2" xfId="35983" xr:uid="{10E8CE6C-CD89-4FFF-B3AF-25B837E73938}"/>
    <cellStyle name="เครื่องหมายจุลภาค 2 3 9 3" xfId="28646" xr:uid="{848E4C8F-A1BF-4C2E-A49B-2D348EC71B47}"/>
    <cellStyle name="เครื่องหมายจุลภาค 2 4" xfId="2239" xr:uid="{F8EBFFB6-7B05-407D-8388-56FBB0068820}"/>
    <cellStyle name="เครื่องหมายจุลภาค 2 4 2" xfId="6320" xr:uid="{7B169E18-E3AF-4A8D-ADE1-37C9F126D086}"/>
    <cellStyle name="เครื่องหมายจุลภาค 2 4 2 2" xfId="16084" xr:uid="{D15AA560-2FEC-4567-AAED-1A3777594DFC}"/>
    <cellStyle name="เครื่องหมายจุลภาค 2 4 2 2 2" xfId="32453" xr:uid="{BD658F16-1B4F-438A-BF64-BEA282B9F867}"/>
    <cellStyle name="เครื่องหมายจุลภาค 2 4 2 3" xfId="25154" xr:uid="{8DD8F3DF-E01E-45F9-B2FD-FC43950BEC1B}"/>
    <cellStyle name="เครื่องหมายจุลภาค 2 4 3" xfId="3425" xr:uid="{5E36821B-4187-4DFB-92CF-6305EFF4AF76}"/>
    <cellStyle name="เครื่องหมายจุลภาค 2 4 3 2" xfId="13279" xr:uid="{0FEC6381-24C5-4E8E-957E-42CDC188B8E3}"/>
    <cellStyle name="เครื่องหมายจุลภาค 2 4 3 2 2" xfId="29692" xr:uid="{39B4CAB5-3C9B-460B-99D9-89BF08095FCD}"/>
    <cellStyle name="เครื่องหมายจุลภาค 2 4 3 3" xfId="22492" xr:uid="{6125F7AC-AD45-4CB2-ACFF-68102A257566}"/>
    <cellStyle name="เครื่องหมายจุลภาค 2 4 4" xfId="10132" xr:uid="{AF8E2905-16F9-45F6-B97F-1014363B3A98}"/>
    <cellStyle name="เครื่องหมายจุลภาค 2 4 4 2" xfId="19844" xr:uid="{B3CA56E5-13DB-4F91-8891-1DBD5C7F61C2}"/>
    <cellStyle name="เครื่องหมายจุลภาค 2 4 5" xfId="12280" xr:uid="{48B9AB9C-8C58-463B-854C-6BEC4924A766}"/>
    <cellStyle name="เครื่องหมายจุลภาค 2 5" xfId="3978" xr:uid="{E0BF7F7F-4B2A-465C-8AEA-6FF0260352C0}"/>
    <cellStyle name="เครื่องหมายจุลภาค 2 5 2" xfId="6847" xr:uid="{BEDB7857-74B0-4C34-9469-D813F5EE0E1B}"/>
    <cellStyle name="เครื่องหมายจุลภาค 2 5 2 2" xfId="16611" xr:uid="{55B242CE-5BAA-496C-B338-DDD443666CB6}"/>
    <cellStyle name="เครื่องหมายจุลภาค 2 5 2 2 2" xfId="32980" xr:uid="{0355242B-C878-4B9F-A92D-9BF7D5970EFD}"/>
    <cellStyle name="เครื่องหมายจุลภาค 2 5 2 3" xfId="25668" xr:uid="{3FCEF5D1-ED4B-44C6-A423-4B984E44F4A2}"/>
    <cellStyle name="เครื่องหมายจุลภาค 2 5 3" xfId="10225" xr:uid="{255CECBF-BE93-4884-978B-01A360E608C4}"/>
    <cellStyle name="เครื่องหมายจุลภาค 2 5 3 2" xfId="19888" xr:uid="{0C783FBA-C19A-4BAF-AD08-B7DD81A050D0}"/>
    <cellStyle name="เครื่องหมายจุลภาค 2 5 4" xfId="13806" xr:uid="{CAED9785-471C-43B7-8494-26B8DA3FCB21}"/>
    <cellStyle name="เครื่องหมายจุลภาค 2 5 4 2" xfId="30217" xr:uid="{9F0D859E-D151-4CD3-A610-CFDD2E1876A5}"/>
    <cellStyle name="เครื่องหมายจุลภาค 2 5 5" xfId="23002" xr:uid="{F5B3DF46-BA4F-400E-92D2-B1D44112ABAD}"/>
    <cellStyle name="เครื่องหมายจุลภาค 2 6" xfId="4564" xr:uid="{EB83F5F0-0E31-46F5-ADE6-68CF9C587B26}"/>
    <cellStyle name="เครื่องหมายจุลภาค 2 6 2" xfId="7411" xr:uid="{14762399-2510-4E72-AAF0-9010BA80BC59}"/>
    <cellStyle name="เครื่องหมายจุลภาค 2 6 2 2" xfId="17175" xr:uid="{9F8EF440-DD60-4512-9EBF-F064CC5A71EC}"/>
    <cellStyle name="เครื่องหมายจุลภาค 2 6 2 2 2" xfId="33543" xr:uid="{BAFF455B-1A50-4041-BBC4-18EA409A8A22}"/>
    <cellStyle name="เครื่องหมายจุลภาค 2 6 2 3" xfId="26209" xr:uid="{5B4F628F-08D4-4029-944E-46846B2D79D9}"/>
    <cellStyle name="เครื่องหมายจุลภาค 2 6 3" xfId="14372" xr:uid="{800E28F2-1520-4A50-B96E-1B500E826AF0}"/>
    <cellStyle name="เครื่องหมายจุลภาค 2 6 3 2" xfId="30782" xr:uid="{15E2A55E-F60D-46FC-BE3C-13B2502DEC74}"/>
    <cellStyle name="เครื่องหมายจุลภาค 2 6 4" xfId="23540" xr:uid="{8C0670B1-655D-41EA-9975-A846C9E83BB9}"/>
    <cellStyle name="เครื่องหมายจุลภาค 2 7" xfId="5133" xr:uid="{DA2D45F5-DBF3-4783-BD04-4E0F22D89DF6}"/>
    <cellStyle name="เครื่องหมายจุลภาค 2 7 2" xfId="7964" xr:uid="{F2829131-B45A-45F6-9596-593894060F37}"/>
    <cellStyle name="เครื่องหมายจุลภาค 2 7 2 2" xfId="17728" xr:uid="{FA6A8FDF-C67A-4451-B4CC-13A1373FD15B}"/>
    <cellStyle name="เครื่องหมายจุลภาค 2 7 2 2 2" xfId="34093" xr:uid="{D711D010-A704-47FD-818C-D68F52D770CE}"/>
    <cellStyle name="เครื่องหมายจุลภาค 2 7 2 3" xfId="26759" xr:uid="{3376C89D-2924-4C96-9F70-C01704129181}"/>
    <cellStyle name="เครื่องหมายจุลภาค 2 7 3" xfId="14925" xr:uid="{87FF7975-8D96-4527-9BDB-39F634ED2BF6}"/>
    <cellStyle name="เครื่องหมายจุลภาค 2 7 3 2" xfId="31332" xr:uid="{CDF66ADE-C721-4A35-978E-5C879B26F7C1}"/>
    <cellStyle name="เครื่องหมายจุลภาค 2 7 4" xfId="24064" xr:uid="{D0C22868-82FD-40F4-8910-8921E9342F44}"/>
    <cellStyle name="เครื่องหมายจุลภาค 2 8" xfId="5703" xr:uid="{B7F44BE8-78C5-429B-8F0F-8F5577B14283}"/>
    <cellStyle name="เครื่องหมายจุลภาค 2 8 2" xfId="15496" xr:uid="{5A42D5DE-E7E1-4BA7-B8F8-1D7336EB2402}"/>
    <cellStyle name="เครื่องหมายจุลภาค 2 8 2 2" xfId="31897" xr:uid="{6A9178C7-D597-4643-BED3-C7101AF3F99F}"/>
    <cellStyle name="เครื่องหมายจุลภาค 2 8 3" xfId="24606" xr:uid="{2277D457-0965-4EA2-A33D-0A695980522B}"/>
    <cellStyle name="เครื่องหมายจุลภาค 2 9" xfId="8518" xr:uid="{67AC5220-0F5E-4EFA-98EE-CCA3D3AB0DF1}"/>
    <cellStyle name="เครื่องหมายจุลภาค 2 9 2" xfId="18282" xr:uid="{AC8AA3EF-A035-40D2-ADED-D41955373D6B}"/>
    <cellStyle name="เครื่องหมายจุลภาค 2 9 2 2" xfId="34646" xr:uid="{E0FA1B7F-7FF4-48EC-88FD-877E3288E44C}"/>
    <cellStyle name="เครื่องหมายจุลภาค 2 9 3" xfId="27310" xr:uid="{E86C8610-40B7-4258-BED5-3E488C678E91}"/>
    <cellStyle name="เครื่องหมายจุลภาค 3" xfId="1474" xr:uid="{A4C17C65-9B28-4B96-896F-F3B6DB816043}"/>
    <cellStyle name="เครื่องหมายจุลภาค 3 2" xfId="1817" xr:uid="{C04E93DC-41E3-457C-A304-131AD4282071}"/>
    <cellStyle name="เครื่องหมายจุลภาค 3 2 2" xfId="2123" xr:uid="{5667AE96-CEE3-40BC-A731-11D981B6E8A7}"/>
    <cellStyle name="เครื่องหมายจุลภาค 3 2 2 2" xfId="10109" xr:uid="{D40D35C9-0E1D-4B8D-8B5F-67E3D8DCFDBA}"/>
    <cellStyle name="เครื่องหมายจุลภาค 3 2 2 2 2" xfId="19824" xr:uid="{26BEB759-78A6-4A99-8B40-EDB6CDBBE8CF}"/>
    <cellStyle name="เครื่องหมายจุลภาค 3 2 2 3" xfId="12257" xr:uid="{1EFFF3F2-EBFF-4A3F-BBBB-8CDFCCBCE8EB}"/>
    <cellStyle name="เครื่องหมายจุลภาค 3 2 3" xfId="2260" xr:uid="{9226B8E7-8B8E-465A-8C9A-6AC749E8E016}"/>
    <cellStyle name="เครื่องหมายจุลภาค 3 2 3 2" xfId="10145" xr:uid="{A34E43C9-DDB9-4421-A765-5A9830E12EEA}"/>
    <cellStyle name="เครื่องหมายจุลภาค 3 2 3 2 2" xfId="19857" xr:uid="{8476ACF7-821A-49D0-8CF4-845677795193}"/>
    <cellStyle name="เครื่องหมายจุลภาค 3 2 3 3" xfId="12293" xr:uid="{5B5AF071-E373-46DB-886C-8E4150D5A067}"/>
    <cellStyle name="เครื่องหมายจุลภาค 3 2 4" xfId="10228" xr:uid="{ACBA85EA-1516-4042-95EE-D20A6476E0B9}"/>
    <cellStyle name="เครื่องหมายจุลภาค 3 2 4 2" xfId="19891" xr:uid="{505C922E-6F27-484D-B0A2-0FF7CEFA5BE6}"/>
    <cellStyle name="เครื่องหมายจุลภาค 3 2 5" xfId="10015" xr:uid="{F8737944-87A0-41BF-B8AA-4AFF298773DC}"/>
    <cellStyle name="เครื่องหมายจุลภาค 3 2 5 2" xfId="19744" xr:uid="{AF1D5A70-C147-4C4D-87DB-D7E60502FA90}"/>
    <cellStyle name="เครื่องหมายจุลภาค 3 2 6" xfId="12159" xr:uid="{8CCCBD8B-5110-4AFF-8AF9-8801827C2AB9}"/>
    <cellStyle name="เครื่องหมายจุลภาค 3 3" xfId="2035" xr:uid="{E3E010A4-4DA4-42A0-B28B-D9B35ADD2552}"/>
    <cellStyle name="เครื่องหมายจุลภาค 3 3 2" xfId="10031" xr:uid="{32AA8BCB-6050-42BB-9B1D-94D68068D365}"/>
    <cellStyle name="เครื่องหมายจุลภาค 3 3 2 2" xfId="19757" xr:uid="{50606CB1-383D-4B82-B9B4-AEEAE07BAA93}"/>
    <cellStyle name="เครื่องหมายจุลภาค 3 3 3" xfId="12172" xr:uid="{AF554286-3B59-4360-A997-919482E2E1C0}"/>
    <cellStyle name="เครื่องหมายจุลภาค 3 4" xfId="2240" xr:uid="{2BDEA55F-6C58-44B7-AE5A-45D962C10460}"/>
    <cellStyle name="เครื่องหมายจุลภาค 3 4 2" xfId="10133" xr:uid="{8BDCC0A5-03F9-4726-9AFB-AD719379E898}"/>
    <cellStyle name="เครื่องหมายจุลภาค 3 4 2 2" xfId="19845" xr:uid="{C6DE3C70-F485-45BB-B39B-2B59DB8AF5A2}"/>
    <cellStyle name="เครื่องหมายจุลภาค 3 4 3" xfId="12281" xr:uid="{F1B0D665-AB7B-440F-8084-66E825CAB013}"/>
    <cellStyle name="เครื่องหมายจุลภาค 3 5" xfId="2838" xr:uid="{13E6F31D-F1A3-4ADA-AEBA-095BD48CFCEB}"/>
    <cellStyle name="เครื่องหมายจุลภาค 3 5 2" xfId="10227" xr:uid="{4E6A63C9-97C3-4338-A1E4-B57FB9EDA75D}"/>
    <cellStyle name="เครื่องหมายจุลภาค 3 5 2 2" xfId="19890" xr:uid="{F43F1D3F-4B2B-4A8B-A502-4A6B67084767}"/>
    <cellStyle name="เครื่องหมายจุลภาค 3 5 3" xfId="12736" xr:uid="{9D41D5B4-661C-41E7-8F86-04D5DF8F7283}"/>
    <cellStyle name="เครื่องหมายจุลภาค 3 6" xfId="9935" xr:uid="{D3D5E2F4-4433-442B-A84A-2FDD9BAAF812}"/>
    <cellStyle name="เครื่องหมายจุลภาค 3 6 2" xfId="19679" xr:uid="{D252D276-EB43-45D6-AF24-18B037A5973B}"/>
    <cellStyle name="เครื่องหมายจุลภาค 3 7" xfId="12071" xr:uid="{7156623E-B00D-4A5D-AE21-3636D1F468DF}"/>
    <cellStyle name="เครื่องหมายจุลภาค 4" xfId="2177" xr:uid="{5AB46566-9496-45E0-A17C-0CEF888E7576}"/>
    <cellStyle name="เครื่องหมายจุลภาค 4 2" xfId="2053" xr:uid="{5989C4DD-AF51-49C6-862F-FA5B99A10C01}"/>
    <cellStyle name="เครื่องหมายจุลภาค 4 2 2" xfId="1947" xr:uid="{A8EDC2F4-B1BA-490A-8408-50BD8D52A720}"/>
    <cellStyle name="เครื่องหมายจุลภาค 4 2 2 2" xfId="10110" xr:uid="{195F140A-5FAC-4EF5-9735-A3B4BB58616A}"/>
    <cellStyle name="เครื่องหมายจุลภาค 4 2 2 2 2" xfId="19825" xr:uid="{6B17EF6B-5E2B-416A-BC2E-A0420C75D567}"/>
    <cellStyle name="เครื่องหมายจุลภาค 4 2 2 3" xfId="12258" xr:uid="{327C7E4D-09F4-472E-9E66-0D76AE740587}"/>
    <cellStyle name="เครื่องหมายจุลภาค 4 2 3" xfId="2261" xr:uid="{28844836-FEE6-4643-8A0A-243F3B3844D5}"/>
    <cellStyle name="เครื่องหมายจุลภาค 4 2 3 2" xfId="10146" xr:uid="{287298FE-A721-4762-A461-22A0650D08D0}"/>
    <cellStyle name="เครื่องหมายจุลภาค 4 2 3 2 2" xfId="19858" xr:uid="{14845AFE-FFFF-42B1-871B-A2318C5488A8}"/>
    <cellStyle name="เครื่องหมายจุลภาค 4 2 3 3" xfId="12294" xr:uid="{5FF69CAA-8289-4DB3-8F64-EB0989565936}"/>
    <cellStyle name="เครื่องหมายจุลภาค 4 2 4" xfId="10230" xr:uid="{6A8A869F-D37C-437C-9A55-800899837CB0}"/>
    <cellStyle name="เครื่องหมายจุลภาค 4 2 4 2" xfId="19893" xr:uid="{84E7C3A3-38C9-4B3A-891E-67BF6D037620}"/>
    <cellStyle name="เครื่องหมายจุลภาค 4 2 5" xfId="10016" xr:uid="{407EE5FB-B85B-4845-BC0A-ACF32CB5AF14}"/>
    <cellStyle name="เครื่องหมายจุลภาค 4 2 5 2" xfId="19745" xr:uid="{2AF944D8-E4BD-4784-8214-85853C59571D}"/>
    <cellStyle name="เครื่องหมายจุลภาค 4 2 6" xfId="12160" xr:uid="{96BC201E-9985-4124-B1E2-CCBAD985C7D5}"/>
    <cellStyle name="เครื่องหมายจุลภาค 4 3" xfId="1316" xr:uid="{5C0AF50A-28C7-4169-AFC1-7EE698F83C22}"/>
    <cellStyle name="เครื่องหมายจุลภาค 4 3 2" xfId="10032" xr:uid="{5E3AEBAF-922F-4F15-B41F-5D6041A8302A}"/>
    <cellStyle name="เครื่องหมายจุลภาค 4 3 2 2" xfId="19758" xr:uid="{2DD18915-B1B1-44DE-88E7-75E1C5A6B82A}"/>
    <cellStyle name="เครื่องหมายจุลภาค 4 3 3" xfId="12173" xr:uid="{384EAEE3-7D27-488A-82AA-5E84EDC38A53}"/>
    <cellStyle name="เครื่องหมายจุลภาค 4 4" xfId="2241" xr:uid="{612E7C3A-3DD0-4028-B527-E7B857B726EB}"/>
    <cellStyle name="เครื่องหมายจุลภาค 4 4 2" xfId="10134" xr:uid="{C817A555-6B78-4FCA-8F4E-EC13C4CE6770}"/>
    <cellStyle name="เครื่องหมายจุลภาค 4 4 2 2" xfId="19846" xr:uid="{8FB5FEC6-B4E8-4A19-BD8B-5305AAE09683}"/>
    <cellStyle name="เครื่องหมายจุลภาค 4 4 3" xfId="12282" xr:uid="{FF446FC8-C486-4778-A6BC-4C8922ADDBB8}"/>
    <cellStyle name="เครื่องหมายจุลภาค 4 5" xfId="10229" xr:uid="{4AC65E54-DBBE-434F-AF3A-635C5AC32754}"/>
    <cellStyle name="เครื่องหมายจุลภาค 4 5 2" xfId="19892" xr:uid="{3021F217-351B-4807-8599-9AA28E9FD75B}"/>
    <cellStyle name="เครื่องหมายจุลภาค 4 6" xfId="9936" xr:uid="{0C8B1CC7-700D-4DD2-A1FC-7D9FC79C9611}"/>
    <cellStyle name="เครื่องหมายจุลภาค 4 6 2" xfId="19680" xr:uid="{A5EB187B-7F3E-4DC1-B8CF-27BCF73BA47D}"/>
    <cellStyle name="เครื่องหมายจุลภาค 4 7" xfId="12072" xr:uid="{B83D24E8-D72A-4CD4-A0DF-6708F7E0B523}"/>
    <cellStyle name="เครื่องหมายจุลภาค 5" xfId="2013" xr:uid="{AD97EBA0-6AF7-46F9-9460-C8D604E9F4D9}"/>
    <cellStyle name="เครื่องหมายจุลภาค 5 2" xfId="1213" xr:uid="{2C69096B-F125-4EF4-91D6-D0C78E3D7BC3}"/>
    <cellStyle name="เครื่องหมายจุลภาค 5 2 2" xfId="1521" xr:uid="{71D399BC-E7F2-408B-A741-B8921AB5BE89}"/>
    <cellStyle name="เครื่องหมายจุลภาค 5 2 2 2" xfId="2115" xr:uid="{0678A021-C0CD-4574-BDCB-938E98713114}"/>
    <cellStyle name="เครื่องหมายจุลภาค 5 2 2 2 2" xfId="10112" xr:uid="{9A18BF57-161A-43A2-8911-FFF0B5986BCC}"/>
    <cellStyle name="เครื่องหมายจุลภาค 5 2 2 2 2 2" xfId="19827" xr:uid="{869595CE-7099-4445-AB6A-D24B7291BE33}"/>
    <cellStyle name="เครื่องหมายจุลภาค 5 2 2 2 3" xfId="12260" xr:uid="{B0A448F6-4777-4302-8197-76DF9202A764}"/>
    <cellStyle name="เครื่องหมายจุลภาค 5 2 2 3" xfId="2263" xr:uid="{4BE5BFFE-E279-412A-AB5E-678C961F53DB}"/>
    <cellStyle name="เครื่องหมายจุลภาค 5 2 2 3 2" xfId="10148" xr:uid="{06630E9D-D5D1-43FA-9879-D3F5FF4012D4}"/>
    <cellStyle name="เครื่องหมายจุลภาค 5 2 2 3 2 2" xfId="19860" xr:uid="{BF7691B8-EC46-4F33-B871-1B8FCBCDD0BC}"/>
    <cellStyle name="เครื่องหมายจุลภาค 5 2 2 3 3" xfId="12296" xr:uid="{D71890D6-97EA-40E2-A0D9-89B996EE1247}"/>
    <cellStyle name="เครื่องหมายจุลภาค 5 2 2 4" xfId="10233" xr:uid="{D0A1A3D1-D29F-45F7-873E-BF23A6ADD45A}"/>
    <cellStyle name="เครื่องหมายจุลภาค 5 2 2 4 2" xfId="19896" xr:uid="{A7C88C45-84DA-4760-BA28-27CE8C1D742A}"/>
    <cellStyle name="เครื่องหมายจุลภาค 5 2 2 5" xfId="10018" xr:uid="{EED1DC49-E53E-483F-8496-46C0B8F23AC7}"/>
    <cellStyle name="เครื่องหมายจุลภาค 5 2 2 5 2" xfId="19747" xr:uid="{F088222E-28DE-4520-AA28-B2963A36922C}"/>
    <cellStyle name="เครื่องหมายจุลภาค 5 2 2 6" xfId="12162" xr:uid="{58389DFD-25EF-45D7-9F14-AEA71158FA62}"/>
    <cellStyle name="เครื่องหมายจุลภาค 5 2 3" xfId="1706" xr:uid="{F4D20E38-FB4D-41A2-904E-8F6E84A763AC}"/>
    <cellStyle name="เครื่องหมายจุลภาค 5 2 3 2" xfId="10034" xr:uid="{3984606F-FAF8-48C3-9798-68F5C515B5DC}"/>
    <cellStyle name="เครื่องหมายจุลภาค 5 2 3 2 2" xfId="19760" xr:uid="{6E2F92DB-B592-4692-A944-8E403AE549F0}"/>
    <cellStyle name="เครื่องหมายจุลภาค 5 2 3 3" xfId="12175" xr:uid="{59D2D47C-E24B-4B51-9D14-4E3C44D711AD}"/>
    <cellStyle name="เครื่องหมายจุลภาค 5 2 4" xfId="2243" xr:uid="{FAF2E3C7-50C0-48E8-B712-7407060AD17D}"/>
    <cellStyle name="เครื่องหมายจุลภาค 5 2 4 2" xfId="10136" xr:uid="{9A874D24-E1A8-46A0-B90E-EB96DD1E32E2}"/>
    <cellStyle name="เครื่องหมายจุลภาค 5 2 4 2 2" xfId="19848" xr:uid="{A944260E-874B-4563-BFEF-9F0C3E4222D4}"/>
    <cellStyle name="เครื่องหมายจุลภาค 5 2 4 3" xfId="12284" xr:uid="{1540E9C3-D89D-4541-BFDA-E3AD8E8ECCED}"/>
    <cellStyle name="เครื่องหมายจุลภาค 5 2 5" xfId="10232" xr:uid="{9F6CF63C-A428-4907-A8E8-C207D23E1FFC}"/>
    <cellStyle name="เครื่องหมายจุลภาค 5 2 5 2" xfId="19895" xr:uid="{E2ABD9B2-A180-495F-9796-FA361478A92F}"/>
    <cellStyle name="เครื่องหมายจุลภาค 5 2 6" xfId="9938" xr:uid="{09721AED-8528-4B2E-857F-7F924E3B97D0}"/>
    <cellStyle name="เครื่องหมายจุลภาค 5 2 6 2" xfId="19682" xr:uid="{8E2269BB-AE84-41B8-B7E1-A03B3DC51AD4}"/>
    <cellStyle name="เครื่องหมายจุลภาค 5 2 7" xfId="12074" xr:uid="{418E53B2-29AB-45D6-AD52-48364531CE38}"/>
    <cellStyle name="เครื่องหมายจุลภาค 5 3" xfId="1422" xr:uid="{73EB51AB-EEA4-4808-A734-726B804E6291}"/>
    <cellStyle name="เครื่องหมายจุลภาค 5 3 2" xfId="1402" xr:uid="{CBF7A33C-4DCF-442F-9047-85CBE1415472}"/>
    <cellStyle name="เครื่องหมายจุลภาค 5 3 2 2" xfId="10111" xr:uid="{3A303E79-B091-47AA-A38C-B7CB26F37C9C}"/>
    <cellStyle name="เครื่องหมายจุลภาค 5 3 2 2 2" xfId="19826" xr:uid="{BD7C4EA0-EE7C-4A53-A86D-5476D8E3C14F}"/>
    <cellStyle name="เครื่องหมายจุลภาค 5 3 2 3" xfId="12259" xr:uid="{281A2803-E780-42C5-8C99-95238609CD6A}"/>
    <cellStyle name="เครื่องหมายจุลภาค 5 3 3" xfId="2262" xr:uid="{4FADB199-F0BA-48BE-A666-8B31E3ADB733}"/>
    <cellStyle name="เครื่องหมายจุลภาค 5 3 3 2" xfId="10147" xr:uid="{B5F71190-7B51-466D-B6BB-5927B83926BB}"/>
    <cellStyle name="เครื่องหมายจุลภาค 5 3 3 2 2" xfId="19859" xr:uid="{990B8A18-FAD7-415A-9B1D-EC21149CD6C3}"/>
    <cellStyle name="เครื่องหมายจุลภาค 5 3 3 3" xfId="12295" xr:uid="{A32BC110-41AC-458D-8672-73B315A5572F}"/>
    <cellStyle name="เครื่องหมายจุลภาค 5 3 4" xfId="10234" xr:uid="{9C41D05F-90B3-4C0A-86FB-6973B81B8F4A}"/>
    <cellStyle name="เครื่องหมายจุลภาค 5 3 4 2" xfId="19897" xr:uid="{82F5A01A-0C72-4272-B356-EFF3B39C3BF5}"/>
    <cellStyle name="เครื่องหมายจุลภาค 5 3 5" xfId="10017" xr:uid="{62609667-493A-4648-92FF-A69CE0955EA9}"/>
    <cellStyle name="เครื่องหมายจุลภาค 5 3 5 2" xfId="19746" xr:uid="{35681927-F118-409C-9521-3DBDC2394674}"/>
    <cellStyle name="เครื่องหมายจุลภาค 5 3 6" xfId="12161" xr:uid="{2642AAA8-AA35-46F8-A32D-CD60A415CC55}"/>
    <cellStyle name="เครื่องหมายจุลภาค 5 4" xfId="1994" xr:uid="{EEAA9CFC-91A3-4DE3-B01E-82853C7AD4EE}"/>
    <cellStyle name="เครื่องหมายจุลภาค 5 4 2" xfId="10033" xr:uid="{444B2A77-701F-46F9-BE08-8A5DDF728842}"/>
    <cellStyle name="เครื่องหมายจุลภาค 5 4 2 2" xfId="19759" xr:uid="{9146DA74-7F3F-4D9B-AD53-3745736D04C6}"/>
    <cellStyle name="เครื่องหมายจุลภาค 5 4 3" xfId="12174" xr:uid="{5195CF20-FAFA-40D5-94C9-BE1EE48D63DF}"/>
    <cellStyle name="เครื่องหมายจุลภาค 5 5" xfId="2242" xr:uid="{1D3F2791-0C80-48D4-BD48-6B400392009C}"/>
    <cellStyle name="เครื่องหมายจุลภาค 5 5 2" xfId="10135" xr:uid="{A10784DC-F567-471C-8115-5504FB5BFEEC}"/>
    <cellStyle name="เครื่องหมายจุลภาค 5 5 2 2" xfId="19847" xr:uid="{4DCEC5C6-57D6-4915-8B6C-26EDDA5C74AE}"/>
    <cellStyle name="เครื่องหมายจุลภาค 5 5 3" xfId="12283" xr:uid="{F1FDAF7A-7AF1-4285-B659-5E0A4F4A54AA}"/>
    <cellStyle name="เครื่องหมายจุลภาค 5 6" xfId="10231" xr:uid="{03E9B3C3-7D38-4A62-8BA7-2BFC6860E3E3}"/>
    <cellStyle name="เครื่องหมายจุลภาค 5 6 2" xfId="19894" xr:uid="{E455BE8D-02EF-496C-BC46-813140C51426}"/>
    <cellStyle name="เครื่องหมายจุลภาค 5 7" xfId="9937" xr:uid="{67277E99-3470-4076-9443-A084192DB8E2}"/>
    <cellStyle name="เครื่องหมายจุลภาค 5 7 2" xfId="19681" xr:uid="{C6253109-3E3C-4CA6-BCC2-9D8AFCE99CC7}"/>
    <cellStyle name="เครื่องหมายจุลภาค 5 8" xfId="12073" xr:uid="{39CF60BE-E8D4-4BB3-B1C5-4806557EA17F}"/>
    <cellStyle name="เครื่องหมายจุลภาค 6" xfId="2048" xr:uid="{4B2072B7-852E-4DF5-B71A-388F0F09743B}"/>
    <cellStyle name="เครื่องหมายจุลภาค 6 2" xfId="1951" xr:uid="{F456D1D9-DED2-432A-B6B3-82B1E43B797C}"/>
    <cellStyle name="เครื่องหมายจุลภาค 6 2 2" xfId="1405" xr:uid="{16BC94B6-5D4C-431C-9CE1-5A21C613A892}"/>
    <cellStyle name="เครื่องหมายจุลภาค 6 2 2 2" xfId="2081" xr:uid="{3422814F-0932-4472-857D-B6DBE0555FBB}"/>
    <cellStyle name="เครื่องหมายจุลภาค 6 2 2 2 2" xfId="10114" xr:uid="{27904C43-0D13-461C-A6E1-957167DB3CEA}"/>
    <cellStyle name="เครื่องหมายจุลภาค 6 2 2 2 2 2" xfId="19829" xr:uid="{231C80C0-F1CC-48EC-AC41-1AE693A5462D}"/>
    <cellStyle name="เครื่องหมายจุลภาค 6 2 2 2 3" xfId="12262" xr:uid="{B17D6AA5-5D12-42BF-977B-A05C9A01A287}"/>
    <cellStyle name="เครื่องหมายจุลภาค 6 2 2 3" xfId="2265" xr:uid="{79EF67B4-331D-4515-BAC0-A962F85607EB}"/>
    <cellStyle name="เครื่องหมายจุลภาค 6 2 2 3 2" xfId="10150" xr:uid="{88675EA5-860A-48CD-90FA-4F767F8EB7F7}"/>
    <cellStyle name="เครื่องหมายจุลภาค 6 2 2 3 2 2" xfId="19862" xr:uid="{3068863C-67D5-4167-AC8E-329BB651C09B}"/>
    <cellStyle name="เครื่องหมายจุลภาค 6 2 2 3 3" xfId="12298" xr:uid="{A74C30B1-5DE2-4E23-A510-8C164FDF35AF}"/>
    <cellStyle name="เครื่องหมายจุลภาค 6 2 2 4" xfId="10237" xr:uid="{1E4D83D9-FB64-45B1-8E47-74F03E7EED8F}"/>
    <cellStyle name="เครื่องหมายจุลภาค 6 2 2 4 2" xfId="19900" xr:uid="{8BC5602E-857D-48FE-A648-E763CA623206}"/>
    <cellStyle name="เครื่องหมายจุลภาค 6 2 2 5" xfId="10020" xr:uid="{44A798B8-01CC-4232-BBE9-CFAE24718F21}"/>
    <cellStyle name="เครื่องหมายจุลภาค 6 2 2 5 2" xfId="19749" xr:uid="{9895E2EB-73FE-4911-A51D-5BC403C4980F}"/>
    <cellStyle name="เครื่องหมายจุลภาค 6 2 2 6" xfId="12164" xr:uid="{598BA5E3-AAC3-465C-B56B-80E8C7053A1D}"/>
    <cellStyle name="เครื่องหมายจุลภาค 6 2 3" xfId="2124" xr:uid="{0838AA88-CD69-4CEC-B65C-86FA11422BE1}"/>
    <cellStyle name="เครื่องหมายจุลภาค 6 2 3 2" xfId="10036" xr:uid="{8EA03EEC-C0D3-4665-97D0-BED6019FDB50}"/>
    <cellStyle name="เครื่องหมายจุลภาค 6 2 3 2 2" xfId="19762" xr:uid="{98A58848-D2C0-47A6-8FC8-E8787D94E86A}"/>
    <cellStyle name="เครื่องหมายจุลภาค 6 2 3 3" xfId="12177" xr:uid="{2878117F-93A3-4A70-BC62-5D646C0B904A}"/>
    <cellStyle name="เครื่องหมายจุลภาค 6 2 4" xfId="2245" xr:uid="{2CB889AC-9D17-453E-BEA9-78E741631CC0}"/>
    <cellStyle name="เครื่องหมายจุลภาค 6 2 4 2" xfId="10138" xr:uid="{86619863-D861-4A77-BE42-F0213FE0F790}"/>
    <cellStyle name="เครื่องหมายจุลภาค 6 2 4 2 2" xfId="19850" xr:uid="{DC25293F-E7A2-42DA-BA7B-DC2697C11B11}"/>
    <cellStyle name="เครื่องหมายจุลภาค 6 2 4 3" xfId="12286" xr:uid="{833D28CD-3461-42BA-A408-BB3ABFF3E414}"/>
    <cellStyle name="เครื่องหมายจุลภาค 6 2 5" xfId="10236" xr:uid="{14844F93-FA22-4CFD-9C71-C42676334966}"/>
    <cellStyle name="เครื่องหมายจุลภาค 6 2 5 2" xfId="19899" xr:uid="{527524BD-64D2-4686-B328-EAECB6028BCD}"/>
    <cellStyle name="เครื่องหมายจุลภาค 6 2 6" xfId="9940" xr:uid="{CDDB790E-DE17-4C6A-B239-ECC296D54842}"/>
    <cellStyle name="เครื่องหมายจุลภาค 6 2 6 2" xfId="19684" xr:uid="{152E92FB-106F-4CCF-AB70-6F60DF32F359}"/>
    <cellStyle name="เครื่องหมายจุลภาค 6 2 7" xfId="12076" xr:uid="{9E37DCC0-F73F-4C81-9995-8DE6821FD1EE}"/>
    <cellStyle name="เครื่องหมายจุลภาค 6 3" xfId="1723" xr:uid="{27EF69D2-F4A7-45D9-AA91-C136EB6824A2}"/>
    <cellStyle name="เครื่องหมายจุลภาค 6 3 2" xfId="1452" xr:uid="{6BEB97B8-F161-4925-96D0-C578513430FD}"/>
    <cellStyle name="เครื่องหมายจุลภาค 6 3 2 2" xfId="10113" xr:uid="{7908344C-868A-498F-8796-D40F8F27E8A0}"/>
    <cellStyle name="เครื่องหมายจุลภาค 6 3 2 2 2" xfId="19828" xr:uid="{C486822D-37EB-4919-860F-ABAD9E7D0ED7}"/>
    <cellStyle name="เครื่องหมายจุลภาค 6 3 2 3" xfId="12261" xr:uid="{A29AC565-F894-400F-B853-C3D94577AD3E}"/>
    <cellStyle name="เครื่องหมายจุลภาค 6 3 3" xfId="2264" xr:uid="{202C08FE-7324-4CB3-BDB4-E6FEB9159419}"/>
    <cellStyle name="เครื่องหมายจุลภาค 6 3 3 2" xfId="10149" xr:uid="{289491B3-CC0C-47EE-93E8-6BF2DF41F4DE}"/>
    <cellStyle name="เครื่องหมายจุลภาค 6 3 3 2 2" xfId="19861" xr:uid="{AAEFFCB0-B017-4222-A512-DA420443A3A2}"/>
    <cellStyle name="เครื่องหมายจุลภาค 6 3 3 3" xfId="12297" xr:uid="{2D7289D5-72D4-4609-8B58-4B63F82EB86F}"/>
    <cellStyle name="เครื่องหมายจุลภาค 6 3 4" xfId="10238" xr:uid="{5FC8E061-DF1E-41AA-8EFC-2DD8D62AB458}"/>
    <cellStyle name="เครื่องหมายจุลภาค 6 3 4 2" xfId="19901" xr:uid="{EF40C907-3102-4982-9103-56C34E30F6D2}"/>
    <cellStyle name="เครื่องหมายจุลภาค 6 3 5" xfId="10019" xr:uid="{9085778F-B898-40EB-92A5-CFE599380511}"/>
    <cellStyle name="เครื่องหมายจุลภาค 6 3 5 2" xfId="19748" xr:uid="{C34F3721-3F7A-4E69-9FC1-764B17DEB28C}"/>
    <cellStyle name="เครื่องหมายจุลภาค 6 3 6" xfId="12163" xr:uid="{B6177385-5FA1-49B0-8FB7-67FE7F492BE5}"/>
    <cellStyle name="เครื่องหมายจุลภาค 6 4" xfId="2077" xr:uid="{31AED231-AC4D-4565-A51E-C58661B7D548}"/>
    <cellStyle name="เครื่องหมายจุลภาค 6 4 2" xfId="10035" xr:uid="{3CBC85E7-8F02-47B1-9468-E0FF53D7694E}"/>
    <cellStyle name="เครื่องหมายจุลภาค 6 4 2 2" xfId="19761" xr:uid="{B09AEAA4-EBC1-4786-A0B8-ED7C5B6CC6FC}"/>
    <cellStyle name="เครื่องหมายจุลภาค 6 4 3" xfId="12176" xr:uid="{7BC28B9B-0C74-414A-BED1-1DAD02D3C0D6}"/>
    <cellStyle name="เครื่องหมายจุลภาค 6 5" xfId="2244" xr:uid="{C21C8CDE-181E-44DF-A508-193E6E7D1D57}"/>
    <cellStyle name="เครื่องหมายจุลภาค 6 5 2" xfId="10137" xr:uid="{8113493F-77AE-4ADD-9CB9-E9868594993D}"/>
    <cellStyle name="เครื่องหมายจุลภาค 6 5 2 2" xfId="19849" xr:uid="{1A1BBE49-74D2-463C-9E9D-B379D9C0C308}"/>
    <cellStyle name="เครื่องหมายจุลภาค 6 5 3" xfId="12285" xr:uid="{4ADA6472-BC4B-4F9F-9B01-D65F7AF1254F}"/>
    <cellStyle name="เครื่องหมายจุลภาค 6 6" xfId="10235" xr:uid="{1E03F866-F781-49E8-9863-A112CF0FFE57}"/>
    <cellStyle name="เครื่องหมายจุลภาค 6 6 2" xfId="19898" xr:uid="{564C92F3-2B25-4BC4-84D3-8378FFD52A7B}"/>
    <cellStyle name="เครื่องหมายจุลภาค 6 7" xfId="9939" xr:uid="{0C6723F0-C1BE-41AB-9CE2-66312564897C}"/>
    <cellStyle name="เครื่องหมายจุลภาค 6 7 2" xfId="19683" xr:uid="{555BAC00-52BE-40F6-B0EF-11630B6BC316}"/>
    <cellStyle name="เครื่องหมายจุลภาค 6 8" xfId="12075" xr:uid="{6F9F1DB9-9941-4E10-9F5B-948492844C85}"/>
    <cellStyle name="เครื่องหมายจุลภาค_2242ยานพาหนะ" xfId="10382" xr:uid="{F5AEB4F8-66C9-4B8F-A91A-DA41614FCC9F}"/>
    <cellStyle name="เครื่องหมายสกุลเงิน [0]_2242ยานพาหนะ" xfId="10383" xr:uid="{CB58AC9C-6B8B-4CDF-A8EC-B2FE3D9B264F}"/>
    <cellStyle name="เครื่องหมายสกุลเงิน_2242ยานพาหนะ" xfId="10384" xr:uid="{B49BB416-F055-494C-9086-3A7C3E6F10F5}"/>
    <cellStyle name="เชื่อมโยงหลายมิติ" xfId="81" xr:uid="{00000000-0005-0000-0000-0000EE030000}"/>
    <cellStyle name="เชื่อมโยงหลายมิติ 2" xfId="145" xr:uid="{00000000-0005-0000-0000-0000EF030000}"/>
    <cellStyle name="เชื่อมโยงหลายมิติ 3" xfId="856" xr:uid="{00000000-0005-0000-0000-0000F0030000}"/>
    <cellStyle name="เชื่อมโยงหลายมิติ 4" xfId="928" xr:uid="{00000000-0005-0000-0000-0000F1030000}"/>
    <cellStyle name="เชื่อมโยงหลายมิติ 4 2" xfId="10476" xr:uid="{CE9AC082-ACA3-4FD2-A7CC-A9EC413B17EA}"/>
    <cellStyle name="เชื่อมโยงหลายมิติ_F001" xfId="855" xr:uid="{00000000-0005-0000-0000-0000F2030000}"/>
    <cellStyle name="เซลล์ตรวจสอบ" xfId="1274" xr:uid="{5E742350-5350-422F-8F61-12A6B231D4F2}"/>
    <cellStyle name="เซลล์ที่มีการเชื่อมโยง" xfId="1839" xr:uid="{2FBE2976-C766-4F24-AA7D-6B9668E059FA}"/>
    <cellStyle name="เปอร์เซ็นต์ 2" xfId="1432" xr:uid="{F423CB51-D72C-431F-986D-E0460C8C6099}"/>
    <cellStyle name="เปอร์เซ็นต์ 3" xfId="1698" xr:uid="{D4601966-78B0-4942-A3A9-10A9F035AC1A}"/>
    <cellStyle name="เปอร์เซ็นต์ 4" xfId="1553" xr:uid="{24EEE82D-08E2-43E4-8D69-E60908DBFAD4}"/>
    <cellStyle name="เปอร์เซ็นต์ 5" xfId="1878" xr:uid="{B8CCACB6-E4C1-4F50-B732-EE994DA0B148}"/>
    <cellStyle name="เปอร์เซ็นต์ 5 2" xfId="1685" xr:uid="{AF1C3806-4A71-45C4-B2D0-37D8C5454C56}"/>
    <cellStyle name="เปอร์เซ็นต์ 6" xfId="1758" xr:uid="{91159C39-0CD0-4A2A-AA2A-A030161A2236}"/>
    <cellStyle name="เปอร์เซ็นต์ 6 2" xfId="1150" xr:uid="{87708A17-C566-448C-8B63-CE63283585C3}"/>
    <cellStyle name="แย่" xfId="1570" xr:uid="{C839596D-D653-42AC-8B58-E6F1C57A798D}"/>
    <cellStyle name="แสดงผล" xfId="2122" xr:uid="{AF187577-2A7D-4262-BFBB-26684339B10F}"/>
    <cellStyle name="แสดงผล 2" xfId="6016" xr:uid="{697CE996-5DA1-4400-89D4-4BA662AEB17C}"/>
    <cellStyle name="แสดงผล 2 2" xfId="6043" xr:uid="{AB1455D1-F77C-486D-BA5D-627E82FE4DC9}"/>
    <cellStyle name="แสดงผล 2 2 2" xfId="15807" xr:uid="{DEE4788C-80A4-4401-8408-99DB1BEA8EED}"/>
    <cellStyle name="แสดงผล 2 2 2 2" xfId="20819" xr:uid="{84F51D72-73EB-48CA-A22C-AFCBF3F1EB59}"/>
    <cellStyle name="แสดงผล 2 2 3" xfId="20495" xr:uid="{8A5ADC4D-E039-4569-8B4D-B29DE2B55B16}"/>
    <cellStyle name="แสดงผล 2 2 3 2" xfId="20912" xr:uid="{1D2F2D66-79E2-44A8-AFC0-447CCEB992E7}"/>
    <cellStyle name="แสดงผล 2 2 4" xfId="20666" xr:uid="{4B29846B-2D33-4EFA-87D3-1135C35B9184}"/>
    <cellStyle name="แสดงผล 2 3" xfId="10239" xr:uid="{1A54B637-8F7B-404A-84B0-0D65A5E73E12}"/>
    <cellStyle name="แสดงผล 2 3 2" xfId="20593" xr:uid="{DDE72A5E-6F0B-4827-817E-1E99FC6F6BBB}"/>
    <cellStyle name="แสดงผล 2 3 2 2" xfId="21003" xr:uid="{75A75563-990F-41CD-95F4-B3A7AB652D5F}"/>
    <cellStyle name="แสดงผล 2 3 3" xfId="20736" xr:uid="{2FEB7396-F434-4011-ABC4-3E07613389CD}"/>
    <cellStyle name="แสดงผล 2 4" xfId="20481" xr:uid="{30645EC8-941A-4B4D-A06D-987C3D22D2B6}"/>
    <cellStyle name="แสดงผล 2 4 2" xfId="20898" xr:uid="{D4DE9020-3A37-468E-86BB-DB6817FD791C}"/>
    <cellStyle name="แสดงผล 2 5" xfId="20652" xr:uid="{8E315772-3623-484D-B895-8C92A06B55F3}"/>
    <cellStyle name="แสดงผล 3" xfId="6027" xr:uid="{2640CA7D-D733-4337-B769-449AF3B8BF22}"/>
    <cellStyle name="แสดงผล 3 2" xfId="15792" xr:uid="{5BDAE485-71A9-4A8C-871C-C7B99264CA8D}"/>
    <cellStyle name="แสดงผล 3 2 2" xfId="20808" xr:uid="{188E11DB-FA1A-4141-9157-47963F10D3B8}"/>
    <cellStyle name="แสดงผล 3 3" xfId="20485" xr:uid="{F466D2A0-30EF-47D7-A20A-80AA1A570442}"/>
    <cellStyle name="แสดงผล 3 3 2" xfId="20902" xr:uid="{278CB936-554A-4473-BADB-C68DE806E36D}"/>
    <cellStyle name="แสดงผล 3 4" xfId="20656" xr:uid="{DE86C79E-9D84-480B-9021-D7EA411AF1C1}"/>
    <cellStyle name="แสดงผล 4" xfId="8797" xr:uid="{9967B614-160D-4E7E-8020-B932138572F6}"/>
    <cellStyle name="แสดงผล 4 2" xfId="18561" xr:uid="{B268C07D-58C1-4624-9DF7-B79DE4F7F129}"/>
    <cellStyle name="แสดงผล 4 2 2" xfId="20830" xr:uid="{82B25320-F53D-40DE-8CC5-661727D716C0}"/>
    <cellStyle name="แสดงผล 4 3" xfId="20526" xr:uid="{D251BE09-0387-401C-AEC8-F357C55FDCDE}"/>
    <cellStyle name="แสดงผล 4 3 2" xfId="20937" xr:uid="{26FE66A3-E797-42B8-8596-FB0814AB38BE}"/>
    <cellStyle name="แสดงผล 4 4" xfId="20677" xr:uid="{16125521-81DD-47DE-9CD7-4DFB183FC815}"/>
    <cellStyle name="แสดงผล 5" xfId="2844" xr:uid="{2316DD13-96F9-472B-869E-8C5A7C7272A8}"/>
    <cellStyle name="แสดงผล 5 2" xfId="12741" xr:uid="{665F1D2D-6C3E-4CAC-B78C-D249B84F916E}"/>
    <cellStyle name="แสดงผล 5 2 2" xfId="20786" xr:uid="{3FA954B7-9783-4CED-94DB-3A41838656A9}"/>
    <cellStyle name="แสดงผล 5 3" xfId="11900" xr:uid="{85049868-7F8B-44CD-9DA3-F904F8429F96}"/>
    <cellStyle name="แสดงผล 5 3 2" xfId="20752" xr:uid="{E835CABD-39E6-4F84-BB29-33CFE4ABEE35}"/>
    <cellStyle name="แสดงผล 5 4" xfId="20638" xr:uid="{DF46275C-DAC2-4569-94FC-612850999559}"/>
    <cellStyle name="แสดงผล 6" xfId="9943" xr:uid="{8D62458F-1177-450F-B921-43B8318D3381}"/>
    <cellStyle name="แสดงผล 6 2" xfId="20556" xr:uid="{89790945-3DB7-41D0-9F2A-57B02F63121C}"/>
    <cellStyle name="แสดงผล 6 2 2" xfId="20966" xr:uid="{70D52F5D-2933-4D8A-A95B-3FA629053195}"/>
    <cellStyle name="แสดงผล 6 3" xfId="20701" xr:uid="{00B562F6-33C1-47E7-89E3-CE53ED6E334A}"/>
    <cellStyle name="แสดงผล 7" xfId="11852" xr:uid="{C6A7253A-B9EE-4B34-8CE6-856950208165}"/>
    <cellStyle name="แสดงผล 7 2" xfId="20747" xr:uid="{6440F8C9-FFF3-4011-B334-EB0FD6DE855A}"/>
    <cellStyle name="แสดงผล 8" xfId="20632" xr:uid="{769D2BDF-B7DB-4B9D-98B1-64121D7788A5}"/>
    <cellStyle name="การคำนวณ" xfId="1149" xr:uid="{BDC302CA-F9BB-4DE5-B49C-FD48966D53A2}"/>
    <cellStyle name="การคำนวณ 2" xfId="1781" xr:uid="{417DE4F0-04CA-433D-A021-E09A4BAC681B}"/>
    <cellStyle name="การคำนวณ 2 2" xfId="1791" xr:uid="{A0D01184-3465-4E7A-B237-6228A644BF54}"/>
    <cellStyle name="การคำนวณ 2 2 2" xfId="6044" xr:uid="{26CEB488-7B9F-4B49-AC95-9BC538F1BC5A}"/>
    <cellStyle name="การคำนวณ 2 2 2 2" xfId="15808" xr:uid="{0A7B97DE-1172-43D6-86E9-AF821DE06249}"/>
    <cellStyle name="การคำนวณ 2 2 2 2 2" xfId="20820" xr:uid="{EB1FCB66-DB88-44E8-BD8E-8945EE6BAC2B}"/>
    <cellStyle name="การคำนวณ 2 2 2 3" xfId="20496" xr:uid="{8F01EA2B-BDE1-4FE4-B6E3-EF7038AD2E25}"/>
    <cellStyle name="การคำนวณ 2 2 2 3 2" xfId="20913" xr:uid="{EC47F1AD-7C47-484A-A28C-35E1ACFE1922}"/>
    <cellStyle name="การคำนวณ 2 2 2 4" xfId="20667" xr:uid="{67F8D68F-14D6-44EA-8E6D-7434377340EA}"/>
    <cellStyle name="การคำนวณ 2 2 3" xfId="6013" xr:uid="{0045C524-2797-41BF-90C2-B03D67AFCFC9}"/>
    <cellStyle name="การคำนวณ 2 2 3 2" xfId="15783" xr:uid="{D338F47A-23F4-45FD-9B7D-95AD4C940A41}"/>
    <cellStyle name="การคำนวณ 2 2 3 2 2" xfId="20802" xr:uid="{735A65F0-80FC-467C-93CB-9DF9AC34D258}"/>
    <cellStyle name="การคำนวณ 2 2 3 3" xfId="20478" xr:uid="{417D17BF-1A36-4928-B788-67D8C4934BA7}"/>
    <cellStyle name="การคำนวณ 2 2 3 3 2" xfId="20895" xr:uid="{02A9EDA6-56C4-4377-BF44-96237AFD461B}"/>
    <cellStyle name="การคำนวณ 2 2 3 4" xfId="20649" xr:uid="{915D46DF-4F32-4EC2-ADB1-D4CABA0F5986}"/>
    <cellStyle name="การคำนวณ 2 2 4" xfId="10115" xr:uid="{C733A978-719A-4B8D-98FC-DF0719A71F1E}"/>
    <cellStyle name="การคำนวณ 2 2 4 2" xfId="20584" xr:uid="{11704BD7-6F16-4600-BE88-AC0BF4524B4B}"/>
    <cellStyle name="การคำนวณ 2 2 4 2 2" xfId="20994" xr:uid="{C8046DBC-306D-4E71-B4AE-8D69BA3F506A}"/>
    <cellStyle name="การคำนวณ 2 2 4 3" xfId="20728" xr:uid="{54C20571-739B-4BA6-8789-0B88305D746D}"/>
    <cellStyle name="การคำนวณ 2 2 5" xfId="12594" xr:uid="{44A42E64-55A8-433D-8A29-F21DD80ABFB0}"/>
    <cellStyle name="การคำนวณ 2 2 5 2" xfId="20766" xr:uid="{998DBB29-0B51-46D4-BC58-D430F1CFDFD1}"/>
    <cellStyle name="การคำนวณ 2 3" xfId="5588" xr:uid="{EF269E4E-5BB5-4655-9097-8669BD5F2148}"/>
    <cellStyle name="การคำนวณ 2 3 2" xfId="15380" xr:uid="{FAF242B8-7F50-4F43-BDAD-5BAA20C7E778}"/>
    <cellStyle name="การคำนวณ 2 3 2 2" xfId="20797" xr:uid="{9C9598AB-B30F-47DF-BE0D-62E61784EBC9}"/>
    <cellStyle name="การคำนวณ 2 3 3" xfId="20472" xr:uid="{DC66C758-5B26-4F27-BCF0-76BBDDFEE7F0}"/>
    <cellStyle name="การคำนวณ 2 3 3 2" xfId="20891" xr:uid="{178708DD-6189-43DB-B0C6-FB026029BC21}"/>
    <cellStyle name="การคำนวณ 2 3 4" xfId="20646" xr:uid="{719A2419-154B-4919-AB76-B7F96E863CC1}"/>
    <cellStyle name="การคำนวณ 2 4" xfId="8794" xr:uid="{732D497C-2435-4BE3-80FC-ADEEA117422B}"/>
    <cellStyle name="การคำนวณ 2 4 2" xfId="18558" xr:uid="{467BA134-D152-456F-A893-85CF4AF2B57A}"/>
    <cellStyle name="การคำนวณ 2 4 2 2" xfId="20827" xr:uid="{793F414C-85E3-4EE4-B13F-D5BC258423D1}"/>
    <cellStyle name="การคำนวณ 2 4 3" xfId="20523" xr:uid="{10A570BC-848C-4AF9-BE4A-38D976FA2CB4}"/>
    <cellStyle name="การคำนวณ 2 4 3 2" xfId="20934" xr:uid="{CD728B5F-84C4-4950-BE87-7F7FF8677C9C}"/>
    <cellStyle name="การคำนวณ 2 4 4" xfId="20674" xr:uid="{F48D40F0-1CF0-4C9B-82D7-6304FD27729C}"/>
    <cellStyle name="การคำนวณ 2 5" xfId="2835" xr:uid="{61C764ED-A5DA-49A4-AFC1-2D7B27F59A1F}"/>
    <cellStyle name="การคำนวณ 2 5 2" xfId="12733" xr:uid="{91F9474F-FC99-4494-884D-99A41B1C71FC}"/>
    <cellStyle name="การคำนวณ 2 5 2 2" xfId="20783" xr:uid="{0B83A21F-45C4-4B4C-8816-395037B0DF25}"/>
    <cellStyle name="การคำนวณ 2 5 3" xfId="19955" xr:uid="{804115F8-DAD3-4995-8F6F-D001E3A180ED}"/>
    <cellStyle name="การคำนวณ 2 5 3 2" xfId="20842" xr:uid="{7F274353-F6F3-4056-983D-031D3A851A5F}"/>
    <cellStyle name="การคำนวณ 2 5 4" xfId="20635" xr:uid="{8ABDE990-B26E-489C-9650-B9635889BDFD}"/>
    <cellStyle name="การคำนวณ 2 6" xfId="10021" xr:uid="{E897023B-AC76-4070-BA54-F28BFAAEFD53}"/>
    <cellStyle name="การคำนวณ 2 6 2" xfId="20569" xr:uid="{2066643F-346C-471C-A520-CED01917CBD1}"/>
    <cellStyle name="การคำนวณ 2 6 2 2" xfId="20979" xr:uid="{EFD6C1E3-3CAD-4A1B-969D-54A44C65C189}"/>
    <cellStyle name="การคำนวณ 2 6 3" xfId="20714" xr:uid="{6C209CFA-64A1-4AE7-8B9C-25AE9D793EBD}"/>
    <cellStyle name="การคำนวณ 2 7" xfId="12624" xr:uid="{E931DB9B-DDFE-45BE-BCC5-EB60E12FD921}"/>
    <cellStyle name="การคำนวณ 2 7 2" xfId="20771" xr:uid="{3A6704C0-C162-42F4-B3E7-90E3B403B835}"/>
    <cellStyle name="การคำนวณ 3" xfId="6012" xr:uid="{86BB3AF3-5C96-4EAA-A451-3428A240758F}"/>
    <cellStyle name="การคำนวณ 3 2" xfId="6035" xr:uid="{78A19082-B5CA-4A5A-9F59-FD4B9A3BC20D}"/>
    <cellStyle name="การคำนวณ 3 2 2" xfId="15799" xr:uid="{7301A04D-0F42-4264-9BAB-75574EC2E8B6}"/>
    <cellStyle name="การคำนวณ 3 2 2 2" xfId="20814" xr:uid="{1DE16AC9-8917-4385-97D1-6ECC84218B2D}"/>
    <cellStyle name="การคำนวณ 3 2 3" xfId="20490" xr:uid="{75409F29-8295-491C-A34F-4A65A21D5204}"/>
    <cellStyle name="การคำนวณ 3 2 3 2" xfId="20907" xr:uid="{8E6507C4-D7C6-4215-A2E2-AF618724C648}"/>
    <cellStyle name="การคำนวณ 3 2 4" xfId="20661" xr:uid="{1A188966-0919-4B63-8DD7-B3B5D2571934}"/>
    <cellStyle name="การคำนวณ 3 3" xfId="15782" xr:uid="{23984711-D124-4754-97B7-FA2F51267C32}"/>
    <cellStyle name="การคำนวณ 3 3 2" xfId="20801" xr:uid="{12C772CD-6C2F-474F-BBF9-8327F8B67702}"/>
    <cellStyle name="การคำนวณ 3 4" xfId="20477" xr:uid="{53645869-ABA5-446D-91C1-C00C981534C8}"/>
    <cellStyle name="การคำนวณ 3 4 2" xfId="20894" xr:uid="{529704C7-AC62-4862-935C-2BB3C8906580}"/>
    <cellStyle name="การคำนวณ 3 5" xfId="20648" xr:uid="{FAE01FEC-5305-4A97-B5A8-352574F28FC9}"/>
    <cellStyle name="การคำนวณ 4" xfId="8793" xr:uid="{99413506-3BA4-4435-AFEC-E3B9B9BA0566}"/>
    <cellStyle name="การคำนวณ 4 2" xfId="18557" xr:uid="{B92909B1-D7CA-446C-9769-ACDDA754B290}"/>
    <cellStyle name="การคำนวณ 4 2 2" xfId="20826" xr:uid="{953D5006-692B-4E91-89AF-7ADA2346AA55}"/>
    <cellStyle name="การคำนวณ 4 3" xfId="20522" xr:uid="{FDAE29A2-5D4E-4D2C-A69F-0CB9B20DA859}"/>
    <cellStyle name="การคำนวณ 4 3 2" xfId="20933" xr:uid="{69982852-2476-40E9-98A2-E3EC79860913}"/>
    <cellStyle name="การคำนวณ 4 4" xfId="20673" xr:uid="{3B69DA02-7CFE-4BA5-8217-9C8B3AE0EB7F}"/>
    <cellStyle name="การคำนวณ 5" xfId="2834" xr:uid="{7263CB6D-7540-488A-B3ED-F56B9A0B77DA}"/>
    <cellStyle name="การคำนวณ 5 2" xfId="12732" xr:uid="{3160FEC4-747F-4D75-973A-234838A3760C}"/>
    <cellStyle name="การคำนวณ 5 2 2" xfId="20782" xr:uid="{A913FA9F-642E-498E-8D54-12AF015231BB}"/>
    <cellStyle name="การคำนวณ 5 3" xfId="19943" xr:uid="{05AA8DEA-F77E-4127-B9A3-7114D2E0652A}"/>
    <cellStyle name="การคำนวณ 5 3 2" xfId="20840" xr:uid="{1F53ABF8-3996-46CF-9FF8-8FFEE4D26CC9}"/>
    <cellStyle name="การคำนวณ 5 4" xfId="20634" xr:uid="{EDC6EF16-2CA5-470B-9603-0F6DDB788E49}"/>
    <cellStyle name="การคำนวณ 6" xfId="9933" xr:uid="{379B24B6-D6D4-456F-8619-87007CA74107}"/>
    <cellStyle name="การคำนวณ 6 2" xfId="20553" xr:uid="{82EB9256-CF98-4EDE-B1E8-6C7A1CB0A29A}"/>
    <cellStyle name="การคำนวณ 6 2 2" xfId="20963" xr:uid="{031F7E1A-E6C4-40AB-8522-1032BE713A9B}"/>
    <cellStyle name="การคำนวณ 6 3" xfId="20698" xr:uid="{DF6E130D-8BCD-4FAB-98FF-E38AD74ED8B4}"/>
    <cellStyle name="การคำนวณ 7" xfId="11878" xr:uid="{BD4D5F84-4A78-4A4E-AC40-9E344EAC6FBF}"/>
    <cellStyle name="การคำนวณ 7 2" xfId="20750" xr:uid="{77B5084C-E2EF-4A1F-987F-27BAEA5D2D20}"/>
    <cellStyle name="ข้อความเตือน" xfId="1165" xr:uid="{24138A7B-D4CF-4F68-9B13-77E21C50B7C4}"/>
    <cellStyle name="ข้อความอธิบาย" xfId="2020" xr:uid="{24282BF4-FC80-4806-81BA-EC7B53A4EF44}"/>
    <cellStyle name="ค@ฏ๋_1111D2111DQ2" xfId="82" xr:uid="{00000000-0005-0000-0000-0000E7030000}"/>
    <cellStyle name="คdคภฆ์[0]_1111D2111DQ2" xfId="83" xr:uid="{00000000-0005-0000-0000-0000E8030000}"/>
    <cellStyle name="คdคภฆ์_1111D2111DQ1" xfId="84" xr:uid="{00000000-0005-0000-0000-0000E9030000}"/>
    <cellStyle name="ชื่อเรื่อง" xfId="1854" xr:uid="{9F69DF59-DDDD-4666-A205-4BAFB1D8A5B0}"/>
    <cellStyle name="ณfน๔ [0]_Book1" xfId="85" xr:uid="{00000000-0005-0000-0000-0000F3030000}"/>
    <cellStyle name="ณfน๔_Book1" xfId="86" xr:uid="{00000000-0005-0000-0000-0000F4030000}"/>
    <cellStyle name="ดี" xfId="2200" xr:uid="{8A3FFEBC-3C8B-4B20-81B8-FAADE2982C72}"/>
    <cellStyle name="ตามการเชื่อมโยงหลายมิติ" xfId="87" xr:uid="{00000000-0005-0000-0000-0000F5030000}"/>
    <cellStyle name="ตามการเชื่อมโยงหลายมิติ 2" xfId="146" xr:uid="{00000000-0005-0000-0000-0000F6030000}"/>
    <cellStyle name="ตามการเชื่อมโยงหลายมิติ 3" xfId="858" xr:uid="{00000000-0005-0000-0000-0000F7030000}"/>
    <cellStyle name="ตามการเชื่อมโยงหลายมิติ 4" xfId="1006" xr:uid="{00000000-0005-0000-0000-0000F8030000}"/>
    <cellStyle name="ตามการเชื่อมโยงหลายมิติ 4 2" xfId="10477" xr:uid="{E25A699E-7A23-475A-8371-00020D51616E}"/>
    <cellStyle name="ตามการเชื่อมโยงหลายมิติ_F001" xfId="857" xr:uid="{00000000-0005-0000-0000-0000F9030000}"/>
    <cellStyle name="น้บะภฒ_95" xfId="1926" xr:uid="{35EDADA2-4EC7-44DA-9C6E-FFE1C0AF4252}"/>
    <cellStyle name="ปกติ 10" xfId="2112" xr:uid="{C4EA444F-C57A-42DE-BD9E-37BC150024BD}"/>
    <cellStyle name="ปกติ 10 2" xfId="1460" xr:uid="{DF283A0D-97F0-48AB-9C2B-EE165AD2F6B3}"/>
    <cellStyle name="ปกติ 11" xfId="1151" xr:uid="{63D4ECD5-A6A0-461C-8F29-DE889B1FF6E5}"/>
    <cellStyle name="ปกติ 11 2" xfId="1665" xr:uid="{552C9C32-FEFA-48B2-AE67-B7E4948717D2}"/>
    <cellStyle name="ปกติ 12" xfId="1778" xr:uid="{74D42BC8-F52D-4D40-8205-C9A5DE07E9A3}"/>
    <cellStyle name="ปกติ 12 2" xfId="2194" xr:uid="{5442E1FF-A876-47D0-B74B-38BD6E970D24}"/>
    <cellStyle name="ปกติ 13" xfId="1907" xr:uid="{9F84D1ED-7B5E-4D56-BAB5-8D22200EFF53}"/>
    <cellStyle name="ปกติ 13 2" xfId="1802" xr:uid="{CBBE982D-651B-47E3-A7B8-4387E3E1C1B8}"/>
    <cellStyle name="ปกติ 14" xfId="1335" xr:uid="{AD71AE58-E845-460F-A7D5-034D9005D5B5}"/>
    <cellStyle name="ปกติ 14 2" xfId="1347" xr:uid="{EB57AC7E-CEB6-407C-9C87-B9A39AB8DA4B}"/>
    <cellStyle name="ปกติ 15" xfId="2078" xr:uid="{008C11D0-C3BC-403C-8AE2-41E8E70A70DD}"/>
    <cellStyle name="ปกติ 15 2" xfId="1863" xr:uid="{C973BF8E-B311-454D-956C-21F7C9D90435}"/>
    <cellStyle name="ปกติ 16" xfId="1525" xr:uid="{62192E4E-D658-4A57-B066-5CF8D236FDF7}"/>
    <cellStyle name="ปกติ 16 2" xfId="2204" xr:uid="{02CF6A8E-570C-48D0-BF8D-5971EF93EED0}"/>
    <cellStyle name="ปกติ 17" xfId="1703" xr:uid="{40CE0ABF-CAE4-438B-8447-A1942A3A0AA7}"/>
    <cellStyle name="ปกติ 17 2" xfId="1523" xr:uid="{B474717B-A9B1-4A6A-86FE-4607BCE29A85}"/>
    <cellStyle name="ปกติ 18" xfId="2076" xr:uid="{8A686A24-F8F9-49A1-A8BD-C96B6311563E}"/>
    <cellStyle name="ปกติ 18 2" xfId="1894" xr:uid="{25038CDA-FDA5-4E9B-B540-66BAC67CE9B0}"/>
    <cellStyle name="ปกติ 2" xfId="2043" xr:uid="{61D438E9-A588-4991-866B-D4B14DCB884F}"/>
    <cellStyle name="ปกติ 2 10" xfId="9059" xr:uid="{45387636-2A5D-463D-9CBA-9D922D4DAC25}"/>
    <cellStyle name="ปกติ 2 10 2" xfId="18823" xr:uid="{DF76AEFD-9BB1-4D10-BA88-E1D8040AFE22}"/>
    <cellStyle name="ปกติ 2 10 2 2" xfId="35180" xr:uid="{C07FC9D6-FE14-4B5B-833A-AD4633F2A3EB}"/>
    <cellStyle name="ปกติ 2 10 3" xfId="27843" xr:uid="{38C02E4B-1633-43FE-8B77-E9371597FF35}"/>
    <cellStyle name="ปกติ 2 11" xfId="9610" xr:uid="{58A321B9-FC59-4807-BACC-27DB011CAF46}"/>
    <cellStyle name="ปกติ 2 11 2" xfId="19374" xr:uid="{2CF88A26-FC6F-4606-8B06-6EDBEEBBDD32}"/>
    <cellStyle name="ปกติ 2 11 2 2" xfId="35728" xr:uid="{A82127C3-E9C1-4E26-A4D3-FE9A3B7A4569}"/>
    <cellStyle name="ปกติ 2 11 3" xfId="28391" xr:uid="{39824032-FC69-4526-8A0F-692210C89D0E}"/>
    <cellStyle name="ปกติ 2 12" xfId="2839" xr:uid="{25DBEAAD-EE7B-47B1-8990-4796E8A188AA}"/>
    <cellStyle name="ปกติ 2 12 2" xfId="12737" xr:uid="{74EC5A9A-1AAF-462A-BF3E-23971BF11FBE}"/>
    <cellStyle name="ปกติ 2 12 2 2" xfId="29162" xr:uid="{05637085-6009-4DF5-9575-F6841F1DF6DF}"/>
    <cellStyle name="ปกติ 2 12 3" xfId="21980" xr:uid="{0B4B5608-9D76-457E-A776-11BACBA0630A}"/>
    <cellStyle name="ปกติ 2 2" xfId="1288" xr:uid="{97008941-60B8-491F-9223-A8099E46BE56}"/>
    <cellStyle name="ปกติ 2 2 10" xfId="9611" xr:uid="{43CE9402-720B-4D55-8600-8013B3002F95}"/>
    <cellStyle name="ปกติ 2 2 10 2" xfId="19375" xr:uid="{199DA46D-2CA3-4B22-9710-ADA4BD4F6059}"/>
    <cellStyle name="ปกติ 2 2 10 2 2" xfId="35729" xr:uid="{1D194F04-E00A-41A2-AEE5-A9FC2E54CF9F}"/>
    <cellStyle name="ปกติ 2 2 10 3" xfId="28392" xr:uid="{82FE8142-62AD-4E0D-A264-E16721CB2A2B}"/>
    <cellStyle name="ปกติ 2 2 11" xfId="2840" xr:uid="{CC28BC15-1EE8-483D-B8BF-8F914C738584}"/>
    <cellStyle name="ปกติ 2 2 11 2" xfId="12738" xr:uid="{C708A635-4341-46D2-AF8B-5B4605970141}"/>
    <cellStyle name="ปกติ 2 2 11 2 2" xfId="29163" xr:uid="{673AB195-16CD-490E-AC75-913D26444883}"/>
    <cellStyle name="ปกติ 2 2 11 3" xfId="21981" xr:uid="{668E94E1-7826-486F-84C0-1F859C764402}"/>
    <cellStyle name="ปกติ 2 2 2" xfId="3099" xr:uid="{910AA36F-FD87-4743-9007-B474FDEBDFB6}"/>
    <cellStyle name="ปกติ 2 2 2 10" xfId="12995" xr:uid="{02237608-FF77-451B-B7F5-FB7CDBBD5194}"/>
    <cellStyle name="ปกติ 2 2 2 10 2" xfId="29415" xr:uid="{F972CDCD-57C7-4651-AA4B-44934A7BAEF6}"/>
    <cellStyle name="ปกติ 2 2 2 11" xfId="22224" xr:uid="{A11196AD-DD52-409D-8E35-4ECB7B014EA4}"/>
    <cellStyle name="ปกติ 2 2 2 2" xfId="3684" xr:uid="{42CD639D-7878-463B-A8E9-19927C75E70E}"/>
    <cellStyle name="ปกติ 2 2 2 2 2" xfId="6580" xr:uid="{4BD2404F-3118-4219-AC4F-FDA0BF2F33E0}"/>
    <cellStyle name="ปกติ 2 2 2 2 2 2" xfId="16344" xr:uid="{EEAE1159-86EA-40D5-A61E-D02F6E7931A7}"/>
    <cellStyle name="ปกติ 2 2 2 2 2 2 2" xfId="32713" xr:uid="{E1571F5B-B9F0-4A76-8219-2C5440ABD6AF}"/>
    <cellStyle name="ปกติ 2 2 2 2 2 3" xfId="25414" xr:uid="{42A8456D-AF9B-44F4-B51A-825DCC183BDC}"/>
    <cellStyle name="ปกติ 2 2 2 2 3" xfId="13538" xr:uid="{642E177B-F8A8-4ACC-A66E-4F4D822457A8}"/>
    <cellStyle name="ปกติ 2 2 2 2 3 2" xfId="29951" xr:uid="{29575D20-54D3-406A-B1D6-8F059519D7FB}"/>
    <cellStyle name="ปกติ 2 2 2 2 4" xfId="22748" xr:uid="{D9B192FA-EF77-4F9F-8C4D-292184BBB3D7}"/>
    <cellStyle name="ปกติ 2 2 2 3" xfId="4238" xr:uid="{20984106-896A-4EAD-9496-23A1DCE3A38F}"/>
    <cellStyle name="ปกติ 2 2 2 3 2" xfId="7107" xr:uid="{3F93C9F0-9DFA-4848-ABB0-F0E0E1A0239C}"/>
    <cellStyle name="ปกติ 2 2 2 3 2 2" xfId="16871" xr:uid="{BA7014A3-A57E-4685-96F2-FF12A68F33F3}"/>
    <cellStyle name="ปกติ 2 2 2 3 2 2 2" xfId="33240" xr:uid="{926DFF15-BC6C-44B5-ADC4-DD7B51460605}"/>
    <cellStyle name="ปกติ 2 2 2 3 2 3" xfId="25928" xr:uid="{0C8EF73E-A857-4291-9559-308DC4CA6E9A}"/>
    <cellStyle name="ปกติ 2 2 2 3 3" xfId="14066" xr:uid="{74B8800F-AFF8-4569-9CD2-FEF728FCFE9D}"/>
    <cellStyle name="ปกติ 2 2 2 3 3 2" xfId="30477" xr:uid="{E9BF8359-6F7A-43E3-852D-8E547B8CDDDB}"/>
    <cellStyle name="ปกติ 2 2 2 3 4" xfId="23262" xr:uid="{6EA00C1B-66CA-4519-972C-04175594D55B}"/>
    <cellStyle name="ปกติ 2 2 2 4" xfId="4844" xr:uid="{AE8F2130-EAA0-421A-9C2A-23A3E93C22CF}"/>
    <cellStyle name="ปกติ 2 2 2 4 2" xfId="7675" xr:uid="{2971B316-7C89-4868-81AD-66E02CB796CD}"/>
    <cellStyle name="ปกติ 2 2 2 4 2 2" xfId="17439" xr:uid="{0F2CF26B-9F84-4AB8-8719-991891B2584C}"/>
    <cellStyle name="ปกติ 2 2 2 4 2 2 2" xfId="33804" xr:uid="{23BFC17F-4197-4692-9133-73CB13CCDD92}"/>
    <cellStyle name="ปกติ 2 2 2 4 2 3" xfId="26470" xr:uid="{62E46AA3-CD31-48E2-BDBD-2CA60620A20D}"/>
    <cellStyle name="ปกติ 2 2 2 4 3" xfId="14636" xr:uid="{9360E9A3-B864-4425-A3F5-80E4677992FF}"/>
    <cellStyle name="ปกติ 2 2 2 4 3 2" xfId="31043" xr:uid="{0BF234F7-2915-4F07-BBA3-7AAEFCFAE632}"/>
    <cellStyle name="ปกติ 2 2 2 4 4" xfId="23801" xr:uid="{F4E693E1-0C94-4EE3-99EE-B1D44D76AEC9}"/>
    <cellStyle name="ปกติ 2 2 2 5" xfId="5394" xr:uid="{8D0933C9-F9E2-483A-BC62-52A27FDDBF91}"/>
    <cellStyle name="ปกติ 2 2 2 5 2" xfId="8225" xr:uid="{1B624AC9-925B-4238-82AC-E22FC7E9A43F}"/>
    <cellStyle name="ปกติ 2 2 2 5 2 2" xfId="17989" xr:uid="{5D40383B-ACBF-47E8-88F3-AE5D800324FF}"/>
    <cellStyle name="ปกติ 2 2 2 5 2 2 2" xfId="34354" xr:uid="{41BF4AB5-D850-4E7E-892D-16BA2EDDB50A}"/>
    <cellStyle name="ปกติ 2 2 2 5 2 3" xfId="27020" xr:uid="{F992E663-7ACB-4554-A07A-D2E602E73894}"/>
    <cellStyle name="ปกติ 2 2 2 5 3" xfId="15186" xr:uid="{DC445498-8ECA-4F16-83B5-13E597BDBD28}"/>
    <cellStyle name="ปกติ 2 2 2 5 3 2" xfId="31593" xr:uid="{6879A663-EA77-4F26-AA2E-9FCA6CA75C1A}"/>
    <cellStyle name="ปกติ 2 2 2 5 4" xfId="24325" xr:uid="{815A254D-DFDC-4CCC-B8E7-109F0061BB7F}"/>
    <cellStyle name="ปกติ 2 2 2 6" xfId="5964" xr:uid="{7A5C9604-6ED0-4888-9187-183EED69C37B}"/>
    <cellStyle name="ปกติ 2 2 2 6 2" xfId="15757" xr:uid="{C3F74E3E-B968-49B6-A9CC-87C3D33207BF}"/>
    <cellStyle name="ปกติ 2 2 2 6 2 2" xfId="32158" xr:uid="{47041C83-DDD5-4890-AD12-34BD784EAC25}"/>
    <cellStyle name="ปกติ 2 2 2 6 3" xfId="24866" xr:uid="{C14FDE2E-ECD1-457E-9642-7E3243F40BE4}"/>
    <cellStyle name="ปกติ 2 2 2 7" xfId="8778" xr:uid="{07BBFDF8-446F-4C55-8EA7-066C7F4E6CBD}"/>
    <cellStyle name="ปกติ 2 2 2 7 2" xfId="18542" xr:uid="{3B1973D7-035E-474B-9163-0924467B9FC6}"/>
    <cellStyle name="ปกติ 2 2 2 7 2 2" xfId="34906" xr:uid="{317D6C11-FC1C-440B-97F1-EB50CD22C62D}"/>
    <cellStyle name="ปกติ 2 2 2 7 3" xfId="27570" xr:uid="{F798E1B9-65CF-4004-BE1F-92F082DD04E2}"/>
    <cellStyle name="ปกติ 2 2 2 8" xfId="9320" xr:uid="{94FC9343-2827-4F5E-ABB6-7A883E6C0AF7}"/>
    <cellStyle name="ปกติ 2 2 2 8 2" xfId="19084" xr:uid="{BAA47812-5E56-4C4D-931B-6437FDE7CAB8}"/>
    <cellStyle name="ปกติ 2 2 2 8 2 2" xfId="35438" xr:uid="{1588D5B9-3420-4739-8342-D6F6D682037E}"/>
    <cellStyle name="ปกติ 2 2 2 8 3" xfId="28101" xr:uid="{853AA877-69CA-4434-8C25-9A86CFF7119C}"/>
    <cellStyle name="ปกติ 2 2 2 9" xfId="9868" xr:uid="{260E6C39-4443-44F9-A2EC-A7A50C8271AF}"/>
    <cellStyle name="ปกติ 2 2 2 9 2" xfId="19632" xr:uid="{D8BED2BC-8D17-450D-89AE-EE81AC1F8D06}"/>
    <cellStyle name="ปกติ 2 2 2 9 2 2" xfId="35986" xr:uid="{ABD51736-A1DA-45DB-A001-5107A12DD59B}"/>
    <cellStyle name="ปกติ 2 2 2 9 3" xfId="28649" xr:uid="{DF40CF86-762A-490A-8C1C-F701F41E1076}"/>
    <cellStyle name="ปกติ 2 2 3" xfId="3428" xr:uid="{68781E54-CBE1-448C-8788-3BC333851C50}"/>
    <cellStyle name="ปกติ 2 2 3 2" xfId="6323" xr:uid="{5E92657B-45B4-4B3B-B7E5-B7BD90AF92CF}"/>
    <cellStyle name="ปกติ 2 2 3 2 2" xfId="16087" xr:uid="{9A82F0FF-2644-4918-9F87-1BDC0FEAAA26}"/>
    <cellStyle name="ปกติ 2 2 3 2 2 2" xfId="32456" xr:uid="{6310FA94-690A-43E6-88A0-E49728DF48DA}"/>
    <cellStyle name="ปกติ 2 2 3 2 3" xfId="25157" xr:uid="{DBD3C220-67AF-466E-8D1C-6DC58E835F51}"/>
    <cellStyle name="ปกติ 2 2 3 3" xfId="13282" xr:uid="{53685E28-18C0-4B31-8774-809A32F540F0}"/>
    <cellStyle name="ปกติ 2 2 3 3 2" xfId="29695" xr:uid="{B08FE31E-DB01-4680-BA96-DF1BFC62F6BD}"/>
    <cellStyle name="ปกติ 2 2 3 4" xfId="22495" xr:uid="{7A7FB21F-348B-4176-A740-1DBA7144539C}"/>
    <cellStyle name="ปกติ 2 2 4" xfId="3981" xr:uid="{0202FA66-04D2-412D-B85B-0363408B4C4B}"/>
    <cellStyle name="ปกติ 2 2 4 2" xfId="6850" xr:uid="{167DF939-2157-43F9-B42D-A3BF111E4B3C}"/>
    <cellStyle name="ปกติ 2 2 4 2 2" xfId="16614" xr:uid="{FDEB3318-9D95-46C2-80CD-5D617046B502}"/>
    <cellStyle name="ปกติ 2 2 4 2 2 2" xfId="32983" xr:uid="{6BF583F9-A168-47D7-A24E-1E5F1A54E930}"/>
    <cellStyle name="ปกติ 2 2 4 2 3" xfId="25671" xr:uid="{7DF96E20-288D-44A6-A313-5257F02770DC}"/>
    <cellStyle name="ปกติ 2 2 4 3" xfId="13809" xr:uid="{150F4532-F28E-4CE4-8297-C03096E61685}"/>
    <cellStyle name="ปกติ 2 2 4 3 2" xfId="30220" xr:uid="{BE420361-D997-4B2A-836E-DF548457459F}"/>
    <cellStyle name="ปกติ 2 2 4 4" xfId="23005" xr:uid="{B538F197-2B16-466D-B912-E87FB5784B44}"/>
    <cellStyle name="ปกติ 2 2 5" xfId="4571" xr:uid="{1BAB9DA2-54F1-43C9-B3DD-D7C0FBB47467}"/>
    <cellStyle name="ปกติ 2 2 5 2" xfId="7414" xr:uid="{FC78C677-B122-4F8E-9415-45F19E9D634D}"/>
    <cellStyle name="ปกติ 2 2 5 2 2" xfId="17178" xr:uid="{8C0DB173-458A-437D-BE92-C593846242AF}"/>
    <cellStyle name="ปกติ 2 2 5 2 2 2" xfId="33546" xr:uid="{D94195E9-0A2D-423F-AF08-9E2C0B859CCC}"/>
    <cellStyle name="ปกติ 2 2 5 2 3" xfId="26212" xr:uid="{A7334BC6-1040-402A-9BBD-0F1CB62EF5A7}"/>
    <cellStyle name="ปกติ 2 2 5 3" xfId="14375" xr:uid="{B904A234-381F-4A98-923D-46ABCE6D77A3}"/>
    <cellStyle name="ปกติ 2 2 5 3 2" xfId="30785" xr:uid="{A33028F6-E2FD-4050-BCCC-22731225D71C}"/>
    <cellStyle name="ปกติ 2 2 5 4" xfId="23543" xr:uid="{1853D5CD-163A-4C78-8B5E-003957D6F0F2}"/>
    <cellStyle name="ปกติ 2 2 6" xfId="5136" xr:uid="{27A82DF0-7491-402B-9584-71D44CE08DF3}"/>
    <cellStyle name="ปกติ 2 2 6 2" xfId="7967" xr:uid="{FC93F156-6A5D-4104-A9C2-CDB7261C152E}"/>
    <cellStyle name="ปกติ 2 2 6 2 2" xfId="17731" xr:uid="{BC1D4E27-C055-41BC-A9B4-8E453A756245}"/>
    <cellStyle name="ปกติ 2 2 6 2 2 2" xfId="34096" xr:uid="{0B879898-4DA8-486E-9B21-EBC02A9FA82C}"/>
    <cellStyle name="ปกติ 2 2 6 2 3" xfId="26762" xr:uid="{47F691BB-2414-43DB-AA76-79DEBDCA6A84}"/>
    <cellStyle name="ปกติ 2 2 6 3" xfId="14928" xr:uid="{DF860F05-A8B2-46E8-B44B-86E67745967A}"/>
    <cellStyle name="ปกติ 2 2 6 3 2" xfId="31335" xr:uid="{7B43750D-4512-4DB3-9FCC-BB0CAF6CE218}"/>
    <cellStyle name="ปกติ 2 2 6 4" xfId="24067" xr:uid="{50E15826-DA32-4204-B550-1C6970CE0DAD}"/>
    <cellStyle name="ปกติ 2 2 7" xfId="5707" xr:uid="{101C8E3A-F081-40C4-A6F7-311CB39EFF99}"/>
    <cellStyle name="ปกติ 2 2 7 2" xfId="15500" xr:uid="{BF3895D5-FCA5-4FE9-A813-7058A9A63F9F}"/>
    <cellStyle name="ปกติ 2 2 7 2 2" xfId="31901" xr:uid="{5BC1495A-6B31-441D-9500-9A6218073741}"/>
    <cellStyle name="ปกติ 2 2 7 3" xfId="24609" xr:uid="{30AFCA87-1FB2-4CB5-B66E-FCC8790904A9}"/>
    <cellStyle name="ปกติ 2 2 8" xfId="8521" xr:uid="{20DCF656-A383-46C7-A43F-2177D9FB2D78}"/>
    <cellStyle name="ปกติ 2 2 8 2" xfId="18285" xr:uid="{76785500-247C-43A7-AF24-154B9BFF8963}"/>
    <cellStyle name="ปกติ 2 2 8 2 2" xfId="34649" xr:uid="{272FB34E-2877-4EC5-9C6B-A8DD6A4AD4C1}"/>
    <cellStyle name="ปกติ 2 2 8 3" xfId="27313" xr:uid="{FDBC9251-0728-40CC-8F6C-0498DDD8D81B}"/>
    <cellStyle name="ปกติ 2 2 9" xfId="9060" xr:uid="{FCF1510D-8ABC-4ADB-AB81-F531B8E07EF2}"/>
    <cellStyle name="ปกติ 2 2 9 2" xfId="18824" xr:uid="{89F6E6B2-C995-4345-8F9D-F9E957400883}"/>
    <cellStyle name="ปกติ 2 2 9 2 2" xfId="35181" xr:uid="{24F07084-7BC8-4ACB-925E-962BDC1352F5}"/>
    <cellStyle name="ปกติ 2 2 9 3" xfId="27844" xr:uid="{6D2886C0-4F17-4D28-B0C8-5BD77C5FB8E1}"/>
    <cellStyle name="ปกติ 2 3" xfId="3098" xr:uid="{833A8DAB-0A47-4598-8C96-A088DC9B945A}"/>
    <cellStyle name="ปกติ 2 3 10" xfId="10240" xr:uid="{183640DB-ACB8-4D9F-8394-1FAB29B664D0}"/>
    <cellStyle name="ปกติ 2 3 11" xfId="12994" xr:uid="{A0E7CABF-CA04-460C-BBD8-FDA4F3DE68E0}"/>
    <cellStyle name="ปกติ 2 3 11 2" xfId="29414" xr:uid="{92A8EB12-BAC3-4DD7-BDDB-F58C23559C43}"/>
    <cellStyle name="ปกติ 2 3 12" xfId="22223" xr:uid="{846C0CA5-7328-400A-BC91-FA45D014DB13}"/>
    <cellStyle name="ปกติ 2 3 2" xfId="3683" xr:uid="{7CA923EE-5BA8-4827-9CC5-ABAB22138D32}"/>
    <cellStyle name="ปกติ 2 3 2 2" xfId="6579" xr:uid="{5AE53C6E-4037-4449-AADE-79E636A9379A}"/>
    <cellStyle name="ปกติ 2 3 2 2 2" xfId="16343" xr:uid="{8C330ABB-D80B-4045-8E5A-41AA4A7FA132}"/>
    <cellStyle name="ปกติ 2 3 2 2 2 2" xfId="32712" xr:uid="{DA4B8339-0188-44D3-B8DE-F95BC0F54329}"/>
    <cellStyle name="ปกติ 2 3 2 2 3" xfId="25413" xr:uid="{52FB8136-4420-4E92-AF8A-E56002675480}"/>
    <cellStyle name="ปกติ 2 3 2 3" xfId="13537" xr:uid="{DACF26CB-942F-4B87-B075-A1B5623E0539}"/>
    <cellStyle name="ปกติ 2 3 2 3 2" xfId="29950" xr:uid="{2083FD76-A57C-4720-8C79-813A89F224AE}"/>
    <cellStyle name="ปกติ 2 3 2 4" xfId="22747" xr:uid="{D7B215A5-F4A6-4FCF-BDBF-0EA89D1D2CBB}"/>
    <cellStyle name="ปกติ 2 3 3" xfId="4237" xr:uid="{4CC66FC0-00F1-4B21-941C-82104188DD10}"/>
    <cellStyle name="ปกติ 2 3 3 2" xfId="7106" xr:uid="{738A1CD7-7E16-47EE-852B-293126E962C1}"/>
    <cellStyle name="ปกติ 2 3 3 2 2" xfId="16870" xr:uid="{852833B6-E990-46E0-BBB8-E1F4B96EA015}"/>
    <cellStyle name="ปกติ 2 3 3 2 2 2" xfId="33239" xr:uid="{3B177D91-8B86-4093-A369-6D0A7C61FBED}"/>
    <cellStyle name="ปกติ 2 3 3 2 3" xfId="25927" xr:uid="{01168207-EDFC-46FB-AE71-E1450D76F692}"/>
    <cellStyle name="ปกติ 2 3 3 3" xfId="14065" xr:uid="{FEDE65AA-CD92-4D43-865F-533725C71D2D}"/>
    <cellStyle name="ปกติ 2 3 3 3 2" xfId="30476" xr:uid="{5F99C8F3-E261-4945-9317-9ACD3AE4DBE7}"/>
    <cellStyle name="ปกติ 2 3 3 4" xfId="23261" xr:uid="{DC5592E2-24AA-4535-AA9D-EC46030CA066}"/>
    <cellStyle name="ปกติ 2 3 4" xfId="4843" xr:uid="{54A9E759-C56F-4DE7-B3A1-B5BE8F208593}"/>
    <cellStyle name="ปกติ 2 3 4 2" xfId="7674" xr:uid="{D9605C7F-3540-4751-BB68-D1781CE3734C}"/>
    <cellStyle name="ปกติ 2 3 4 2 2" xfId="17438" xr:uid="{4B71AA4C-7492-4DD2-8A9E-818B8A0FCEDE}"/>
    <cellStyle name="ปกติ 2 3 4 2 2 2" xfId="33803" xr:uid="{3C848750-B8B8-4493-AE88-3037B2BFAD57}"/>
    <cellStyle name="ปกติ 2 3 4 2 3" xfId="26469" xr:uid="{A2A80360-B851-4809-8EEF-2E806E7BC789}"/>
    <cellStyle name="ปกติ 2 3 4 3" xfId="14635" xr:uid="{B949F1D8-9D91-408B-97C0-C89F34739A70}"/>
    <cellStyle name="ปกติ 2 3 4 3 2" xfId="31042" xr:uid="{78BCC292-E9D3-4792-A096-6AAE5D2B309C}"/>
    <cellStyle name="ปกติ 2 3 4 4" xfId="23800" xr:uid="{B4911B79-39E0-4EF9-98AC-312A664DF01C}"/>
    <cellStyle name="ปกติ 2 3 5" xfId="5393" xr:uid="{C6EF0284-183B-4C5E-B125-1592F44AF737}"/>
    <cellStyle name="ปกติ 2 3 5 2" xfId="8224" xr:uid="{FE2F943C-0BA6-47D3-BE5C-F71B038BD355}"/>
    <cellStyle name="ปกติ 2 3 5 2 2" xfId="17988" xr:uid="{A208E5AA-BA15-4619-A66B-0A9548E47F7F}"/>
    <cellStyle name="ปกติ 2 3 5 2 2 2" xfId="34353" xr:uid="{A5278391-40B1-418A-925F-BD213230B46A}"/>
    <cellStyle name="ปกติ 2 3 5 2 3" xfId="27019" xr:uid="{45B22084-6DEC-4874-AFEC-2DE5603DBD37}"/>
    <cellStyle name="ปกติ 2 3 5 3" xfId="15185" xr:uid="{10BA589F-783D-4365-8FAB-6E47A866FB3B}"/>
    <cellStyle name="ปกติ 2 3 5 3 2" xfId="31592" xr:uid="{A9AF9863-D742-409E-AFA7-1C848FDA03DD}"/>
    <cellStyle name="ปกติ 2 3 5 4" xfId="24324" xr:uid="{E09E5BD8-DF0B-4AB6-B2F1-A72943601F6D}"/>
    <cellStyle name="ปกติ 2 3 6" xfId="5963" xr:uid="{B2017AEB-4D23-4EE2-A98F-352C5041BC97}"/>
    <cellStyle name="ปกติ 2 3 6 2" xfId="15756" xr:uid="{396F0B50-A260-4063-AEC4-A1063283341D}"/>
    <cellStyle name="ปกติ 2 3 6 2 2" xfId="32157" xr:uid="{1AAD4F4D-6E36-4B17-A427-A884D9883897}"/>
    <cellStyle name="ปกติ 2 3 6 3" xfId="24865" xr:uid="{18D3FDD8-A7F9-42CA-B45A-066EC077FAD3}"/>
    <cellStyle name="ปกติ 2 3 7" xfId="8777" xr:uid="{FC382454-4B55-42CE-9A09-1C6B286E3680}"/>
    <cellStyle name="ปกติ 2 3 7 2" xfId="18541" xr:uid="{4424E237-9948-4AFA-B530-4E205320899D}"/>
    <cellStyle name="ปกติ 2 3 7 2 2" xfId="34905" xr:uid="{DB79C298-1D37-4AF0-94A9-BD61A702C724}"/>
    <cellStyle name="ปกติ 2 3 7 3" xfId="27569" xr:uid="{6AAEEA5A-241E-4D53-8FE0-F73A7C503F00}"/>
    <cellStyle name="ปกติ 2 3 8" xfId="9319" xr:uid="{4E516D37-8B40-4CD9-9D1F-11F0CF81096C}"/>
    <cellStyle name="ปกติ 2 3 8 2" xfId="19083" xr:uid="{F6B32896-D5DF-4DFE-8955-DAB61D31655A}"/>
    <cellStyle name="ปกติ 2 3 8 2 2" xfId="35437" xr:uid="{FBFCC0A0-9FF3-4D92-83F3-DC7FE93B39CF}"/>
    <cellStyle name="ปกติ 2 3 8 3" xfId="28100" xr:uid="{B678D5C3-AA1B-4D5A-882F-B942840E7807}"/>
    <cellStyle name="ปกติ 2 3 9" xfId="9867" xr:uid="{F4306DED-1A25-4CAB-8EAC-E9A5E30FB6BA}"/>
    <cellStyle name="ปกติ 2 3 9 2" xfId="19631" xr:uid="{4A0ACF9E-0916-4957-A324-BF396C4C0AE8}"/>
    <cellStyle name="ปกติ 2 3 9 2 2" xfId="35985" xr:uid="{87D4553E-61C3-4D08-9FE2-39BDEE05D9AF}"/>
    <cellStyle name="ปกติ 2 3 9 3" xfId="28648" xr:uid="{78BBA31E-F640-4E33-B7EE-C1223F4A4500}"/>
    <cellStyle name="ปกติ 2 4" xfId="3427" xr:uid="{61C4DE57-DE15-47B8-9C78-744D3E4C4DA5}"/>
    <cellStyle name="ปกติ 2 4 2" xfId="6322" xr:uid="{EB163E52-4DB8-49A0-8190-1E67D89AE918}"/>
    <cellStyle name="ปกติ 2 4 2 2" xfId="16086" xr:uid="{25A3DCF9-7DF5-4A90-97E6-DEF369E7B689}"/>
    <cellStyle name="ปกติ 2 4 2 2 2" xfId="32455" xr:uid="{44BABA37-467B-4AD0-B443-E408B1685E10}"/>
    <cellStyle name="ปกติ 2 4 2 3" xfId="25156" xr:uid="{C0A0C146-6846-4E7D-87B5-97AF491717A9}"/>
    <cellStyle name="ปกติ 2 4 3" xfId="13281" xr:uid="{923E1BC7-ED5E-457D-BC25-B7E81795CF4A}"/>
    <cellStyle name="ปกติ 2 4 3 2" xfId="29694" xr:uid="{0F2A8691-CA88-4F42-8369-498B9C8080CA}"/>
    <cellStyle name="ปกติ 2 4 4" xfId="22494" xr:uid="{1B0B015E-3E72-4FD9-9EA3-E43618D073F2}"/>
    <cellStyle name="ปกติ 2 5" xfId="3980" xr:uid="{A56FBDDB-CE65-4EC8-B147-17692E80B3E8}"/>
    <cellStyle name="ปกติ 2 5 2" xfId="6849" xr:uid="{EDD7A74F-9313-4BEB-9F83-21C76404222B}"/>
    <cellStyle name="ปกติ 2 5 2 2" xfId="16613" xr:uid="{4831468D-03A4-4A77-AB23-945C67B5AA58}"/>
    <cellStyle name="ปกติ 2 5 2 2 2" xfId="32982" xr:uid="{4699DB57-4C5A-41BA-B4D7-EF202C924DA1}"/>
    <cellStyle name="ปกติ 2 5 2 3" xfId="25670" xr:uid="{C289B858-C5BE-41C6-B8DD-C3185E5AB5A7}"/>
    <cellStyle name="ปกติ 2 5 3" xfId="13808" xr:uid="{A30929FD-3D4B-4CE1-8DBA-0204CD953325}"/>
    <cellStyle name="ปกติ 2 5 3 2" xfId="30219" xr:uid="{9B6E8C95-8DD4-463D-A58E-EAA45936ACAD}"/>
    <cellStyle name="ปกติ 2 5 4" xfId="23004" xr:uid="{42245054-3C2B-4E95-9DE5-C186CE2813D6}"/>
    <cellStyle name="ปกติ 2 6" xfId="4570" xr:uid="{D3C2AC42-5BA6-4960-BA8A-842D46179FB3}"/>
    <cellStyle name="ปกติ 2 6 2" xfId="7413" xr:uid="{D349CC49-68C5-4E13-B79B-C2D194FA9CF8}"/>
    <cellStyle name="ปกติ 2 6 2 2" xfId="17177" xr:uid="{5ED8364E-486E-46AF-AD66-F20DEDC9F517}"/>
    <cellStyle name="ปกติ 2 6 2 2 2" xfId="33545" xr:uid="{541E493D-9415-4607-8DE3-06A3AFAA454C}"/>
    <cellStyle name="ปกติ 2 6 2 3" xfId="26211" xr:uid="{C7CD92E0-098B-4B2E-B976-3B458D3E57B3}"/>
    <cellStyle name="ปกติ 2 6 3" xfId="14374" xr:uid="{8F0B2ADC-EC28-4C38-842F-C9371DFD91C6}"/>
    <cellStyle name="ปกติ 2 6 3 2" xfId="30784" xr:uid="{44191039-A604-4E35-B7CE-67248B3C94D8}"/>
    <cellStyle name="ปกติ 2 6 4" xfId="23542" xr:uid="{16C35487-C41F-4EE7-AE79-A93BCF3C8F99}"/>
    <cellStyle name="ปกติ 2 7" xfId="5135" xr:uid="{E861A7C1-AB60-47AA-B77C-44B1596BA292}"/>
    <cellStyle name="ปกติ 2 7 2" xfId="7966" xr:uid="{1DE4F1F5-8427-457D-B2A9-717F69774004}"/>
    <cellStyle name="ปกติ 2 7 2 2" xfId="17730" xr:uid="{BB3B17F9-BF49-455C-A0B0-EAC1DB7AC6F6}"/>
    <cellStyle name="ปกติ 2 7 2 2 2" xfId="34095" xr:uid="{C1C807C5-C109-403C-B758-10765671EE52}"/>
    <cellStyle name="ปกติ 2 7 2 3" xfId="26761" xr:uid="{5CD341EC-1A13-4471-B187-DFA05F52156E}"/>
    <cellStyle name="ปกติ 2 7 3" xfId="14927" xr:uid="{D7FFF26E-3D64-4380-BF9A-4024E1617005}"/>
    <cellStyle name="ปกติ 2 7 3 2" xfId="31334" xr:uid="{F4DE4268-1215-4D35-B802-D6D27B653AC4}"/>
    <cellStyle name="ปกติ 2 7 4" xfId="24066" xr:uid="{A493EABD-8DE0-47BE-98B8-4EC41ADA901E}"/>
    <cellStyle name="ปกติ 2 8" xfId="5706" xr:uid="{CA91BB2F-5AE1-45A7-89C8-C7DDB7CD9810}"/>
    <cellStyle name="ปกติ 2 8 2" xfId="15499" xr:uid="{9E1FE836-040E-4342-8E91-6B12F0FA45A5}"/>
    <cellStyle name="ปกติ 2 8 2 2" xfId="31900" xr:uid="{744CC0C2-7AB3-45D2-88F5-E55AABD31230}"/>
    <cellStyle name="ปกติ 2 8 3" xfId="24608" xr:uid="{3273E312-53CD-4F86-BCB8-D850677398CA}"/>
    <cellStyle name="ปกติ 2 9" xfId="8520" xr:uid="{BC234455-74E3-48C9-99BC-0D44B069BCAB}"/>
    <cellStyle name="ปกติ 2 9 2" xfId="18284" xr:uid="{6A9AFD7C-2A6E-4B76-8C77-4EFA13ABDF9D}"/>
    <cellStyle name="ปกติ 2 9 2 2" xfId="34648" xr:uid="{99A7A5E3-D1F3-4A54-8D1A-793AE244D573}"/>
    <cellStyle name="ปกติ 2 9 3" xfId="27312" xr:uid="{6BE862FE-A4C3-42C8-AF01-9FD234DF49BA}"/>
    <cellStyle name="ปกติ 20" xfId="1785" xr:uid="{5EB21106-19FF-4390-A55F-FC39B35244A8}"/>
    <cellStyle name="ปกติ 20 2" xfId="1621" xr:uid="{C86C05D2-105F-493A-AA05-AA8053D86A14}"/>
    <cellStyle name="ปกติ 3" xfId="1540" xr:uid="{FFABCFF7-AA65-4C35-8A45-F8C96E142B57}"/>
    <cellStyle name="ปกติ 3 2" xfId="1800" xr:uid="{45134350-9609-4016-9EFC-6FD3B3F8A9EC}"/>
    <cellStyle name="ปกติ 4" xfId="1368" xr:uid="{DA5A3478-EB88-4E72-8B30-ED1A9FAC8ABA}"/>
    <cellStyle name="ปกติ 4 2" xfId="1320" xr:uid="{F21FB066-D7F6-425E-A8B2-DC56E20088E6}"/>
    <cellStyle name="ปกติ 4 3" xfId="2841" xr:uid="{1CF5FCCD-E7A2-4D64-9E43-F35B1F5EBDD1}"/>
    <cellStyle name="ปกติ 5" xfId="1561" xr:uid="{F20CA94A-F682-478E-A7D4-E6687AEA0793}"/>
    <cellStyle name="ปกติ 5 2" xfId="1770" xr:uid="{F25E0368-6EDC-48B4-B425-1AC37739D1EC}"/>
    <cellStyle name="ปกติ 7" xfId="1516" xr:uid="{3636C84F-F863-4311-A950-C06F5B8A4FDF}"/>
    <cellStyle name="ปกติ 7 2" xfId="1651" xr:uid="{9B360005-F96D-478A-9C75-F11050577CB5}"/>
    <cellStyle name="ปกติ 8" xfId="2171" xr:uid="{A0264D06-2D6B-4C70-83B7-45D3642DC24B}"/>
    <cellStyle name="ปกติ 8 2" xfId="1871" xr:uid="{5F1372BD-D35B-4B2E-BE44-016781240B9D}"/>
    <cellStyle name="ปกติ 9" xfId="1913" xr:uid="{D8DAF98C-C859-4E08-95DA-272E1F343C53}"/>
    <cellStyle name="ปกติ 9 2" xfId="1235" xr:uid="{1B2AD299-5ADB-477B-AF69-81DA422779BD}"/>
    <cellStyle name="ปกติ_____________________________________________________________________________________" xfId="1496" xr:uid="{E762A830-700E-4DF9-BAA5-A736AC0138A3}"/>
    <cellStyle name="ป้อนค่า" xfId="1990" xr:uid="{FD5E06E9-DAFA-4F24-AC45-7596DBEA67C7}"/>
    <cellStyle name="ป้อนค่า 2" xfId="1857" xr:uid="{74AE77F1-0942-49B4-9A9F-6EBF6B38AC30}"/>
    <cellStyle name="ป้อนค่า 2 2" xfId="1515" xr:uid="{1500107F-F6ED-48F0-868B-1A58580FCCAA}"/>
    <cellStyle name="ป้อนค่า 2 2 2" xfId="6039" xr:uid="{7B464736-A059-4F83-83FA-B048B59ED66B}"/>
    <cellStyle name="ป้อนค่า 2 2 2 2" xfId="15803" xr:uid="{D42CA75C-B4FE-4922-9AAD-F57AC2E2CBB6}"/>
    <cellStyle name="ป้อนค่า 2 2 2 2 2" xfId="20818" xr:uid="{BCD06A84-E85E-41CA-ADC5-3744F7A50765}"/>
    <cellStyle name="ป้อนค่า 2 2 2 3" xfId="20494" xr:uid="{AFD60C0A-DCC1-4BD8-8F2E-BA3B6538D6AA}"/>
    <cellStyle name="ป้อนค่า 2 2 2 3 2" xfId="20911" xr:uid="{B0AE0FD8-42B3-48A2-B02D-DA9979F91179}"/>
    <cellStyle name="ป้อนค่า 2 2 2 4" xfId="20665" xr:uid="{5B9FD24E-A62A-4E71-94F4-733488A0C677}"/>
    <cellStyle name="ป้อนค่า 2 2 3" xfId="10116" xr:uid="{2927FB72-7687-4133-9390-0C10BE1A47D2}"/>
    <cellStyle name="ป้อนค่า 2 2 3 2" xfId="20585" xr:uid="{F35BE241-C45C-4633-9764-82F31864A9F2}"/>
    <cellStyle name="ป้อนค่า 2 2 3 2 2" xfId="20995" xr:uid="{4C83405F-E16F-40B2-B101-1123018FBC8F}"/>
    <cellStyle name="ป้อนค่า 2 2 3 3" xfId="20729" xr:uid="{DE8881B7-0537-4B02-BBA0-75787A3093A6}"/>
    <cellStyle name="ป้อนค่า 2 2 4" xfId="20086" xr:uid="{82D9F7E4-B877-40BD-838C-B48E707385DB}"/>
    <cellStyle name="ป้อนค่า 2 2 4 2" xfId="20852" xr:uid="{EAB50B9D-80FE-459E-BF48-BAE839630424}"/>
    <cellStyle name="ป้อนค่า 2 3" xfId="6014" xr:uid="{C3B8A58D-4913-42B4-AD4A-E76E8C5A75A0}"/>
    <cellStyle name="ป้อนค่า 2 3 2" xfId="15784" xr:uid="{AC3A885F-B4A9-4BF3-ABF5-674931F7D0D8}"/>
    <cellStyle name="ป้อนค่า 2 3 2 2" xfId="20803" xr:uid="{C7555C50-2BE3-4B92-AEFB-1317B677F128}"/>
    <cellStyle name="ป้อนค่า 2 3 3" xfId="20479" xr:uid="{D423B858-A9E7-468E-A7C3-559F65E12095}"/>
    <cellStyle name="ป้อนค่า 2 3 3 2" xfId="20896" xr:uid="{9656DD98-1C87-4B25-AACA-6387D064B6C5}"/>
    <cellStyle name="ป้อนค่า 2 3 4" xfId="20650" xr:uid="{FD3D41B8-A1EC-4F31-B5DF-8821F775FF3A}"/>
    <cellStyle name="ป้อนค่า 2 4" xfId="10022" xr:uid="{971EC03C-FAD0-4869-880C-77CAA10A9086}"/>
    <cellStyle name="ป้อนค่า 2 4 2" xfId="20570" xr:uid="{B1EA1890-AAE3-40CC-BE2A-5E084DAA4FDA}"/>
    <cellStyle name="ป้อนค่า 2 4 2 2" xfId="20980" xr:uid="{8AA812D1-B683-458B-A676-10A3AFDC1D9D}"/>
    <cellStyle name="ป้อนค่า 2 4 3" xfId="20715" xr:uid="{063A4D37-D2C4-4945-88FE-31A15749FA4E}"/>
    <cellStyle name="ป้อนค่า 2 5" xfId="12622" xr:uid="{2B33BD2A-DC2E-44C8-B669-ABF07C773963}"/>
    <cellStyle name="ป้อนค่า 2 5 2" xfId="20769" xr:uid="{EA30F47C-5B61-48D4-9F6D-5C826373C327}"/>
    <cellStyle name="ป้อนค่า 3" xfId="6021" xr:uid="{71C63761-6114-46CE-925F-4877BC54B01A}"/>
    <cellStyle name="ป้อนค่า 3 2" xfId="15786" xr:uid="{DCB62B1E-75C2-40A7-B65C-C5D3CC9AEE77}"/>
    <cellStyle name="ป้อนค่า 3 2 2" xfId="20805" xr:uid="{80533FE6-829B-4A57-B9A8-1FFF1E51B6BF}"/>
    <cellStyle name="ป้อนค่า 3 3" xfId="20483" xr:uid="{CF27987B-37EF-40CD-8973-3E6DD5E06D5F}"/>
    <cellStyle name="ป้อนค่า 3 3 2" xfId="20900" xr:uid="{F4B70CEB-95CC-44EC-A0B0-C914C0E89FBF}"/>
    <cellStyle name="ป้อนค่า 3 4" xfId="20654" xr:uid="{D5C730E2-9A69-4AB8-B5FE-90BC1B299C8F}"/>
    <cellStyle name="ป้อนค่า 4" xfId="8795" xr:uid="{732015AD-5B9F-44CB-B21A-EADE05749DF1}"/>
    <cellStyle name="ป้อนค่า 4 2" xfId="18559" xr:uid="{951B4A07-AC65-457D-A41C-8375D684C497}"/>
    <cellStyle name="ป้อนค่า 4 2 2" xfId="20828" xr:uid="{63DCC601-DF7E-435F-A79D-1F796E4E1463}"/>
    <cellStyle name="ป้อนค่า 4 3" xfId="20524" xr:uid="{A0812880-DD80-4AA7-9E46-105B626284A5}"/>
    <cellStyle name="ป้อนค่า 4 3 2" xfId="20935" xr:uid="{26473B39-736E-4CB5-A53B-A92D0F915AB4}"/>
    <cellStyle name="ป้อนค่า 4 4" xfId="20675" xr:uid="{6381A47E-37CF-4644-823E-E70DAC7FB575}"/>
    <cellStyle name="ป้อนค่า 5" xfId="2842" xr:uid="{7E1601AA-C0C2-4240-81AE-58588E4BA226}"/>
    <cellStyle name="ป้อนค่า 5 2" xfId="12739" xr:uid="{0F344336-8C1D-4788-9C8B-5B56FDB8B7BD}"/>
    <cellStyle name="ป้อนค่า 5 2 2" xfId="20784" xr:uid="{E0B5AE1B-1FC6-4662-9B94-812F5352960F}"/>
    <cellStyle name="ป้อนค่า 5 3" xfId="13003" xr:uid="{6DE6ED1B-24DC-4084-B552-0C355D32B246}"/>
    <cellStyle name="ป้อนค่า 5 3 2" xfId="20789" xr:uid="{79A39F19-5128-4B6F-BE6E-927506CF1464}"/>
    <cellStyle name="ป้อนค่า 5 4" xfId="20636" xr:uid="{AE9B1451-8D05-43A6-8E30-569A75F02A7C}"/>
    <cellStyle name="ป้อนค่า 6" xfId="9941" xr:uid="{00F35543-CFE8-4B7A-AD8A-7F0E35697958}"/>
    <cellStyle name="ป้อนค่า 6 2" xfId="20554" xr:uid="{0309B4B6-6E9E-45BA-ACA9-96B40BFD81BB}"/>
    <cellStyle name="ป้อนค่า 6 2 2" xfId="20964" xr:uid="{419E3D26-A8AB-4D58-ADD0-C5BDAEA67530}"/>
    <cellStyle name="ป้อนค่า 6 3" xfId="20699" xr:uid="{BCBFFF49-CF2A-4E0E-BEA0-314F98CD824B}"/>
    <cellStyle name="ป้อนค่า 7" xfId="11877" xr:uid="{364B4C5B-6D1D-4597-A4C9-9358F1BD03E2}"/>
    <cellStyle name="ป้อนค่า 7 2" xfId="20749" xr:uid="{2F8AB5B9-F683-4C75-BEEF-6581A7F806B6}"/>
    <cellStyle name="ปานกลาง" xfId="1503" xr:uid="{EFE52302-B8E0-47D8-8ED7-0D111F048279}"/>
    <cellStyle name="ผลรวม" xfId="1911" xr:uid="{33B4409A-4D8B-4057-A54C-C5CE5FC290E7}"/>
    <cellStyle name="ผลรวม 2" xfId="6015" xr:uid="{205D89E7-66AC-4C31-B81E-626958592A5F}"/>
    <cellStyle name="ผลรวม 2 2" xfId="6034" xr:uid="{4B14C8AC-335D-423A-8DE4-5019C727F6AE}"/>
    <cellStyle name="ผลรวม 2 2 2" xfId="15798" xr:uid="{9A0239E5-7F88-4F74-B2E3-CE781ED4910C}"/>
    <cellStyle name="ผลรวม 2 2 2 2" xfId="20813" xr:uid="{4DA371B1-1A59-4C17-816F-B1E12A792F13}"/>
    <cellStyle name="ผลรวม 2 2 3" xfId="20489" xr:uid="{EF990A10-F736-47C8-9DE0-41A7DFF2716F}"/>
    <cellStyle name="ผลรวม 2 2 3 2" xfId="20906" xr:uid="{15085984-C8AA-499F-8E73-7320C3329600}"/>
    <cellStyle name="ผลรวม 2 2 4" xfId="20660" xr:uid="{BD7D6EFC-706F-4DC4-88C6-537E06E5F5B7}"/>
    <cellStyle name="ผลรวม 2 3" xfId="10241" xr:uid="{FEE2340D-27C2-4CA6-BC1F-52EFEE5049C1}"/>
    <cellStyle name="ผลรวม 2 3 2" xfId="20594" xr:uid="{00EAB30D-264B-464C-A46F-9B82AF8A7A06}"/>
    <cellStyle name="ผลรวม 2 3 2 2" xfId="21004" xr:uid="{714C6BD1-77BF-4FF4-9C9C-4F41C6D63E59}"/>
    <cellStyle name="ผลรวม 2 3 3" xfId="20737" xr:uid="{29CF2C2B-EF24-4C2D-AF95-C2003EDCB8AC}"/>
    <cellStyle name="ผลรวม 2 4" xfId="20480" xr:uid="{687A97F9-9908-4B08-8483-6A4D973E8A27}"/>
    <cellStyle name="ผลรวม 2 4 2" xfId="20897" xr:uid="{2076AF33-2F59-4DEC-925C-DA62F89CF7BE}"/>
    <cellStyle name="ผลรวม 2 5" xfId="20651" xr:uid="{E63F5074-1410-4FD8-95AC-AE403E22CC88}"/>
    <cellStyle name="ผลรวม 3" xfId="6031" xr:uid="{81483619-BFA4-4647-BC7A-E55B43269560}"/>
    <cellStyle name="ผลรวม 3 2" xfId="15795" xr:uid="{71E3FBAD-6578-4CBE-9B71-8DB68A5F819A}"/>
    <cellStyle name="ผลรวม 3 2 2" xfId="20811" xr:uid="{50BAF490-D52C-49A6-8058-588C2558A34F}"/>
    <cellStyle name="ผลรวม 3 3" xfId="20487" xr:uid="{C04B3A32-0E09-4EC3-A6F4-2E451FC257DD}"/>
    <cellStyle name="ผลรวม 3 3 2" xfId="20904" xr:uid="{0AE4F1ED-7E45-4A8F-828F-5DD25DC66BBD}"/>
    <cellStyle name="ผลรวม 3 4" xfId="20658" xr:uid="{0CC4286D-1E6A-4AB0-80E4-5D21BAC789D0}"/>
    <cellStyle name="ผลรวม 4" xfId="8796" xr:uid="{36215BF1-B180-43A2-918C-D3E6C507F799}"/>
    <cellStyle name="ผลรวม 4 2" xfId="18560" xr:uid="{EBF754AE-7311-4604-AD57-4C852D9940BD}"/>
    <cellStyle name="ผลรวม 4 2 2" xfId="20829" xr:uid="{ACBF0D42-25F1-48A3-899A-1E0C0A4C30EE}"/>
    <cellStyle name="ผลรวม 4 3" xfId="20525" xr:uid="{0EB99220-7DF6-4CBD-9AA7-A6DD6E4CB2A7}"/>
    <cellStyle name="ผลรวม 4 3 2" xfId="20936" xr:uid="{905CB0F6-D94E-4687-BC0C-D8AA27C2E071}"/>
    <cellStyle name="ผลรวม 4 4" xfId="20676" xr:uid="{2D3EE068-35D4-43D7-9407-329A1A8616C4}"/>
    <cellStyle name="ผลรวม 5" xfId="2843" xr:uid="{03DDE45A-6EF8-4CF9-8B54-703AC642B2F1}"/>
    <cellStyle name="ผลรวม 5 2" xfId="12740" xr:uid="{A45B84E2-96DC-4FE6-95AA-6D26FC018079}"/>
    <cellStyle name="ผลรวม 5 2 2" xfId="20785" xr:uid="{3E4A96AD-F608-487A-A125-1B914660DC96}"/>
    <cellStyle name="ผลรวม 5 3" xfId="12050" xr:uid="{36D17EDA-51F1-4939-9C11-B69463CF56F5}"/>
    <cellStyle name="ผลรวม 5 3 2" xfId="20753" xr:uid="{06DECFD5-2663-4C2F-B4C9-F0D7788C8BEA}"/>
    <cellStyle name="ผลรวม 5 4" xfId="20637" xr:uid="{A6BD5BB6-79CD-49F6-8AE7-C0F709D8E228}"/>
    <cellStyle name="ผลรวม 6" xfId="9942" xr:uid="{87E74DAB-5215-4000-867F-714E8E3BCD91}"/>
    <cellStyle name="ผลรวม 6 2" xfId="20555" xr:uid="{827C033A-6DF1-4D6F-8482-A8B3D16B9A8B}"/>
    <cellStyle name="ผลรวม 6 2 2" xfId="20965" xr:uid="{B95EDAD1-625D-4850-8369-E402B6FB07FA}"/>
    <cellStyle name="ผลรวม 6 3" xfId="20700" xr:uid="{42A231FF-2DD7-4170-8DD3-F0EE3D40238A}"/>
    <cellStyle name="ผลรวม 7" xfId="11853" xr:uid="{F0486287-0CB9-49A1-9086-75034BD2CF5B}"/>
    <cellStyle name="ผลรวม 7 2" xfId="20748" xr:uid="{70240611-6D40-48AB-85A0-51F20B6C098A}"/>
    <cellStyle name="ผลรวม 8" xfId="20631" xr:uid="{82DC0CC4-6839-4095-828E-A1DBC603A9EC}"/>
    <cellStyle name="ฤธถ [0]_95" xfId="1373" xr:uid="{6B356956-FA3F-4088-98E5-E2761A85BADC}"/>
    <cellStyle name="ฤธถ_95" xfId="1675" xr:uid="{19FF1E19-C8F3-4B90-A0DF-3D912EA4019F}"/>
    <cellStyle name="ล๋ศญ [0]_95" xfId="1695" xr:uid="{C299614A-C2FC-4A01-94BC-03FB16A71D60}"/>
    <cellStyle name="ล๋ศญ_95" xfId="1736" xr:uid="{93EC2536-A098-410B-BC1B-4546B49BB13E}"/>
    <cellStyle name="ลักษณะ 1" xfId="1634" xr:uid="{E99DDC79-EB5F-4C0D-A3AF-A35EE3393BF3}"/>
    <cellStyle name="ลักษณะ 1 2" xfId="1154" xr:uid="{A8D85957-2813-4B48-A59B-9A4C8F67E5FE}"/>
    <cellStyle name="วฅมุ_4ฟ๙ฝวภ๛" xfId="1731" xr:uid="{A9B985BB-AE07-4318-B167-189319BA2902}"/>
    <cellStyle name="ส่วนที่ถูกเน้น1" xfId="1455" xr:uid="{CD1E7DA8-B1A5-4EB7-889F-148E65ECA02C}"/>
    <cellStyle name="ส่วนที่ถูกเน้น2" xfId="1873" xr:uid="{6486F11B-7F89-4CDC-B180-CB8354CE388D}"/>
    <cellStyle name="ส่วนที่ถูกเน้น3" xfId="1724" xr:uid="{784D6AB9-DC31-4839-BE23-92E763DDF42C}"/>
    <cellStyle name="ส่วนที่ถูกเน้น4" xfId="1986" xr:uid="{5C7DAF51-C7BA-477A-887E-DA07E2C54980}"/>
    <cellStyle name="ส่วนที่ถูกเน้น5" xfId="1787" xr:uid="{007A9E70-BF75-484D-8C77-FF87F2D5CC21}"/>
    <cellStyle name="ส่วนที่ถูกเน้น6" xfId="1906" xr:uid="{D99E96B5-3DD2-48BA-9026-C86DBBA37F1E}"/>
    <cellStyle name="หมายเหตุ" xfId="1768" xr:uid="{37F65BD0-F793-49C6-831A-C9AAFBB91A77}"/>
    <cellStyle name="หมายเหตุ 2" xfId="6017" xr:uid="{DABF3DB0-3321-4A21-B1B1-291C316F5A67}"/>
    <cellStyle name="หมายเหตุ 2 2" xfId="6038" xr:uid="{9ABEB90D-F014-4BA6-87AB-2040C37154BB}"/>
    <cellStyle name="หมายเหตุ 2 2 2" xfId="15802" xr:uid="{F172797A-DA96-48FD-A5F1-7DDF0117F37D}"/>
    <cellStyle name="หมายเหตุ 2 2 2 2" xfId="20817" xr:uid="{CF90D1CB-8269-4A73-BD4F-FB2112338F39}"/>
    <cellStyle name="หมายเหตุ 2 2 3" xfId="20493" xr:uid="{BBEADA83-A8AE-4AEF-B3A7-099BB93B1C5B}"/>
    <cellStyle name="หมายเหตุ 2 2 3 2" xfId="20910" xr:uid="{25E1600D-C8E0-44F4-972B-8AAD09D4DAC3}"/>
    <cellStyle name="หมายเหตุ 2 2 4" xfId="20664" xr:uid="{5FD3CE34-E799-4B15-A25D-30468DD93BF0}"/>
    <cellStyle name="หมายเหตุ 2 3" xfId="10242" xr:uid="{DAC1FC4A-9CFE-46E7-ADF6-04B5F12B4830}"/>
    <cellStyle name="หมายเหตุ 2 3 2" xfId="20595" xr:uid="{6FB230F0-337C-425C-9A13-24B93ED91404}"/>
    <cellStyle name="หมายเหตุ 2 3 2 2" xfId="21005" xr:uid="{E17CAC44-F5AA-4F27-9243-5FFF783BC2FE}"/>
    <cellStyle name="หมายเหตุ 2 3 3" xfId="20738" xr:uid="{A0A7AB80-7248-4128-A877-ADA85ED8DCD1}"/>
    <cellStyle name="หมายเหตุ 2 4" xfId="15785" xr:uid="{21F0BDA0-0053-47CD-A753-541894F696D9}"/>
    <cellStyle name="หมายเหตุ 2 4 2" xfId="20804" xr:uid="{C0BC3132-E410-4CC9-BE3E-736EA94C737D}"/>
    <cellStyle name="หมายเหตุ 2 5" xfId="20482" xr:uid="{763CE1AA-1153-44E5-9AB6-14BB9B058662}"/>
    <cellStyle name="หมายเหตุ 2 5 2" xfId="20899" xr:uid="{ECA9526C-1590-431B-A840-E9E3EA01B635}"/>
    <cellStyle name="หมายเหตุ 2 6" xfId="20653" xr:uid="{BFD74209-B854-416A-9185-2A29543C75A0}"/>
    <cellStyle name="หมายเหตุ 3" xfId="6022" xr:uid="{3DA0DBF8-3403-44DA-B299-361CEFC3BB4E}"/>
    <cellStyle name="หมายเหตุ 3 2" xfId="15787" xr:uid="{A2426432-CAE4-4AE6-B43F-1A25E63E8693}"/>
    <cellStyle name="หมายเหตุ 3 2 2" xfId="20806" xr:uid="{60E23910-19A3-4838-88FC-51F3E618E871}"/>
    <cellStyle name="หมายเหตุ 3 3" xfId="20484" xr:uid="{2A26B58A-C281-4F48-9581-293C260EC7F8}"/>
    <cellStyle name="หมายเหตุ 3 3 2" xfId="20901" xr:uid="{04D12435-5679-4A4F-B354-553C436F4575}"/>
    <cellStyle name="หมายเหตุ 3 4" xfId="20655" xr:uid="{4631F33B-4D7C-462B-9F82-60CFC009ED6B}"/>
    <cellStyle name="หมายเหตุ 4" xfId="8798" xr:uid="{ED564449-53D7-42A8-A596-BE0114DEB2D6}"/>
    <cellStyle name="หมายเหตุ 4 2" xfId="18562" xr:uid="{BFC8B953-0ED9-40F9-AED7-6F802179CF27}"/>
    <cellStyle name="หมายเหตุ 4 2 2" xfId="20831" xr:uid="{F519DB93-26F8-4C47-ABC0-8C1C90508100}"/>
    <cellStyle name="หมายเหตุ 4 3" xfId="20527" xr:uid="{37DB6F5D-8247-4DCC-BAB8-D0E53CD70AA8}"/>
    <cellStyle name="หมายเหตุ 4 3 2" xfId="20938" xr:uid="{21B97595-DCB6-4A72-8BD0-9D765C26B1C0}"/>
    <cellStyle name="หมายเหตุ 4 4" xfId="20678" xr:uid="{127A3B1D-921E-4864-9453-D321D38A1B21}"/>
    <cellStyle name="หมายเหตุ 5" xfId="2845" xr:uid="{32562E9A-BC1E-4E92-AF71-C569927C5360}"/>
    <cellStyle name="หมายเหตุ 5 2" xfId="12742" xr:uid="{4DA510D6-F14D-4F30-AE08-4E87501C1E99}"/>
    <cellStyle name="หมายเหตุ 5 2 2" xfId="20787" xr:uid="{6FA6FBD4-12EF-4E84-9CD4-E63FD0A08558}"/>
    <cellStyle name="หมายเหตุ 5 3" xfId="20222" xr:uid="{A6466B7A-8BBC-49EC-952F-90B1654666E9}"/>
    <cellStyle name="หมายเหตุ 5 3 2" xfId="20876" xr:uid="{7ACFF71E-FEB0-4150-AF94-3923E9F1CAA9}"/>
    <cellStyle name="หมายเหตุ 5 4" xfId="20639" xr:uid="{E0CAF2A9-295A-4218-84FB-82D2582F89B9}"/>
    <cellStyle name="หมายเหตุ 6" xfId="9944" xr:uid="{3257C562-FC7E-4AEE-9134-5C0B5E993AC5}"/>
    <cellStyle name="หมายเหตุ 6 2" xfId="20557" xr:uid="{FB0DB85A-8D94-4D01-BCF9-672A5FBB87EF}"/>
    <cellStyle name="หมายเหตุ 6 2 2" xfId="20967" xr:uid="{24B37399-6566-4F86-B863-D3CE00A86D1E}"/>
    <cellStyle name="หมายเหตุ 6 3" xfId="20702" xr:uid="{D532210A-77C7-41C2-BB85-4940E01D5A8A}"/>
    <cellStyle name="หมายเหตุ 7" xfId="19975" xr:uid="{66C1ED46-8FAE-445F-B83F-B21CDDBD64FF}"/>
    <cellStyle name="หมายเหตุ 7 2" xfId="20846" xr:uid="{F3AB129E-A132-45A1-8A35-C72E12C12319}"/>
    <cellStyle name="หัวเรื่อง 1" xfId="1184" xr:uid="{B22E66C0-E1D3-4078-9760-4C913EE0C309}"/>
    <cellStyle name="หัวเรื่อง 2" xfId="2103" xr:uid="{C98317DA-0BE4-4EAF-8723-B13D7A1CA619}"/>
    <cellStyle name="หัวเรื่อง 3" xfId="1879" xr:uid="{C55C64BF-127E-48BD-BC0F-9BD8ACDD3832}"/>
    <cellStyle name="หัวเรื่อง 4" xfId="1459" xr:uid="{B157E44B-F03B-4256-940D-B7864598C65F}"/>
    <cellStyle name="一般_Book1" xfId="88" xr:uid="{00000000-0005-0000-0000-0000FB030000}"/>
    <cellStyle name="千位分隔 2 2" xfId="1377" xr:uid="{93AA9663-9CF8-4B96-8F97-CF5B9EF7861C}"/>
    <cellStyle name="千位分隔 2 2 2" xfId="1181" xr:uid="{25357018-E252-4859-A5D7-D757FE62533B}"/>
    <cellStyle name="千位分隔 2 2 2 2" xfId="2154" xr:uid="{86D3E9B0-DB97-4894-B1C0-7E58A4ACE1FA}"/>
    <cellStyle name="千位分隔 2 2 2 2 2" xfId="11951" xr:uid="{FF1221CB-B751-4CDF-AAE8-50141C3E0C49}"/>
    <cellStyle name="千位分隔 2 2 2 3" xfId="1389" xr:uid="{182DB584-5FA2-4EA6-8A9C-46C902E35067}"/>
    <cellStyle name="千位分隔 2 2 2 3 2" xfId="11992" xr:uid="{FE4B2338-34E2-46B1-8667-0E36F1490D15}"/>
    <cellStyle name="千位分隔 2 2 2 4" xfId="1628" xr:uid="{155A980B-692A-468E-8DF6-57E865674949}"/>
    <cellStyle name="千位分隔 2 2 2 4 2" xfId="12038" xr:uid="{885F8C3B-920A-4A57-BD55-EDDCDA1E4498}"/>
    <cellStyle name="千位分隔 2 2 2 5" xfId="2310" xr:uid="{CB4ACDB5-4F1D-4C6D-A1FB-78B8AECEDFD0}"/>
    <cellStyle name="千位分隔 2 2 2 5 2" xfId="12334" xr:uid="{57F1855D-F774-4F64-9EAF-605DC18E91C6}"/>
    <cellStyle name="千位分隔 2 2 2 6" xfId="2408" xr:uid="{BB7F4893-7935-417D-BBDB-1A3B7423453C}"/>
    <cellStyle name="千位分隔 2 2 2 6 2" xfId="12421" xr:uid="{E620321D-CECE-44BA-8E29-E833D8BDEF01}"/>
    <cellStyle name="千位分隔 2 2 2 7" xfId="2507" xr:uid="{E05AADE1-38F9-433F-9B67-B0E8E77C885C}"/>
    <cellStyle name="千位分隔 2 2 2 7 2" xfId="12504" xr:uid="{DEEAC2F8-DB13-4B43-95CF-EFF459A05ED3}"/>
    <cellStyle name="千位分隔 2 2 2 8" xfId="11881" xr:uid="{D6D4EC3F-C324-4257-A948-08A2172998BE}"/>
    <cellStyle name="千位分隔 2 3" xfId="11728" xr:uid="{CB9C0C8A-B1A9-4A67-ADEE-D4C79292B9A7}"/>
    <cellStyle name="千位分隔 2 3 2" xfId="20445" xr:uid="{1104DB28-FA91-4355-B573-69A65E84F774}"/>
    <cellStyle name="千位分隔 2 3 2 2" xfId="21700" xr:uid="{82DF8665-138D-4CF9-BB29-B1EEC8FA3688}"/>
    <cellStyle name="千位分隔 2 3 3" xfId="21470" xr:uid="{8C4FAB39-EA3F-43E5-AEE4-A7D3E6BBF112}"/>
    <cellStyle name="千位分隔 3" xfId="11731" xr:uid="{25AE532F-CDC5-4FD7-A111-8D2D309497AF}"/>
    <cellStyle name="千位分隔 3 2" xfId="20447" xr:uid="{88A5C3CC-3B08-446C-AF6E-EA25310BD32B}"/>
    <cellStyle name="千位分隔 3 2 2" xfId="21702" xr:uid="{4425FC8D-9963-487E-8B7C-CC2FBF80AD1B}"/>
    <cellStyle name="千位分隔 3 3" xfId="21473" xr:uid="{EFA3B6A6-F134-4C34-8019-C03379707A1E}"/>
    <cellStyle name="常规 2" xfId="1784" xr:uid="{49D5C2E7-5D25-4568-933E-430F5EC37CE1}"/>
    <cellStyle name="常规 3" xfId="11740" xr:uid="{A611270F-48D1-443C-BDFA-23404D019393}"/>
    <cellStyle name="常规 3 2" xfId="11727" xr:uid="{B0EF1015-9239-463F-86F5-AE4490D19F97}"/>
    <cellStyle name="常规 3 2 2" xfId="21469" xr:uid="{CB2C9787-06C0-4982-8760-02C3567238F5}"/>
    <cellStyle name="常规 3 3" xfId="20618" xr:uid="{A3E7307F-71EC-4CD2-9C6E-8F80FE09624B}"/>
    <cellStyle name="常规 3 3 2" xfId="36354" xr:uid="{7ACFEBCC-2717-4D2D-A15F-90367E7585D1}"/>
    <cellStyle name="常规 3 3 3" xfId="21714" xr:uid="{3F05516E-2FB7-494E-ADE3-00A59F252179}"/>
    <cellStyle name="常规 4" xfId="11730" xr:uid="{231DCD2F-9921-4D82-917E-EE3D4F44A234}"/>
    <cellStyle name="常规 4 2" xfId="21472" xr:uid="{7195A1C8-144E-4B62-9997-EEF1DAFBEFD3}"/>
    <cellStyle name="標準 2" xfId="36342" xr:uid="{7CDF3F0C-CE75-4527-9389-F21FBB36E0E2}"/>
    <cellStyle name="百分比 2" xfId="11729" xr:uid="{57953BEB-A4B2-45A8-9A96-4B7ECE412933}"/>
    <cellStyle name="百分比 2 2" xfId="21471" xr:uid="{EAB4ED7E-967C-4EC5-A48A-DB15BDFC6949}"/>
  </cellStyles>
  <dxfs count="0"/>
  <tableStyles count="1" defaultTableStyle="TableStyleMedium9" defaultPivotStyle="PivotStyleLight16">
    <tableStyle name="Invisible" pivot="0" table="0" count="0" xr9:uid="{0B39448E-51D5-4976-AE20-2A033043033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CCFFCC"/>
      <color rgb="FFFFFF66"/>
      <color rgb="FFFFCC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2"/>
  <sheetViews>
    <sheetView showGridLines="0" topLeftCell="A22" zoomScale="110" zoomScaleNormal="110" zoomScaleSheetLayoutView="112" workbookViewId="0">
      <selection activeCell="L8" sqref="L8"/>
    </sheetView>
  </sheetViews>
  <sheetFormatPr defaultColWidth="9.140625" defaultRowHeight="21.75" customHeight="1"/>
  <cols>
    <col min="1" max="1" width="45" style="14" customWidth="1"/>
    <col min="2" max="2" width="7.42578125" style="21" customWidth="1"/>
    <col min="3" max="3" width="1.5703125" style="14" customWidth="1"/>
    <col min="4" max="4" width="16.140625" style="14" customWidth="1"/>
    <col min="5" max="5" width="1.5703125" style="14" customWidth="1"/>
    <col min="6" max="6" width="17" style="14" customWidth="1"/>
    <col min="7" max="7" width="1.5703125" style="14" customWidth="1"/>
    <col min="8" max="8" width="15.85546875" style="14" customWidth="1"/>
    <col min="9" max="9" width="1.5703125" style="14" customWidth="1"/>
    <col min="10" max="10" width="17" style="14" customWidth="1"/>
    <col min="11" max="11" width="17.140625" style="14" customWidth="1"/>
    <col min="12" max="12" width="12" style="14" bestFit="1" customWidth="1"/>
    <col min="13" max="13" width="10.5703125" style="14" bestFit="1" customWidth="1"/>
    <col min="14" max="16384" width="9.140625" style="14"/>
  </cols>
  <sheetData>
    <row r="1" spans="1:10" s="13" customFormat="1" ht="21.75" customHeight="1">
      <c r="A1" s="13" t="s">
        <v>0</v>
      </c>
      <c r="B1" s="20"/>
    </row>
    <row r="2" spans="1:10" s="13" customFormat="1" ht="21.75" customHeight="1">
      <c r="A2" s="13" t="s">
        <v>171</v>
      </c>
      <c r="B2" s="20"/>
      <c r="H2" s="32"/>
    </row>
    <row r="3" spans="1:10" s="13" customFormat="1" ht="21.75" customHeight="1">
      <c r="A3" s="13" t="s">
        <v>203</v>
      </c>
      <c r="B3" s="20"/>
      <c r="H3" s="32"/>
    </row>
    <row r="4" spans="1:10" ht="21.75" customHeight="1">
      <c r="C4" s="32"/>
      <c r="J4" s="22" t="s">
        <v>1</v>
      </c>
    </row>
    <row r="5" spans="1:10" s="13" customFormat="1" ht="21.75" customHeight="1">
      <c r="B5" s="23"/>
      <c r="D5" s="103" t="s">
        <v>2</v>
      </c>
      <c r="E5" s="103"/>
      <c r="F5" s="103"/>
      <c r="G5" s="25"/>
      <c r="H5" s="103" t="s">
        <v>3</v>
      </c>
      <c r="I5" s="103"/>
      <c r="J5" s="103"/>
    </row>
    <row r="6" spans="1:10" ht="21.75" customHeight="1">
      <c r="B6" s="31" t="s">
        <v>4</v>
      </c>
      <c r="D6" s="85" t="s">
        <v>204</v>
      </c>
      <c r="E6" s="27"/>
      <c r="F6" s="85" t="s">
        <v>159</v>
      </c>
      <c r="G6" s="28"/>
      <c r="H6" s="85" t="s">
        <v>204</v>
      </c>
      <c r="I6" s="27"/>
      <c r="J6" s="85" t="s">
        <v>159</v>
      </c>
    </row>
    <row r="7" spans="1:10" ht="21.75" customHeight="1">
      <c r="A7" s="13" t="s">
        <v>5</v>
      </c>
    </row>
    <row r="8" spans="1:10" ht="21.75" customHeight="1">
      <c r="A8" s="13" t="s">
        <v>6</v>
      </c>
    </row>
    <row r="9" spans="1:10" ht="21.75" customHeight="1">
      <c r="A9" s="14" t="s">
        <v>7</v>
      </c>
      <c r="B9" s="21">
        <v>7</v>
      </c>
      <c r="D9" s="29">
        <v>221116839</v>
      </c>
      <c r="E9" s="29"/>
      <c r="F9" s="29">
        <v>209338586</v>
      </c>
      <c r="G9" s="29"/>
      <c r="H9" s="29">
        <v>103272590</v>
      </c>
      <c r="I9" s="29"/>
      <c r="J9" s="29">
        <v>103878709</v>
      </c>
    </row>
    <row r="10" spans="1:10" ht="21.75" customHeight="1">
      <c r="A10" s="14" t="s">
        <v>208</v>
      </c>
      <c r="B10" s="21" t="s">
        <v>8</v>
      </c>
      <c r="D10" s="29">
        <v>590491821</v>
      </c>
      <c r="E10" s="29"/>
      <c r="F10" s="29">
        <v>608513330</v>
      </c>
      <c r="G10" s="29"/>
      <c r="H10" s="29">
        <v>487456682</v>
      </c>
      <c r="I10" s="29"/>
      <c r="J10" s="29">
        <v>492679716</v>
      </c>
    </row>
    <row r="11" spans="1:10" ht="21.75" customHeight="1">
      <c r="A11" s="14" t="s">
        <v>209</v>
      </c>
      <c r="B11" s="21">
        <v>6</v>
      </c>
      <c r="D11" s="29">
        <v>0</v>
      </c>
      <c r="E11" s="29"/>
      <c r="F11" s="29">
        <v>91290</v>
      </c>
      <c r="G11" s="29"/>
      <c r="H11" s="29">
        <v>264777255</v>
      </c>
      <c r="I11" s="29"/>
      <c r="J11" s="29">
        <v>327520000</v>
      </c>
    </row>
    <row r="12" spans="1:10" ht="21.75" customHeight="1">
      <c r="A12" s="14" t="s">
        <v>210</v>
      </c>
      <c r="B12" s="21">
        <v>9</v>
      </c>
      <c r="D12" s="29">
        <v>3286650</v>
      </c>
      <c r="E12" s="29"/>
      <c r="F12" s="29">
        <v>2756640</v>
      </c>
      <c r="G12" s="29"/>
      <c r="H12" s="29">
        <v>0</v>
      </c>
      <c r="I12" s="29"/>
      <c r="J12" s="29">
        <v>0</v>
      </c>
    </row>
    <row r="13" spans="1:10" ht="21.75" customHeight="1">
      <c r="A13" s="14" t="s">
        <v>251</v>
      </c>
      <c r="D13" s="29"/>
      <c r="E13" s="29"/>
      <c r="F13" s="29"/>
      <c r="G13" s="29"/>
      <c r="H13" s="29"/>
      <c r="I13" s="29"/>
      <c r="J13" s="29"/>
    </row>
    <row r="14" spans="1:10" ht="21.75" customHeight="1">
      <c r="A14" s="14" t="s">
        <v>229</v>
      </c>
      <c r="B14" s="21">
        <v>6</v>
      </c>
      <c r="D14" s="29">
        <v>0</v>
      </c>
      <c r="E14" s="29"/>
      <c r="F14" s="29">
        <v>0</v>
      </c>
      <c r="G14" s="29"/>
      <c r="H14" s="29">
        <v>5916026</v>
      </c>
      <c r="I14" s="29"/>
      <c r="J14" s="29">
        <v>0</v>
      </c>
    </row>
    <row r="15" spans="1:10" ht="21.75" customHeight="1">
      <c r="A15" s="14" t="s">
        <v>211</v>
      </c>
      <c r="D15" s="29"/>
      <c r="E15" s="29"/>
      <c r="F15" s="29"/>
      <c r="G15" s="29"/>
      <c r="H15" s="29"/>
      <c r="I15" s="29"/>
      <c r="J15" s="29"/>
    </row>
    <row r="16" spans="1:10" ht="21.75" customHeight="1">
      <c r="A16" s="14" t="s">
        <v>229</v>
      </c>
      <c r="B16" s="21">
        <v>12</v>
      </c>
      <c r="D16" s="29">
        <v>836736</v>
      </c>
      <c r="E16" s="29"/>
      <c r="F16" s="29">
        <v>0</v>
      </c>
      <c r="G16" s="29"/>
      <c r="H16" s="29">
        <v>836736</v>
      </c>
      <c r="I16" s="29"/>
      <c r="J16" s="29">
        <v>0</v>
      </c>
    </row>
    <row r="17" spans="1:10" ht="21.75" customHeight="1">
      <c r="A17" s="14" t="s">
        <v>9</v>
      </c>
      <c r="B17" s="21">
        <v>10</v>
      </c>
      <c r="D17" s="29">
        <v>330771347</v>
      </c>
      <c r="E17" s="29"/>
      <c r="F17" s="29">
        <v>272409622</v>
      </c>
      <c r="G17" s="29"/>
      <c r="H17" s="29">
        <v>154512337</v>
      </c>
      <c r="I17" s="29"/>
      <c r="J17" s="29">
        <v>139230262</v>
      </c>
    </row>
    <row r="18" spans="1:10" ht="21.75" customHeight="1">
      <c r="A18" s="14" t="s">
        <v>10</v>
      </c>
      <c r="B18" s="21">
        <v>18</v>
      </c>
      <c r="D18" s="29">
        <v>103629965</v>
      </c>
      <c r="E18" s="29"/>
      <c r="F18" s="29">
        <v>106664057</v>
      </c>
      <c r="G18" s="29"/>
      <c r="H18" s="29">
        <v>0</v>
      </c>
      <c r="I18" s="29"/>
      <c r="J18" s="29">
        <v>0</v>
      </c>
    </row>
    <row r="19" spans="1:10" ht="21.75" customHeight="1">
      <c r="A19" s="14" t="s">
        <v>202</v>
      </c>
      <c r="D19" s="29">
        <v>301177</v>
      </c>
      <c r="E19" s="29"/>
      <c r="F19" s="29">
        <v>1175626</v>
      </c>
      <c r="G19" s="29"/>
      <c r="H19" s="29">
        <v>0</v>
      </c>
      <c r="I19" s="29"/>
      <c r="J19" s="29">
        <v>0</v>
      </c>
    </row>
    <row r="20" spans="1:10" ht="21.75" customHeight="1">
      <c r="A20" s="14" t="s">
        <v>11</v>
      </c>
      <c r="D20" s="29">
        <v>31234504</v>
      </c>
      <c r="E20" s="29"/>
      <c r="F20" s="30">
        <v>31936020</v>
      </c>
      <c r="G20" s="29"/>
      <c r="H20" s="30">
        <v>15367627</v>
      </c>
      <c r="I20" s="29"/>
      <c r="J20" s="30">
        <v>15506507</v>
      </c>
    </row>
    <row r="21" spans="1:10" ht="21.75" customHeight="1">
      <c r="A21" s="13" t="s">
        <v>12</v>
      </c>
      <c r="D21" s="42">
        <f>SUM(D9:D20)</f>
        <v>1281669039</v>
      </c>
      <c r="E21" s="29"/>
      <c r="F21" s="42">
        <f>SUM(F9:F20)</f>
        <v>1232885171</v>
      </c>
      <c r="G21" s="29"/>
      <c r="H21" s="42">
        <f>SUM(H9:H20)</f>
        <v>1032139253</v>
      </c>
      <c r="I21" s="29"/>
      <c r="J21" s="42">
        <f>SUM(J9:J20)</f>
        <v>1078815194</v>
      </c>
    </row>
    <row r="22" spans="1:10" ht="21.75" customHeight="1">
      <c r="A22" s="13" t="s">
        <v>13</v>
      </c>
      <c r="D22" s="29"/>
      <c r="E22" s="29"/>
      <c r="F22" s="29"/>
      <c r="G22" s="29"/>
      <c r="H22" s="29"/>
      <c r="I22" s="29"/>
      <c r="J22" s="29"/>
    </row>
    <row r="23" spans="1:10" ht="21.75" customHeight="1">
      <c r="A23" s="14" t="s">
        <v>14</v>
      </c>
      <c r="B23" s="21">
        <v>11</v>
      </c>
      <c r="D23" s="29">
        <v>1253796</v>
      </c>
      <c r="E23" s="29"/>
      <c r="F23" s="29">
        <v>1238181</v>
      </c>
      <c r="G23" s="29"/>
      <c r="H23" s="29">
        <v>0</v>
      </c>
      <c r="I23" s="29"/>
      <c r="J23" s="29">
        <v>0</v>
      </c>
    </row>
    <row r="24" spans="1:10" ht="21.75" customHeight="1">
      <c r="A24" s="14" t="s">
        <v>251</v>
      </c>
      <c r="D24" s="29"/>
      <c r="E24" s="29"/>
      <c r="F24" s="29"/>
      <c r="G24" s="29"/>
      <c r="H24" s="29"/>
      <c r="I24" s="29"/>
      <c r="J24" s="29"/>
    </row>
    <row r="25" spans="1:10" ht="21.75" customHeight="1">
      <c r="A25" s="14" t="s">
        <v>241</v>
      </c>
      <c r="B25" s="21">
        <v>6</v>
      </c>
      <c r="D25" s="29">
        <v>0</v>
      </c>
      <c r="E25" s="29"/>
      <c r="F25" s="29">
        <v>0</v>
      </c>
      <c r="G25" s="29"/>
      <c r="H25" s="29">
        <v>1973187</v>
      </c>
      <c r="I25" s="29"/>
      <c r="J25" s="29">
        <v>0</v>
      </c>
    </row>
    <row r="26" spans="1:10" ht="21.75" customHeight="1">
      <c r="A26" s="14" t="s">
        <v>211</v>
      </c>
      <c r="D26" s="43"/>
      <c r="E26" s="29"/>
      <c r="F26" s="43"/>
      <c r="G26" s="29"/>
      <c r="H26" s="43"/>
      <c r="I26" s="29"/>
      <c r="J26" s="29"/>
    </row>
    <row r="27" spans="1:10" ht="21.75" customHeight="1">
      <c r="A27" s="86" t="s">
        <v>241</v>
      </c>
      <c r="B27" s="21">
        <v>12</v>
      </c>
      <c r="D27" s="43">
        <v>5929328</v>
      </c>
      <c r="E27" s="29"/>
      <c r="F27" s="43">
        <v>2000000</v>
      </c>
      <c r="G27" s="29"/>
      <c r="H27" s="43">
        <v>5929328</v>
      </c>
      <c r="I27" s="29"/>
      <c r="J27" s="29">
        <v>0</v>
      </c>
    </row>
    <row r="28" spans="1:10" ht="21.75" customHeight="1">
      <c r="A28" s="14" t="s">
        <v>15</v>
      </c>
      <c r="B28" s="21">
        <v>13</v>
      </c>
      <c r="D28" s="43">
        <v>0</v>
      </c>
      <c r="E28" s="29"/>
      <c r="F28" s="43">
        <v>0</v>
      </c>
      <c r="G28" s="29"/>
      <c r="H28" s="43">
        <v>637680433</v>
      </c>
      <c r="I28" s="29"/>
      <c r="J28" s="44">
        <v>610324198</v>
      </c>
    </row>
    <row r="29" spans="1:10" ht="21.75" customHeight="1">
      <c r="A29" s="14" t="s">
        <v>16</v>
      </c>
      <c r="B29" s="21">
        <v>14</v>
      </c>
      <c r="D29" s="44">
        <v>0</v>
      </c>
      <c r="E29" s="29"/>
      <c r="F29" s="44">
        <v>2150000</v>
      </c>
      <c r="G29" s="29"/>
      <c r="H29" s="44">
        <v>0</v>
      </c>
      <c r="I29" s="29"/>
      <c r="J29" s="44">
        <v>0</v>
      </c>
    </row>
    <row r="30" spans="1:10" ht="21.75" customHeight="1">
      <c r="A30" s="14" t="s">
        <v>17</v>
      </c>
      <c r="B30" s="21">
        <v>15</v>
      </c>
      <c r="D30" s="43">
        <v>610666411</v>
      </c>
      <c r="E30" s="29"/>
      <c r="F30" s="43">
        <v>608212528</v>
      </c>
      <c r="G30" s="29"/>
      <c r="H30" s="43">
        <v>413509981</v>
      </c>
      <c r="I30" s="29"/>
      <c r="J30" s="43">
        <v>419371790</v>
      </c>
    </row>
    <row r="31" spans="1:10" s="22" customFormat="1" ht="21.75" customHeight="1">
      <c r="A31" s="87" t="s">
        <v>18</v>
      </c>
      <c r="B31" s="21">
        <v>16</v>
      </c>
      <c r="D31" s="43">
        <v>1300580703</v>
      </c>
      <c r="E31" s="43"/>
      <c r="F31" s="43">
        <v>1255182276</v>
      </c>
      <c r="G31" s="43"/>
      <c r="H31" s="43">
        <v>569642555</v>
      </c>
      <c r="I31" s="43"/>
      <c r="J31" s="43">
        <v>509125323</v>
      </c>
    </row>
    <row r="32" spans="1:10" ht="21.75" customHeight="1">
      <c r="A32" s="14" t="s">
        <v>19</v>
      </c>
      <c r="B32" s="21">
        <v>17</v>
      </c>
      <c r="D32" s="43">
        <v>93084957</v>
      </c>
      <c r="E32" s="29"/>
      <c r="F32" s="43">
        <v>83238836</v>
      </c>
      <c r="G32" s="29"/>
      <c r="H32" s="43">
        <v>73696725</v>
      </c>
      <c r="I32" s="29"/>
      <c r="J32" s="43">
        <v>60999873</v>
      </c>
    </row>
    <row r="33" spans="1:10" ht="21.75" customHeight="1">
      <c r="A33" s="14" t="s">
        <v>212</v>
      </c>
      <c r="B33" s="21">
        <v>18</v>
      </c>
      <c r="D33" s="43">
        <v>19329382</v>
      </c>
      <c r="E33" s="29"/>
      <c r="F33" s="43">
        <v>14329449</v>
      </c>
      <c r="G33" s="29"/>
      <c r="H33" s="43">
        <v>0</v>
      </c>
      <c r="I33" s="29"/>
      <c r="J33" s="43">
        <v>0</v>
      </c>
    </row>
    <row r="34" spans="1:10" ht="21.75" customHeight="1">
      <c r="A34" s="14" t="s">
        <v>213</v>
      </c>
      <c r="B34" s="21">
        <v>19</v>
      </c>
      <c r="D34" s="43">
        <v>45685265</v>
      </c>
      <c r="E34" s="29"/>
      <c r="F34" s="43">
        <v>43695787</v>
      </c>
      <c r="G34" s="29"/>
      <c r="H34" s="43">
        <v>14111594</v>
      </c>
      <c r="I34" s="29"/>
      <c r="J34" s="43">
        <v>16242526</v>
      </c>
    </row>
    <row r="35" spans="1:10" ht="21.75" customHeight="1">
      <c r="A35" s="14" t="s">
        <v>214</v>
      </c>
      <c r="B35" s="21">
        <v>27</v>
      </c>
      <c r="D35" s="43">
        <v>12325055</v>
      </c>
      <c r="E35" s="29"/>
      <c r="F35" s="43">
        <v>5909737</v>
      </c>
      <c r="G35" s="29"/>
      <c r="H35" s="43">
        <v>0</v>
      </c>
      <c r="I35" s="29"/>
      <c r="J35" s="43">
        <v>0</v>
      </c>
    </row>
    <row r="36" spans="1:10" ht="21.75" customHeight="1">
      <c r="A36" s="14" t="s">
        <v>20</v>
      </c>
      <c r="D36" s="43">
        <v>12581058</v>
      </c>
      <c r="E36" s="29"/>
      <c r="F36" s="45">
        <f>12767614</f>
        <v>12767614</v>
      </c>
      <c r="G36" s="29"/>
      <c r="H36" s="45">
        <v>6218508</v>
      </c>
      <c r="I36" s="29"/>
      <c r="J36" s="45">
        <f>6132967</f>
        <v>6132967</v>
      </c>
    </row>
    <row r="37" spans="1:10" ht="21.75" customHeight="1">
      <c r="A37" s="13" t="s">
        <v>21</v>
      </c>
      <c r="D37" s="46">
        <f>SUM(D23:D36)</f>
        <v>2101435955</v>
      </c>
      <c r="E37" s="29"/>
      <c r="F37" s="46">
        <f>SUM(F23:F36)</f>
        <v>2028724408</v>
      </c>
      <c r="G37" s="29"/>
      <c r="H37" s="46">
        <f>SUM(H23:H36)</f>
        <v>1722762311</v>
      </c>
      <c r="I37" s="29"/>
      <c r="J37" s="46">
        <f>SUM(J23:J36)</f>
        <v>1622196677</v>
      </c>
    </row>
    <row r="38" spans="1:10" ht="21.75" customHeight="1" thickBot="1">
      <c r="A38" s="13" t="s">
        <v>22</v>
      </c>
      <c r="D38" s="33">
        <f>SUM(D21,D37)</f>
        <v>3383104994</v>
      </c>
      <c r="E38" s="29"/>
      <c r="F38" s="33">
        <f>SUM(F21,F37)</f>
        <v>3261609579</v>
      </c>
      <c r="G38" s="29"/>
      <c r="H38" s="33">
        <f>SUM(H21,H37)</f>
        <v>2754901564</v>
      </c>
      <c r="I38" s="29"/>
      <c r="J38" s="33">
        <f>SUM(J21,J37)</f>
        <v>2701011871</v>
      </c>
    </row>
    <row r="39" spans="1:10" ht="21.75" customHeight="1" thickTop="1">
      <c r="A39" s="13"/>
      <c r="D39" s="29"/>
      <c r="E39" s="29"/>
      <c r="F39" s="29"/>
      <c r="G39" s="29"/>
      <c r="H39" s="29"/>
      <c r="I39" s="29"/>
      <c r="J39" s="29"/>
    </row>
    <row r="41" spans="1:10" ht="21.75" customHeight="1">
      <c r="A41" s="14" t="s">
        <v>23</v>
      </c>
    </row>
    <row r="42" spans="1:10" s="13" customFormat="1" ht="21.75" customHeight="1">
      <c r="A42" s="13" t="s">
        <v>0</v>
      </c>
      <c r="B42" s="20"/>
    </row>
    <row r="43" spans="1:10" s="13" customFormat="1" ht="21.75" customHeight="1">
      <c r="A43" s="13" t="s">
        <v>172</v>
      </c>
      <c r="B43" s="20"/>
    </row>
    <row r="44" spans="1:10" s="13" customFormat="1" ht="21.75" customHeight="1">
      <c r="A44" s="13" t="s">
        <v>203</v>
      </c>
      <c r="B44" s="20"/>
    </row>
    <row r="45" spans="1:10" ht="21.75" customHeight="1">
      <c r="C45" s="32"/>
      <c r="J45" s="22" t="s">
        <v>1</v>
      </c>
    </row>
    <row r="46" spans="1:10" s="13" customFormat="1" ht="21.75" customHeight="1">
      <c r="B46" s="23"/>
      <c r="D46" s="103" t="s">
        <v>2</v>
      </c>
      <c r="E46" s="103"/>
      <c r="F46" s="103"/>
      <c r="G46" s="25"/>
      <c r="H46" s="103" t="s">
        <v>3</v>
      </c>
      <c r="I46" s="103"/>
      <c r="J46" s="103"/>
    </row>
    <row r="47" spans="1:10" ht="21.75" customHeight="1">
      <c r="B47" s="31" t="s">
        <v>4</v>
      </c>
      <c r="D47" s="85" t="s">
        <v>204</v>
      </c>
      <c r="E47" s="27"/>
      <c r="F47" s="85" t="s">
        <v>159</v>
      </c>
      <c r="G47" s="28"/>
      <c r="H47" s="85" t="s">
        <v>204</v>
      </c>
      <c r="I47" s="27"/>
      <c r="J47" s="85" t="s">
        <v>159</v>
      </c>
    </row>
    <row r="48" spans="1:10" ht="21.75" customHeight="1">
      <c r="A48" s="13" t="s">
        <v>24</v>
      </c>
      <c r="D48" s="32"/>
      <c r="E48" s="32"/>
      <c r="F48" s="32"/>
      <c r="H48" s="32"/>
      <c r="J48" s="32"/>
    </row>
    <row r="49" spans="1:10" ht="21.75" customHeight="1">
      <c r="A49" s="13" t="s">
        <v>25</v>
      </c>
    </row>
    <row r="50" spans="1:10" ht="21.75" customHeight="1">
      <c r="A50" s="14" t="s">
        <v>26</v>
      </c>
    </row>
    <row r="51" spans="1:10" ht="21.75" customHeight="1">
      <c r="A51" s="14" t="s">
        <v>27</v>
      </c>
      <c r="B51" s="21">
        <v>20</v>
      </c>
      <c r="D51" s="29">
        <v>890000000</v>
      </c>
      <c r="E51" s="29"/>
      <c r="F51" s="29">
        <v>764000000</v>
      </c>
      <c r="G51" s="29"/>
      <c r="H51" s="29">
        <v>800000000</v>
      </c>
      <c r="I51" s="29"/>
      <c r="J51" s="29">
        <v>679000000</v>
      </c>
    </row>
    <row r="52" spans="1:10" ht="21.75" customHeight="1">
      <c r="A52" s="14" t="s">
        <v>215</v>
      </c>
      <c r="B52" s="21" t="s">
        <v>198</v>
      </c>
      <c r="D52" s="29">
        <v>416297067</v>
      </c>
      <c r="E52" s="29"/>
      <c r="F52" s="29">
        <v>435347578</v>
      </c>
      <c r="G52" s="29"/>
      <c r="H52" s="29">
        <v>273563332</v>
      </c>
      <c r="I52" s="29"/>
      <c r="J52" s="29">
        <v>294368196</v>
      </c>
    </row>
    <row r="53" spans="1:10" ht="21.75" customHeight="1">
      <c r="A53" s="14" t="s">
        <v>228</v>
      </c>
      <c r="D53" s="29"/>
      <c r="E53" s="29"/>
      <c r="F53" s="29"/>
      <c r="G53" s="29"/>
      <c r="H53" s="29"/>
      <c r="I53" s="29"/>
      <c r="J53" s="29"/>
    </row>
    <row r="54" spans="1:10" ht="21.75" customHeight="1">
      <c r="A54" s="14" t="s">
        <v>229</v>
      </c>
      <c r="B54" s="21">
        <v>17</v>
      </c>
      <c r="D54" s="43">
        <v>19866916</v>
      </c>
      <c r="E54" s="29"/>
      <c r="F54" s="43">
        <v>12273045</v>
      </c>
      <c r="G54" s="29"/>
      <c r="H54" s="88">
        <v>11603471</v>
      </c>
      <c r="I54" s="29"/>
      <c r="J54" s="43">
        <v>5513908</v>
      </c>
    </row>
    <row r="55" spans="1:10" ht="21.75" customHeight="1">
      <c r="A55" s="14" t="s">
        <v>216</v>
      </c>
      <c r="B55" s="21">
        <v>6</v>
      </c>
      <c r="D55" s="43">
        <v>0</v>
      </c>
      <c r="E55" s="29"/>
      <c r="F55" s="43">
        <v>0</v>
      </c>
      <c r="G55" s="29"/>
      <c r="H55" s="43">
        <v>40000000</v>
      </c>
      <c r="I55" s="29"/>
      <c r="J55" s="43">
        <v>50000000</v>
      </c>
    </row>
    <row r="56" spans="1:10" ht="21.75" customHeight="1">
      <c r="A56" s="14" t="s">
        <v>230</v>
      </c>
      <c r="D56" s="43"/>
      <c r="E56" s="29"/>
      <c r="F56" s="43"/>
      <c r="G56" s="29"/>
      <c r="H56" s="43"/>
      <c r="I56" s="29"/>
      <c r="J56" s="43"/>
    </row>
    <row r="57" spans="1:10" ht="21.75" customHeight="1">
      <c r="A57" s="14" t="s">
        <v>229</v>
      </c>
      <c r="B57" s="21">
        <v>22</v>
      </c>
      <c r="D57" s="29">
        <v>85405245</v>
      </c>
      <c r="E57" s="29"/>
      <c r="F57" s="29">
        <v>84657703</v>
      </c>
      <c r="G57" s="29"/>
      <c r="H57" s="29">
        <v>83543500</v>
      </c>
      <c r="I57" s="29"/>
      <c r="J57" s="29">
        <v>75371353</v>
      </c>
    </row>
    <row r="58" spans="1:10" ht="21.75" customHeight="1">
      <c r="A58" s="14" t="s">
        <v>217</v>
      </c>
      <c r="D58" s="29">
        <v>17951017</v>
      </c>
      <c r="E58" s="29"/>
      <c r="F58" s="29">
        <v>13501498</v>
      </c>
      <c r="G58" s="29"/>
      <c r="H58" s="29">
        <v>7922055</v>
      </c>
      <c r="I58" s="29"/>
      <c r="J58" s="29">
        <v>455078</v>
      </c>
    </row>
    <row r="59" spans="1:10" ht="21.75" customHeight="1">
      <c r="A59" s="14" t="s">
        <v>28</v>
      </c>
      <c r="D59" s="29">
        <v>44459225</v>
      </c>
      <c r="E59" s="29"/>
      <c r="F59" s="45">
        <v>40495075</v>
      </c>
      <c r="G59" s="29"/>
      <c r="H59" s="45">
        <v>26929950</v>
      </c>
      <c r="I59" s="29"/>
      <c r="J59" s="45">
        <v>23756602</v>
      </c>
    </row>
    <row r="60" spans="1:10" ht="21.75" customHeight="1">
      <c r="A60" s="13" t="s">
        <v>29</v>
      </c>
      <c r="D60" s="42">
        <f>SUM(D51:D59)</f>
        <v>1473979470</v>
      </c>
      <c r="E60" s="29"/>
      <c r="F60" s="42">
        <f>SUM(F51:F59)</f>
        <v>1350274899</v>
      </c>
      <c r="G60" s="29"/>
      <c r="H60" s="42">
        <f>SUM(H51:H59)</f>
        <v>1243562308</v>
      </c>
      <c r="I60" s="29"/>
      <c r="J60" s="42">
        <f>SUM(J51:J59)</f>
        <v>1128465137</v>
      </c>
    </row>
    <row r="61" spans="1:10" ht="21.75" customHeight="1">
      <c r="A61" s="13" t="s">
        <v>30</v>
      </c>
      <c r="D61" s="29"/>
      <c r="E61" s="29"/>
      <c r="F61" s="29"/>
      <c r="G61" s="29"/>
      <c r="H61" s="29"/>
      <c r="I61" s="29"/>
      <c r="J61" s="29"/>
    </row>
    <row r="62" spans="1:10" ht="21.75" customHeight="1">
      <c r="A62" s="14" t="s">
        <v>31</v>
      </c>
      <c r="D62" s="29"/>
      <c r="E62" s="29"/>
      <c r="F62" s="29"/>
      <c r="G62" s="29"/>
      <c r="H62" s="29"/>
      <c r="I62" s="29"/>
      <c r="J62" s="29"/>
    </row>
    <row r="63" spans="1:10" ht="21.75" customHeight="1">
      <c r="A63" s="14" t="s">
        <v>32</v>
      </c>
      <c r="B63" s="21">
        <v>17</v>
      </c>
      <c r="D63" s="29">
        <v>82393241</v>
      </c>
      <c r="E63" s="29"/>
      <c r="F63" s="29">
        <v>80301031</v>
      </c>
      <c r="G63" s="29"/>
      <c r="H63" s="29">
        <v>70171564</v>
      </c>
      <c r="I63" s="29"/>
      <c r="J63" s="29">
        <v>64046093</v>
      </c>
    </row>
    <row r="64" spans="1:10" ht="21.75" customHeight="1">
      <c r="A64" s="14" t="s">
        <v>33</v>
      </c>
      <c r="D64" s="29"/>
      <c r="E64" s="29"/>
      <c r="F64" s="29"/>
      <c r="G64" s="29"/>
      <c r="H64" s="29"/>
      <c r="I64" s="29"/>
      <c r="J64" s="29"/>
    </row>
    <row r="65" spans="1:10" ht="21.75" customHeight="1">
      <c r="A65" s="14" t="s">
        <v>32</v>
      </c>
      <c r="B65" s="21">
        <v>22</v>
      </c>
      <c r="D65" s="29">
        <v>316323922</v>
      </c>
      <c r="E65" s="29"/>
      <c r="F65" s="29">
        <v>313281167</v>
      </c>
      <c r="G65" s="29"/>
      <c r="H65" s="29">
        <v>316323922</v>
      </c>
      <c r="I65" s="29"/>
      <c r="J65" s="29">
        <v>311419422</v>
      </c>
    </row>
    <row r="66" spans="1:10" ht="21.75" customHeight="1">
      <c r="A66" s="14" t="s">
        <v>34</v>
      </c>
      <c r="B66" s="21">
        <v>27</v>
      </c>
      <c r="D66" s="29">
        <v>27075860</v>
      </c>
      <c r="E66" s="29"/>
      <c r="F66" s="29">
        <v>29588515</v>
      </c>
      <c r="G66" s="29"/>
      <c r="H66" s="29">
        <v>11615578</v>
      </c>
      <c r="I66" s="29"/>
      <c r="J66" s="29">
        <v>18950591</v>
      </c>
    </row>
    <row r="67" spans="1:10" ht="21.75" customHeight="1">
      <c r="A67" s="14" t="s">
        <v>231</v>
      </c>
      <c r="D67" s="29"/>
      <c r="E67" s="29"/>
      <c r="F67" s="29"/>
      <c r="G67" s="29"/>
      <c r="H67" s="29"/>
      <c r="I67" s="29"/>
      <c r="J67" s="29"/>
    </row>
    <row r="68" spans="1:10" ht="21.75" customHeight="1">
      <c r="A68" s="14" t="s">
        <v>232</v>
      </c>
      <c r="B68" s="21">
        <v>23</v>
      </c>
      <c r="D68" s="29">
        <v>105341343</v>
      </c>
      <c r="E68" s="29"/>
      <c r="F68" s="29">
        <v>84681230</v>
      </c>
      <c r="G68" s="29"/>
      <c r="H68" s="29">
        <v>58138725</v>
      </c>
      <c r="I68" s="29"/>
      <c r="J68" s="29">
        <v>50443793</v>
      </c>
    </row>
    <row r="69" spans="1:10" ht="21.75" customHeight="1">
      <c r="A69" s="14" t="s">
        <v>35</v>
      </c>
      <c r="D69" s="30">
        <v>931293</v>
      </c>
      <c r="E69" s="29"/>
      <c r="F69" s="30">
        <v>1093010</v>
      </c>
      <c r="G69" s="29"/>
      <c r="H69" s="30">
        <v>22562</v>
      </c>
      <c r="I69" s="29"/>
      <c r="J69" s="30">
        <v>0</v>
      </c>
    </row>
    <row r="70" spans="1:10" ht="21.75" customHeight="1">
      <c r="A70" s="13" t="s">
        <v>36</v>
      </c>
      <c r="D70" s="30">
        <f>SUM(D62:D69)</f>
        <v>532065659</v>
      </c>
      <c r="E70" s="29"/>
      <c r="F70" s="30">
        <f>SUM(F62:F69)</f>
        <v>508944953</v>
      </c>
      <c r="G70" s="29"/>
      <c r="H70" s="30">
        <f>SUM(H62:H69)</f>
        <v>456272351</v>
      </c>
      <c r="I70" s="29"/>
      <c r="J70" s="30">
        <f>SUM(J62:J69)</f>
        <v>444859899</v>
      </c>
    </row>
    <row r="71" spans="1:10" ht="21.75" customHeight="1">
      <c r="A71" s="13" t="s">
        <v>37</v>
      </c>
      <c r="D71" s="30">
        <f>SUM(D60,D70)</f>
        <v>2006045129</v>
      </c>
      <c r="E71" s="29"/>
      <c r="F71" s="30">
        <f>SUM(F60,F70)</f>
        <v>1859219852</v>
      </c>
      <c r="G71" s="29"/>
      <c r="H71" s="30">
        <f>SUM(H60,H70)</f>
        <v>1699834659</v>
      </c>
      <c r="I71" s="29"/>
      <c r="J71" s="30">
        <f>SUM(J60,J70)</f>
        <v>1573325036</v>
      </c>
    </row>
    <row r="72" spans="1:10" ht="21.75" customHeight="1">
      <c r="A72" s="13"/>
      <c r="D72" s="29"/>
      <c r="E72" s="29"/>
      <c r="F72" s="29"/>
      <c r="G72" s="29"/>
      <c r="H72" s="29"/>
      <c r="I72" s="29"/>
      <c r="J72" s="29"/>
    </row>
    <row r="73" spans="1:10" ht="21.75" customHeight="1">
      <c r="A73" s="13"/>
      <c r="D73" s="29"/>
      <c r="E73" s="29"/>
      <c r="F73" s="29"/>
      <c r="G73" s="29"/>
      <c r="H73" s="29"/>
      <c r="I73" s="29"/>
      <c r="J73" s="29"/>
    </row>
    <row r="74" spans="1:10" ht="21.75" customHeight="1">
      <c r="A74" s="14" t="s">
        <v>23</v>
      </c>
    </row>
    <row r="75" spans="1:10" s="13" customFormat="1" ht="21.75" customHeight="1">
      <c r="A75" s="13" t="s">
        <v>0</v>
      </c>
      <c r="B75" s="20"/>
    </row>
    <row r="76" spans="1:10" s="13" customFormat="1" ht="21.75" customHeight="1">
      <c r="A76" s="13" t="s">
        <v>172</v>
      </c>
      <c r="B76" s="20"/>
    </row>
    <row r="77" spans="1:10" s="13" customFormat="1" ht="21.75" customHeight="1">
      <c r="A77" s="13" t="s">
        <v>203</v>
      </c>
      <c r="B77" s="20"/>
    </row>
    <row r="78" spans="1:10" ht="21.75" customHeight="1">
      <c r="C78" s="32"/>
      <c r="J78" s="22" t="s">
        <v>1</v>
      </c>
    </row>
    <row r="79" spans="1:10" s="13" customFormat="1" ht="21.75" customHeight="1">
      <c r="B79" s="23"/>
      <c r="D79" s="103" t="s">
        <v>2</v>
      </c>
      <c r="E79" s="103"/>
      <c r="F79" s="103"/>
      <c r="G79" s="25"/>
      <c r="H79" s="103" t="s">
        <v>3</v>
      </c>
      <c r="I79" s="103"/>
      <c r="J79" s="103"/>
    </row>
    <row r="80" spans="1:10" ht="21.75" customHeight="1">
      <c r="B80" s="31" t="s">
        <v>4</v>
      </c>
      <c r="D80" s="85" t="s">
        <v>204</v>
      </c>
      <c r="E80" s="27"/>
      <c r="F80" s="85" t="s">
        <v>159</v>
      </c>
      <c r="G80" s="28"/>
      <c r="H80" s="85" t="s">
        <v>204</v>
      </c>
      <c r="I80" s="27"/>
      <c r="J80" s="85" t="s">
        <v>159</v>
      </c>
    </row>
    <row r="81" spans="1:10" ht="21.75" customHeight="1">
      <c r="A81" s="13" t="s">
        <v>38</v>
      </c>
      <c r="B81" s="32"/>
    </row>
    <row r="82" spans="1:10" ht="21.75" customHeight="1">
      <c r="A82" s="14" t="s">
        <v>39</v>
      </c>
    </row>
    <row r="83" spans="1:10" ht="21.75" customHeight="1">
      <c r="A83" s="14" t="s">
        <v>40</v>
      </c>
      <c r="B83" s="21">
        <v>24</v>
      </c>
    </row>
    <row r="84" spans="1:10" ht="21.75" customHeight="1" thickBot="1">
      <c r="A84" s="14" t="s">
        <v>244</v>
      </c>
      <c r="D84" s="33">
        <v>323400000</v>
      </c>
      <c r="E84" s="29"/>
      <c r="F84" s="33">
        <v>323400000</v>
      </c>
      <c r="G84" s="29"/>
      <c r="H84" s="33">
        <v>323400000</v>
      </c>
      <c r="I84" s="29"/>
      <c r="J84" s="33">
        <v>323400000</v>
      </c>
    </row>
    <row r="85" spans="1:10" ht="21.75" customHeight="1" thickTop="1">
      <c r="A85" s="14" t="s">
        <v>218</v>
      </c>
      <c r="D85" s="29"/>
      <c r="E85" s="29"/>
      <c r="F85" s="29"/>
      <c r="G85" s="29"/>
      <c r="H85" s="29"/>
      <c r="I85" s="29"/>
      <c r="J85" s="29"/>
    </row>
    <row r="86" spans="1:10" ht="21.75" customHeight="1">
      <c r="A86" s="14" t="s">
        <v>244</v>
      </c>
      <c r="D86" s="29">
        <v>323400000</v>
      </c>
      <c r="E86" s="29"/>
      <c r="F86" s="29">
        <v>323400000</v>
      </c>
      <c r="G86" s="29"/>
      <c r="H86" s="29">
        <v>323400000</v>
      </c>
      <c r="I86" s="29"/>
      <c r="J86" s="29">
        <v>323400000</v>
      </c>
    </row>
    <row r="87" spans="1:10" ht="21.75" customHeight="1">
      <c r="A87" s="14" t="s">
        <v>41</v>
      </c>
      <c r="D87" s="43">
        <v>50281000</v>
      </c>
      <c r="E87" s="29"/>
      <c r="F87" s="43">
        <v>50281000</v>
      </c>
      <c r="G87" s="29"/>
      <c r="H87" s="43">
        <v>50281000</v>
      </c>
      <c r="I87" s="29"/>
      <c r="J87" s="43">
        <v>50281000</v>
      </c>
    </row>
    <row r="88" spans="1:10" ht="21.75" customHeight="1">
      <c r="A88" s="14" t="s">
        <v>240</v>
      </c>
      <c r="B88" s="21">
        <v>24</v>
      </c>
      <c r="D88" s="43">
        <v>-45445090</v>
      </c>
      <c r="E88" s="29"/>
      <c r="F88" s="43">
        <v>0</v>
      </c>
      <c r="G88" s="29"/>
      <c r="H88" s="43">
        <v>-45445090</v>
      </c>
      <c r="I88" s="29"/>
      <c r="J88" s="43">
        <v>0</v>
      </c>
    </row>
    <row r="89" spans="1:10" ht="21.75" customHeight="1">
      <c r="A89" s="14" t="s">
        <v>42</v>
      </c>
      <c r="B89" s="89"/>
      <c r="D89" s="43">
        <v>37552153</v>
      </c>
      <c r="E89" s="29"/>
      <c r="F89" s="43">
        <v>37552153</v>
      </c>
      <c r="G89" s="29"/>
      <c r="H89" s="43">
        <v>0</v>
      </c>
      <c r="I89" s="29"/>
      <c r="J89" s="43">
        <v>0</v>
      </c>
    </row>
    <row r="90" spans="1:10" ht="21.75" customHeight="1">
      <c r="A90" s="14" t="s">
        <v>43</v>
      </c>
      <c r="D90" s="44"/>
      <c r="E90" s="29"/>
      <c r="F90" s="44"/>
      <c r="G90" s="29"/>
      <c r="H90" s="44"/>
      <c r="I90" s="29"/>
      <c r="J90" s="44"/>
    </row>
    <row r="91" spans="1:10" ht="21.75" customHeight="1">
      <c r="A91" s="14" t="s">
        <v>237</v>
      </c>
      <c r="B91" s="14"/>
    </row>
    <row r="92" spans="1:10" ht="21.75" customHeight="1">
      <c r="A92" s="14" t="s">
        <v>238</v>
      </c>
      <c r="B92" s="21">
        <v>25</v>
      </c>
      <c r="D92" s="29">
        <v>32340000</v>
      </c>
      <c r="E92" s="29"/>
      <c r="F92" s="29">
        <v>32340000</v>
      </c>
      <c r="G92" s="29"/>
      <c r="H92" s="29">
        <v>32340000</v>
      </c>
      <c r="I92" s="29"/>
      <c r="J92" s="29">
        <v>32340000</v>
      </c>
    </row>
    <row r="93" spans="1:10" ht="21.75" customHeight="1">
      <c r="A93" s="14" t="s">
        <v>239</v>
      </c>
      <c r="B93" s="21">
        <v>24</v>
      </c>
      <c r="D93" s="29">
        <v>45445090</v>
      </c>
      <c r="E93" s="29"/>
      <c r="F93" s="29">
        <v>0</v>
      </c>
      <c r="G93" s="29"/>
      <c r="H93" s="29">
        <v>45445090</v>
      </c>
      <c r="I93" s="29"/>
      <c r="J93" s="29">
        <v>0</v>
      </c>
    </row>
    <row r="94" spans="1:10" ht="21.75" customHeight="1">
      <c r="A94" s="14" t="s">
        <v>44</v>
      </c>
      <c r="D94" s="90">
        <v>731744028</v>
      </c>
      <c r="E94" s="29"/>
      <c r="F94" s="29">
        <v>743149146</v>
      </c>
      <c r="G94" s="29"/>
      <c r="H94" s="91">
        <v>508164809</v>
      </c>
      <c r="I94" s="29"/>
      <c r="J94" s="29">
        <v>586262276</v>
      </c>
    </row>
    <row r="95" spans="1:10" ht="21.75" customHeight="1">
      <c r="A95" s="14" t="s">
        <v>45</v>
      </c>
      <c r="D95" s="30">
        <v>182908053</v>
      </c>
      <c r="E95" s="29"/>
      <c r="F95" s="30">
        <v>172505530</v>
      </c>
      <c r="G95" s="29"/>
      <c r="H95" s="30">
        <v>140881096</v>
      </c>
      <c r="I95" s="29"/>
      <c r="J95" s="30">
        <v>135403559</v>
      </c>
    </row>
    <row r="96" spans="1:10" ht="21.75" customHeight="1">
      <c r="A96" s="14" t="s">
        <v>46</v>
      </c>
      <c r="D96" s="29">
        <f>SUM(D86:D95)</f>
        <v>1358225234</v>
      </c>
      <c r="E96" s="29"/>
      <c r="F96" s="29">
        <f>SUM(F86:F95)</f>
        <v>1359227829</v>
      </c>
      <c r="G96" s="29"/>
      <c r="H96" s="29">
        <f>SUM(H86:H95)</f>
        <v>1055066905</v>
      </c>
      <c r="I96" s="29"/>
      <c r="J96" s="29">
        <f>SUM(J86:J95)</f>
        <v>1127686835</v>
      </c>
    </row>
    <row r="97" spans="1:10" ht="21.75" customHeight="1">
      <c r="A97" s="14" t="s">
        <v>47</v>
      </c>
      <c r="D97" s="29"/>
      <c r="E97" s="29"/>
      <c r="F97" s="29"/>
      <c r="G97" s="29"/>
      <c r="H97" s="29"/>
      <c r="I97" s="29"/>
      <c r="J97" s="29"/>
    </row>
    <row r="98" spans="1:10" ht="21.75" customHeight="1">
      <c r="A98" s="14" t="s">
        <v>48</v>
      </c>
      <c r="D98" s="92">
        <v>18834631</v>
      </c>
      <c r="E98" s="29"/>
      <c r="F98" s="30">
        <v>43161898</v>
      </c>
      <c r="G98" s="29"/>
      <c r="H98" s="30">
        <v>0</v>
      </c>
      <c r="I98" s="29"/>
      <c r="J98" s="30">
        <v>0</v>
      </c>
    </row>
    <row r="99" spans="1:10" ht="21.75" customHeight="1">
      <c r="A99" s="13" t="s">
        <v>49</v>
      </c>
      <c r="D99" s="30">
        <f>SUM(D96:D98)</f>
        <v>1377059865</v>
      </c>
      <c r="E99" s="29"/>
      <c r="F99" s="30">
        <f>SUM(F96:F98)</f>
        <v>1402389727</v>
      </c>
      <c r="G99" s="29"/>
      <c r="H99" s="30">
        <f>SUM(H96:H98)</f>
        <v>1055066905</v>
      </c>
      <c r="I99" s="29"/>
      <c r="J99" s="30">
        <f>SUM(J96:J98)</f>
        <v>1127686835</v>
      </c>
    </row>
    <row r="100" spans="1:10" ht="21.75" customHeight="1" thickBot="1">
      <c r="A100" s="13" t="s">
        <v>50</v>
      </c>
      <c r="D100" s="33">
        <f>SUM(D71+D98+D96)</f>
        <v>3383104994</v>
      </c>
      <c r="E100" s="29"/>
      <c r="F100" s="33">
        <f>SUM(F71+F98+F96)</f>
        <v>3261609579</v>
      </c>
      <c r="G100" s="29"/>
      <c r="H100" s="33">
        <f>SUM(H71+H98+H96)</f>
        <v>2754901564</v>
      </c>
      <c r="I100" s="29"/>
      <c r="J100" s="33">
        <f>SUM(J71+J98+J96)</f>
        <v>2701011871</v>
      </c>
    </row>
    <row r="101" spans="1:10" ht="21.75" customHeight="1" thickTop="1">
      <c r="D101" s="15">
        <f>SUM(D38-D100)</f>
        <v>0</v>
      </c>
      <c r="E101" s="16"/>
      <c r="F101" s="16">
        <f>SUM(F38-F100)</f>
        <v>0</v>
      </c>
      <c r="G101" s="16"/>
      <c r="H101" s="15">
        <f>SUM(H38-H100)</f>
        <v>0</v>
      </c>
      <c r="I101" s="16"/>
      <c r="J101" s="16">
        <f>SUM(J38-J100)</f>
        <v>0</v>
      </c>
    </row>
    <row r="102" spans="1:10" ht="21.75" customHeight="1">
      <c r="D102" s="16"/>
      <c r="E102" s="16"/>
      <c r="F102" s="16"/>
      <c r="G102" s="16"/>
      <c r="H102" s="16"/>
      <c r="I102" s="16"/>
      <c r="J102" s="16"/>
    </row>
    <row r="103" spans="1:10" ht="21.75" customHeight="1">
      <c r="A103" s="14" t="s">
        <v>23</v>
      </c>
    </row>
    <row r="106" spans="1:10" ht="21.75" customHeight="1">
      <c r="A106" s="93"/>
      <c r="B106" s="93"/>
      <c r="F106" s="93"/>
      <c r="G106" s="93"/>
      <c r="H106" s="93"/>
      <c r="I106" s="93"/>
      <c r="J106" s="93"/>
    </row>
    <row r="107" spans="1:10" ht="21.75" customHeight="1">
      <c r="A107" s="102" t="s">
        <v>51</v>
      </c>
      <c r="B107" s="102"/>
      <c r="F107" s="102" t="s">
        <v>51</v>
      </c>
      <c r="G107" s="102"/>
      <c r="H107" s="102"/>
      <c r="I107" s="102"/>
      <c r="J107" s="102"/>
    </row>
    <row r="108" spans="1:10" ht="21.75" customHeight="1">
      <c r="A108" s="32"/>
      <c r="E108" s="32"/>
      <c r="F108" s="32"/>
      <c r="G108" s="32"/>
      <c r="H108" s="32"/>
      <c r="I108" s="32"/>
      <c r="J108" s="32"/>
    </row>
    <row r="111" spans="1:10" ht="21.75" customHeight="1">
      <c r="F111" s="5"/>
    </row>
    <row r="112" spans="1:10" ht="21.75" customHeight="1">
      <c r="F112" s="5"/>
    </row>
  </sheetData>
  <mergeCells count="8">
    <mergeCell ref="A107:B107"/>
    <mergeCell ref="D5:F5"/>
    <mergeCell ref="D46:F46"/>
    <mergeCell ref="H46:J46"/>
    <mergeCell ref="D79:F79"/>
    <mergeCell ref="H79:J79"/>
    <mergeCell ref="H5:J5"/>
    <mergeCell ref="F107:J107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41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1"/>
  <sheetViews>
    <sheetView showGridLines="0" view="pageBreakPreview" topLeftCell="A47" zoomScale="130" zoomScaleNormal="70" zoomScaleSheetLayoutView="130" workbookViewId="0">
      <selection activeCell="C56" sqref="C56"/>
    </sheetView>
  </sheetViews>
  <sheetFormatPr defaultColWidth="9.140625" defaultRowHeight="21.75" customHeight="1"/>
  <cols>
    <col min="1" max="1" width="55.7109375" style="14" customWidth="1"/>
    <col min="2" max="2" width="1.7109375" style="14" customWidth="1"/>
    <col min="3" max="3" width="6.42578125" style="21" customWidth="1"/>
    <col min="4" max="4" width="1.7109375" style="14" customWidth="1"/>
    <col min="5" max="5" width="16.140625" style="14" bestFit="1" customWidth="1"/>
    <col min="6" max="6" width="1.7109375" style="14" customWidth="1"/>
    <col min="7" max="7" width="15.7109375" style="14" bestFit="1" customWidth="1"/>
    <col min="8" max="8" width="1.7109375" style="14" customWidth="1"/>
    <col min="9" max="9" width="16" style="14" customWidth="1"/>
    <col min="10" max="10" width="1.7109375" style="14" customWidth="1"/>
    <col min="11" max="11" width="16.42578125" style="14" customWidth="1"/>
    <col min="12" max="12" width="0.85546875" style="14" customWidth="1"/>
    <col min="13" max="13" width="12.5703125" style="14" bestFit="1" customWidth="1"/>
    <col min="14" max="14" width="26.140625" style="14" customWidth="1"/>
    <col min="15" max="15" width="16.7109375" style="14" bestFit="1" customWidth="1"/>
    <col min="16" max="16384" width="9.140625" style="14"/>
  </cols>
  <sheetData>
    <row r="1" spans="1:14" s="13" customFormat="1" ht="21.75" customHeight="1">
      <c r="A1" s="13" t="s">
        <v>0</v>
      </c>
      <c r="C1" s="20"/>
    </row>
    <row r="2" spans="1:14" s="13" customFormat="1" ht="21.75" customHeight="1">
      <c r="A2" s="13" t="s">
        <v>52</v>
      </c>
      <c r="C2" s="20"/>
    </row>
    <row r="3" spans="1:14" s="13" customFormat="1" ht="21.75" customHeight="1">
      <c r="A3" s="13" t="s">
        <v>205</v>
      </c>
      <c r="C3" s="20"/>
    </row>
    <row r="4" spans="1:14" ht="21.75" customHeight="1">
      <c r="K4" s="22" t="s">
        <v>1</v>
      </c>
    </row>
    <row r="5" spans="1:14" s="13" customFormat="1" ht="21.75" customHeight="1">
      <c r="C5" s="23"/>
      <c r="E5" s="24"/>
      <c r="F5" s="24" t="s">
        <v>2</v>
      </c>
      <c r="G5" s="24"/>
      <c r="H5" s="25"/>
      <c r="I5" s="24"/>
      <c r="J5" s="24" t="s">
        <v>3</v>
      </c>
      <c r="K5" s="24"/>
    </row>
    <row r="6" spans="1:14" ht="21.75" customHeight="1">
      <c r="C6" s="31" t="s">
        <v>4</v>
      </c>
      <c r="E6" s="26">
        <v>2568</v>
      </c>
      <c r="F6" s="27"/>
      <c r="G6" s="26">
        <v>2567</v>
      </c>
      <c r="H6" s="28"/>
      <c r="I6" s="26">
        <v>2568</v>
      </c>
      <c r="J6" s="27"/>
      <c r="K6" s="26">
        <v>2567</v>
      </c>
    </row>
    <row r="7" spans="1:14" ht="21.75" customHeight="1">
      <c r="A7" s="13" t="s">
        <v>53</v>
      </c>
      <c r="B7" s="13"/>
      <c r="I7" s="32"/>
      <c r="K7" s="32"/>
    </row>
    <row r="8" spans="1:14" ht="21.75" customHeight="1">
      <c r="A8" s="14" t="s">
        <v>54</v>
      </c>
      <c r="E8" s="29">
        <v>3497120967</v>
      </c>
      <c r="F8" s="29"/>
      <c r="G8" s="29">
        <v>3341256600</v>
      </c>
      <c r="H8" s="29"/>
      <c r="I8" s="29">
        <v>1903997345</v>
      </c>
      <c r="J8" s="29"/>
      <c r="K8" s="29">
        <v>1846453469</v>
      </c>
      <c r="M8" s="32"/>
      <c r="N8" s="32"/>
    </row>
    <row r="9" spans="1:14" ht="21.75" customHeight="1">
      <c r="A9" s="14" t="s">
        <v>55</v>
      </c>
      <c r="C9" s="21">
        <v>15</v>
      </c>
      <c r="E9" s="29">
        <v>17660140</v>
      </c>
      <c r="F9" s="29"/>
      <c r="G9" s="29">
        <v>16098656</v>
      </c>
      <c r="H9" s="29"/>
      <c r="I9" s="29">
        <v>18244723</v>
      </c>
      <c r="J9" s="29"/>
      <c r="K9" s="29">
        <v>17258292</v>
      </c>
    </row>
    <row r="10" spans="1:14" ht="21.75" customHeight="1">
      <c r="A10" s="14" t="s">
        <v>56</v>
      </c>
      <c r="C10" s="21" t="s">
        <v>199</v>
      </c>
      <c r="E10" s="29">
        <v>0</v>
      </c>
      <c r="F10" s="29"/>
      <c r="G10" s="29">
        <v>0</v>
      </c>
      <c r="H10" s="29"/>
      <c r="I10" s="29">
        <v>17830704</v>
      </c>
      <c r="J10" s="29"/>
      <c r="K10" s="29">
        <v>41915398</v>
      </c>
    </row>
    <row r="11" spans="1:14" ht="21.75" customHeight="1">
      <c r="A11" s="14" t="s">
        <v>169</v>
      </c>
      <c r="E11" s="29">
        <v>10888864</v>
      </c>
      <c r="F11" s="29"/>
      <c r="G11" s="29">
        <v>9634506</v>
      </c>
      <c r="H11" s="29"/>
      <c r="I11" s="29">
        <v>53215</v>
      </c>
      <c r="J11" s="29"/>
      <c r="K11" s="29">
        <v>3887800</v>
      </c>
    </row>
    <row r="12" spans="1:14" ht="21.75" customHeight="1">
      <c r="A12" s="14" t="s">
        <v>57</v>
      </c>
      <c r="E12" s="29">
        <v>32285272</v>
      </c>
      <c r="F12" s="29"/>
      <c r="G12" s="29">
        <v>20841802</v>
      </c>
      <c r="H12" s="29"/>
      <c r="I12" s="29">
        <v>27334499</v>
      </c>
      <c r="J12" s="29"/>
      <c r="K12" s="29">
        <v>30378564</v>
      </c>
    </row>
    <row r="13" spans="1:14" ht="21.75" customHeight="1">
      <c r="A13" s="14" t="s">
        <v>167</v>
      </c>
      <c r="E13" s="29"/>
      <c r="F13" s="29"/>
      <c r="G13" s="29"/>
      <c r="H13" s="29"/>
      <c r="I13" s="29"/>
      <c r="J13" s="29"/>
      <c r="K13" s="29"/>
    </row>
    <row r="14" spans="1:14" ht="21.75" customHeight="1">
      <c r="A14" s="14" t="s">
        <v>168</v>
      </c>
      <c r="C14" s="21">
        <v>18</v>
      </c>
      <c r="E14" s="30">
        <v>7502484</v>
      </c>
      <c r="F14" s="29"/>
      <c r="G14" s="30">
        <v>17199671</v>
      </c>
      <c r="H14" s="29"/>
      <c r="I14" s="30">
        <v>0</v>
      </c>
      <c r="J14" s="29"/>
      <c r="K14" s="30">
        <v>0</v>
      </c>
    </row>
    <row r="15" spans="1:14" ht="21.75" customHeight="1">
      <c r="A15" s="13" t="s">
        <v>58</v>
      </c>
      <c r="B15" s="13"/>
      <c r="E15" s="30">
        <f>SUM(E8:E14)</f>
        <v>3565457727</v>
      </c>
      <c r="F15" s="29"/>
      <c r="G15" s="30">
        <f>SUM(G8:G14)</f>
        <v>3405031235</v>
      </c>
      <c r="H15" s="29"/>
      <c r="I15" s="30">
        <f>SUM(I8:I14)</f>
        <v>1967460486</v>
      </c>
      <c r="J15" s="29"/>
      <c r="K15" s="30">
        <f>SUM(K8:K14)</f>
        <v>1939893523</v>
      </c>
    </row>
    <row r="16" spans="1:14" ht="21.75" customHeight="1">
      <c r="A16" s="13" t="s">
        <v>59</v>
      </c>
      <c r="B16" s="13"/>
      <c r="E16" s="29"/>
      <c r="F16" s="29"/>
      <c r="G16" s="29"/>
      <c r="H16" s="29"/>
      <c r="I16" s="29"/>
      <c r="J16" s="29"/>
      <c r="K16" s="29"/>
    </row>
    <row r="17" spans="1:15" ht="21.75" customHeight="1">
      <c r="A17" s="14" t="s">
        <v>60</v>
      </c>
      <c r="E17" s="29">
        <v>2582937280</v>
      </c>
      <c r="F17" s="29"/>
      <c r="G17" s="29">
        <v>2480976492</v>
      </c>
      <c r="H17" s="29"/>
      <c r="I17" s="29">
        <v>1378437366</v>
      </c>
      <c r="J17" s="29"/>
      <c r="K17" s="29">
        <v>1362161827</v>
      </c>
      <c r="N17" s="17"/>
      <c r="O17" s="17"/>
    </row>
    <row r="18" spans="1:15" ht="21.75" customHeight="1">
      <c r="A18" s="14" t="s">
        <v>61</v>
      </c>
      <c r="C18" s="21">
        <v>15</v>
      </c>
      <c r="E18" s="29">
        <v>20736539</v>
      </c>
      <c r="F18" s="29"/>
      <c r="G18" s="29">
        <v>21874123</v>
      </c>
      <c r="H18" s="29"/>
      <c r="I18" s="29">
        <v>19682137</v>
      </c>
      <c r="J18" s="29"/>
      <c r="K18" s="29">
        <v>21874123</v>
      </c>
      <c r="N18" s="17"/>
      <c r="O18" s="17"/>
    </row>
    <row r="19" spans="1:15" ht="21.75" customHeight="1">
      <c r="A19" s="14" t="s">
        <v>62</v>
      </c>
      <c r="E19" s="29">
        <v>419992228</v>
      </c>
      <c r="F19" s="29"/>
      <c r="G19" s="29">
        <v>370988869</v>
      </c>
      <c r="H19" s="29"/>
      <c r="I19" s="29">
        <v>258285469</v>
      </c>
      <c r="J19" s="29"/>
      <c r="K19" s="29">
        <v>220191422</v>
      </c>
      <c r="N19" s="17"/>
      <c r="O19" s="17"/>
    </row>
    <row r="20" spans="1:15" ht="21.75" customHeight="1">
      <c r="A20" s="14" t="s">
        <v>63</v>
      </c>
      <c r="E20" s="30">
        <v>358718331</v>
      </c>
      <c r="F20" s="29"/>
      <c r="G20" s="30">
        <v>345140270</v>
      </c>
      <c r="H20" s="29"/>
      <c r="I20" s="30">
        <v>203191142</v>
      </c>
      <c r="J20" s="29"/>
      <c r="K20" s="30">
        <v>186535052</v>
      </c>
      <c r="N20" s="17"/>
      <c r="O20" s="17"/>
    </row>
    <row r="21" spans="1:15" ht="21.75" customHeight="1">
      <c r="A21" s="13" t="s">
        <v>64</v>
      </c>
      <c r="B21" s="13"/>
      <c r="E21" s="30">
        <f>SUM(E17:E20)</f>
        <v>3382384378</v>
      </c>
      <c r="F21" s="29"/>
      <c r="G21" s="30">
        <f>SUM(G17:G20)</f>
        <v>3218979754</v>
      </c>
      <c r="H21" s="29"/>
      <c r="I21" s="30">
        <f>SUM(I17:I20)</f>
        <v>1859596114</v>
      </c>
      <c r="J21" s="29"/>
      <c r="K21" s="30">
        <f>SUM(K17:K20)</f>
        <v>1790762424</v>
      </c>
      <c r="N21" s="17"/>
      <c r="O21" s="17"/>
    </row>
    <row r="22" spans="1:15" ht="21.75" customHeight="1">
      <c r="A22" s="13" t="s">
        <v>65</v>
      </c>
      <c r="B22" s="13"/>
      <c r="E22" s="29">
        <f>SUM(E15-E21)</f>
        <v>183073349</v>
      </c>
      <c r="F22" s="29"/>
      <c r="G22" s="29">
        <f>SUM(G15-G21)</f>
        <v>186051481</v>
      </c>
      <c r="H22" s="29"/>
      <c r="I22" s="29">
        <f>SUM(I15-I21)</f>
        <v>107864372</v>
      </c>
      <c r="J22" s="29"/>
      <c r="K22" s="29">
        <f>SUM(K15-K21)</f>
        <v>149131099</v>
      </c>
      <c r="N22" s="17"/>
      <c r="O22" s="17"/>
    </row>
    <row r="23" spans="1:15" ht="21.75" customHeight="1">
      <c r="A23" s="14" t="s">
        <v>66</v>
      </c>
      <c r="C23" s="21">
        <v>14</v>
      </c>
      <c r="E23" s="29">
        <v>0</v>
      </c>
      <c r="F23" s="29"/>
      <c r="G23" s="29">
        <v>-916486</v>
      </c>
      <c r="H23" s="29"/>
      <c r="I23" s="29">
        <v>0</v>
      </c>
      <c r="J23" s="29"/>
      <c r="K23" s="29">
        <v>0</v>
      </c>
      <c r="N23" s="17"/>
      <c r="O23" s="17"/>
    </row>
    <row r="24" spans="1:15" ht="21.75" customHeight="1">
      <c r="A24" s="14" t="s">
        <v>111</v>
      </c>
      <c r="C24" s="21">
        <v>14</v>
      </c>
      <c r="E24" s="29">
        <v>0</v>
      </c>
      <c r="F24" s="29"/>
      <c r="G24" s="29">
        <v>-254572</v>
      </c>
      <c r="H24" s="29"/>
      <c r="I24" s="29">
        <v>0</v>
      </c>
      <c r="J24" s="29"/>
      <c r="K24" s="29">
        <v>0</v>
      </c>
      <c r="N24" s="17"/>
      <c r="O24" s="17"/>
    </row>
    <row r="25" spans="1:15" ht="21.75" customHeight="1">
      <c r="A25" s="14" t="s">
        <v>245</v>
      </c>
      <c r="C25" s="21">
        <v>6</v>
      </c>
      <c r="E25" s="29">
        <v>0</v>
      </c>
      <c r="F25" s="29"/>
      <c r="G25" s="29">
        <v>0</v>
      </c>
      <c r="H25" s="29"/>
      <c r="I25" s="29">
        <v>-23634035</v>
      </c>
      <c r="J25" s="29"/>
      <c r="K25" s="29">
        <v>0</v>
      </c>
      <c r="N25" s="17"/>
      <c r="O25" s="17"/>
    </row>
    <row r="26" spans="1:15" ht="21.75" customHeight="1">
      <c r="A26" s="14" t="s">
        <v>67</v>
      </c>
      <c r="E26" s="29">
        <v>1101939</v>
      </c>
      <c r="F26" s="29"/>
      <c r="G26" s="29">
        <v>1312132</v>
      </c>
      <c r="H26" s="29"/>
      <c r="I26" s="29">
        <v>12475958</v>
      </c>
      <c r="J26" s="29"/>
      <c r="K26" s="29">
        <v>11014896</v>
      </c>
      <c r="N26" s="17"/>
      <c r="O26" s="17"/>
    </row>
    <row r="27" spans="1:15" ht="21.75" customHeight="1">
      <c r="A27" s="14" t="s">
        <v>68</v>
      </c>
      <c r="E27" s="30">
        <v>-36782429</v>
      </c>
      <c r="F27" s="29"/>
      <c r="G27" s="30">
        <v>-40385737</v>
      </c>
      <c r="H27" s="29"/>
      <c r="I27" s="30">
        <v>-35766787</v>
      </c>
      <c r="J27" s="29"/>
      <c r="K27" s="30">
        <v>-38575344</v>
      </c>
      <c r="N27" s="17"/>
      <c r="O27" s="17"/>
    </row>
    <row r="28" spans="1:15" ht="21.75" customHeight="1">
      <c r="A28" s="13" t="s">
        <v>69</v>
      </c>
      <c r="B28" s="13"/>
      <c r="E28" s="29">
        <f>SUM(E22:E27)</f>
        <v>147392859</v>
      </c>
      <c r="F28" s="29"/>
      <c r="G28" s="29">
        <f>SUM(G22:G27)</f>
        <v>145806818</v>
      </c>
      <c r="H28" s="29"/>
      <c r="I28" s="29">
        <f>SUM(I22:I27)</f>
        <v>60939508</v>
      </c>
      <c r="J28" s="29"/>
      <c r="K28" s="29">
        <f>SUM(K22:K27)</f>
        <v>121570651</v>
      </c>
      <c r="N28" s="17"/>
      <c r="O28" s="17"/>
    </row>
    <row r="29" spans="1:15" ht="21.75" customHeight="1">
      <c r="A29" s="14" t="s">
        <v>173</v>
      </c>
      <c r="C29" s="21">
        <v>27</v>
      </c>
      <c r="E29" s="30">
        <v>-24759767</v>
      </c>
      <c r="F29" s="29"/>
      <c r="G29" s="30">
        <v>-29931660</v>
      </c>
      <c r="H29" s="29"/>
      <c r="I29" s="30">
        <v>-3287488</v>
      </c>
      <c r="J29" s="29"/>
      <c r="K29" s="30">
        <v>-7664143</v>
      </c>
      <c r="N29" s="17"/>
      <c r="O29" s="17"/>
    </row>
    <row r="30" spans="1:15" ht="21.75" customHeight="1" thickBot="1">
      <c r="A30" s="13" t="s">
        <v>70</v>
      </c>
      <c r="B30" s="13"/>
      <c r="E30" s="33">
        <f>SUM(E28:E29)</f>
        <v>122633092</v>
      </c>
      <c r="F30" s="29"/>
      <c r="G30" s="33">
        <f>SUM(G28:G29)</f>
        <v>115875158</v>
      </c>
      <c r="H30" s="29"/>
      <c r="I30" s="33">
        <f>SUM(I28:I29)</f>
        <v>57652020</v>
      </c>
      <c r="J30" s="29"/>
      <c r="K30" s="33">
        <f>SUM(K28:K29)</f>
        <v>113906508</v>
      </c>
    </row>
    <row r="31" spans="1:15" ht="21.75" customHeight="1" thickTop="1">
      <c r="E31" s="18"/>
      <c r="F31" s="29"/>
      <c r="G31" s="18"/>
      <c r="H31" s="29"/>
      <c r="I31" s="18"/>
      <c r="J31" s="29"/>
      <c r="K31" s="18"/>
    </row>
    <row r="32" spans="1:15" ht="21.75" customHeight="1">
      <c r="A32" s="13" t="s">
        <v>179</v>
      </c>
      <c r="B32" s="13"/>
      <c r="E32" s="29"/>
      <c r="F32" s="29"/>
      <c r="G32" s="29"/>
      <c r="H32" s="29"/>
      <c r="I32" s="29"/>
      <c r="J32" s="29"/>
      <c r="K32" s="29"/>
    </row>
    <row r="33" spans="1:11" ht="21.75" customHeight="1" thickBot="1">
      <c r="A33" s="14" t="s">
        <v>71</v>
      </c>
      <c r="E33" s="29">
        <f>E30-E34</f>
        <v>135240371</v>
      </c>
      <c r="F33" s="29"/>
      <c r="G33" s="29">
        <f>G30-G34</f>
        <v>133450578</v>
      </c>
      <c r="H33" s="29"/>
      <c r="I33" s="33">
        <f>SUM(I30)</f>
        <v>57652020</v>
      </c>
      <c r="J33" s="29"/>
      <c r="K33" s="33">
        <f>SUM(K30)</f>
        <v>113906508</v>
      </c>
    </row>
    <row r="34" spans="1:11" ht="21.75" customHeight="1" thickTop="1">
      <c r="A34" s="14" t="s">
        <v>176</v>
      </c>
      <c r="E34" s="29">
        <v>-12607279</v>
      </c>
      <c r="F34" s="29"/>
      <c r="G34" s="29">
        <v>-17575420</v>
      </c>
      <c r="H34" s="29"/>
      <c r="I34" s="29"/>
      <c r="J34" s="29"/>
      <c r="K34" s="34"/>
    </row>
    <row r="35" spans="1:11" ht="21.75" customHeight="1" thickBot="1">
      <c r="A35" s="13"/>
      <c r="B35" s="13"/>
      <c r="E35" s="35">
        <f>E30</f>
        <v>122633092</v>
      </c>
      <c r="F35" s="29"/>
      <c r="G35" s="35">
        <f>G30</f>
        <v>115875158</v>
      </c>
      <c r="H35" s="29"/>
      <c r="I35" s="19"/>
      <c r="J35" s="29"/>
      <c r="K35" s="36"/>
    </row>
    <row r="36" spans="1:11" ht="21.75" customHeight="1" thickTop="1">
      <c r="E36" s="29"/>
      <c r="F36" s="29"/>
      <c r="G36" s="29"/>
      <c r="H36" s="29"/>
      <c r="I36" s="36"/>
      <c r="J36" s="29"/>
      <c r="K36" s="36"/>
    </row>
    <row r="37" spans="1:11" ht="21.75" customHeight="1">
      <c r="A37" s="13" t="s">
        <v>72</v>
      </c>
      <c r="B37" s="13"/>
      <c r="C37" s="21">
        <v>29</v>
      </c>
      <c r="G37" s="37"/>
      <c r="I37" s="38"/>
    </row>
    <row r="38" spans="1:11" ht="21.75" customHeight="1">
      <c r="A38" s="14" t="s">
        <v>73</v>
      </c>
    </row>
    <row r="39" spans="1:11" ht="21.75" customHeight="1" thickBot="1">
      <c r="A39" s="14" t="s">
        <v>180</v>
      </c>
      <c r="E39" s="80">
        <v>0.42780000000000001</v>
      </c>
      <c r="F39" s="81"/>
      <c r="G39" s="80">
        <f>G33/323400000</f>
        <v>0.41264866419294993</v>
      </c>
      <c r="H39" s="81"/>
      <c r="I39" s="80">
        <v>0.18240000000000001</v>
      </c>
      <c r="J39" s="81"/>
      <c r="K39" s="80">
        <f>K33/323400000</f>
        <v>0.35221554730983301</v>
      </c>
    </row>
    <row r="40" spans="1:11" ht="21.75" customHeight="1" thickTop="1">
      <c r="E40" s="37"/>
      <c r="F40" s="37"/>
      <c r="G40" s="37"/>
      <c r="H40" s="37"/>
      <c r="I40" s="37"/>
      <c r="J40" s="37"/>
      <c r="K40" s="37"/>
    </row>
    <row r="41" spans="1:11" ht="21.75" customHeight="1">
      <c r="E41" s="29"/>
      <c r="F41" s="29"/>
      <c r="G41" s="39"/>
      <c r="H41" s="29"/>
      <c r="I41" s="29"/>
      <c r="J41" s="29"/>
      <c r="K41" s="29"/>
    </row>
    <row r="42" spans="1:11" ht="21.75" customHeight="1">
      <c r="A42" s="14" t="s">
        <v>23</v>
      </c>
    </row>
    <row r="43" spans="1:11" s="13" customFormat="1" ht="21.75" customHeight="1">
      <c r="A43" s="13" t="s">
        <v>0</v>
      </c>
      <c r="C43" s="20"/>
    </row>
    <row r="44" spans="1:11" s="13" customFormat="1" ht="21.75" customHeight="1">
      <c r="A44" s="13" t="s">
        <v>74</v>
      </c>
      <c r="C44" s="20"/>
    </row>
    <row r="45" spans="1:11" s="13" customFormat="1" ht="21.75" customHeight="1">
      <c r="A45" s="13" t="s">
        <v>205</v>
      </c>
      <c r="C45" s="20"/>
    </row>
    <row r="46" spans="1:11" ht="21.75" customHeight="1">
      <c r="K46" s="22" t="s">
        <v>1</v>
      </c>
    </row>
    <row r="47" spans="1:11" s="13" customFormat="1" ht="21.75" customHeight="1">
      <c r="C47" s="23"/>
      <c r="E47" s="24"/>
      <c r="F47" s="24" t="s">
        <v>2</v>
      </c>
      <c r="G47" s="24"/>
      <c r="H47" s="25"/>
      <c r="I47" s="24"/>
      <c r="J47" s="24" t="s">
        <v>3</v>
      </c>
      <c r="K47" s="24"/>
    </row>
    <row r="48" spans="1:11" ht="21.75" customHeight="1">
      <c r="C48" s="32"/>
      <c r="E48" s="40">
        <v>2568</v>
      </c>
      <c r="F48" s="27"/>
      <c r="G48" s="40">
        <v>2567</v>
      </c>
      <c r="H48" s="28"/>
      <c r="I48" s="40">
        <v>2568</v>
      </c>
      <c r="J48" s="27"/>
      <c r="K48" s="40">
        <v>2567</v>
      </c>
    </row>
    <row r="49" spans="1:11" ht="21.75" customHeight="1">
      <c r="C49" s="32"/>
      <c r="E49" s="27"/>
      <c r="F49" s="27"/>
      <c r="G49" s="27"/>
      <c r="H49" s="28"/>
      <c r="I49" s="27"/>
      <c r="J49" s="27"/>
      <c r="K49" s="27"/>
    </row>
    <row r="50" spans="1:11" ht="21.75" customHeight="1">
      <c r="A50" s="13" t="s">
        <v>70</v>
      </c>
      <c r="B50" s="13"/>
      <c r="E50" s="30">
        <f>+E30</f>
        <v>122633092</v>
      </c>
      <c r="F50" s="29"/>
      <c r="G50" s="30">
        <f>+G30</f>
        <v>115875158</v>
      </c>
      <c r="H50" s="29"/>
      <c r="I50" s="30">
        <f>+I30</f>
        <v>57652020</v>
      </c>
      <c r="K50" s="30">
        <f>+K30</f>
        <v>113906508</v>
      </c>
    </row>
    <row r="51" spans="1:11" ht="21.75" customHeight="1">
      <c r="E51" s="29"/>
      <c r="F51" s="29"/>
      <c r="G51" s="29"/>
      <c r="H51" s="29"/>
      <c r="I51" s="29"/>
      <c r="J51" s="29"/>
      <c r="K51" s="29"/>
    </row>
    <row r="52" spans="1:11" ht="21.75" customHeight="1">
      <c r="A52" s="13" t="s">
        <v>75</v>
      </c>
      <c r="B52" s="13"/>
      <c r="E52" s="29"/>
      <c r="F52" s="29"/>
      <c r="G52" s="29"/>
      <c r="H52" s="29"/>
      <c r="I52" s="29"/>
      <c r="J52" s="29"/>
      <c r="K52" s="29"/>
    </row>
    <row r="53" spans="1:11" ht="21.75" customHeight="1">
      <c r="A53" s="41" t="s">
        <v>177</v>
      </c>
      <c r="B53" s="41"/>
      <c r="E53" s="29"/>
      <c r="F53" s="29"/>
      <c r="G53" s="29"/>
      <c r="H53" s="29"/>
      <c r="I53" s="29"/>
      <c r="J53" s="29"/>
      <c r="K53" s="29"/>
    </row>
    <row r="54" spans="1:11" ht="21.75" customHeight="1">
      <c r="A54" s="14" t="s">
        <v>76</v>
      </c>
      <c r="E54" s="29"/>
      <c r="F54" s="29"/>
      <c r="G54" s="29"/>
      <c r="H54" s="29"/>
      <c r="I54" s="29"/>
      <c r="J54" s="29"/>
      <c r="K54" s="29"/>
    </row>
    <row r="55" spans="1:11" ht="21.75" customHeight="1">
      <c r="A55" s="14" t="s">
        <v>233</v>
      </c>
      <c r="E55" s="29">
        <v>-1984685</v>
      </c>
      <c r="F55" s="29"/>
      <c r="G55" s="29">
        <v>-2329057</v>
      </c>
      <c r="H55" s="29"/>
      <c r="I55" s="29">
        <v>0</v>
      </c>
      <c r="J55" s="29"/>
      <c r="K55" s="29">
        <v>0</v>
      </c>
    </row>
    <row r="56" spans="1:11" ht="21.75" customHeight="1">
      <c r="A56" s="41" t="s">
        <v>235</v>
      </c>
      <c r="B56" s="41"/>
      <c r="E56" s="29"/>
      <c r="F56" s="29"/>
      <c r="G56" s="29"/>
      <c r="H56" s="29"/>
      <c r="I56" s="29"/>
      <c r="J56" s="29"/>
      <c r="K56" s="29"/>
    </row>
    <row r="57" spans="1:11" s="29" customFormat="1" ht="21.75" customHeight="1">
      <c r="A57" s="82" t="s">
        <v>263</v>
      </c>
      <c r="B57" s="54"/>
    </row>
    <row r="58" spans="1:11" ht="21.75" customHeight="1">
      <c r="A58" s="82" t="s">
        <v>252</v>
      </c>
      <c r="B58" s="54"/>
      <c r="E58" s="29">
        <v>-22324597</v>
      </c>
      <c r="F58" s="29"/>
      <c r="G58" s="29">
        <v>0</v>
      </c>
      <c r="H58" s="29"/>
      <c r="I58" s="29">
        <v>-11395597</v>
      </c>
      <c r="J58" s="29"/>
      <c r="K58" s="29">
        <v>0</v>
      </c>
    </row>
    <row r="59" spans="1:11" ht="21.75" customHeight="1">
      <c r="A59" s="53" t="s">
        <v>271</v>
      </c>
      <c r="B59" s="53"/>
      <c r="E59" s="29"/>
      <c r="F59" s="29"/>
      <c r="G59" s="29"/>
      <c r="H59" s="29"/>
      <c r="I59" s="29"/>
      <c r="J59" s="29"/>
      <c r="K59" s="29"/>
    </row>
    <row r="60" spans="1:11" ht="21.75" customHeight="1">
      <c r="A60" s="53" t="s">
        <v>252</v>
      </c>
      <c r="B60" s="53"/>
      <c r="E60" s="29">
        <v>11749248</v>
      </c>
      <c r="F60" s="29"/>
      <c r="G60" s="29">
        <v>0</v>
      </c>
      <c r="H60" s="29"/>
      <c r="I60" s="29">
        <v>5477537</v>
      </c>
      <c r="J60" s="29"/>
      <c r="K60" s="29">
        <v>0</v>
      </c>
    </row>
    <row r="61" spans="1:11" ht="21.75" customHeight="1">
      <c r="A61" s="13" t="s">
        <v>77</v>
      </c>
      <c r="B61" s="13"/>
      <c r="E61" s="42">
        <f>SUM(E51:E60)</f>
        <v>-12560034</v>
      </c>
      <c r="F61" s="29"/>
      <c r="G61" s="42">
        <f>SUM(G51:G60)</f>
        <v>-2329057</v>
      </c>
      <c r="H61" s="29"/>
      <c r="I61" s="42">
        <f>SUM(I51:I60)</f>
        <v>-5918060</v>
      </c>
      <c r="J61" s="29"/>
      <c r="K61" s="42">
        <f>SUM(K51:K60)</f>
        <v>0</v>
      </c>
    </row>
    <row r="62" spans="1:11" ht="21.75" customHeight="1">
      <c r="A62" s="13"/>
      <c r="B62" s="13"/>
      <c r="E62" s="29"/>
      <c r="F62" s="29"/>
      <c r="G62" s="29"/>
      <c r="H62" s="29"/>
      <c r="I62" s="29"/>
      <c r="J62" s="29"/>
      <c r="K62" s="29"/>
    </row>
    <row r="63" spans="1:11" ht="21.75" customHeight="1" thickBot="1">
      <c r="A63" s="13" t="s">
        <v>78</v>
      </c>
      <c r="B63" s="13"/>
      <c r="E63" s="33">
        <f>E30+E61</f>
        <v>110073058</v>
      </c>
      <c r="F63" s="29"/>
      <c r="G63" s="33">
        <f>G30+G61</f>
        <v>113546101</v>
      </c>
      <c r="H63" s="29"/>
      <c r="I63" s="33">
        <f>I30+I61</f>
        <v>51733960</v>
      </c>
      <c r="J63" s="29"/>
      <c r="K63" s="33">
        <f>K30+K61</f>
        <v>113906508</v>
      </c>
    </row>
    <row r="64" spans="1:11" ht="21.75" customHeight="1" thickTop="1">
      <c r="A64" s="13"/>
      <c r="B64" s="13"/>
      <c r="E64" s="29"/>
      <c r="F64" s="29"/>
      <c r="G64" s="29"/>
      <c r="H64" s="29"/>
      <c r="I64" s="29"/>
      <c r="J64" s="29"/>
      <c r="K64" s="29"/>
    </row>
    <row r="65" spans="1:11" ht="21.75" customHeight="1">
      <c r="A65" s="13" t="s">
        <v>79</v>
      </c>
      <c r="B65" s="13"/>
      <c r="E65" s="29"/>
      <c r="F65" s="29"/>
      <c r="G65" s="29"/>
      <c r="H65" s="29"/>
      <c r="I65" s="29"/>
      <c r="J65" s="29"/>
      <c r="K65" s="29"/>
    </row>
    <row r="66" spans="1:11" ht="21.75" customHeight="1" thickBot="1">
      <c r="A66" s="14" t="s">
        <v>71</v>
      </c>
      <c r="E66" s="29">
        <v>123351295</v>
      </c>
      <c r="F66" s="29"/>
      <c r="G66" s="29">
        <f>G63-G67</f>
        <v>132156412</v>
      </c>
      <c r="H66" s="29"/>
      <c r="I66" s="33">
        <f>SUM(I63)</f>
        <v>51733960</v>
      </c>
      <c r="J66" s="29"/>
      <c r="K66" s="33">
        <f>SUM(K63)</f>
        <v>113906508</v>
      </c>
    </row>
    <row r="67" spans="1:11" ht="21.75" customHeight="1" thickTop="1">
      <c r="A67" s="14" t="s">
        <v>176</v>
      </c>
      <c r="E67" s="29">
        <v>-13278237</v>
      </c>
      <c r="F67" s="29"/>
      <c r="G67" s="29">
        <v>-18610311</v>
      </c>
      <c r="H67" s="29"/>
      <c r="I67" s="29"/>
      <c r="J67" s="29"/>
      <c r="K67" s="29"/>
    </row>
    <row r="68" spans="1:11" ht="21.75" customHeight="1" thickBot="1">
      <c r="E68" s="35">
        <f>SUM(E66:E67)</f>
        <v>110073058</v>
      </c>
      <c r="F68" s="29"/>
      <c r="G68" s="35">
        <f>SUM(G66:G67)</f>
        <v>113546101</v>
      </c>
      <c r="H68" s="29"/>
      <c r="I68" s="29"/>
      <c r="J68" s="29"/>
      <c r="K68" s="29"/>
    </row>
    <row r="69" spans="1:11" ht="21.75" customHeight="1" thickTop="1">
      <c r="E69" s="29"/>
      <c r="F69" s="29"/>
      <c r="G69" s="29"/>
      <c r="H69" s="29"/>
      <c r="I69" s="29"/>
      <c r="J69" s="29"/>
      <c r="K69" s="29"/>
    </row>
    <row r="70" spans="1:11" ht="21.75" customHeight="1">
      <c r="E70" s="29"/>
      <c r="F70" s="29"/>
      <c r="G70" s="29"/>
      <c r="H70" s="29"/>
      <c r="I70" s="29"/>
      <c r="J70" s="29"/>
      <c r="K70" s="29"/>
    </row>
    <row r="71" spans="1:11" ht="21.75" customHeight="1">
      <c r="A71" s="14" t="s">
        <v>23</v>
      </c>
      <c r="E71" s="29"/>
      <c r="F71" s="29"/>
      <c r="G71" s="29"/>
      <c r="H71" s="29"/>
      <c r="I71" s="29"/>
      <c r="J71" s="29"/>
      <c r="K71" s="29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37"/>
  <sheetViews>
    <sheetView showGridLines="0" view="pageBreakPreview" topLeftCell="A6" zoomScale="70" zoomScaleNormal="70" zoomScaleSheetLayoutView="70" workbookViewId="0">
      <selection activeCell="H29" sqref="H29"/>
    </sheetView>
  </sheetViews>
  <sheetFormatPr defaultColWidth="9.140625" defaultRowHeight="21.75" customHeight="1"/>
  <cols>
    <col min="1" max="1" width="39.7109375" style="68" customWidth="1"/>
    <col min="2" max="2" width="2.5703125" style="68" customWidth="1"/>
    <col min="3" max="3" width="16" style="68" bestFit="1" customWidth="1"/>
    <col min="4" max="4" width="2.5703125" style="68" customWidth="1"/>
    <col min="5" max="5" width="13.85546875" style="68" customWidth="1"/>
    <col min="6" max="6" width="2.5703125" style="68" customWidth="1"/>
    <col min="7" max="7" width="14.5703125" style="68" customWidth="1"/>
    <col min="8" max="8" width="2.5703125" style="68" customWidth="1"/>
    <col min="9" max="9" width="13.85546875" style="68" customWidth="1"/>
    <col min="10" max="10" width="2.5703125" style="68" customWidth="1"/>
    <col min="11" max="11" width="15.85546875" style="68" customWidth="1"/>
    <col min="12" max="12" width="2.5703125" style="68" customWidth="1"/>
    <col min="13" max="13" width="14.5703125" style="68" customWidth="1"/>
    <col min="14" max="14" width="2.5703125" style="68" customWidth="1"/>
    <col min="15" max="15" width="13.85546875" style="68" customWidth="1"/>
    <col min="16" max="16" width="2.5703125" style="68" customWidth="1"/>
    <col min="17" max="17" width="13.85546875" style="68" customWidth="1"/>
    <col min="18" max="18" width="2.5703125" style="68" customWidth="1"/>
    <col min="19" max="19" width="13.85546875" style="68" customWidth="1"/>
    <col min="20" max="20" width="2.5703125" style="68" customWidth="1"/>
    <col min="21" max="21" width="13.85546875" style="68" customWidth="1"/>
    <col min="22" max="22" width="2.5703125" style="68" customWidth="1"/>
    <col min="23" max="23" width="13.85546875" style="68" customWidth="1"/>
    <col min="24" max="24" width="2.5703125" style="68" customWidth="1"/>
    <col min="25" max="25" width="13.85546875" style="68" customWidth="1"/>
    <col min="26" max="26" width="2.5703125" style="68" customWidth="1"/>
    <col min="27" max="27" width="15.140625" style="68" customWidth="1"/>
    <col min="28" max="28" width="2.5703125" style="68" customWidth="1"/>
    <col min="29" max="29" width="13.85546875" style="68" customWidth="1"/>
    <col min="30" max="30" width="2.5703125" style="68" customWidth="1"/>
    <col min="31" max="31" width="15.140625" style="68" customWidth="1"/>
    <col min="32" max="32" width="2.5703125" style="68" customWidth="1"/>
    <col min="33" max="33" width="12.7109375" style="68" bestFit="1" customWidth="1"/>
    <col min="34" max="34" width="13" style="68" bestFit="1" customWidth="1"/>
    <col min="35" max="16384" width="9.140625" style="68"/>
  </cols>
  <sheetData>
    <row r="1" spans="1:32" s="59" customFormat="1" ht="21.7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</row>
    <row r="2" spans="1:32" s="59" customFormat="1" ht="21.75" customHeight="1">
      <c r="A2" s="107" t="s">
        <v>174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</row>
    <row r="3" spans="1:32" s="59" customFormat="1" ht="21.75" customHeight="1">
      <c r="A3" s="107" t="s">
        <v>205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</row>
    <row r="4" spans="1:32" ht="21.75" customHeight="1">
      <c r="AE4" s="60" t="s">
        <v>1</v>
      </c>
    </row>
    <row r="5" spans="1:32" ht="21.75" customHeight="1">
      <c r="C5" s="108" t="s">
        <v>2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64"/>
    </row>
    <row r="6" spans="1:32" ht="21.75" customHeight="1">
      <c r="C6" s="106" t="s">
        <v>80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69"/>
      <c r="AD6" s="69"/>
      <c r="AE6" s="69"/>
      <c r="AF6" s="64"/>
    </row>
    <row r="7" spans="1:32" ht="21.75" customHeight="1"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106" t="s">
        <v>45</v>
      </c>
      <c r="R7" s="106"/>
      <c r="S7" s="106"/>
      <c r="T7" s="106"/>
      <c r="U7" s="106"/>
      <c r="V7" s="106"/>
      <c r="W7" s="106"/>
      <c r="X7" s="106"/>
      <c r="Y7" s="106"/>
      <c r="Z7" s="64"/>
      <c r="AA7" s="64"/>
      <c r="AB7" s="69"/>
      <c r="AD7" s="69"/>
      <c r="AE7" s="69"/>
      <c r="AF7" s="64"/>
    </row>
    <row r="8" spans="1:32" ht="21.75" customHeight="1"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 t="s">
        <v>81</v>
      </c>
      <c r="R8" s="105"/>
      <c r="S8" s="105"/>
      <c r="T8" s="105"/>
      <c r="U8" s="105"/>
      <c r="X8" s="64"/>
      <c r="Y8" s="64"/>
      <c r="Z8" s="64"/>
      <c r="AA8" s="64"/>
      <c r="AB8" s="69"/>
      <c r="AD8" s="69"/>
      <c r="AE8" s="69"/>
      <c r="AF8" s="64"/>
    </row>
    <row r="9" spans="1:32" ht="21.75" customHeight="1"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 t="s">
        <v>82</v>
      </c>
      <c r="R9" s="64"/>
      <c r="S9" s="64"/>
      <c r="T9" s="64"/>
      <c r="U9" s="64" t="s">
        <v>83</v>
      </c>
      <c r="V9" s="64"/>
      <c r="W9" s="64" t="s">
        <v>195</v>
      </c>
      <c r="X9" s="64"/>
      <c r="Y9" s="64" t="s">
        <v>85</v>
      </c>
      <c r="Z9" s="64"/>
      <c r="AA9" s="64"/>
      <c r="AB9" s="69"/>
      <c r="AC9" s="64" t="s">
        <v>86</v>
      </c>
      <c r="AD9" s="69"/>
      <c r="AE9" s="69"/>
      <c r="AF9" s="64"/>
    </row>
    <row r="10" spans="1:32" ht="21.75" customHeight="1">
      <c r="C10" s="64"/>
      <c r="D10" s="64"/>
      <c r="E10" s="64"/>
      <c r="F10" s="64"/>
      <c r="G10" s="64"/>
      <c r="H10" s="64"/>
      <c r="I10" s="64"/>
      <c r="J10" s="64"/>
      <c r="K10" s="104" t="s">
        <v>43</v>
      </c>
      <c r="L10" s="104"/>
      <c r="M10" s="104"/>
      <c r="N10" s="104"/>
      <c r="O10" s="104"/>
      <c r="P10" s="64"/>
      <c r="Q10" s="64" t="s">
        <v>87</v>
      </c>
      <c r="R10" s="64"/>
      <c r="S10" s="64" t="s">
        <v>83</v>
      </c>
      <c r="T10" s="64"/>
      <c r="U10" s="64" t="s">
        <v>88</v>
      </c>
      <c r="V10" s="64"/>
      <c r="W10" s="64" t="s">
        <v>196</v>
      </c>
      <c r="X10" s="64"/>
      <c r="Y10" s="64" t="s">
        <v>89</v>
      </c>
      <c r="Z10" s="64"/>
      <c r="AA10" s="62" t="s">
        <v>85</v>
      </c>
      <c r="AB10" s="64"/>
      <c r="AC10" s="64" t="s">
        <v>90</v>
      </c>
      <c r="AD10" s="64"/>
      <c r="AE10" s="64" t="s">
        <v>85</v>
      </c>
    </row>
    <row r="11" spans="1:32" s="64" customFormat="1" ht="21.75" customHeight="1">
      <c r="C11" s="64" t="s">
        <v>91</v>
      </c>
      <c r="E11" s="64" t="s">
        <v>92</v>
      </c>
      <c r="I11" s="64" t="s">
        <v>83</v>
      </c>
      <c r="K11" s="57"/>
      <c r="L11" s="6" t="s">
        <v>101</v>
      </c>
      <c r="M11" s="57"/>
      <c r="Q11" s="64" t="s">
        <v>93</v>
      </c>
      <c r="S11" s="64" t="s">
        <v>88</v>
      </c>
      <c r="U11" s="64" t="s">
        <v>5</v>
      </c>
      <c r="W11" s="64" t="s">
        <v>94</v>
      </c>
      <c r="Y11" s="64" t="s">
        <v>95</v>
      </c>
      <c r="AA11" s="62" t="s">
        <v>38</v>
      </c>
      <c r="AC11" s="64" t="s">
        <v>96</v>
      </c>
      <c r="AE11" s="64" t="s">
        <v>97</v>
      </c>
    </row>
    <row r="12" spans="1:32" s="64" customFormat="1" ht="21.75" customHeight="1">
      <c r="C12" s="57" t="s">
        <v>98</v>
      </c>
      <c r="E12" s="57" t="s">
        <v>99</v>
      </c>
      <c r="G12" s="6" t="s">
        <v>100</v>
      </c>
      <c r="I12" s="57" t="s">
        <v>100</v>
      </c>
      <c r="K12" s="6" t="s">
        <v>242</v>
      </c>
      <c r="L12" s="5"/>
      <c r="M12" s="6" t="s">
        <v>243</v>
      </c>
      <c r="O12" s="57" t="s">
        <v>102</v>
      </c>
      <c r="Q12" s="57" t="s">
        <v>103</v>
      </c>
      <c r="S12" s="57" t="s">
        <v>5</v>
      </c>
      <c r="U12" s="57" t="s">
        <v>104</v>
      </c>
      <c r="W12" s="57" t="s">
        <v>105</v>
      </c>
      <c r="Y12" s="57" t="s">
        <v>106</v>
      </c>
      <c r="AA12" s="55" t="s">
        <v>107</v>
      </c>
      <c r="AC12" s="57" t="s">
        <v>104</v>
      </c>
      <c r="AE12" s="57" t="s">
        <v>106</v>
      </c>
    </row>
    <row r="13" spans="1:32" ht="21.75" customHeight="1">
      <c r="A13" s="59" t="s">
        <v>160</v>
      </c>
      <c r="C13" s="61">
        <v>323400000</v>
      </c>
      <c r="D13" s="61"/>
      <c r="E13" s="61">
        <v>50281000</v>
      </c>
      <c r="F13" s="61"/>
      <c r="G13" s="61">
        <v>0</v>
      </c>
      <c r="H13" s="61"/>
      <c r="I13" s="61">
        <v>37552153</v>
      </c>
      <c r="J13" s="61"/>
      <c r="K13" s="61">
        <v>32340000</v>
      </c>
      <c r="L13" s="61"/>
      <c r="M13" s="61">
        <v>0</v>
      </c>
      <c r="N13" s="61"/>
      <c r="O13" s="61">
        <v>674374268</v>
      </c>
      <c r="P13" s="61"/>
      <c r="Q13" s="61">
        <v>-70259</v>
      </c>
      <c r="R13" s="61"/>
      <c r="S13" s="61">
        <v>135403559</v>
      </c>
      <c r="T13" s="61"/>
      <c r="U13" s="61">
        <v>45823031</v>
      </c>
      <c r="V13" s="61"/>
      <c r="W13" s="61">
        <v>502260</v>
      </c>
      <c r="X13" s="61"/>
      <c r="Y13" s="61">
        <f t="shared" ref="Y13:Y14" si="0">SUM(Q13:X13)</f>
        <v>181658591</v>
      </c>
      <c r="Z13" s="61"/>
      <c r="AA13" s="61">
        <f>SUM(Y13,C13:O13)</f>
        <v>1299606012</v>
      </c>
      <c r="AB13" s="61"/>
      <c r="AC13" s="61">
        <v>10377801</v>
      </c>
      <c r="AD13" s="61"/>
      <c r="AE13" s="61">
        <f t="shared" ref="AE13:AE14" si="1">SUM(AA13:AC13)</f>
        <v>1309983813</v>
      </c>
    </row>
    <row r="14" spans="1:32" ht="21.75" customHeight="1">
      <c r="A14" s="68" t="s">
        <v>253</v>
      </c>
      <c r="B14" s="65"/>
      <c r="C14" s="63">
        <v>0</v>
      </c>
      <c r="D14" s="61"/>
      <c r="E14" s="63">
        <v>0</v>
      </c>
      <c r="F14" s="61"/>
      <c r="G14" s="61">
        <v>0</v>
      </c>
      <c r="H14" s="61"/>
      <c r="I14" s="63">
        <v>0</v>
      </c>
      <c r="J14" s="63"/>
      <c r="K14" s="63">
        <v>0</v>
      </c>
      <c r="L14" s="61"/>
      <c r="M14" s="61">
        <v>0</v>
      </c>
      <c r="N14" s="61"/>
      <c r="O14" s="61">
        <f>SUM(PL!G33)</f>
        <v>133450578</v>
      </c>
      <c r="P14" s="61"/>
      <c r="Q14" s="63">
        <v>0</v>
      </c>
      <c r="R14" s="61"/>
      <c r="S14" s="63">
        <v>0</v>
      </c>
      <c r="T14" s="61"/>
      <c r="U14" s="63">
        <v>0</v>
      </c>
      <c r="V14" s="63"/>
      <c r="W14" s="63">
        <v>0</v>
      </c>
      <c r="X14" s="61"/>
      <c r="Y14" s="61">
        <f t="shared" si="0"/>
        <v>0</v>
      </c>
      <c r="Z14" s="61"/>
      <c r="AA14" s="61">
        <f>SUM(Y14,C14:O14)</f>
        <v>133450578</v>
      </c>
      <c r="AB14" s="61"/>
      <c r="AC14" s="61">
        <f>SUM(PL!G34)</f>
        <v>-17575420</v>
      </c>
      <c r="AD14" s="61"/>
      <c r="AE14" s="61">
        <f t="shared" si="1"/>
        <v>115875158</v>
      </c>
    </row>
    <row r="15" spans="1:32" ht="21.75" customHeight="1">
      <c r="A15" s="68" t="s">
        <v>108</v>
      </c>
      <c r="B15" s="65"/>
      <c r="C15" s="58">
        <v>0</v>
      </c>
      <c r="D15" s="61"/>
      <c r="E15" s="58">
        <v>0</v>
      </c>
      <c r="F15" s="61"/>
      <c r="G15" s="58">
        <v>0</v>
      </c>
      <c r="H15" s="61"/>
      <c r="I15" s="58">
        <v>0</v>
      </c>
      <c r="J15" s="63"/>
      <c r="K15" s="58">
        <v>0</v>
      </c>
      <c r="L15" s="61"/>
      <c r="M15" s="58">
        <v>0</v>
      </c>
      <c r="N15" s="61"/>
      <c r="O15" s="66">
        <v>0</v>
      </c>
      <c r="P15" s="61"/>
      <c r="Q15" s="58">
        <v>-1294166</v>
      </c>
      <c r="R15" s="61"/>
      <c r="S15" s="58">
        <v>0</v>
      </c>
      <c r="T15" s="61"/>
      <c r="U15" s="58">
        <v>0</v>
      </c>
      <c r="V15" s="63"/>
      <c r="W15" s="58">
        <v>0</v>
      </c>
      <c r="X15" s="61"/>
      <c r="Y15" s="66">
        <f>SUM(Q15:X15)</f>
        <v>-1294166</v>
      </c>
      <c r="Z15" s="61"/>
      <c r="AA15" s="66">
        <f>SUM(Y15,C15:O15)</f>
        <v>-1294166</v>
      </c>
      <c r="AB15" s="61"/>
      <c r="AC15" s="66">
        <v>-1034891</v>
      </c>
      <c r="AD15" s="61"/>
      <c r="AE15" s="66">
        <f>SUM(AA15:AC15)</f>
        <v>-2329057</v>
      </c>
    </row>
    <row r="16" spans="1:32" ht="21.75" customHeight="1">
      <c r="A16" s="68" t="s">
        <v>78</v>
      </c>
      <c r="B16" s="65"/>
      <c r="C16" s="63">
        <f>SUBTOTAL(9,C14:C15)</f>
        <v>0</v>
      </c>
      <c r="D16" s="61"/>
      <c r="E16" s="63">
        <f>SUBTOTAL(9,E14:E15)</f>
        <v>0</v>
      </c>
      <c r="F16" s="61"/>
      <c r="G16" s="63">
        <f>SUBTOTAL(9,G14:G15)</f>
        <v>0</v>
      </c>
      <c r="H16" s="61"/>
      <c r="I16" s="63">
        <f>SUBTOTAL(9,I14:I15)</f>
        <v>0</v>
      </c>
      <c r="J16" s="63"/>
      <c r="K16" s="63">
        <f>SUBTOTAL(9,K14:K15)</f>
        <v>0</v>
      </c>
      <c r="L16" s="61"/>
      <c r="M16" s="63">
        <f>SUBTOTAL(9,M14:M15)</f>
        <v>0</v>
      </c>
      <c r="N16" s="61"/>
      <c r="O16" s="61">
        <f>SUBTOTAL(9,O14:O15)</f>
        <v>133450578</v>
      </c>
      <c r="P16" s="61"/>
      <c r="Q16" s="63">
        <f>SUBTOTAL(9,Q14:Q15)</f>
        <v>-1294166</v>
      </c>
      <c r="R16" s="61"/>
      <c r="S16" s="63">
        <f>SUBTOTAL(9,S14:S15)</f>
        <v>0</v>
      </c>
      <c r="T16" s="61"/>
      <c r="U16" s="63">
        <f>SUBTOTAL(9,U14:U15)</f>
        <v>0</v>
      </c>
      <c r="V16" s="63"/>
      <c r="W16" s="63">
        <f>SUBTOTAL(9,W14:W15)</f>
        <v>0</v>
      </c>
      <c r="X16" s="61"/>
      <c r="Y16" s="61">
        <f>SUBTOTAL(9,Y14:Y15)</f>
        <v>-1294166</v>
      </c>
      <c r="Z16" s="61"/>
      <c r="AA16" s="61">
        <f>SUBTOTAL(9,AA14:AA15)</f>
        <v>132156412</v>
      </c>
      <c r="AB16" s="61"/>
      <c r="AC16" s="63">
        <f>SUBTOTAL(9,AC14:AC15)</f>
        <v>-18610311</v>
      </c>
      <c r="AD16" s="61"/>
      <c r="AE16" s="61">
        <f>SUBTOTAL(9,AE14:AE15)</f>
        <v>113546101</v>
      </c>
    </row>
    <row r="17" spans="1:34" ht="21.75" customHeight="1">
      <c r="A17" s="68" t="s">
        <v>200</v>
      </c>
      <c r="B17" s="65"/>
      <c r="C17" s="63">
        <v>0</v>
      </c>
      <c r="D17" s="61"/>
      <c r="E17" s="63">
        <v>0</v>
      </c>
      <c r="F17" s="61"/>
      <c r="G17" s="61">
        <v>0</v>
      </c>
      <c r="H17" s="61"/>
      <c r="I17" s="63">
        <v>0</v>
      </c>
      <c r="J17" s="63"/>
      <c r="K17" s="63">
        <v>0</v>
      </c>
      <c r="L17" s="61"/>
      <c r="M17" s="61">
        <v>0</v>
      </c>
      <c r="N17" s="61"/>
      <c r="O17" s="61">
        <v>-64675700</v>
      </c>
      <c r="P17" s="61"/>
      <c r="Q17" s="63">
        <v>0</v>
      </c>
      <c r="R17" s="61"/>
      <c r="S17" s="63">
        <v>0</v>
      </c>
      <c r="T17" s="61"/>
      <c r="U17" s="63">
        <v>0</v>
      </c>
      <c r="V17" s="63"/>
      <c r="W17" s="63">
        <v>0</v>
      </c>
      <c r="X17" s="61"/>
      <c r="Y17" s="61">
        <f t="shared" ref="Y17" si="2">SUM(Q17:X17)</f>
        <v>0</v>
      </c>
      <c r="Z17" s="61"/>
      <c r="AA17" s="61">
        <f>SUM(Y17,C17:O17)</f>
        <v>-64675700</v>
      </c>
      <c r="AB17" s="61"/>
      <c r="AC17" s="63">
        <v>-259602</v>
      </c>
      <c r="AD17" s="61"/>
      <c r="AE17" s="61">
        <f>SUM(AA17:AC17)</f>
        <v>-64935302</v>
      </c>
    </row>
    <row r="18" spans="1:34" ht="21.75" customHeight="1">
      <c r="A18" s="68" t="s">
        <v>170</v>
      </c>
      <c r="B18" s="65"/>
      <c r="C18" s="63"/>
      <c r="D18" s="61"/>
      <c r="E18" s="63"/>
      <c r="F18" s="61"/>
      <c r="G18" s="61"/>
      <c r="H18" s="61"/>
      <c r="I18" s="63"/>
      <c r="J18" s="63"/>
      <c r="K18" s="63"/>
      <c r="L18" s="61"/>
      <c r="M18" s="61"/>
      <c r="N18" s="61"/>
      <c r="O18" s="61"/>
      <c r="P18" s="61"/>
      <c r="Q18" s="63"/>
      <c r="R18" s="61"/>
      <c r="S18" s="63"/>
      <c r="T18" s="61"/>
      <c r="U18" s="63"/>
      <c r="V18" s="63"/>
      <c r="W18" s="63"/>
      <c r="X18" s="61"/>
      <c r="Y18" s="61"/>
      <c r="Z18" s="61"/>
      <c r="AA18" s="61"/>
      <c r="AB18" s="61"/>
      <c r="AC18" s="63"/>
      <c r="AD18" s="61"/>
      <c r="AE18" s="61"/>
    </row>
    <row r="19" spans="1:34" ht="21.75" customHeight="1">
      <c r="A19" s="68" t="s">
        <v>201</v>
      </c>
      <c r="B19" s="65"/>
      <c r="C19" s="63">
        <v>0</v>
      </c>
      <c r="D19" s="61"/>
      <c r="E19" s="63">
        <v>0</v>
      </c>
      <c r="F19" s="61"/>
      <c r="G19" s="61">
        <v>0</v>
      </c>
      <c r="H19" s="61"/>
      <c r="I19" s="63">
        <v>0</v>
      </c>
      <c r="J19" s="63"/>
      <c r="K19" s="63">
        <v>0</v>
      </c>
      <c r="L19" s="61"/>
      <c r="M19" s="61">
        <v>0</v>
      </c>
      <c r="N19" s="61"/>
      <c r="O19" s="61">
        <v>0</v>
      </c>
      <c r="P19" s="61"/>
      <c r="Q19" s="63">
        <v>0</v>
      </c>
      <c r="R19" s="61"/>
      <c r="S19" s="63">
        <v>0</v>
      </c>
      <c r="T19" s="61"/>
      <c r="U19" s="63">
        <v>0</v>
      </c>
      <c r="V19" s="63"/>
      <c r="W19" s="63">
        <v>-7858895</v>
      </c>
      <c r="X19" s="61"/>
      <c r="Y19" s="61">
        <f t="shared" ref="Y19" si="3">SUM(Q19:X19)</f>
        <v>-7858895</v>
      </c>
      <c r="Z19" s="61"/>
      <c r="AA19" s="61">
        <f>SUM(Y19,C19:O19)</f>
        <v>-7858895</v>
      </c>
      <c r="AB19" s="61"/>
      <c r="AC19" s="63">
        <v>90</v>
      </c>
      <c r="AD19" s="61"/>
      <c r="AE19" s="61">
        <f t="shared" ref="AE19" si="4">SUM(AA19:AC19)</f>
        <v>-7858805</v>
      </c>
    </row>
    <row r="20" spans="1:34" ht="21.75" customHeight="1">
      <c r="A20" s="68" t="s">
        <v>255</v>
      </c>
      <c r="B20" s="65"/>
      <c r="C20" s="63"/>
      <c r="D20" s="61"/>
      <c r="E20" s="63"/>
      <c r="F20" s="61"/>
      <c r="G20" s="61"/>
      <c r="H20" s="61"/>
      <c r="I20" s="63"/>
      <c r="J20" s="63"/>
      <c r="K20" s="63"/>
      <c r="L20" s="61"/>
      <c r="M20" s="61"/>
      <c r="N20" s="61"/>
      <c r="O20" s="61"/>
      <c r="P20" s="61"/>
      <c r="Q20" s="63"/>
      <c r="R20" s="61"/>
      <c r="S20" s="63"/>
      <c r="T20" s="61"/>
      <c r="U20" s="63"/>
      <c r="V20" s="63"/>
      <c r="W20" s="63"/>
      <c r="X20" s="61"/>
      <c r="Y20" s="61"/>
      <c r="Z20" s="61"/>
      <c r="AA20" s="61"/>
      <c r="AB20" s="61"/>
      <c r="AC20" s="63"/>
      <c r="AD20" s="61"/>
      <c r="AE20" s="61"/>
    </row>
    <row r="21" spans="1:34" ht="21.75" customHeight="1">
      <c r="A21" s="68" t="s">
        <v>254</v>
      </c>
      <c r="B21" s="65"/>
      <c r="C21" s="63">
        <v>0</v>
      </c>
      <c r="D21" s="61"/>
      <c r="E21" s="63">
        <v>0</v>
      </c>
      <c r="F21" s="61"/>
      <c r="G21" s="61">
        <v>0</v>
      </c>
      <c r="H21" s="61"/>
      <c r="I21" s="63">
        <v>0</v>
      </c>
      <c r="J21" s="63"/>
      <c r="K21" s="63">
        <v>0</v>
      </c>
      <c r="L21" s="61"/>
      <c r="M21" s="61">
        <v>0</v>
      </c>
      <c r="N21" s="61"/>
      <c r="O21" s="63">
        <v>0</v>
      </c>
      <c r="P21" s="61"/>
      <c r="Q21" s="63">
        <v>0</v>
      </c>
      <c r="R21" s="61"/>
      <c r="S21" s="63">
        <v>0</v>
      </c>
      <c r="T21" s="61"/>
      <c r="U21" s="63">
        <v>0</v>
      </c>
      <c r="V21" s="63"/>
      <c r="W21" s="63">
        <v>0</v>
      </c>
      <c r="X21" s="61"/>
      <c r="Y21" s="61">
        <f t="shared" ref="Y21" si="5">SUM(Q21:X21)</f>
        <v>0</v>
      </c>
      <c r="Z21" s="61"/>
      <c r="AA21" s="61">
        <f>SUM(Y21,C21:O21)</f>
        <v>0</v>
      </c>
      <c r="AB21" s="61"/>
      <c r="AC21" s="61">
        <v>51653920</v>
      </c>
      <c r="AD21" s="61"/>
      <c r="AE21" s="61">
        <f t="shared" ref="AE21" si="6">SUM(AA21:AC21)</f>
        <v>51653920</v>
      </c>
    </row>
    <row r="22" spans="1:34" ht="21.75" customHeight="1" thickBot="1">
      <c r="A22" s="59" t="s">
        <v>161</v>
      </c>
      <c r="B22" s="65"/>
      <c r="C22" s="67">
        <f>SUM(C13,C16:C21)</f>
        <v>323400000</v>
      </c>
      <c r="D22" s="61"/>
      <c r="E22" s="67">
        <f>SUM(E13,E16:E21)</f>
        <v>50281000</v>
      </c>
      <c r="F22" s="61"/>
      <c r="G22" s="67">
        <f>SUM(G13,G16:G21)</f>
        <v>0</v>
      </c>
      <c r="H22" s="61"/>
      <c r="I22" s="67">
        <f>SUM(I13,I16:I21)</f>
        <v>37552153</v>
      </c>
      <c r="J22" s="61"/>
      <c r="K22" s="67">
        <f>SUM(K13,K16:K21)</f>
        <v>32340000</v>
      </c>
      <c r="L22" s="61"/>
      <c r="M22" s="67">
        <f>SUM(M13,M16:M21)</f>
        <v>0</v>
      </c>
      <c r="N22" s="61"/>
      <c r="O22" s="67">
        <f>SUM(O13,O16:O21)</f>
        <v>743149146</v>
      </c>
      <c r="P22" s="61"/>
      <c r="Q22" s="67">
        <f>SUM(Q13,Q16:Q21)</f>
        <v>-1364425</v>
      </c>
      <c r="R22" s="61"/>
      <c r="S22" s="67">
        <f>SUM(S13,S16:S21)</f>
        <v>135403559</v>
      </c>
      <c r="T22" s="61"/>
      <c r="U22" s="67">
        <f>SUM(U13,U16:U21)</f>
        <v>45823031</v>
      </c>
      <c r="V22" s="61"/>
      <c r="W22" s="67">
        <f>SUM(W13,W16:W21)</f>
        <v>-7356635</v>
      </c>
      <c r="X22" s="61"/>
      <c r="Y22" s="67">
        <f>SUM(Y13,Y16:Y21)</f>
        <v>172505530</v>
      </c>
      <c r="Z22" s="61"/>
      <c r="AA22" s="67">
        <f>SUM(AA13,AA16:AA21)</f>
        <v>1359227829</v>
      </c>
      <c r="AB22" s="61"/>
      <c r="AC22" s="67">
        <f>SUM(AC13,AC16:AC21)</f>
        <v>43161898</v>
      </c>
      <c r="AD22" s="61"/>
      <c r="AE22" s="67">
        <f>SUM(AE13,AE16:AE21)</f>
        <v>1402389727</v>
      </c>
    </row>
    <row r="23" spans="1:34" ht="21.75" customHeight="1" thickTop="1">
      <c r="A23" s="59"/>
      <c r="B23" s="65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</row>
    <row r="24" spans="1:34" ht="21.75" customHeight="1">
      <c r="A24" s="59" t="s">
        <v>206</v>
      </c>
      <c r="C24" s="61">
        <f>SUM(C22)</f>
        <v>323400000</v>
      </c>
      <c r="D24" s="61"/>
      <c r="E24" s="61">
        <f>SUM(E22)</f>
        <v>50281000</v>
      </c>
      <c r="F24" s="61"/>
      <c r="G24" s="61">
        <v>0</v>
      </c>
      <c r="H24" s="61"/>
      <c r="I24" s="61">
        <f>SUM(I22)</f>
        <v>37552153</v>
      </c>
      <c r="J24" s="61"/>
      <c r="K24" s="61">
        <f>SUM(K22)</f>
        <v>32340000</v>
      </c>
      <c r="L24" s="61"/>
      <c r="M24" s="61">
        <v>0</v>
      </c>
      <c r="N24" s="61"/>
      <c r="O24" s="61">
        <f>SUM(O22)</f>
        <v>743149146</v>
      </c>
      <c r="P24" s="61"/>
      <c r="Q24" s="61">
        <f>SUM(Q22)</f>
        <v>-1364425</v>
      </c>
      <c r="R24" s="61"/>
      <c r="S24" s="61">
        <f>SUM(S22)</f>
        <v>135403559</v>
      </c>
      <c r="T24" s="61"/>
      <c r="U24" s="61">
        <f>SUM(U22)</f>
        <v>45823031</v>
      </c>
      <c r="V24" s="61"/>
      <c r="W24" s="61">
        <f>SUM(W22)</f>
        <v>-7356635</v>
      </c>
      <c r="X24" s="61"/>
      <c r="Y24" s="61">
        <f>SUM(Y22)</f>
        <v>172505530</v>
      </c>
      <c r="Z24" s="61"/>
      <c r="AA24" s="61">
        <f>SUM(AA22)</f>
        <v>1359227829</v>
      </c>
      <c r="AB24" s="61"/>
      <c r="AC24" s="61">
        <f>SUM(AC22)</f>
        <v>43161898</v>
      </c>
      <c r="AD24" s="61"/>
      <c r="AE24" s="61">
        <f t="shared" ref="AE24" si="7">SUM(AA24:AC24)</f>
        <v>1402389727</v>
      </c>
      <c r="AH24" s="71"/>
    </row>
    <row r="25" spans="1:34" ht="21.75" customHeight="1">
      <c r="A25" s="68" t="s">
        <v>253</v>
      </c>
      <c r="B25" s="65"/>
      <c r="C25" s="63">
        <v>0</v>
      </c>
      <c r="D25" s="61"/>
      <c r="E25" s="63">
        <v>0</v>
      </c>
      <c r="F25" s="61"/>
      <c r="G25" s="61">
        <v>0</v>
      </c>
      <c r="H25" s="61"/>
      <c r="I25" s="63">
        <v>0</v>
      </c>
      <c r="J25" s="63"/>
      <c r="K25" s="63">
        <v>0</v>
      </c>
      <c r="L25" s="61"/>
      <c r="M25" s="61">
        <v>0</v>
      </c>
      <c r="N25" s="61"/>
      <c r="O25" s="61">
        <f>SUM(PL!E33)</f>
        <v>135240371</v>
      </c>
      <c r="P25" s="61"/>
      <c r="Q25" s="63">
        <v>0</v>
      </c>
      <c r="R25" s="61"/>
      <c r="S25" s="63">
        <v>0</v>
      </c>
      <c r="T25" s="61"/>
      <c r="U25" s="63">
        <v>0</v>
      </c>
      <c r="V25" s="63"/>
      <c r="W25" s="63">
        <v>0</v>
      </c>
      <c r="X25" s="61"/>
      <c r="Y25" s="61">
        <f t="shared" ref="Y25" si="8">SUM(Q25:X25)</f>
        <v>0</v>
      </c>
      <c r="Z25" s="61"/>
      <c r="AA25" s="61">
        <f>SUM(Y25,C25:O25)</f>
        <v>135240371</v>
      </c>
      <c r="AB25" s="61"/>
      <c r="AC25" s="61">
        <f>SUM(PL!E34)</f>
        <v>-12607279</v>
      </c>
      <c r="AD25" s="61"/>
      <c r="AE25" s="61">
        <f t="shared" ref="AE25" si="9">SUM(AA25:AC25)</f>
        <v>122633092</v>
      </c>
      <c r="AH25" s="70"/>
    </row>
    <row r="26" spans="1:34" ht="21.75" customHeight="1">
      <c r="A26" s="68" t="s">
        <v>108</v>
      </c>
      <c r="B26" s="65"/>
      <c r="C26" s="58">
        <v>0</v>
      </c>
      <c r="D26" s="61"/>
      <c r="E26" s="58">
        <v>0</v>
      </c>
      <c r="F26" s="61"/>
      <c r="G26" s="58">
        <v>0</v>
      </c>
      <c r="H26" s="61"/>
      <c r="I26" s="58">
        <v>0</v>
      </c>
      <c r="J26" s="63"/>
      <c r="K26" s="58">
        <v>0</v>
      </c>
      <c r="L26" s="61"/>
      <c r="M26" s="58">
        <v>0</v>
      </c>
      <c r="N26" s="61"/>
      <c r="O26" s="66">
        <v>-22291599</v>
      </c>
      <c r="P26" s="61"/>
      <c r="Q26" s="58">
        <v>-1304701</v>
      </c>
      <c r="R26" s="61"/>
      <c r="S26" s="58">
        <v>5477536</v>
      </c>
      <c r="T26" s="61"/>
      <c r="U26" s="58">
        <v>6229688</v>
      </c>
      <c r="V26" s="63"/>
      <c r="W26" s="58">
        <v>0</v>
      </c>
      <c r="X26" s="61"/>
      <c r="Y26" s="66">
        <f>SUM(Q26:X26)</f>
        <v>10402523</v>
      </c>
      <c r="Z26" s="61"/>
      <c r="AA26" s="66">
        <f>SUM(Y26,C26:O26)</f>
        <v>-11889076</v>
      </c>
      <c r="AB26" s="61"/>
      <c r="AC26" s="66">
        <v>-670958</v>
      </c>
      <c r="AD26" s="61"/>
      <c r="AE26" s="66">
        <f>SUM(AA26:AC26)</f>
        <v>-12560034</v>
      </c>
      <c r="AG26" s="61"/>
      <c r="AH26" s="70"/>
    </row>
    <row r="27" spans="1:34" ht="21.75" customHeight="1">
      <c r="A27" s="68" t="s">
        <v>78</v>
      </c>
      <c r="B27" s="65"/>
      <c r="C27" s="63">
        <f>SUBTOTAL(9,C25:C26)</f>
        <v>0</v>
      </c>
      <c r="D27" s="61"/>
      <c r="E27" s="63">
        <f>SUBTOTAL(9,E25:E26)</f>
        <v>0</v>
      </c>
      <c r="F27" s="61"/>
      <c r="G27" s="61">
        <v>0</v>
      </c>
      <c r="H27" s="61"/>
      <c r="I27" s="63">
        <f>SUBTOTAL(9,I25:I26)</f>
        <v>0</v>
      </c>
      <c r="J27" s="63"/>
      <c r="K27" s="63">
        <f>SUBTOTAL(9,K25:K26)</f>
        <v>0</v>
      </c>
      <c r="L27" s="61"/>
      <c r="M27" s="61">
        <v>0</v>
      </c>
      <c r="N27" s="61"/>
      <c r="O27" s="61">
        <f>SUBTOTAL(9,O25:O26)</f>
        <v>112948772</v>
      </c>
      <c r="P27" s="61"/>
      <c r="Q27" s="63">
        <f>SUBTOTAL(9,Q25:Q26)</f>
        <v>-1304701</v>
      </c>
      <c r="R27" s="61"/>
      <c r="S27" s="63">
        <f>SUBTOTAL(9,S25:S26)</f>
        <v>5477536</v>
      </c>
      <c r="T27" s="61"/>
      <c r="U27" s="63">
        <f>SUBTOTAL(9,U25:U26)</f>
        <v>6229688</v>
      </c>
      <c r="V27" s="63"/>
      <c r="W27" s="63">
        <f>SUBTOTAL(9,W25:W26)</f>
        <v>0</v>
      </c>
      <c r="X27" s="61"/>
      <c r="Y27" s="61">
        <f>SUBTOTAL(9,Y25:Y26)</f>
        <v>10402523</v>
      </c>
      <c r="Z27" s="61"/>
      <c r="AA27" s="61">
        <f>SUBTOTAL(9,AA25:AA26)</f>
        <v>123351295</v>
      </c>
      <c r="AB27" s="61"/>
      <c r="AC27" s="63">
        <f>SUBTOTAL(9,AC25:AC26)</f>
        <v>-13278237</v>
      </c>
      <c r="AD27" s="61"/>
      <c r="AE27" s="61">
        <f>SUBTOTAL(9,AE25:AE26)</f>
        <v>110073058</v>
      </c>
    </row>
    <row r="28" spans="1:34" ht="21.75" customHeight="1">
      <c r="A28" s="68" t="s">
        <v>234</v>
      </c>
      <c r="B28" s="65"/>
      <c r="C28" s="63">
        <v>0</v>
      </c>
      <c r="D28" s="61"/>
      <c r="E28" s="63">
        <v>0</v>
      </c>
      <c r="F28" s="61"/>
      <c r="G28" s="61">
        <v>-45445090</v>
      </c>
      <c r="H28" s="61"/>
      <c r="I28" s="63">
        <v>0</v>
      </c>
      <c r="J28" s="63"/>
      <c r="K28" s="63">
        <v>0</v>
      </c>
      <c r="L28" s="61"/>
      <c r="M28" s="61">
        <v>0</v>
      </c>
      <c r="N28" s="61"/>
      <c r="O28" s="61">
        <v>0</v>
      </c>
      <c r="P28" s="61"/>
      <c r="Q28" s="63">
        <v>0</v>
      </c>
      <c r="R28" s="61"/>
      <c r="S28" s="63">
        <v>0</v>
      </c>
      <c r="T28" s="61"/>
      <c r="U28" s="63">
        <v>0</v>
      </c>
      <c r="V28" s="63"/>
      <c r="W28" s="63">
        <v>0</v>
      </c>
      <c r="X28" s="61"/>
      <c r="Y28" s="61">
        <f t="shared" ref="Y28" si="10">SUM(Q28:X28)</f>
        <v>0</v>
      </c>
      <c r="Z28" s="61"/>
      <c r="AA28" s="61">
        <f>SUM(Y28,C28:O28)</f>
        <v>-45445090</v>
      </c>
      <c r="AB28" s="61"/>
      <c r="AC28" s="63">
        <v>0</v>
      </c>
      <c r="AD28" s="61"/>
      <c r="AE28" s="61">
        <f>SUM(AA28:AC28)</f>
        <v>-45445090</v>
      </c>
    </row>
    <row r="29" spans="1:34" ht="21.75" customHeight="1">
      <c r="A29" s="68" t="s">
        <v>236</v>
      </c>
      <c r="B29" s="65"/>
      <c r="C29" s="63">
        <v>0</v>
      </c>
      <c r="D29" s="61"/>
      <c r="E29" s="63">
        <v>0</v>
      </c>
      <c r="F29" s="61"/>
      <c r="G29" s="61">
        <v>0</v>
      </c>
      <c r="H29" s="61"/>
      <c r="I29" s="63">
        <v>0</v>
      </c>
      <c r="J29" s="63"/>
      <c r="K29" s="63">
        <v>0</v>
      </c>
      <c r="L29" s="61"/>
      <c r="M29" s="7">
        <v>45445090</v>
      </c>
      <c r="N29" s="7"/>
      <c r="O29" s="7">
        <v>-45445090</v>
      </c>
      <c r="P29" s="61"/>
      <c r="Q29" s="63">
        <v>0</v>
      </c>
      <c r="R29" s="61"/>
      <c r="S29" s="63">
        <v>0</v>
      </c>
      <c r="T29" s="61"/>
      <c r="U29" s="63">
        <v>0</v>
      </c>
      <c r="V29" s="63"/>
      <c r="W29" s="63">
        <v>0</v>
      </c>
      <c r="X29" s="61"/>
      <c r="Y29" s="61">
        <v>0</v>
      </c>
      <c r="Z29" s="61"/>
      <c r="AA29" s="61">
        <f>SUM(Y29,C29:O29)</f>
        <v>0</v>
      </c>
      <c r="AB29" s="61"/>
      <c r="AC29" s="63">
        <v>0</v>
      </c>
      <c r="AD29" s="61"/>
      <c r="AE29" s="61">
        <f>SUM(AA29:AC29)</f>
        <v>0</v>
      </c>
    </row>
    <row r="30" spans="1:34" ht="21.75" customHeight="1">
      <c r="A30" s="68" t="s">
        <v>200</v>
      </c>
      <c r="B30" s="65"/>
      <c r="C30" s="63">
        <v>0</v>
      </c>
      <c r="D30" s="61"/>
      <c r="E30" s="63">
        <v>0</v>
      </c>
      <c r="F30" s="61"/>
      <c r="G30" s="61">
        <v>0</v>
      </c>
      <c r="H30" s="61"/>
      <c r="I30" s="63">
        <v>0</v>
      </c>
      <c r="J30" s="63"/>
      <c r="K30" s="63">
        <v>0</v>
      </c>
      <c r="L30" s="61"/>
      <c r="M30" s="61">
        <v>0</v>
      </c>
      <c r="N30" s="61"/>
      <c r="O30" s="61">
        <v>-78908800</v>
      </c>
      <c r="P30" s="61"/>
      <c r="Q30" s="63">
        <v>0</v>
      </c>
      <c r="R30" s="61"/>
      <c r="S30" s="63">
        <v>0</v>
      </c>
      <c r="T30" s="61"/>
      <c r="U30" s="63">
        <v>0</v>
      </c>
      <c r="V30" s="63"/>
      <c r="W30" s="63">
        <v>0</v>
      </c>
      <c r="X30" s="61"/>
      <c r="Y30" s="61">
        <f t="shared" ref="Y30" si="11">SUM(Q30:X30)</f>
        <v>0</v>
      </c>
      <c r="Z30" s="61"/>
      <c r="AA30" s="61">
        <f>SUM(Y30,C30:O30)</f>
        <v>-78908800</v>
      </c>
      <c r="AB30" s="61"/>
      <c r="AC30" s="63">
        <v>-49291</v>
      </c>
      <c r="AD30" s="61"/>
      <c r="AE30" s="61">
        <f>SUM(AA30:AC30)</f>
        <v>-78958091</v>
      </c>
    </row>
    <row r="31" spans="1:34" ht="21.75" customHeight="1">
      <c r="A31" s="68" t="s">
        <v>255</v>
      </c>
      <c r="B31" s="65"/>
      <c r="C31" s="63"/>
      <c r="D31" s="61"/>
      <c r="E31" s="63"/>
      <c r="F31" s="61"/>
      <c r="G31" s="61"/>
      <c r="H31" s="61"/>
      <c r="I31" s="63"/>
      <c r="J31" s="63"/>
      <c r="K31" s="63"/>
      <c r="L31" s="61"/>
      <c r="M31" s="61"/>
      <c r="N31" s="61"/>
      <c r="O31" s="61"/>
      <c r="P31" s="61"/>
      <c r="Q31" s="63"/>
      <c r="R31" s="61"/>
      <c r="S31" s="63"/>
      <c r="T31" s="61"/>
      <c r="U31" s="63"/>
      <c r="V31" s="63"/>
      <c r="W31" s="63"/>
      <c r="X31" s="61"/>
      <c r="Y31" s="61"/>
      <c r="Z31" s="61"/>
      <c r="AA31" s="61"/>
      <c r="AB31" s="61"/>
      <c r="AC31" s="63"/>
      <c r="AD31" s="61"/>
      <c r="AE31" s="61"/>
    </row>
    <row r="32" spans="1:34" ht="21.75" customHeight="1">
      <c r="A32" s="68" t="s">
        <v>256</v>
      </c>
      <c r="B32" s="65"/>
      <c r="C32" s="63">
        <v>0</v>
      </c>
      <c r="D32" s="61"/>
      <c r="E32" s="63">
        <v>0</v>
      </c>
      <c r="F32" s="61"/>
      <c r="G32" s="61">
        <v>0</v>
      </c>
      <c r="H32" s="61"/>
      <c r="I32" s="63">
        <v>0</v>
      </c>
      <c r="J32" s="63"/>
      <c r="K32" s="63">
        <v>0</v>
      </c>
      <c r="L32" s="61"/>
      <c r="M32" s="61">
        <v>0</v>
      </c>
      <c r="N32" s="61"/>
      <c r="O32" s="63">
        <v>0</v>
      </c>
      <c r="P32" s="61"/>
      <c r="Q32" s="63">
        <v>0</v>
      </c>
      <c r="R32" s="61"/>
      <c r="S32" s="63">
        <v>0</v>
      </c>
      <c r="T32" s="61"/>
      <c r="U32" s="63">
        <v>0</v>
      </c>
      <c r="V32" s="63"/>
      <c r="W32" s="63">
        <v>0</v>
      </c>
      <c r="X32" s="61"/>
      <c r="Y32" s="61">
        <f t="shared" ref="Y32" si="12">SUM(Q32:X32)</f>
        <v>0</v>
      </c>
      <c r="Z32" s="61"/>
      <c r="AA32" s="61">
        <v>0</v>
      </c>
      <c r="AB32" s="61"/>
      <c r="AC32" s="61">
        <v>-10999739</v>
      </c>
      <c r="AD32" s="61"/>
      <c r="AE32" s="61">
        <f t="shared" ref="AE32" si="13">SUM(AA32:AC32)</f>
        <v>-10999739</v>
      </c>
    </row>
    <row r="33" spans="1:33" ht="21.75" customHeight="1" thickBot="1">
      <c r="A33" s="59" t="s">
        <v>207</v>
      </c>
      <c r="B33" s="65"/>
      <c r="C33" s="67">
        <f>SUM(C24,C27:C32)</f>
        <v>323400000</v>
      </c>
      <c r="D33" s="61"/>
      <c r="E33" s="67">
        <f>SUM(E24,E27:E32)</f>
        <v>50281000</v>
      </c>
      <c r="F33" s="61"/>
      <c r="G33" s="67">
        <f>SUM(G24,G27:G32)</f>
        <v>-45445090</v>
      </c>
      <c r="H33" s="61"/>
      <c r="I33" s="67">
        <f>SUM(I24,I27:I32)</f>
        <v>37552153</v>
      </c>
      <c r="J33" s="61"/>
      <c r="K33" s="67">
        <f>SUM(K24,K27:K32)</f>
        <v>32340000</v>
      </c>
      <c r="L33" s="61"/>
      <c r="M33" s="67">
        <f>SUM(M24,M27:M32)</f>
        <v>45445090</v>
      </c>
      <c r="N33" s="61"/>
      <c r="O33" s="67">
        <f>SUM(O24,O27:O32)</f>
        <v>731744028</v>
      </c>
      <c r="P33" s="61"/>
      <c r="Q33" s="67">
        <f>SUM(Q24,Q27:Q32)</f>
        <v>-2669126</v>
      </c>
      <c r="R33" s="61"/>
      <c r="S33" s="67">
        <f>SUM(S24,S27:S32)</f>
        <v>140881095</v>
      </c>
      <c r="T33" s="61"/>
      <c r="U33" s="67">
        <f>SUM(U24,U27:U32)</f>
        <v>52052719</v>
      </c>
      <c r="V33" s="61"/>
      <c r="W33" s="67">
        <f>SUM(W24,W27:W32)</f>
        <v>-7356635</v>
      </c>
      <c r="X33" s="61"/>
      <c r="Y33" s="67">
        <f>SUM(Y24,Y27:Y32)</f>
        <v>182908053</v>
      </c>
      <c r="Z33" s="61"/>
      <c r="AA33" s="67">
        <f>SUM(AA24,AA27:AA32)</f>
        <v>1358225234</v>
      </c>
      <c r="AB33" s="61"/>
      <c r="AC33" s="67">
        <f>SUM(AC24,AC27:AC32)</f>
        <v>18834631</v>
      </c>
      <c r="AD33" s="61"/>
      <c r="AE33" s="67">
        <f>SUM(AE24,AE27:AE32)</f>
        <v>1377059865</v>
      </c>
      <c r="AF33" s="61"/>
    </row>
    <row r="34" spans="1:33" ht="21.75" customHeight="1" thickTop="1">
      <c r="C34" s="70">
        <f>SUM(C24-BS!F86)</f>
        <v>0</v>
      </c>
      <c r="D34" s="71"/>
      <c r="E34" s="70">
        <f>SUM(E24-BS!F87)</f>
        <v>0</v>
      </c>
      <c r="F34" s="71"/>
      <c r="G34" s="70">
        <f>SUM(G24-BS!F93)</f>
        <v>0</v>
      </c>
      <c r="H34" s="71"/>
      <c r="I34" s="70">
        <f>SUM(I24-BS!F89)</f>
        <v>0</v>
      </c>
      <c r="J34" s="70"/>
      <c r="K34" s="71">
        <f>SUM(K24-BS!F92)</f>
        <v>0</v>
      </c>
      <c r="L34" s="71"/>
      <c r="M34" s="71">
        <f>SUM(M24-BS!F93)</f>
        <v>0</v>
      </c>
      <c r="N34" s="71"/>
      <c r="O34" s="72">
        <f>SUM(O24-BS!F94)</f>
        <v>0</v>
      </c>
      <c r="P34" s="71"/>
      <c r="Q34" s="70"/>
      <c r="R34" s="71"/>
      <c r="S34" s="70"/>
      <c r="T34" s="71"/>
      <c r="U34" s="71"/>
      <c r="V34" s="71"/>
      <c r="W34" s="71"/>
      <c r="X34" s="71"/>
      <c r="Y34" s="73">
        <f>SUM(Y24-BS!F95)</f>
        <v>0</v>
      </c>
      <c r="Z34" s="71"/>
      <c r="AA34" s="72">
        <f>SUM(AA24-BS!F96)</f>
        <v>0</v>
      </c>
      <c r="AB34" s="71"/>
      <c r="AC34" s="70">
        <f>SUM(AC24-BS!F98)</f>
        <v>0</v>
      </c>
      <c r="AD34" s="71"/>
      <c r="AE34" s="72">
        <f>SUM(AE24-BS!F99)</f>
        <v>0</v>
      </c>
      <c r="AF34" s="70"/>
      <c r="AG34" s="70"/>
    </row>
    <row r="35" spans="1:33" ht="21.75" customHeight="1">
      <c r="C35" s="70">
        <f>SUM(C24-BS!F86)</f>
        <v>0</v>
      </c>
      <c r="D35" s="71"/>
      <c r="E35" s="70">
        <f>SUM(E33-BS!D87)</f>
        <v>0</v>
      </c>
      <c r="F35" s="71"/>
      <c r="G35" s="70">
        <f>SUM(-G33-(BS!D93))</f>
        <v>0</v>
      </c>
      <c r="H35" s="71"/>
      <c r="I35" s="71">
        <f>SUM(I33-BS!D89)</f>
        <v>0</v>
      </c>
      <c r="J35" s="71"/>
      <c r="K35" s="71">
        <f>SUM(K33-BS!D92)</f>
        <v>0</v>
      </c>
      <c r="L35" s="71"/>
      <c r="M35" s="71">
        <f>SUM(M33-BS!D93)</f>
        <v>0</v>
      </c>
      <c r="N35" s="71"/>
      <c r="O35" s="72">
        <f>SUM(O33-BS!D94)</f>
        <v>0</v>
      </c>
      <c r="P35" s="71"/>
      <c r="Q35" s="71"/>
      <c r="R35" s="71"/>
      <c r="S35" s="70"/>
      <c r="T35" s="71"/>
      <c r="U35" s="71"/>
      <c r="V35" s="71"/>
      <c r="W35" s="71"/>
      <c r="X35" s="71"/>
      <c r="Y35" s="73">
        <f>SUM(Y33-BS!D95)</f>
        <v>0</v>
      </c>
      <c r="Z35" s="71"/>
      <c r="AA35" s="72">
        <f>SUM(AA33-BS!D96)</f>
        <v>0</v>
      </c>
      <c r="AB35" s="71"/>
      <c r="AC35" s="70">
        <f>SUM(AC33-BS!D98)</f>
        <v>0</v>
      </c>
      <c r="AD35" s="71"/>
      <c r="AE35" s="72">
        <f>SUM(AE33-BS!D99)</f>
        <v>0</v>
      </c>
      <c r="AF35" s="70"/>
      <c r="AG35" s="70"/>
    </row>
    <row r="36" spans="1:33" ht="21.75" customHeight="1">
      <c r="A36" s="68" t="s">
        <v>23</v>
      </c>
      <c r="O36" s="61"/>
      <c r="AA36" s="74">
        <f>AA25-PL!E33</f>
        <v>0</v>
      </c>
      <c r="AB36" s="75"/>
      <c r="AC36" s="76">
        <f>AC25-PL!E34</f>
        <v>0</v>
      </c>
      <c r="AD36" s="75"/>
      <c r="AE36" s="74">
        <f>AE25-PL!E35</f>
        <v>0</v>
      </c>
      <c r="AF36" s="70"/>
      <c r="AG36" s="70"/>
    </row>
    <row r="37" spans="1:33" ht="21.75" customHeight="1">
      <c r="AA37" s="74">
        <f>AA27-PL!E66</f>
        <v>0</v>
      </c>
      <c r="AB37" s="75"/>
      <c r="AC37" s="76">
        <f>AC27-PL!E67</f>
        <v>0</v>
      </c>
      <c r="AD37" s="75"/>
      <c r="AE37" s="74">
        <f>AE27-PL!E68</f>
        <v>0</v>
      </c>
    </row>
  </sheetData>
  <mergeCells count="8">
    <mergeCell ref="K10:O10"/>
    <mergeCell ref="Q8:U8"/>
    <mergeCell ref="Q7:Y7"/>
    <mergeCell ref="A1:AE1"/>
    <mergeCell ref="A2:AE2"/>
    <mergeCell ref="A3:AE3"/>
    <mergeCell ref="C5:AE5"/>
    <mergeCell ref="C6:AA6"/>
  </mergeCells>
  <printOptions horizontalCentered="1"/>
  <pageMargins left="0.3" right="0.19685039370078741" top="0.98425196850393704" bottom="0.19685039370078741" header="0.19685039370078741" footer="0.19685039370078741"/>
  <pageSetup paperSize="9" scale="5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8"/>
  <sheetViews>
    <sheetView showGridLines="0" view="pageBreakPreview" topLeftCell="A7" zoomScale="90" zoomScaleNormal="79" zoomScaleSheetLayoutView="90" workbookViewId="0">
      <selection activeCell="H28" sqref="H28"/>
    </sheetView>
  </sheetViews>
  <sheetFormatPr defaultRowHeight="21.75" customHeight="1"/>
  <cols>
    <col min="1" max="1" width="36.28515625" style="3" customWidth="1"/>
    <col min="2" max="2" width="2.85546875" style="3" customWidth="1"/>
    <col min="3" max="3" width="1.5703125" style="3" customWidth="1"/>
    <col min="4" max="4" width="17.7109375" style="3" customWidth="1"/>
    <col min="5" max="5" width="1.5703125" style="3" customWidth="1"/>
    <col min="6" max="6" width="17.7109375" style="3" customWidth="1"/>
    <col min="7" max="7" width="1.5703125" style="3" customWidth="1"/>
    <col min="8" max="8" width="15.140625" style="3" customWidth="1"/>
    <col min="9" max="9" width="2.7109375" style="3" customWidth="1"/>
    <col min="10" max="10" width="17.7109375" style="3" customWidth="1"/>
    <col min="11" max="11" width="1.5703125" style="3" customWidth="1"/>
    <col min="12" max="12" width="17.42578125" style="3" customWidth="1"/>
    <col min="13" max="13" width="2" style="3" customWidth="1"/>
    <col min="14" max="14" width="17.7109375" style="3" customWidth="1"/>
    <col min="15" max="15" width="1.5703125" style="3" customWidth="1"/>
    <col min="16" max="16" width="19.7109375" style="3" customWidth="1"/>
    <col min="17" max="17" width="1.5703125" style="3" customWidth="1"/>
    <col min="18" max="18" width="17.7109375" style="3" customWidth="1"/>
    <col min="19" max="19" width="1.5703125" style="3" customWidth="1"/>
    <col min="20" max="20" width="10.7109375" style="3" customWidth="1"/>
    <col min="21" max="258" width="9.140625" style="3"/>
    <col min="259" max="259" width="30.140625" style="3" customWidth="1"/>
    <col min="260" max="260" width="10" style="3" customWidth="1"/>
    <col min="261" max="261" width="2.7109375" style="3" customWidth="1"/>
    <col min="262" max="262" width="7.140625" style="3" bestFit="1" customWidth="1"/>
    <col min="263" max="263" width="2.7109375" style="3" customWidth="1"/>
    <col min="264" max="264" width="10.7109375" style="3" customWidth="1"/>
    <col min="265" max="265" width="2.7109375" style="3" customWidth="1"/>
    <col min="266" max="266" width="10.7109375" style="3" customWidth="1"/>
    <col min="267" max="267" width="2.7109375" style="3" customWidth="1"/>
    <col min="268" max="268" width="10.7109375" style="3" customWidth="1"/>
    <col min="269" max="269" width="2.7109375" style="3" customWidth="1"/>
    <col min="270" max="270" width="10.7109375" style="3" customWidth="1"/>
    <col min="271" max="271" width="2.7109375" style="3" customWidth="1"/>
    <col min="272" max="272" width="11.140625" style="3" customWidth="1"/>
    <col min="273" max="273" width="2.85546875" style="3" customWidth="1"/>
    <col min="274" max="274" width="10.7109375" style="3" customWidth="1"/>
    <col min="275" max="275" width="2.7109375" style="3" customWidth="1"/>
    <col min="276" max="276" width="10.7109375" style="3" customWidth="1"/>
    <col min="277" max="514" width="9.140625" style="3"/>
    <col min="515" max="515" width="30.140625" style="3" customWidth="1"/>
    <col min="516" max="516" width="10" style="3" customWidth="1"/>
    <col min="517" max="517" width="2.7109375" style="3" customWidth="1"/>
    <col min="518" max="518" width="7.140625" style="3" bestFit="1" customWidth="1"/>
    <col min="519" max="519" width="2.7109375" style="3" customWidth="1"/>
    <col min="520" max="520" width="10.7109375" style="3" customWidth="1"/>
    <col min="521" max="521" width="2.7109375" style="3" customWidth="1"/>
    <col min="522" max="522" width="10.7109375" style="3" customWidth="1"/>
    <col min="523" max="523" width="2.7109375" style="3" customWidth="1"/>
    <col min="524" max="524" width="10.7109375" style="3" customWidth="1"/>
    <col min="525" max="525" width="2.7109375" style="3" customWidth="1"/>
    <col min="526" max="526" width="10.7109375" style="3" customWidth="1"/>
    <col min="527" max="527" width="2.7109375" style="3" customWidth="1"/>
    <col min="528" max="528" width="11.140625" style="3" customWidth="1"/>
    <col min="529" max="529" width="2.85546875" style="3" customWidth="1"/>
    <col min="530" max="530" width="10.7109375" style="3" customWidth="1"/>
    <col min="531" max="531" width="2.7109375" style="3" customWidth="1"/>
    <col min="532" max="532" width="10.7109375" style="3" customWidth="1"/>
    <col min="533" max="770" width="9.140625" style="3"/>
    <col min="771" max="771" width="30.140625" style="3" customWidth="1"/>
    <col min="772" max="772" width="10" style="3" customWidth="1"/>
    <col min="773" max="773" width="2.7109375" style="3" customWidth="1"/>
    <col min="774" max="774" width="7.140625" style="3" bestFit="1" customWidth="1"/>
    <col min="775" max="775" width="2.7109375" style="3" customWidth="1"/>
    <col min="776" max="776" width="10.7109375" style="3" customWidth="1"/>
    <col min="777" max="777" width="2.7109375" style="3" customWidth="1"/>
    <col min="778" max="778" width="10.7109375" style="3" customWidth="1"/>
    <col min="779" max="779" width="2.7109375" style="3" customWidth="1"/>
    <col min="780" max="780" width="10.7109375" style="3" customWidth="1"/>
    <col min="781" max="781" width="2.7109375" style="3" customWidth="1"/>
    <col min="782" max="782" width="10.7109375" style="3" customWidth="1"/>
    <col min="783" max="783" width="2.7109375" style="3" customWidth="1"/>
    <col min="784" max="784" width="11.140625" style="3" customWidth="1"/>
    <col min="785" max="785" width="2.85546875" style="3" customWidth="1"/>
    <col min="786" max="786" width="10.7109375" style="3" customWidth="1"/>
    <col min="787" max="787" width="2.7109375" style="3" customWidth="1"/>
    <col min="788" max="788" width="10.7109375" style="3" customWidth="1"/>
    <col min="789" max="1026" width="9.140625" style="3"/>
    <col min="1027" max="1027" width="30.140625" style="3" customWidth="1"/>
    <col min="1028" max="1028" width="10" style="3" customWidth="1"/>
    <col min="1029" max="1029" width="2.7109375" style="3" customWidth="1"/>
    <col min="1030" max="1030" width="7.140625" style="3" bestFit="1" customWidth="1"/>
    <col min="1031" max="1031" width="2.7109375" style="3" customWidth="1"/>
    <col min="1032" max="1032" width="10.7109375" style="3" customWidth="1"/>
    <col min="1033" max="1033" width="2.7109375" style="3" customWidth="1"/>
    <col min="1034" max="1034" width="10.7109375" style="3" customWidth="1"/>
    <col min="1035" max="1035" width="2.7109375" style="3" customWidth="1"/>
    <col min="1036" max="1036" width="10.7109375" style="3" customWidth="1"/>
    <col min="1037" max="1037" width="2.7109375" style="3" customWidth="1"/>
    <col min="1038" max="1038" width="10.7109375" style="3" customWidth="1"/>
    <col min="1039" max="1039" width="2.7109375" style="3" customWidth="1"/>
    <col min="1040" max="1040" width="11.140625" style="3" customWidth="1"/>
    <col min="1041" max="1041" width="2.85546875" style="3" customWidth="1"/>
    <col min="1042" max="1042" width="10.7109375" style="3" customWidth="1"/>
    <col min="1043" max="1043" width="2.7109375" style="3" customWidth="1"/>
    <col min="1044" max="1044" width="10.7109375" style="3" customWidth="1"/>
    <col min="1045" max="1282" width="9.140625" style="3"/>
    <col min="1283" max="1283" width="30.140625" style="3" customWidth="1"/>
    <col min="1284" max="1284" width="10" style="3" customWidth="1"/>
    <col min="1285" max="1285" width="2.7109375" style="3" customWidth="1"/>
    <col min="1286" max="1286" width="7.140625" style="3" bestFit="1" customWidth="1"/>
    <col min="1287" max="1287" width="2.7109375" style="3" customWidth="1"/>
    <col min="1288" max="1288" width="10.7109375" style="3" customWidth="1"/>
    <col min="1289" max="1289" width="2.7109375" style="3" customWidth="1"/>
    <col min="1290" max="1290" width="10.7109375" style="3" customWidth="1"/>
    <col min="1291" max="1291" width="2.7109375" style="3" customWidth="1"/>
    <col min="1292" max="1292" width="10.7109375" style="3" customWidth="1"/>
    <col min="1293" max="1293" width="2.7109375" style="3" customWidth="1"/>
    <col min="1294" max="1294" width="10.7109375" style="3" customWidth="1"/>
    <col min="1295" max="1295" width="2.7109375" style="3" customWidth="1"/>
    <col min="1296" max="1296" width="11.140625" style="3" customWidth="1"/>
    <col min="1297" max="1297" width="2.85546875" style="3" customWidth="1"/>
    <col min="1298" max="1298" width="10.7109375" style="3" customWidth="1"/>
    <col min="1299" max="1299" width="2.7109375" style="3" customWidth="1"/>
    <col min="1300" max="1300" width="10.7109375" style="3" customWidth="1"/>
    <col min="1301" max="1538" width="9.140625" style="3"/>
    <col min="1539" max="1539" width="30.140625" style="3" customWidth="1"/>
    <col min="1540" max="1540" width="10" style="3" customWidth="1"/>
    <col min="1541" max="1541" width="2.7109375" style="3" customWidth="1"/>
    <col min="1542" max="1542" width="7.140625" style="3" bestFit="1" customWidth="1"/>
    <col min="1543" max="1543" width="2.7109375" style="3" customWidth="1"/>
    <col min="1544" max="1544" width="10.7109375" style="3" customWidth="1"/>
    <col min="1545" max="1545" width="2.7109375" style="3" customWidth="1"/>
    <col min="1546" max="1546" width="10.7109375" style="3" customWidth="1"/>
    <col min="1547" max="1547" width="2.7109375" style="3" customWidth="1"/>
    <col min="1548" max="1548" width="10.7109375" style="3" customWidth="1"/>
    <col min="1549" max="1549" width="2.7109375" style="3" customWidth="1"/>
    <col min="1550" max="1550" width="10.7109375" style="3" customWidth="1"/>
    <col min="1551" max="1551" width="2.7109375" style="3" customWidth="1"/>
    <col min="1552" max="1552" width="11.140625" style="3" customWidth="1"/>
    <col min="1553" max="1553" width="2.85546875" style="3" customWidth="1"/>
    <col min="1554" max="1554" width="10.7109375" style="3" customWidth="1"/>
    <col min="1555" max="1555" width="2.7109375" style="3" customWidth="1"/>
    <col min="1556" max="1556" width="10.7109375" style="3" customWidth="1"/>
    <col min="1557" max="1794" width="9.140625" style="3"/>
    <col min="1795" max="1795" width="30.140625" style="3" customWidth="1"/>
    <col min="1796" max="1796" width="10" style="3" customWidth="1"/>
    <col min="1797" max="1797" width="2.7109375" style="3" customWidth="1"/>
    <col min="1798" max="1798" width="7.140625" style="3" bestFit="1" customWidth="1"/>
    <col min="1799" max="1799" width="2.7109375" style="3" customWidth="1"/>
    <col min="1800" max="1800" width="10.7109375" style="3" customWidth="1"/>
    <col min="1801" max="1801" width="2.7109375" style="3" customWidth="1"/>
    <col min="1802" max="1802" width="10.7109375" style="3" customWidth="1"/>
    <col min="1803" max="1803" width="2.7109375" style="3" customWidth="1"/>
    <col min="1804" max="1804" width="10.7109375" style="3" customWidth="1"/>
    <col min="1805" max="1805" width="2.7109375" style="3" customWidth="1"/>
    <col min="1806" max="1806" width="10.7109375" style="3" customWidth="1"/>
    <col min="1807" max="1807" width="2.7109375" style="3" customWidth="1"/>
    <col min="1808" max="1808" width="11.140625" style="3" customWidth="1"/>
    <col min="1809" max="1809" width="2.85546875" style="3" customWidth="1"/>
    <col min="1810" max="1810" width="10.7109375" style="3" customWidth="1"/>
    <col min="1811" max="1811" width="2.7109375" style="3" customWidth="1"/>
    <col min="1812" max="1812" width="10.7109375" style="3" customWidth="1"/>
    <col min="1813" max="2050" width="9.140625" style="3"/>
    <col min="2051" max="2051" width="30.140625" style="3" customWidth="1"/>
    <col min="2052" max="2052" width="10" style="3" customWidth="1"/>
    <col min="2053" max="2053" width="2.7109375" style="3" customWidth="1"/>
    <col min="2054" max="2054" width="7.140625" style="3" bestFit="1" customWidth="1"/>
    <col min="2055" max="2055" width="2.7109375" style="3" customWidth="1"/>
    <col min="2056" max="2056" width="10.7109375" style="3" customWidth="1"/>
    <col min="2057" max="2057" width="2.7109375" style="3" customWidth="1"/>
    <col min="2058" max="2058" width="10.7109375" style="3" customWidth="1"/>
    <col min="2059" max="2059" width="2.7109375" style="3" customWidth="1"/>
    <col min="2060" max="2060" width="10.7109375" style="3" customWidth="1"/>
    <col min="2061" max="2061" width="2.7109375" style="3" customWidth="1"/>
    <col min="2062" max="2062" width="10.7109375" style="3" customWidth="1"/>
    <col min="2063" max="2063" width="2.7109375" style="3" customWidth="1"/>
    <col min="2064" max="2064" width="11.140625" style="3" customWidth="1"/>
    <col min="2065" max="2065" width="2.85546875" style="3" customWidth="1"/>
    <col min="2066" max="2066" width="10.7109375" style="3" customWidth="1"/>
    <col min="2067" max="2067" width="2.7109375" style="3" customWidth="1"/>
    <col min="2068" max="2068" width="10.7109375" style="3" customWidth="1"/>
    <col min="2069" max="2306" width="9.140625" style="3"/>
    <col min="2307" max="2307" width="30.140625" style="3" customWidth="1"/>
    <col min="2308" max="2308" width="10" style="3" customWidth="1"/>
    <col min="2309" max="2309" width="2.7109375" style="3" customWidth="1"/>
    <col min="2310" max="2310" width="7.140625" style="3" bestFit="1" customWidth="1"/>
    <col min="2311" max="2311" width="2.7109375" style="3" customWidth="1"/>
    <col min="2312" max="2312" width="10.7109375" style="3" customWidth="1"/>
    <col min="2313" max="2313" width="2.7109375" style="3" customWidth="1"/>
    <col min="2314" max="2314" width="10.7109375" style="3" customWidth="1"/>
    <col min="2315" max="2315" width="2.7109375" style="3" customWidth="1"/>
    <col min="2316" max="2316" width="10.7109375" style="3" customWidth="1"/>
    <col min="2317" max="2317" width="2.7109375" style="3" customWidth="1"/>
    <col min="2318" max="2318" width="10.7109375" style="3" customWidth="1"/>
    <col min="2319" max="2319" width="2.7109375" style="3" customWidth="1"/>
    <col min="2320" max="2320" width="11.140625" style="3" customWidth="1"/>
    <col min="2321" max="2321" width="2.85546875" style="3" customWidth="1"/>
    <col min="2322" max="2322" width="10.7109375" style="3" customWidth="1"/>
    <col min="2323" max="2323" width="2.7109375" style="3" customWidth="1"/>
    <col min="2324" max="2324" width="10.7109375" style="3" customWidth="1"/>
    <col min="2325" max="2562" width="9.140625" style="3"/>
    <col min="2563" max="2563" width="30.140625" style="3" customWidth="1"/>
    <col min="2564" max="2564" width="10" style="3" customWidth="1"/>
    <col min="2565" max="2565" width="2.7109375" style="3" customWidth="1"/>
    <col min="2566" max="2566" width="7.140625" style="3" bestFit="1" customWidth="1"/>
    <col min="2567" max="2567" width="2.7109375" style="3" customWidth="1"/>
    <col min="2568" max="2568" width="10.7109375" style="3" customWidth="1"/>
    <col min="2569" max="2569" width="2.7109375" style="3" customWidth="1"/>
    <col min="2570" max="2570" width="10.7109375" style="3" customWidth="1"/>
    <col min="2571" max="2571" width="2.7109375" style="3" customWidth="1"/>
    <col min="2572" max="2572" width="10.7109375" style="3" customWidth="1"/>
    <col min="2573" max="2573" width="2.7109375" style="3" customWidth="1"/>
    <col min="2574" max="2574" width="10.7109375" style="3" customWidth="1"/>
    <col min="2575" max="2575" width="2.7109375" style="3" customWidth="1"/>
    <col min="2576" max="2576" width="11.140625" style="3" customWidth="1"/>
    <col min="2577" max="2577" width="2.85546875" style="3" customWidth="1"/>
    <col min="2578" max="2578" width="10.7109375" style="3" customWidth="1"/>
    <col min="2579" max="2579" width="2.7109375" style="3" customWidth="1"/>
    <col min="2580" max="2580" width="10.7109375" style="3" customWidth="1"/>
    <col min="2581" max="2818" width="9.140625" style="3"/>
    <col min="2819" max="2819" width="30.140625" style="3" customWidth="1"/>
    <col min="2820" max="2820" width="10" style="3" customWidth="1"/>
    <col min="2821" max="2821" width="2.7109375" style="3" customWidth="1"/>
    <col min="2822" max="2822" width="7.140625" style="3" bestFit="1" customWidth="1"/>
    <col min="2823" max="2823" width="2.7109375" style="3" customWidth="1"/>
    <col min="2824" max="2824" width="10.7109375" style="3" customWidth="1"/>
    <col min="2825" max="2825" width="2.7109375" style="3" customWidth="1"/>
    <col min="2826" max="2826" width="10.7109375" style="3" customWidth="1"/>
    <col min="2827" max="2827" width="2.7109375" style="3" customWidth="1"/>
    <col min="2828" max="2828" width="10.7109375" style="3" customWidth="1"/>
    <col min="2829" max="2829" width="2.7109375" style="3" customWidth="1"/>
    <col min="2830" max="2830" width="10.7109375" style="3" customWidth="1"/>
    <col min="2831" max="2831" width="2.7109375" style="3" customWidth="1"/>
    <col min="2832" max="2832" width="11.140625" style="3" customWidth="1"/>
    <col min="2833" max="2833" width="2.85546875" style="3" customWidth="1"/>
    <col min="2834" max="2834" width="10.7109375" style="3" customWidth="1"/>
    <col min="2835" max="2835" width="2.7109375" style="3" customWidth="1"/>
    <col min="2836" max="2836" width="10.7109375" style="3" customWidth="1"/>
    <col min="2837" max="3074" width="9.140625" style="3"/>
    <col min="3075" max="3075" width="30.140625" style="3" customWidth="1"/>
    <col min="3076" max="3076" width="10" style="3" customWidth="1"/>
    <col min="3077" max="3077" width="2.7109375" style="3" customWidth="1"/>
    <col min="3078" max="3078" width="7.140625" style="3" bestFit="1" customWidth="1"/>
    <col min="3079" max="3079" width="2.7109375" style="3" customWidth="1"/>
    <col min="3080" max="3080" width="10.7109375" style="3" customWidth="1"/>
    <col min="3081" max="3081" width="2.7109375" style="3" customWidth="1"/>
    <col min="3082" max="3082" width="10.7109375" style="3" customWidth="1"/>
    <col min="3083" max="3083" width="2.7109375" style="3" customWidth="1"/>
    <col min="3084" max="3084" width="10.7109375" style="3" customWidth="1"/>
    <col min="3085" max="3085" width="2.7109375" style="3" customWidth="1"/>
    <col min="3086" max="3086" width="10.7109375" style="3" customWidth="1"/>
    <col min="3087" max="3087" width="2.7109375" style="3" customWidth="1"/>
    <col min="3088" max="3088" width="11.140625" style="3" customWidth="1"/>
    <col min="3089" max="3089" width="2.85546875" style="3" customWidth="1"/>
    <col min="3090" max="3090" width="10.7109375" style="3" customWidth="1"/>
    <col min="3091" max="3091" width="2.7109375" style="3" customWidth="1"/>
    <col min="3092" max="3092" width="10.7109375" style="3" customWidth="1"/>
    <col min="3093" max="3330" width="9.140625" style="3"/>
    <col min="3331" max="3331" width="30.140625" style="3" customWidth="1"/>
    <col min="3332" max="3332" width="10" style="3" customWidth="1"/>
    <col min="3333" max="3333" width="2.7109375" style="3" customWidth="1"/>
    <col min="3334" max="3334" width="7.140625" style="3" bestFit="1" customWidth="1"/>
    <col min="3335" max="3335" width="2.7109375" style="3" customWidth="1"/>
    <col min="3336" max="3336" width="10.7109375" style="3" customWidth="1"/>
    <col min="3337" max="3337" width="2.7109375" style="3" customWidth="1"/>
    <col min="3338" max="3338" width="10.7109375" style="3" customWidth="1"/>
    <col min="3339" max="3339" width="2.7109375" style="3" customWidth="1"/>
    <col min="3340" max="3340" width="10.7109375" style="3" customWidth="1"/>
    <col min="3341" max="3341" width="2.7109375" style="3" customWidth="1"/>
    <col min="3342" max="3342" width="10.7109375" style="3" customWidth="1"/>
    <col min="3343" max="3343" width="2.7109375" style="3" customWidth="1"/>
    <col min="3344" max="3344" width="11.140625" style="3" customWidth="1"/>
    <col min="3345" max="3345" width="2.85546875" style="3" customWidth="1"/>
    <col min="3346" max="3346" width="10.7109375" style="3" customWidth="1"/>
    <col min="3347" max="3347" width="2.7109375" style="3" customWidth="1"/>
    <col min="3348" max="3348" width="10.7109375" style="3" customWidth="1"/>
    <col min="3349" max="3586" width="9.140625" style="3"/>
    <col min="3587" max="3587" width="30.140625" style="3" customWidth="1"/>
    <col min="3588" max="3588" width="10" style="3" customWidth="1"/>
    <col min="3589" max="3589" width="2.7109375" style="3" customWidth="1"/>
    <col min="3590" max="3590" width="7.140625" style="3" bestFit="1" customWidth="1"/>
    <col min="3591" max="3591" width="2.7109375" style="3" customWidth="1"/>
    <col min="3592" max="3592" width="10.7109375" style="3" customWidth="1"/>
    <col min="3593" max="3593" width="2.7109375" style="3" customWidth="1"/>
    <col min="3594" max="3594" width="10.7109375" style="3" customWidth="1"/>
    <col min="3595" max="3595" width="2.7109375" style="3" customWidth="1"/>
    <col min="3596" max="3596" width="10.7109375" style="3" customWidth="1"/>
    <col min="3597" max="3597" width="2.7109375" style="3" customWidth="1"/>
    <col min="3598" max="3598" width="10.7109375" style="3" customWidth="1"/>
    <col min="3599" max="3599" width="2.7109375" style="3" customWidth="1"/>
    <col min="3600" max="3600" width="11.140625" style="3" customWidth="1"/>
    <col min="3601" max="3601" width="2.85546875" style="3" customWidth="1"/>
    <col min="3602" max="3602" width="10.7109375" style="3" customWidth="1"/>
    <col min="3603" max="3603" width="2.7109375" style="3" customWidth="1"/>
    <col min="3604" max="3604" width="10.7109375" style="3" customWidth="1"/>
    <col min="3605" max="3842" width="9.140625" style="3"/>
    <col min="3843" max="3843" width="30.140625" style="3" customWidth="1"/>
    <col min="3844" max="3844" width="10" style="3" customWidth="1"/>
    <col min="3845" max="3845" width="2.7109375" style="3" customWidth="1"/>
    <col min="3846" max="3846" width="7.140625" style="3" bestFit="1" customWidth="1"/>
    <col min="3847" max="3847" width="2.7109375" style="3" customWidth="1"/>
    <col min="3848" max="3848" width="10.7109375" style="3" customWidth="1"/>
    <col min="3849" max="3849" width="2.7109375" style="3" customWidth="1"/>
    <col min="3850" max="3850" width="10.7109375" style="3" customWidth="1"/>
    <col min="3851" max="3851" width="2.7109375" style="3" customWidth="1"/>
    <col min="3852" max="3852" width="10.7109375" style="3" customWidth="1"/>
    <col min="3853" max="3853" width="2.7109375" style="3" customWidth="1"/>
    <col min="3854" max="3854" width="10.7109375" style="3" customWidth="1"/>
    <col min="3855" max="3855" width="2.7109375" style="3" customWidth="1"/>
    <col min="3856" max="3856" width="11.140625" style="3" customWidth="1"/>
    <col min="3857" max="3857" width="2.85546875" style="3" customWidth="1"/>
    <col min="3858" max="3858" width="10.7109375" style="3" customWidth="1"/>
    <col min="3859" max="3859" width="2.7109375" style="3" customWidth="1"/>
    <col min="3860" max="3860" width="10.7109375" style="3" customWidth="1"/>
    <col min="3861" max="4098" width="9.140625" style="3"/>
    <col min="4099" max="4099" width="30.140625" style="3" customWidth="1"/>
    <col min="4100" max="4100" width="10" style="3" customWidth="1"/>
    <col min="4101" max="4101" width="2.7109375" style="3" customWidth="1"/>
    <col min="4102" max="4102" width="7.140625" style="3" bestFit="1" customWidth="1"/>
    <col min="4103" max="4103" width="2.7109375" style="3" customWidth="1"/>
    <col min="4104" max="4104" width="10.7109375" style="3" customWidth="1"/>
    <col min="4105" max="4105" width="2.7109375" style="3" customWidth="1"/>
    <col min="4106" max="4106" width="10.7109375" style="3" customWidth="1"/>
    <col min="4107" max="4107" width="2.7109375" style="3" customWidth="1"/>
    <col min="4108" max="4108" width="10.7109375" style="3" customWidth="1"/>
    <col min="4109" max="4109" width="2.7109375" style="3" customWidth="1"/>
    <col min="4110" max="4110" width="10.7109375" style="3" customWidth="1"/>
    <col min="4111" max="4111" width="2.7109375" style="3" customWidth="1"/>
    <col min="4112" max="4112" width="11.140625" style="3" customWidth="1"/>
    <col min="4113" max="4113" width="2.85546875" style="3" customWidth="1"/>
    <col min="4114" max="4114" width="10.7109375" style="3" customWidth="1"/>
    <col min="4115" max="4115" width="2.7109375" style="3" customWidth="1"/>
    <col min="4116" max="4116" width="10.7109375" style="3" customWidth="1"/>
    <col min="4117" max="4354" width="9.140625" style="3"/>
    <col min="4355" max="4355" width="30.140625" style="3" customWidth="1"/>
    <col min="4356" max="4356" width="10" style="3" customWidth="1"/>
    <col min="4357" max="4357" width="2.7109375" style="3" customWidth="1"/>
    <col min="4358" max="4358" width="7.140625" style="3" bestFit="1" customWidth="1"/>
    <col min="4359" max="4359" width="2.7109375" style="3" customWidth="1"/>
    <col min="4360" max="4360" width="10.7109375" style="3" customWidth="1"/>
    <col min="4361" max="4361" width="2.7109375" style="3" customWidth="1"/>
    <col min="4362" max="4362" width="10.7109375" style="3" customWidth="1"/>
    <col min="4363" max="4363" width="2.7109375" style="3" customWidth="1"/>
    <col min="4364" max="4364" width="10.7109375" style="3" customWidth="1"/>
    <col min="4365" max="4365" width="2.7109375" style="3" customWidth="1"/>
    <col min="4366" max="4366" width="10.7109375" style="3" customWidth="1"/>
    <col min="4367" max="4367" width="2.7109375" style="3" customWidth="1"/>
    <col min="4368" max="4368" width="11.140625" style="3" customWidth="1"/>
    <col min="4369" max="4369" width="2.85546875" style="3" customWidth="1"/>
    <col min="4370" max="4370" width="10.7109375" style="3" customWidth="1"/>
    <col min="4371" max="4371" width="2.7109375" style="3" customWidth="1"/>
    <col min="4372" max="4372" width="10.7109375" style="3" customWidth="1"/>
    <col min="4373" max="4610" width="9.140625" style="3"/>
    <col min="4611" max="4611" width="30.140625" style="3" customWidth="1"/>
    <col min="4612" max="4612" width="10" style="3" customWidth="1"/>
    <col min="4613" max="4613" width="2.7109375" style="3" customWidth="1"/>
    <col min="4614" max="4614" width="7.140625" style="3" bestFit="1" customWidth="1"/>
    <col min="4615" max="4615" width="2.7109375" style="3" customWidth="1"/>
    <col min="4616" max="4616" width="10.7109375" style="3" customWidth="1"/>
    <col min="4617" max="4617" width="2.7109375" style="3" customWidth="1"/>
    <col min="4618" max="4618" width="10.7109375" style="3" customWidth="1"/>
    <col min="4619" max="4619" width="2.7109375" style="3" customWidth="1"/>
    <col min="4620" max="4620" width="10.7109375" style="3" customWidth="1"/>
    <col min="4621" max="4621" width="2.7109375" style="3" customWidth="1"/>
    <col min="4622" max="4622" width="10.7109375" style="3" customWidth="1"/>
    <col min="4623" max="4623" width="2.7109375" style="3" customWidth="1"/>
    <col min="4624" max="4624" width="11.140625" style="3" customWidth="1"/>
    <col min="4625" max="4625" width="2.85546875" style="3" customWidth="1"/>
    <col min="4626" max="4626" width="10.7109375" style="3" customWidth="1"/>
    <col min="4627" max="4627" width="2.7109375" style="3" customWidth="1"/>
    <col min="4628" max="4628" width="10.7109375" style="3" customWidth="1"/>
    <col min="4629" max="4866" width="9.140625" style="3"/>
    <col min="4867" max="4867" width="30.140625" style="3" customWidth="1"/>
    <col min="4868" max="4868" width="10" style="3" customWidth="1"/>
    <col min="4869" max="4869" width="2.7109375" style="3" customWidth="1"/>
    <col min="4870" max="4870" width="7.140625" style="3" bestFit="1" customWidth="1"/>
    <col min="4871" max="4871" width="2.7109375" style="3" customWidth="1"/>
    <col min="4872" max="4872" width="10.7109375" style="3" customWidth="1"/>
    <col min="4873" max="4873" width="2.7109375" style="3" customWidth="1"/>
    <col min="4874" max="4874" width="10.7109375" style="3" customWidth="1"/>
    <col min="4875" max="4875" width="2.7109375" style="3" customWidth="1"/>
    <col min="4876" max="4876" width="10.7109375" style="3" customWidth="1"/>
    <col min="4877" max="4877" width="2.7109375" style="3" customWidth="1"/>
    <col min="4878" max="4878" width="10.7109375" style="3" customWidth="1"/>
    <col min="4879" max="4879" width="2.7109375" style="3" customWidth="1"/>
    <col min="4880" max="4880" width="11.140625" style="3" customWidth="1"/>
    <col min="4881" max="4881" width="2.85546875" style="3" customWidth="1"/>
    <col min="4882" max="4882" width="10.7109375" style="3" customWidth="1"/>
    <col min="4883" max="4883" width="2.7109375" style="3" customWidth="1"/>
    <col min="4884" max="4884" width="10.7109375" style="3" customWidth="1"/>
    <col min="4885" max="5122" width="9.140625" style="3"/>
    <col min="5123" max="5123" width="30.140625" style="3" customWidth="1"/>
    <col min="5124" max="5124" width="10" style="3" customWidth="1"/>
    <col min="5125" max="5125" width="2.7109375" style="3" customWidth="1"/>
    <col min="5126" max="5126" width="7.140625" style="3" bestFit="1" customWidth="1"/>
    <col min="5127" max="5127" width="2.7109375" style="3" customWidth="1"/>
    <col min="5128" max="5128" width="10.7109375" style="3" customWidth="1"/>
    <col min="5129" max="5129" width="2.7109375" style="3" customWidth="1"/>
    <col min="5130" max="5130" width="10.7109375" style="3" customWidth="1"/>
    <col min="5131" max="5131" width="2.7109375" style="3" customWidth="1"/>
    <col min="5132" max="5132" width="10.7109375" style="3" customWidth="1"/>
    <col min="5133" max="5133" width="2.7109375" style="3" customWidth="1"/>
    <col min="5134" max="5134" width="10.7109375" style="3" customWidth="1"/>
    <col min="5135" max="5135" width="2.7109375" style="3" customWidth="1"/>
    <col min="5136" max="5136" width="11.140625" style="3" customWidth="1"/>
    <col min="5137" max="5137" width="2.85546875" style="3" customWidth="1"/>
    <col min="5138" max="5138" width="10.7109375" style="3" customWidth="1"/>
    <col min="5139" max="5139" width="2.7109375" style="3" customWidth="1"/>
    <col min="5140" max="5140" width="10.7109375" style="3" customWidth="1"/>
    <col min="5141" max="5378" width="9.140625" style="3"/>
    <col min="5379" max="5379" width="30.140625" style="3" customWidth="1"/>
    <col min="5380" max="5380" width="10" style="3" customWidth="1"/>
    <col min="5381" max="5381" width="2.7109375" style="3" customWidth="1"/>
    <col min="5382" max="5382" width="7.140625" style="3" bestFit="1" customWidth="1"/>
    <col min="5383" max="5383" width="2.7109375" style="3" customWidth="1"/>
    <col min="5384" max="5384" width="10.7109375" style="3" customWidth="1"/>
    <col min="5385" max="5385" width="2.7109375" style="3" customWidth="1"/>
    <col min="5386" max="5386" width="10.7109375" style="3" customWidth="1"/>
    <col min="5387" max="5387" width="2.7109375" style="3" customWidth="1"/>
    <col min="5388" max="5388" width="10.7109375" style="3" customWidth="1"/>
    <col min="5389" max="5389" width="2.7109375" style="3" customWidth="1"/>
    <col min="5390" max="5390" width="10.7109375" style="3" customWidth="1"/>
    <col min="5391" max="5391" width="2.7109375" style="3" customWidth="1"/>
    <col min="5392" max="5392" width="11.140625" style="3" customWidth="1"/>
    <col min="5393" max="5393" width="2.85546875" style="3" customWidth="1"/>
    <col min="5394" max="5394" width="10.7109375" style="3" customWidth="1"/>
    <col min="5395" max="5395" width="2.7109375" style="3" customWidth="1"/>
    <col min="5396" max="5396" width="10.7109375" style="3" customWidth="1"/>
    <col min="5397" max="5634" width="9.140625" style="3"/>
    <col min="5635" max="5635" width="30.140625" style="3" customWidth="1"/>
    <col min="5636" max="5636" width="10" style="3" customWidth="1"/>
    <col min="5637" max="5637" width="2.7109375" style="3" customWidth="1"/>
    <col min="5638" max="5638" width="7.140625" style="3" bestFit="1" customWidth="1"/>
    <col min="5639" max="5639" width="2.7109375" style="3" customWidth="1"/>
    <col min="5640" max="5640" width="10.7109375" style="3" customWidth="1"/>
    <col min="5641" max="5641" width="2.7109375" style="3" customWidth="1"/>
    <col min="5642" max="5642" width="10.7109375" style="3" customWidth="1"/>
    <col min="5643" max="5643" width="2.7109375" style="3" customWidth="1"/>
    <col min="5644" max="5644" width="10.7109375" style="3" customWidth="1"/>
    <col min="5645" max="5645" width="2.7109375" style="3" customWidth="1"/>
    <col min="5646" max="5646" width="10.7109375" style="3" customWidth="1"/>
    <col min="5647" max="5647" width="2.7109375" style="3" customWidth="1"/>
    <col min="5648" max="5648" width="11.140625" style="3" customWidth="1"/>
    <col min="5649" max="5649" width="2.85546875" style="3" customWidth="1"/>
    <col min="5650" max="5650" width="10.7109375" style="3" customWidth="1"/>
    <col min="5651" max="5651" width="2.7109375" style="3" customWidth="1"/>
    <col min="5652" max="5652" width="10.7109375" style="3" customWidth="1"/>
    <col min="5653" max="5890" width="9.140625" style="3"/>
    <col min="5891" max="5891" width="30.140625" style="3" customWidth="1"/>
    <col min="5892" max="5892" width="10" style="3" customWidth="1"/>
    <col min="5893" max="5893" width="2.7109375" style="3" customWidth="1"/>
    <col min="5894" max="5894" width="7.140625" style="3" bestFit="1" customWidth="1"/>
    <col min="5895" max="5895" width="2.7109375" style="3" customWidth="1"/>
    <col min="5896" max="5896" width="10.7109375" style="3" customWidth="1"/>
    <col min="5897" max="5897" width="2.7109375" style="3" customWidth="1"/>
    <col min="5898" max="5898" width="10.7109375" style="3" customWidth="1"/>
    <col min="5899" max="5899" width="2.7109375" style="3" customWidth="1"/>
    <col min="5900" max="5900" width="10.7109375" style="3" customWidth="1"/>
    <col min="5901" max="5901" width="2.7109375" style="3" customWidth="1"/>
    <col min="5902" max="5902" width="10.7109375" style="3" customWidth="1"/>
    <col min="5903" max="5903" width="2.7109375" style="3" customWidth="1"/>
    <col min="5904" max="5904" width="11.140625" style="3" customWidth="1"/>
    <col min="5905" max="5905" width="2.85546875" style="3" customWidth="1"/>
    <col min="5906" max="5906" width="10.7109375" style="3" customWidth="1"/>
    <col min="5907" max="5907" width="2.7109375" style="3" customWidth="1"/>
    <col min="5908" max="5908" width="10.7109375" style="3" customWidth="1"/>
    <col min="5909" max="6146" width="9.140625" style="3"/>
    <col min="6147" max="6147" width="30.140625" style="3" customWidth="1"/>
    <col min="6148" max="6148" width="10" style="3" customWidth="1"/>
    <col min="6149" max="6149" width="2.7109375" style="3" customWidth="1"/>
    <col min="6150" max="6150" width="7.140625" style="3" bestFit="1" customWidth="1"/>
    <col min="6151" max="6151" width="2.7109375" style="3" customWidth="1"/>
    <col min="6152" max="6152" width="10.7109375" style="3" customWidth="1"/>
    <col min="6153" max="6153" width="2.7109375" style="3" customWidth="1"/>
    <col min="6154" max="6154" width="10.7109375" style="3" customWidth="1"/>
    <col min="6155" max="6155" width="2.7109375" style="3" customWidth="1"/>
    <col min="6156" max="6156" width="10.7109375" style="3" customWidth="1"/>
    <col min="6157" max="6157" width="2.7109375" style="3" customWidth="1"/>
    <col min="6158" max="6158" width="10.7109375" style="3" customWidth="1"/>
    <col min="6159" max="6159" width="2.7109375" style="3" customWidth="1"/>
    <col min="6160" max="6160" width="11.140625" style="3" customWidth="1"/>
    <col min="6161" max="6161" width="2.85546875" style="3" customWidth="1"/>
    <col min="6162" max="6162" width="10.7109375" style="3" customWidth="1"/>
    <col min="6163" max="6163" width="2.7109375" style="3" customWidth="1"/>
    <col min="6164" max="6164" width="10.7109375" style="3" customWidth="1"/>
    <col min="6165" max="6402" width="9.140625" style="3"/>
    <col min="6403" max="6403" width="30.140625" style="3" customWidth="1"/>
    <col min="6404" max="6404" width="10" style="3" customWidth="1"/>
    <col min="6405" max="6405" width="2.7109375" style="3" customWidth="1"/>
    <col min="6406" max="6406" width="7.140625" style="3" bestFit="1" customWidth="1"/>
    <col min="6407" max="6407" width="2.7109375" style="3" customWidth="1"/>
    <col min="6408" max="6408" width="10.7109375" style="3" customWidth="1"/>
    <col min="6409" max="6409" width="2.7109375" style="3" customWidth="1"/>
    <col min="6410" max="6410" width="10.7109375" style="3" customWidth="1"/>
    <col min="6411" max="6411" width="2.7109375" style="3" customWidth="1"/>
    <col min="6412" max="6412" width="10.7109375" style="3" customWidth="1"/>
    <col min="6413" max="6413" width="2.7109375" style="3" customWidth="1"/>
    <col min="6414" max="6414" width="10.7109375" style="3" customWidth="1"/>
    <col min="6415" max="6415" width="2.7109375" style="3" customWidth="1"/>
    <col min="6416" max="6416" width="11.140625" style="3" customWidth="1"/>
    <col min="6417" max="6417" width="2.85546875" style="3" customWidth="1"/>
    <col min="6418" max="6418" width="10.7109375" style="3" customWidth="1"/>
    <col min="6419" max="6419" width="2.7109375" style="3" customWidth="1"/>
    <col min="6420" max="6420" width="10.7109375" style="3" customWidth="1"/>
    <col min="6421" max="6658" width="9.140625" style="3"/>
    <col min="6659" max="6659" width="30.140625" style="3" customWidth="1"/>
    <col min="6660" max="6660" width="10" style="3" customWidth="1"/>
    <col min="6661" max="6661" width="2.7109375" style="3" customWidth="1"/>
    <col min="6662" max="6662" width="7.140625" style="3" bestFit="1" customWidth="1"/>
    <col min="6663" max="6663" width="2.7109375" style="3" customWidth="1"/>
    <col min="6664" max="6664" width="10.7109375" style="3" customWidth="1"/>
    <col min="6665" max="6665" width="2.7109375" style="3" customWidth="1"/>
    <col min="6666" max="6666" width="10.7109375" style="3" customWidth="1"/>
    <col min="6667" max="6667" width="2.7109375" style="3" customWidth="1"/>
    <col min="6668" max="6668" width="10.7109375" style="3" customWidth="1"/>
    <col min="6669" max="6669" width="2.7109375" style="3" customWidth="1"/>
    <col min="6670" max="6670" width="10.7109375" style="3" customWidth="1"/>
    <col min="6671" max="6671" width="2.7109375" style="3" customWidth="1"/>
    <col min="6672" max="6672" width="11.140625" style="3" customWidth="1"/>
    <col min="6673" max="6673" width="2.85546875" style="3" customWidth="1"/>
    <col min="6674" max="6674" width="10.7109375" style="3" customWidth="1"/>
    <col min="6675" max="6675" width="2.7109375" style="3" customWidth="1"/>
    <col min="6676" max="6676" width="10.7109375" style="3" customWidth="1"/>
    <col min="6677" max="6914" width="9.140625" style="3"/>
    <col min="6915" max="6915" width="30.140625" style="3" customWidth="1"/>
    <col min="6916" max="6916" width="10" style="3" customWidth="1"/>
    <col min="6917" max="6917" width="2.7109375" style="3" customWidth="1"/>
    <col min="6918" max="6918" width="7.140625" style="3" bestFit="1" customWidth="1"/>
    <col min="6919" max="6919" width="2.7109375" style="3" customWidth="1"/>
    <col min="6920" max="6920" width="10.7109375" style="3" customWidth="1"/>
    <col min="6921" max="6921" width="2.7109375" style="3" customWidth="1"/>
    <col min="6922" max="6922" width="10.7109375" style="3" customWidth="1"/>
    <col min="6923" max="6923" width="2.7109375" style="3" customWidth="1"/>
    <col min="6924" max="6924" width="10.7109375" style="3" customWidth="1"/>
    <col min="6925" max="6925" width="2.7109375" style="3" customWidth="1"/>
    <col min="6926" max="6926" width="10.7109375" style="3" customWidth="1"/>
    <col min="6927" max="6927" width="2.7109375" style="3" customWidth="1"/>
    <col min="6928" max="6928" width="11.140625" style="3" customWidth="1"/>
    <col min="6929" max="6929" width="2.85546875" style="3" customWidth="1"/>
    <col min="6930" max="6930" width="10.7109375" style="3" customWidth="1"/>
    <col min="6931" max="6931" width="2.7109375" style="3" customWidth="1"/>
    <col min="6932" max="6932" width="10.7109375" style="3" customWidth="1"/>
    <col min="6933" max="7170" width="9.140625" style="3"/>
    <col min="7171" max="7171" width="30.140625" style="3" customWidth="1"/>
    <col min="7172" max="7172" width="10" style="3" customWidth="1"/>
    <col min="7173" max="7173" width="2.7109375" style="3" customWidth="1"/>
    <col min="7174" max="7174" width="7.140625" style="3" bestFit="1" customWidth="1"/>
    <col min="7175" max="7175" width="2.7109375" style="3" customWidth="1"/>
    <col min="7176" max="7176" width="10.7109375" style="3" customWidth="1"/>
    <col min="7177" max="7177" width="2.7109375" style="3" customWidth="1"/>
    <col min="7178" max="7178" width="10.7109375" style="3" customWidth="1"/>
    <col min="7179" max="7179" width="2.7109375" style="3" customWidth="1"/>
    <col min="7180" max="7180" width="10.7109375" style="3" customWidth="1"/>
    <col min="7181" max="7181" width="2.7109375" style="3" customWidth="1"/>
    <col min="7182" max="7182" width="10.7109375" style="3" customWidth="1"/>
    <col min="7183" max="7183" width="2.7109375" style="3" customWidth="1"/>
    <col min="7184" max="7184" width="11.140625" style="3" customWidth="1"/>
    <col min="7185" max="7185" width="2.85546875" style="3" customWidth="1"/>
    <col min="7186" max="7186" width="10.7109375" style="3" customWidth="1"/>
    <col min="7187" max="7187" width="2.7109375" style="3" customWidth="1"/>
    <col min="7188" max="7188" width="10.7109375" style="3" customWidth="1"/>
    <col min="7189" max="7426" width="9.140625" style="3"/>
    <col min="7427" max="7427" width="30.140625" style="3" customWidth="1"/>
    <col min="7428" max="7428" width="10" style="3" customWidth="1"/>
    <col min="7429" max="7429" width="2.7109375" style="3" customWidth="1"/>
    <col min="7430" max="7430" width="7.140625" style="3" bestFit="1" customWidth="1"/>
    <col min="7431" max="7431" width="2.7109375" style="3" customWidth="1"/>
    <col min="7432" max="7432" width="10.7109375" style="3" customWidth="1"/>
    <col min="7433" max="7433" width="2.7109375" style="3" customWidth="1"/>
    <col min="7434" max="7434" width="10.7109375" style="3" customWidth="1"/>
    <col min="7435" max="7435" width="2.7109375" style="3" customWidth="1"/>
    <col min="7436" max="7436" width="10.7109375" style="3" customWidth="1"/>
    <col min="7437" max="7437" width="2.7109375" style="3" customWidth="1"/>
    <col min="7438" max="7438" width="10.7109375" style="3" customWidth="1"/>
    <col min="7439" max="7439" width="2.7109375" style="3" customWidth="1"/>
    <col min="7440" max="7440" width="11.140625" style="3" customWidth="1"/>
    <col min="7441" max="7441" width="2.85546875" style="3" customWidth="1"/>
    <col min="7442" max="7442" width="10.7109375" style="3" customWidth="1"/>
    <col min="7443" max="7443" width="2.7109375" style="3" customWidth="1"/>
    <col min="7444" max="7444" width="10.7109375" style="3" customWidth="1"/>
    <col min="7445" max="7682" width="9.140625" style="3"/>
    <col min="7683" max="7683" width="30.140625" style="3" customWidth="1"/>
    <col min="7684" max="7684" width="10" style="3" customWidth="1"/>
    <col min="7685" max="7685" width="2.7109375" style="3" customWidth="1"/>
    <col min="7686" max="7686" width="7.140625" style="3" bestFit="1" customWidth="1"/>
    <col min="7687" max="7687" width="2.7109375" style="3" customWidth="1"/>
    <col min="7688" max="7688" width="10.7109375" style="3" customWidth="1"/>
    <col min="7689" max="7689" width="2.7109375" style="3" customWidth="1"/>
    <col min="7690" max="7690" width="10.7109375" style="3" customWidth="1"/>
    <col min="7691" max="7691" width="2.7109375" style="3" customWidth="1"/>
    <col min="7692" max="7692" width="10.7109375" style="3" customWidth="1"/>
    <col min="7693" max="7693" width="2.7109375" style="3" customWidth="1"/>
    <col min="7694" max="7694" width="10.7109375" style="3" customWidth="1"/>
    <col min="7695" max="7695" width="2.7109375" style="3" customWidth="1"/>
    <col min="7696" max="7696" width="11.140625" style="3" customWidth="1"/>
    <col min="7697" max="7697" width="2.85546875" style="3" customWidth="1"/>
    <col min="7698" max="7698" width="10.7109375" style="3" customWidth="1"/>
    <col min="7699" max="7699" width="2.7109375" style="3" customWidth="1"/>
    <col min="7700" max="7700" width="10.7109375" style="3" customWidth="1"/>
    <col min="7701" max="7938" width="9.140625" style="3"/>
    <col min="7939" max="7939" width="30.140625" style="3" customWidth="1"/>
    <col min="7940" max="7940" width="10" style="3" customWidth="1"/>
    <col min="7941" max="7941" width="2.7109375" style="3" customWidth="1"/>
    <col min="7942" max="7942" width="7.140625" style="3" bestFit="1" customWidth="1"/>
    <col min="7943" max="7943" width="2.7109375" style="3" customWidth="1"/>
    <col min="7944" max="7944" width="10.7109375" style="3" customWidth="1"/>
    <col min="7945" max="7945" width="2.7109375" style="3" customWidth="1"/>
    <col min="7946" max="7946" width="10.7109375" style="3" customWidth="1"/>
    <col min="7947" max="7947" width="2.7109375" style="3" customWidth="1"/>
    <col min="7948" max="7948" width="10.7109375" style="3" customWidth="1"/>
    <col min="7949" max="7949" width="2.7109375" style="3" customWidth="1"/>
    <col min="7950" max="7950" width="10.7109375" style="3" customWidth="1"/>
    <col min="7951" max="7951" width="2.7109375" style="3" customWidth="1"/>
    <col min="7952" max="7952" width="11.140625" style="3" customWidth="1"/>
    <col min="7953" max="7953" width="2.85546875" style="3" customWidth="1"/>
    <col min="7954" max="7954" width="10.7109375" style="3" customWidth="1"/>
    <col min="7955" max="7955" width="2.7109375" style="3" customWidth="1"/>
    <col min="7956" max="7956" width="10.7109375" style="3" customWidth="1"/>
    <col min="7957" max="8194" width="9.140625" style="3"/>
    <col min="8195" max="8195" width="30.140625" style="3" customWidth="1"/>
    <col min="8196" max="8196" width="10" style="3" customWidth="1"/>
    <col min="8197" max="8197" width="2.7109375" style="3" customWidth="1"/>
    <col min="8198" max="8198" width="7.140625" style="3" bestFit="1" customWidth="1"/>
    <col min="8199" max="8199" width="2.7109375" style="3" customWidth="1"/>
    <col min="8200" max="8200" width="10.7109375" style="3" customWidth="1"/>
    <col min="8201" max="8201" width="2.7109375" style="3" customWidth="1"/>
    <col min="8202" max="8202" width="10.7109375" style="3" customWidth="1"/>
    <col min="8203" max="8203" width="2.7109375" style="3" customWidth="1"/>
    <col min="8204" max="8204" width="10.7109375" style="3" customWidth="1"/>
    <col min="8205" max="8205" width="2.7109375" style="3" customWidth="1"/>
    <col min="8206" max="8206" width="10.7109375" style="3" customWidth="1"/>
    <col min="8207" max="8207" width="2.7109375" style="3" customWidth="1"/>
    <col min="8208" max="8208" width="11.140625" style="3" customWidth="1"/>
    <col min="8209" max="8209" width="2.85546875" style="3" customWidth="1"/>
    <col min="8210" max="8210" width="10.7109375" style="3" customWidth="1"/>
    <col min="8211" max="8211" width="2.7109375" style="3" customWidth="1"/>
    <col min="8212" max="8212" width="10.7109375" style="3" customWidth="1"/>
    <col min="8213" max="8450" width="9.140625" style="3"/>
    <col min="8451" max="8451" width="30.140625" style="3" customWidth="1"/>
    <col min="8452" max="8452" width="10" style="3" customWidth="1"/>
    <col min="8453" max="8453" width="2.7109375" style="3" customWidth="1"/>
    <col min="8454" max="8454" width="7.140625" style="3" bestFit="1" customWidth="1"/>
    <col min="8455" max="8455" width="2.7109375" style="3" customWidth="1"/>
    <col min="8456" max="8456" width="10.7109375" style="3" customWidth="1"/>
    <col min="8457" max="8457" width="2.7109375" style="3" customWidth="1"/>
    <col min="8458" max="8458" width="10.7109375" style="3" customWidth="1"/>
    <col min="8459" max="8459" width="2.7109375" style="3" customWidth="1"/>
    <col min="8460" max="8460" width="10.7109375" style="3" customWidth="1"/>
    <col min="8461" max="8461" width="2.7109375" style="3" customWidth="1"/>
    <col min="8462" max="8462" width="10.7109375" style="3" customWidth="1"/>
    <col min="8463" max="8463" width="2.7109375" style="3" customWidth="1"/>
    <col min="8464" max="8464" width="11.140625" style="3" customWidth="1"/>
    <col min="8465" max="8465" width="2.85546875" style="3" customWidth="1"/>
    <col min="8466" max="8466" width="10.7109375" style="3" customWidth="1"/>
    <col min="8467" max="8467" width="2.7109375" style="3" customWidth="1"/>
    <col min="8468" max="8468" width="10.7109375" style="3" customWidth="1"/>
    <col min="8469" max="8706" width="9.140625" style="3"/>
    <col min="8707" max="8707" width="30.140625" style="3" customWidth="1"/>
    <col min="8708" max="8708" width="10" style="3" customWidth="1"/>
    <col min="8709" max="8709" width="2.7109375" style="3" customWidth="1"/>
    <col min="8710" max="8710" width="7.140625" style="3" bestFit="1" customWidth="1"/>
    <col min="8711" max="8711" width="2.7109375" style="3" customWidth="1"/>
    <col min="8712" max="8712" width="10.7109375" style="3" customWidth="1"/>
    <col min="8713" max="8713" width="2.7109375" style="3" customWidth="1"/>
    <col min="8714" max="8714" width="10.7109375" style="3" customWidth="1"/>
    <col min="8715" max="8715" width="2.7109375" style="3" customWidth="1"/>
    <col min="8716" max="8716" width="10.7109375" style="3" customWidth="1"/>
    <col min="8717" max="8717" width="2.7109375" style="3" customWidth="1"/>
    <col min="8718" max="8718" width="10.7109375" style="3" customWidth="1"/>
    <col min="8719" max="8719" width="2.7109375" style="3" customWidth="1"/>
    <col min="8720" max="8720" width="11.140625" style="3" customWidth="1"/>
    <col min="8721" max="8721" width="2.85546875" style="3" customWidth="1"/>
    <col min="8722" max="8722" width="10.7109375" style="3" customWidth="1"/>
    <col min="8723" max="8723" width="2.7109375" style="3" customWidth="1"/>
    <col min="8724" max="8724" width="10.7109375" style="3" customWidth="1"/>
    <col min="8725" max="8962" width="9.140625" style="3"/>
    <col min="8963" max="8963" width="30.140625" style="3" customWidth="1"/>
    <col min="8964" max="8964" width="10" style="3" customWidth="1"/>
    <col min="8965" max="8965" width="2.7109375" style="3" customWidth="1"/>
    <col min="8966" max="8966" width="7.140625" style="3" bestFit="1" customWidth="1"/>
    <col min="8967" max="8967" width="2.7109375" style="3" customWidth="1"/>
    <col min="8968" max="8968" width="10.7109375" style="3" customWidth="1"/>
    <col min="8969" max="8969" width="2.7109375" style="3" customWidth="1"/>
    <col min="8970" max="8970" width="10.7109375" style="3" customWidth="1"/>
    <col min="8971" max="8971" width="2.7109375" style="3" customWidth="1"/>
    <col min="8972" max="8972" width="10.7109375" style="3" customWidth="1"/>
    <col min="8973" max="8973" width="2.7109375" style="3" customWidth="1"/>
    <col min="8974" max="8974" width="10.7109375" style="3" customWidth="1"/>
    <col min="8975" max="8975" width="2.7109375" style="3" customWidth="1"/>
    <col min="8976" max="8976" width="11.140625" style="3" customWidth="1"/>
    <col min="8977" max="8977" width="2.85546875" style="3" customWidth="1"/>
    <col min="8978" max="8978" width="10.7109375" style="3" customWidth="1"/>
    <col min="8979" max="8979" width="2.7109375" style="3" customWidth="1"/>
    <col min="8980" max="8980" width="10.7109375" style="3" customWidth="1"/>
    <col min="8981" max="9218" width="9.140625" style="3"/>
    <col min="9219" max="9219" width="30.140625" style="3" customWidth="1"/>
    <col min="9220" max="9220" width="10" style="3" customWidth="1"/>
    <col min="9221" max="9221" width="2.7109375" style="3" customWidth="1"/>
    <col min="9222" max="9222" width="7.140625" style="3" bestFit="1" customWidth="1"/>
    <col min="9223" max="9223" width="2.7109375" style="3" customWidth="1"/>
    <col min="9224" max="9224" width="10.7109375" style="3" customWidth="1"/>
    <col min="9225" max="9225" width="2.7109375" style="3" customWidth="1"/>
    <col min="9226" max="9226" width="10.7109375" style="3" customWidth="1"/>
    <col min="9227" max="9227" width="2.7109375" style="3" customWidth="1"/>
    <col min="9228" max="9228" width="10.7109375" style="3" customWidth="1"/>
    <col min="9229" max="9229" width="2.7109375" style="3" customWidth="1"/>
    <col min="9230" max="9230" width="10.7109375" style="3" customWidth="1"/>
    <col min="9231" max="9231" width="2.7109375" style="3" customWidth="1"/>
    <col min="9232" max="9232" width="11.140625" style="3" customWidth="1"/>
    <col min="9233" max="9233" width="2.85546875" style="3" customWidth="1"/>
    <col min="9234" max="9234" width="10.7109375" style="3" customWidth="1"/>
    <col min="9235" max="9235" width="2.7109375" style="3" customWidth="1"/>
    <col min="9236" max="9236" width="10.7109375" style="3" customWidth="1"/>
    <col min="9237" max="9474" width="9.140625" style="3"/>
    <col min="9475" max="9475" width="30.140625" style="3" customWidth="1"/>
    <col min="9476" max="9476" width="10" style="3" customWidth="1"/>
    <col min="9477" max="9477" width="2.7109375" style="3" customWidth="1"/>
    <col min="9478" max="9478" width="7.140625" style="3" bestFit="1" customWidth="1"/>
    <col min="9479" max="9479" width="2.7109375" style="3" customWidth="1"/>
    <col min="9480" max="9480" width="10.7109375" style="3" customWidth="1"/>
    <col min="9481" max="9481" width="2.7109375" style="3" customWidth="1"/>
    <col min="9482" max="9482" width="10.7109375" style="3" customWidth="1"/>
    <col min="9483" max="9483" width="2.7109375" style="3" customWidth="1"/>
    <col min="9484" max="9484" width="10.7109375" style="3" customWidth="1"/>
    <col min="9485" max="9485" width="2.7109375" style="3" customWidth="1"/>
    <col min="9486" max="9486" width="10.7109375" style="3" customWidth="1"/>
    <col min="9487" max="9487" width="2.7109375" style="3" customWidth="1"/>
    <col min="9488" max="9488" width="11.140625" style="3" customWidth="1"/>
    <col min="9489" max="9489" width="2.85546875" style="3" customWidth="1"/>
    <col min="9490" max="9490" width="10.7109375" style="3" customWidth="1"/>
    <col min="9491" max="9491" width="2.7109375" style="3" customWidth="1"/>
    <col min="9492" max="9492" width="10.7109375" style="3" customWidth="1"/>
    <col min="9493" max="9730" width="9.140625" style="3"/>
    <col min="9731" max="9731" width="30.140625" style="3" customWidth="1"/>
    <col min="9732" max="9732" width="10" style="3" customWidth="1"/>
    <col min="9733" max="9733" width="2.7109375" style="3" customWidth="1"/>
    <col min="9734" max="9734" width="7.140625" style="3" bestFit="1" customWidth="1"/>
    <col min="9735" max="9735" width="2.7109375" style="3" customWidth="1"/>
    <col min="9736" max="9736" width="10.7109375" style="3" customWidth="1"/>
    <col min="9737" max="9737" width="2.7109375" style="3" customWidth="1"/>
    <col min="9738" max="9738" width="10.7109375" style="3" customWidth="1"/>
    <col min="9739" max="9739" width="2.7109375" style="3" customWidth="1"/>
    <col min="9740" max="9740" width="10.7109375" style="3" customWidth="1"/>
    <col min="9741" max="9741" width="2.7109375" style="3" customWidth="1"/>
    <col min="9742" max="9742" width="10.7109375" style="3" customWidth="1"/>
    <col min="9743" max="9743" width="2.7109375" style="3" customWidth="1"/>
    <col min="9744" max="9744" width="11.140625" style="3" customWidth="1"/>
    <col min="9745" max="9745" width="2.85546875" style="3" customWidth="1"/>
    <col min="9746" max="9746" width="10.7109375" style="3" customWidth="1"/>
    <col min="9747" max="9747" width="2.7109375" style="3" customWidth="1"/>
    <col min="9748" max="9748" width="10.7109375" style="3" customWidth="1"/>
    <col min="9749" max="9986" width="9.140625" style="3"/>
    <col min="9987" max="9987" width="30.140625" style="3" customWidth="1"/>
    <col min="9988" max="9988" width="10" style="3" customWidth="1"/>
    <col min="9989" max="9989" width="2.7109375" style="3" customWidth="1"/>
    <col min="9990" max="9990" width="7.140625" style="3" bestFit="1" customWidth="1"/>
    <col min="9991" max="9991" width="2.7109375" style="3" customWidth="1"/>
    <col min="9992" max="9992" width="10.7109375" style="3" customWidth="1"/>
    <col min="9993" max="9993" width="2.7109375" style="3" customWidth="1"/>
    <col min="9994" max="9994" width="10.7109375" style="3" customWidth="1"/>
    <col min="9995" max="9995" width="2.7109375" style="3" customWidth="1"/>
    <col min="9996" max="9996" width="10.7109375" style="3" customWidth="1"/>
    <col min="9997" max="9997" width="2.7109375" style="3" customWidth="1"/>
    <col min="9998" max="9998" width="10.7109375" style="3" customWidth="1"/>
    <col min="9999" max="9999" width="2.7109375" style="3" customWidth="1"/>
    <col min="10000" max="10000" width="11.140625" style="3" customWidth="1"/>
    <col min="10001" max="10001" width="2.85546875" style="3" customWidth="1"/>
    <col min="10002" max="10002" width="10.7109375" style="3" customWidth="1"/>
    <col min="10003" max="10003" width="2.7109375" style="3" customWidth="1"/>
    <col min="10004" max="10004" width="10.7109375" style="3" customWidth="1"/>
    <col min="10005" max="10242" width="9.140625" style="3"/>
    <col min="10243" max="10243" width="30.140625" style="3" customWidth="1"/>
    <col min="10244" max="10244" width="10" style="3" customWidth="1"/>
    <col min="10245" max="10245" width="2.7109375" style="3" customWidth="1"/>
    <col min="10246" max="10246" width="7.140625" style="3" bestFit="1" customWidth="1"/>
    <col min="10247" max="10247" width="2.7109375" style="3" customWidth="1"/>
    <col min="10248" max="10248" width="10.7109375" style="3" customWidth="1"/>
    <col min="10249" max="10249" width="2.7109375" style="3" customWidth="1"/>
    <col min="10250" max="10250" width="10.7109375" style="3" customWidth="1"/>
    <col min="10251" max="10251" width="2.7109375" style="3" customWidth="1"/>
    <col min="10252" max="10252" width="10.7109375" style="3" customWidth="1"/>
    <col min="10253" max="10253" width="2.7109375" style="3" customWidth="1"/>
    <col min="10254" max="10254" width="10.7109375" style="3" customWidth="1"/>
    <col min="10255" max="10255" width="2.7109375" style="3" customWidth="1"/>
    <col min="10256" max="10256" width="11.140625" style="3" customWidth="1"/>
    <col min="10257" max="10257" width="2.85546875" style="3" customWidth="1"/>
    <col min="10258" max="10258" width="10.7109375" style="3" customWidth="1"/>
    <col min="10259" max="10259" width="2.7109375" style="3" customWidth="1"/>
    <col min="10260" max="10260" width="10.7109375" style="3" customWidth="1"/>
    <col min="10261" max="10498" width="9.140625" style="3"/>
    <col min="10499" max="10499" width="30.140625" style="3" customWidth="1"/>
    <col min="10500" max="10500" width="10" style="3" customWidth="1"/>
    <col min="10501" max="10501" width="2.7109375" style="3" customWidth="1"/>
    <col min="10502" max="10502" width="7.140625" style="3" bestFit="1" customWidth="1"/>
    <col min="10503" max="10503" width="2.7109375" style="3" customWidth="1"/>
    <col min="10504" max="10504" width="10.7109375" style="3" customWidth="1"/>
    <col min="10505" max="10505" width="2.7109375" style="3" customWidth="1"/>
    <col min="10506" max="10506" width="10.7109375" style="3" customWidth="1"/>
    <col min="10507" max="10507" width="2.7109375" style="3" customWidth="1"/>
    <col min="10508" max="10508" width="10.7109375" style="3" customWidth="1"/>
    <col min="10509" max="10509" width="2.7109375" style="3" customWidth="1"/>
    <col min="10510" max="10510" width="10.7109375" style="3" customWidth="1"/>
    <col min="10511" max="10511" width="2.7109375" style="3" customWidth="1"/>
    <col min="10512" max="10512" width="11.140625" style="3" customWidth="1"/>
    <col min="10513" max="10513" width="2.85546875" style="3" customWidth="1"/>
    <col min="10514" max="10514" width="10.7109375" style="3" customWidth="1"/>
    <col min="10515" max="10515" width="2.7109375" style="3" customWidth="1"/>
    <col min="10516" max="10516" width="10.7109375" style="3" customWidth="1"/>
    <col min="10517" max="10754" width="9.140625" style="3"/>
    <col min="10755" max="10755" width="30.140625" style="3" customWidth="1"/>
    <col min="10756" max="10756" width="10" style="3" customWidth="1"/>
    <col min="10757" max="10757" width="2.7109375" style="3" customWidth="1"/>
    <col min="10758" max="10758" width="7.140625" style="3" bestFit="1" customWidth="1"/>
    <col min="10759" max="10759" width="2.7109375" style="3" customWidth="1"/>
    <col min="10760" max="10760" width="10.7109375" style="3" customWidth="1"/>
    <col min="10761" max="10761" width="2.7109375" style="3" customWidth="1"/>
    <col min="10762" max="10762" width="10.7109375" style="3" customWidth="1"/>
    <col min="10763" max="10763" width="2.7109375" style="3" customWidth="1"/>
    <col min="10764" max="10764" width="10.7109375" style="3" customWidth="1"/>
    <col min="10765" max="10765" width="2.7109375" style="3" customWidth="1"/>
    <col min="10766" max="10766" width="10.7109375" style="3" customWidth="1"/>
    <col min="10767" max="10767" width="2.7109375" style="3" customWidth="1"/>
    <col min="10768" max="10768" width="11.140625" style="3" customWidth="1"/>
    <col min="10769" max="10769" width="2.85546875" style="3" customWidth="1"/>
    <col min="10770" max="10770" width="10.7109375" style="3" customWidth="1"/>
    <col min="10771" max="10771" width="2.7109375" style="3" customWidth="1"/>
    <col min="10772" max="10772" width="10.7109375" style="3" customWidth="1"/>
    <col min="10773" max="11010" width="9.140625" style="3"/>
    <col min="11011" max="11011" width="30.140625" style="3" customWidth="1"/>
    <col min="11012" max="11012" width="10" style="3" customWidth="1"/>
    <col min="11013" max="11013" width="2.7109375" style="3" customWidth="1"/>
    <col min="11014" max="11014" width="7.140625" style="3" bestFit="1" customWidth="1"/>
    <col min="11015" max="11015" width="2.7109375" style="3" customWidth="1"/>
    <col min="11016" max="11016" width="10.7109375" style="3" customWidth="1"/>
    <col min="11017" max="11017" width="2.7109375" style="3" customWidth="1"/>
    <col min="11018" max="11018" width="10.7109375" style="3" customWidth="1"/>
    <col min="11019" max="11019" width="2.7109375" style="3" customWidth="1"/>
    <col min="11020" max="11020" width="10.7109375" style="3" customWidth="1"/>
    <col min="11021" max="11021" width="2.7109375" style="3" customWidth="1"/>
    <col min="11022" max="11022" width="10.7109375" style="3" customWidth="1"/>
    <col min="11023" max="11023" width="2.7109375" style="3" customWidth="1"/>
    <col min="11024" max="11024" width="11.140625" style="3" customWidth="1"/>
    <col min="11025" max="11025" width="2.85546875" style="3" customWidth="1"/>
    <col min="11026" max="11026" width="10.7109375" style="3" customWidth="1"/>
    <col min="11027" max="11027" width="2.7109375" style="3" customWidth="1"/>
    <col min="11028" max="11028" width="10.7109375" style="3" customWidth="1"/>
    <col min="11029" max="11266" width="9.140625" style="3"/>
    <col min="11267" max="11267" width="30.140625" style="3" customWidth="1"/>
    <col min="11268" max="11268" width="10" style="3" customWidth="1"/>
    <col min="11269" max="11269" width="2.7109375" style="3" customWidth="1"/>
    <col min="11270" max="11270" width="7.140625" style="3" bestFit="1" customWidth="1"/>
    <col min="11271" max="11271" width="2.7109375" style="3" customWidth="1"/>
    <col min="11272" max="11272" width="10.7109375" style="3" customWidth="1"/>
    <col min="11273" max="11273" width="2.7109375" style="3" customWidth="1"/>
    <col min="11274" max="11274" width="10.7109375" style="3" customWidth="1"/>
    <col min="11275" max="11275" width="2.7109375" style="3" customWidth="1"/>
    <col min="11276" max="11276" width="10.7109375" style="3" customWidth="1"/>
    <col min="11277" max="11277" width="2.7109375" style="3" customWidth="1"/>
    <col min="11278" max="11278" width="10.7109375" style="3" customWidth="1"/>
    <col min="11279" max="11279" width="2.7109375" style="3" customWidth="1"/>
    <col min="11280" max="11280" width="11.140625" style="3" customWidth="1"/>
    <col min="11281" max="11281" width="2.85546875" style="3" customWidth="1"/>
    <col min="11282" max="11282" width="10.7109375" style="3" customWidth="1"/>
    <col min="11283" max="11283" width="2.7109375" style="3" customWidth="1"/>
    <col min="11284" max="11284" width="10.7109375" style="3" customWidth="1"/>
    <col min="11285" max="11522" width="9.140625" style="3"/>
    <col min="11523" max="11523" width="30.140625" style="3" customWidth="1"/>
    <col min="11524" max="11524" width="10" style="3" customWidth="1"/>
    <col min="11525" max="11525" width="2.7109375" style="3" customWidth="1"/>
    <col min="11526" max="11526" width="7.140625" style="3" bestFit="1" customWidth="1"/>
    <col min="11527" max="11527" width="2.7109375" style="3" customWidth="1"/>
    <col min="11528" max="11528" width="10.7109375" style="3" customWidth="1"/>
    <col min="11529" max="11529" width="2.7109375" style="3" customWidth="1"/>
    <col min="11530" max="11530" width="10.7109375" style="3" customWidth="1"/>
    <col min="11531" max="11531" width="2.7109375" style="3" customWidth="1"/>
    <col min="11532" max="11532" width="10.7109375" style="3" customWidth="1"/>
    <col min="11533" max="11533" width="2.7109375" style="3" customWidth="1"/>
    <col min="11534" max="11534" width="10.7109375" style="3" customWidth="1"/>
    <col min="11535" max="11535" width="2.7109375" style="3" customWidth="1"/>
    <col min="11536" max="11536" width="11.140625" style="3" customWidth="1"/>
    <col min="11537" max="11537" width="2.85546875" style="3" customWidth="1"/>
    <col min="11538" max="11538" width="10.7109375" style="3" customWidth="1"/>
    <col min="11539" max="11539" width="2.7109375" style="3" customWidth="1"/>
    <col min="11540" max="11540" width="10.7109375" style="3" customWidth="1"/>
    <col min="11541" max="11778" width="9.140625" style="3"/>
    <col min="11779" max="11779" width="30.140625" style="3" customWidth="1"/>
    <col min="11780" max="11780" width="10" style="3" customWidth="1"/>
    <col min="11781" max="11781" width="2.7109375" style="3" customWidth="1"/>
    <col min="11782" max="11782" width="7.140625" style="3" bestFit="1" customWidth="1"/>
    <col min="11783" max="11783" width="2.7109375" style="3" customWidth="1"/>
    <col min="11784" max="11784" width="10.7109375" style="3" customWidth="1"/>
    <col min="11785" max="11785" width="2.7109375" style="3" customWidth="1"/>
    <col min="11786" max="11786" width="10.7109375" style="3" customWidth="1"/>
    <col min="11787" max="11787" width="2.7109375" style="3" customWidth="1"/>
    <col min="11788" max="11788" width="10.7109375" style="3" customWidth="1"/>
    <col min="11789" max="11789" width="2.7109375" style="3" customWidth="1"/>
    <col min="11790" max="11790" width="10.7109375" style="3" customWidth="1"/>
    <col min="11791" max="11791" width="2.7109375" style="3" customWidth="1"/>
    <col min="11792" max="11792" width="11.140625" style="3" customWidth="1"/>
    <col min="11793" max="11793" width="2.85546875" style="3" customWidth="1"/>
    <col min="11794" max="11794" width="10.7109375" style="3" customWidth="1"/>
    <col min="11795" max="11795" width="2.7109375" style="3" customWidth="1"/>
    <col min="11796" max="11796" width="10.7109375" style="3" customWidth="1"/>
    <col min="11797" max="12034" width="9.140625" style="3"/>
    <col min="12035" max="12035" width="30.140625" style="3" customWidth="1"/>
    <col min="12036" max="12036" width="10" style="3" customWidth="1"/>
    <col min="12037" max="12037" width="2.7109375" style="3" customWidth="1"/>
    <col min="12038" max="12038" width="7.140625" style="3" bestFit="1" customWidth="1"/>
    <col min="12039" max="12039" width="2.7109375" style="3" customWidth="1"/>
    <col min="12040" max="12040" width="10.7109375" style="3" customWidth="1"/>
    <col min="12041" max="12041" width="2.7109375" style="3" customWidth="1"/>
    <col min="12042" max="12042" width="10.7109375" style="3" customWidth="1"/>
    <col min="12043" max="12043" width="2.7109375" style="3" customWidth="1"/>
    <col min="12044" max="12044" width="10.7109375" style="3" customWidth="1"/>
    <col min="12045" max="12045" width="2.7109375" style="3" customWidth="1"/>
    <col min="12046" max="12046" width="10.7109375" style="3" customWidth="1"/>
    <col min="12047" max="12047" width="2.7109375" style="3" customWidth="1"/>
    <col min="12048" max="12048" width="11.140625" style="3" customWidth="1"/>
    <col min="12049" max="12049" width="2.85546875" style="3" customWidth="1"/>
    <col min="12050" max="12050" width="10.7109375" style="3" customWidth="1"/>
    <col min="12051" max="12051" width="2.7109375" style="3" customWidth="1"/>
    <col min="12052" max="12052" width="10.7109375" style="3" customWidth="1"/>
    <col min="12053" max="12290" width="9.140625" style="3"/>
    <col min="12291" max="12291" width="30.140625" style="3" customWidth="1"/>
    <col min="12292" max="12292" width="10" style="3" customWidth="1"/>
    <col min="12293" max="12293" width="2.7109375" style="3" customWidth="1"/>
    <col min="12294" max="12294" width="7.140625" style="3" bestFit="1" customWidth="1"/>
    <col min="12295" max="12295" width="2.7109375" style="3" customWidth="1"/>
    <col min="12296" max="12296" width="10.7109375" style="3" customWidth="1"/>
    <col min="12297" max="12297" width="2.7109375" style="3" customWidth="1"/>
    <col min="12298" max="12298" width="10.7109375" style="3" customWidth="1"/>
    <col min="12299" max="12299" width="2.7109375" style="3" customWidth="1"/>
    <col min="12300" max="12300" width="10.7109375" style="3" customWidth="1"/>
    <col min="12301" max="12301" width="2.7109375" style="3" customWidth="1"/>
    <col min="12302" max="12302" width="10.7109375" style="3" customWidth="1"/>
    <col min="12303" max="12303" width="2.7109375" style="3" customWidth="1"/>
    <col min="12304" max="12304" width="11.140625" style="3" customWidth="1"/>
    <col min="12305" max="12305" width="2.85546875" style="3" customWidth="1"/>
    <col min="12306" max="12306" width="10.7109375" style="3" customWidth="1"/>
    <col min="12307" max="12307" width="2.7109375" style="3" customWidth="1"/>
    <col min="12308" max="12308" width="10.7109375" style="3" customWidth="1"/>
    <col min="12309" max="12546" width="9.140625" style="3"/>
    <col min="12547" max="12547" width="30.140625" style="3" customWidth="1"/>
    <col min="12548" max="12548" width="10" style="3" customWidth="1"/>
    <col min="12549" max="12549" width="2.7109375" style="3" customWidth="1"/>
    <col min="12550" max="12550" width="7.140625" style="3" bestFit="1" customWidth="1"/>
    <col min="12551" max="12551" width="2.7109375" style="3" customWidth="1"/>
    <col min="12552" max="12552" width="10.7109375" style="3" customWidth="1"/>
    <col min="12553" max="12553" width="2.7109375" style="3" customWidth="1"/>
    <col min="12554" max="12554" width="10.7109375" style="3" customWidth="1"/>
    <col min="12555" max="12555" width="2.7109375" style="3" customWidth="1"/>
    <col min="12556" max="12556" width="10.7109375" style="3" customWidth="1"/>
    <col min="12557" max="12557" width="2.7109375" style="3" customWidth="1"/>
    <col min="12558" max="12558" width="10.7109375" style="3" customWidth="1"/>
    <col min="12559" max="12559" width="2.7109375" style="3" customWidth="1"/>
    <col min="12560" max="12560" width="11.140625" style="3" customWidth="1"/>
    <col min="12561" max="12561" width="2.85546875" style="3" customWidth="1"/>
    <col min="12562" max="12562" width="10.7109375" style="3" customWidth="1"/>
    <col min="12563" max="12563" width="2.7109375" style="3" customWidth="1"/>
    <col min="12564" max="12564" width="10.7109375" style="3" customWidth="1"/>
    <col min="12565" max="12802" width="9.140625" style="3"/>
    <col min="12803" max="12803" width="30.140625" style="3" customWidth="1"/>
    <col min="12804" max="12804" width="10" style="3" customWidth="1"/>
    <col min="12805" max="12805" width="2.7109375" style="3" customWidth="1"/>
    <col min="12806" max="12806" width="7.140625" style="3" bestFit="1" customWidth="1"/>
    <col min="12807" max="12807" width="2.7109375" style="3" customWidth="1"/>
    <col min="12808" max="12808" width="10.7109375" style="3" customWidth="1"/>
    <col min="12809" max="12809" width="2.7109375" style="3" customWidth="1"/>
    <col min="12810" max="12810" width="10.7109375" style="3" customWidth="1"/>
    <col min="12811" max="12811" width="2.7109375" style="3" customWidth="1"/>
    <col min="12812" max="12812" width="10.7109375" style="3" customWidth="1"/>
    <col min="12813" max="12813" width="2.7109375" style="3" customWidth="1"/>
    <col min="12814" max="12814" width="10.7109375" style="3" customWidth="1"/>
    <col min="12815" max="12815" width="2.7109375" style="3" customWidth="1"/>
    <col min="12816" max="12816" width="11.140625" style="3" customWidth="1"/>
    <col min="12817" max="12817" width="2.85546875" style="3" customWidth="1"/>
    <col min="12818" max="12818" width="10.7109375" style="3" customWidth="1"/>
    <col min="12819" max="12819" width="2.7109375" style="3" customWidth="1"/>
    <col min="12820" max="12820" width="10.7109375" style="3" customWidth="1"/>
    <col min="12821" max="13058" width="9.140625" style="3"/>
    <col min="13059" max="13059" width="30.140625" style="3" customWidth="1"/>
    <col min="13060" max="13060" width="10" style="3" customWidth="1"/>
    <col min="13061" max="13061" width="2.7109375" style="3" customWidth="1"/>
    <col min="13062" max="13062" width="7.140625" style="3" bestFit="1" customWidth="1"/>
    <col min="13063" max="13063" width="2.7109375" style="3" customWidth="1"/>
    <col min="13064" max="13064" width="10.7109375" style="3" customWidth="1"/>
    <col min="13065" max="13065" width="2.7109375" style="3" customWidth="1"/>
    <col min="13066" max="13066" width="10.7109375" style="3" customWidth="1"/>
    <col min="13067" max="13067" width="2.7109375" style="3" customWidth="1"/>
    <col min="13068" max="13068" width="10.7109375" style="3" customWidth="1"/>
    <col min="13069" max="13069" width="2.7109375" style="3" customWidth="1"/>
    <col min="13070" max="13070" width="10.7109375" style="3" customWidth="1"/>
    <col min="13071" max="13071" width="2.7109375" style="3" customWidth="1"/>
    <col min="13072" max="13072" width="11.140625" style="3" customWidth="1"/>
    <col min="13073" max="13073" width="2.85546875" style="3" customWidth="1"/>
    <col min="13074" max="13074" width="10.7109375" style="3" customWidth="1"/>
    <col min="13075" max="13075" width="2.7109375" style="3" customWidth="1"/>
    <col min="13076" max="13076" width="10.7109375" style="3" customWidth="1"/>
    <col min="13077" max="13314" width="9.140625" style="3"/>
    <col min="13315" max="13315" width="30.140625" style="3" customWidth="1"/>
    <col min="13316" max="13316" width="10" style="3" customWidth="1"/>
    <col min="13317" max="13317" width="2.7109375" style="3" customWidth="1"/>
    <col min="13318" max="13318" width="7.140625" style="3" bestFit="1" customWidth="1"/>
    <col min="13319" max="13319" width="2.7109375" style="3" customWidth="1"/>
    <col min="13320" max="13320" width="10.7109375" style="3" customWidth="1"/>
    <col min="13321" max="13321" width="2.7109375" style="3" customWidth="1"/>
    <col min="13322" max="13322" width="10.7109375" style="3" customWidth="1"/>
    <col min="13323" max="13323" width="2.7109375" style="3" customWidth="1"/>
    <col min="13324" max="13324" width="10.7109375" style="3" customWidth="1"/>
    <col min="13325" max="13325" width="2.7109375" style="3" customWidth="1"/>
    <col min="13326" max="13326" width="10.7109375" style="3" customWidth="1"/>
    <col min="13327" max="13327" width="2.7109375" style="3" customWidth="1"/>
    <col min="13328" max="13328" width="11.140625" style="3" customWidth="1"/>
    <col min="13329" max="13329" width="2.85546875" style="3" customWidth="1"/>
    <col min="13330" max="13330" width="10.7109375" style="3" customWidth="1"/>
    <col min="13331" max="13331" width="2.7109375" style="3" customWidth="1"/>
    <col min="13332" max="13332" width="10.7109375" style="3" customWidth="1"/>
    <col min="13333" max="13570" width="9.140625" style="3"/>
    <col min="13571" max="13571" width="30.140625" style="3" customWidth="1"/>
    <col min="13572" max="13572" width="10" style="3" customWidth="1"/>
    <col min="13573" max="13573" width="2.7109375" style="3" customWidth="1"/>
    <col min="13574" max="13574" width="7.140625" style="3" bestFit="1" customWidth="1"/>
    <col min="13575" max="13575" width="2.7109375" style="3" customWidth="1"/>
    <col min="13576" max="13576" width="10.7109375" style="3" customWidth="1"/>
    <col min="13577" max="13577" width="2.7109375" style="3" customWidth="1"/>
    <col min="13578" max="13578" width="10.7109375" style="3" customWidth="1"/>
    <col min="13579" max="13579" width="2.7109375" style="3" customWidth="1"/>
    <col min="13580" max="13580" width="10.7109375" style="3" customWidth="1"/>
    <col min="13581" max="13581" width="2.7109375" style="3" customWidth="1"/>
    <col min="13582" max="13582" width="10.7109375" style="3" customWidth="1"/>
    <col min="13583" max="13583" width="2.7109375" style="3" customWidth="1"/>
    <col min="13584" max="13584" width="11.140625" style="3" customWidth="1"/>
    <col min="13585" max="13585" width="2.85546875" style="3" customWidth="1"/>
    <col min="13586" max="13586" width="10.7109375" style="3" customWidth="1"/>
    <col min="13587" max="13587" width="2.7109375" style="3" customWidth="1"/>
    <col min="13588" max="13588" width="10.7109375" style="3" customWidth="1"/>
    <col min="13589" max="13826" width="9.140625" style="3"/>
    <col min="13827" max="13827" width="30.140625" style="3" customWidth="1"/>
    <col min="13828" max="13828" width="10" style="3" customWidth="1"/>
    <col min="13829" max="13829" width="2.7109375" style="3" customWidth="1"/>
    <col min="13830" max="13830" width="7.140625" style="3" bestFit="1" customWidth="1"/>
    <col min="13831" max="13831" width="2.7109375" style="3" customWidth="1"/>
    <col min="13832" max="13832" width="10.7109375" style="3" customWidth="1"/>
    <col min="13833" max="13833" width="2.7109375" style="3" customWidth="1"/>
    <col min="13834" max="13834" width="10.7109375" style="3" customWidth="1"/>
    <col min="13835" max="13835" width="2.7109375" style="3" customWidth="1"/>
    <col min="13836" max="13836" width="10.7109375" style="3" customWidth="1"/>
    <col min="13837" max="13837" width="2.7109375" style="3" customWidth="1"/>
    <col min="13838" max="13838" width="10.7109375" style="3" customWidth="1"/>
    <col min="13839" max="13839" width="2.7109375" style="3" customWidth="1"/>
    <col min="13840" max="13840" width="11.140625" style="3" customWidth="1"/>
    <col min="13841" max="13841" width="2.85546875" style="3" customWidth="1"/>
    <col min="13842" max="13842" width="10.7109375" style="3" customWidth="1"/>
    <col min="13843" max="13843" width="2.7109375" style="3" customWidth="1"/>
    <col min="13844" max="13844" width="10.7109375" style="3" customWidth="1"/>
    <col min="13845" max="14082" width="9.140625" style="3"/>
    <col min="14083" max="14083" width="30.140625" style="3" customWidth="1"/>
    <col min="14084" max="14084" width="10" style="3" customWidth="1"/>
    <col min="14085" max="14085" width="2.7109375" style="3" customWidth="1"/>
    <col min="14086" max="14086" width="7.140625" style="3" bestFit="1" customWidth="1"/>
    <col min="14087" max="14087" width="2.7109375" style="3" customWidth="1"/>
    <col min="14088" max="14088" width="10.7109375" style="3" customWidth="1"/>
    <col min="14089" max="14089" width="2.7109375" style="3" customWidth="1"/>
    <col min="14090" max="14090" width="10.7109375" style="3" customWidth="1"/>
    <col min="14091" max="14091" width="2.7109375" style="3" customWidth="1"/>
    <col min="14092" max="14092" width="10.7109375" style="3" customWidth="1"/>
    <col min="14093" max="14093" width="2.7109375" style="3" customWidth="1"/>
    <col min="14094" max="14094" width="10.7109375" style="3" customWidth="1"/>
    <col min="14095" max="14095" width="2.7109375" style="3" customWidth="1"/>
    <col min="14096" max="14096" width="11.140625" style="3" customWidth="1"/>
    <col min="14097" max="14097" width="2.85546875" style="3" customWidth="1"/>
    <col min="14098" max="14098" width="10.7109375" style="3" customWidth="1"/>
    <col min="14099" max="14099" width="2.7109375" style="3" customWidth="1"/>
    <col min="14100" max="14100" width="10.7109375" style="3" customWidth="1"/>
    <col min="14101" max="14338" width="9.140625" style="3"/>
    <col min="14339" max="14339" width="30.140625" style="3" customWidth="1"/>
    <col min="14340" max="14340" width="10" style="3" customWidth="1"/>
    <col min="14341" max="14341" width="2.7109375" style="3" customWidth="1"/>
    <col min="14342" max="14342" width="7.140625" style="3" bestFit="1" customWidth="1"/>
    <col min="14343" max="14343" width="2.7109375" style="3" customWidth="1"/>
    <col min="14344" max="14344" width="10.7109375" style="3" customWidth="1"/>
    <col min="14345" max="14345" width="2.7109375" style="3" customWidth="1"/>
    <col min="14346" max="14346" width="10.7109375" style="3" customWidth="1"/>
    <col min="14347" max="14347" width="2.7109375" style="3" customWidth="1"/>
    <col min="14348" max="14348" width="10.7109375" style="3" customWidth="1"/>
    <col min="14349" max="14349" width="2.7109375" style="3" customWidth="1"/>
    <col min="14350" max="14350" width="10.7109375" style="3" customWidth="1"/>
    <col min="14351" max="14351" width="2.7109375" style="3" customWidth="1"/>
    <col min="14352" max="14352" width="11.140625" style="3" customWidth="1"/>
    <col min="14353" max="14353" width="2.85546875" style="3" customWidth="1"/>
    <col min="14354" max="14354" width="10.7109375" style="3" customWidth="1"/>
    <col min="14355" max="14355" width="2.7109375" style="3" customWidth="1"/>
    <col min="14356" max="14356" width="10.7109375" style="3" customWidth="1"/>
    <col min="14357" max="14594" width="9.140625" style="3"/>
    <col min="14595" max="14595" width="30.140625" style="3" customWidth="1"/>
    <col min="14596" max="14596" width="10" style="3" customWidth="1"/>
    <col min="14597" max="14597" width="2.7109375" style="3" customWidth="1"/>
    <col min="14598" max="14598" width="7.140625" style="3" bestFit="1" customWidth="1"/>
    <col min="14599" max="14599" width="2.7109375" style="3" customWidth="1"/>
    <col min="14600" max="14600" width="10.7109375" style="3" customWidth="1"/>
    <col min="14601" max="14601" width="2.7109375" style="3" customWidth="1"/>
    <col min="14602" max="14602" width="10.7109375" style="3" customWidth="1"/>
    <col min="14603" max="14603" width="2.7109375" style="3" customWidth="1"/>
    <col min="14604" max="14604" width="10.7109375" style="3" customWidth="1"/>
    <col min="14605" max="14605" width="2.7109375" style="3" customWidth="1"/>
    <col min="14606" max="14606" width="10.7109375" style="3" customWidth="1"/>
    <col min="14607" max="14607" width="2.7109375" style="3" customWidth="1"/>
    <col min="14608" max="14608" width="11.140625" style="3" customWidth="1"/>
    <col min="14609" max="14609" width="2.85546875" style="3" customWidth="1"/>
    <col min="14610" max="14610" width="10.7109375" style="3" customWidth="1"/>
    <col min="14611" max="14611" width="2.7109375" style="3" customWidth="1"/>
    <col min="14612" max="14612" width="10.7109375" style="3" customWidth="1"/>
    <col min="14613" max="14850" width="9.140625" style="3"/>
    <col min="14851" max="14851" width="30.140625" style="3" customWidth="1"/>
    <col min="14852" max="14852" width="10" style="3" customWidth="1"/>
    <col min="14853" max="14853" width="2.7109375" style="3" customWidth="1"/>
    <col min="14854" max="14854" width="7.140625" style="3" bestFit="1" customWidth="1"/>
    <col min="14855" max="14855" width="2.7109375" style="3" customWidth="1"/>
    <col min="14856" max="14856" width="10.7109375" style="3" customWidth="1"/>
    <col min="14857" max="14857" width="2.7109375" style="3" customWidth="1"/>
    <col min="14858" max="14858" width="10.7109375" style="3" customWidth="1"/>
    <col min="14859" max="14859" width="2.7109375" style="3" customWidth="1"/>
    <col min="14860" max="14860" width="10.7109375" style="3" customWidth="1"/>
    <col min="14861" max="14861" width="2.7109375" style="3" customWidth="1"/>
    <col min="14862" max="14862" width="10.7109375" style="3" customWidth="1"/>
    <col min="14863" max="14863" width="2.7109375" style="3" customWidth="1"/>
    <col min="14864" max="14864" width="11.140625" style="3" customWidth="1"/>
    <col min="14865" max="14865" width="2.85546875" style="3" customWidth="1"/>
    <col min="14866" max="14866" width="10.7109375" style="3" customWidth="1"/>
    <col min="14867" max="14867" width="2.7109375" style="3" customWidth="1"/>
    <col min="14868" max="14868" width="10.7109375" style="3" customWidth="1"/>
    <col min="14869" max="15106" width="9.140625" style="3"/>
    <col min="15107" max="15107" width="30.140625" style="3" customWidth="1"/>
    <col min="15108" max="15108" width="10" style="3" customWidth="1"/>
    <col min="15109" max="15109" width="2.7109375" style="3" customWidth="1"/>
    <col min="15110" max="15110" width="7.140625" style="3" bestFit="1" customWidth="1"/>
    <col min="15111" max="15111" width="2.7109375" style="3" customWidth="1"/>
    <col min="15112" max="15112" width="10.7109375" style="3" customWidth="1"/>
    <col min="15113" max="15113" width="2.7109375" style="3" customWidth="1"/>
    <col min="15114" max="15114" width="10.7109375" style="3" customWidth="1"/>
    <col min="15115" max="15115" width="2.7109375" style="3" customWidth="1"/>
    <col min="15116" max="15116" width="10.7109375" style="3" customWidth="1"/>
    <col min="15117" max="15117" width="2.7109375" style="3" customWidth="1"/>
    <col min="15118" max="15118" width="10.7109375" style="3" customWidth="1"/>
    <col min="15119" max="15119" width="2.7109375" style="3" customWidth="1"/>
    <col min="15120" max="15120" width="11.140625" style="3" customWidth="1"/>
    <col min="15121" max="15121" width="2.85546875" style="3" customWidth="1"/>
    <col min="15122" max="15122" width="10.7109375" style="3" customWidth="1"/>
    <col min="15123" max="15123" width="2.7109375" style="3" customWidth="1"/>
    <col min="15124" max="15124" width="10.7109375" style="3" customWidth="1"/>
    <col min="15125" max="15362" width="9.140625" style="3"/>
    <col min="15363" max="15363" width="30.140625" style="3" customWidth="1"/>
    <col min="15364" max="15364" width="10" style="3" customWidth="1"/>
    <col min="15365" max="15365" width="2.7109375" style="3" customWidth="1"/>
    <col min="15366" max="15366" width="7.140625" style="3" bestFit="1" customWidth="1"/>
    <col min="15367" max="15367" width="2.7109375" style="3" customWidth="1"/>
    <col min="15368" max="15368" width="10.7109375" style="3" customWidth="1"/>
    <col min="15369" max="15369" width="2.7109375" style="3" customWidth="1"/>
    <col min="15370" max="15370" width="10.7109375" style="3" customWidth="1"/>
    <col min="15371" max="15371" width="2.7109375" style="3" customWidth="1"/>
    <col min="15372" max="15372" width="10.7109375" style="3" customWidth="1"/>
    <col min="15373" max="15373" width="2.7109375" style="3" customWidth="1"/>
    <col min="15374" max="15374" width="10.7109375" style="3" customWidth="1"/>
    <col min="15375" max="15375" width="2.7109375" style="3" customWidth="1"/>
    <col min="15376" max="15376" width="11.140625" style="3" customWidth="1"/>
    <col min="15377" max="15377" width="2.85546875" style="3" customWidth="1"/>
    <col min="15378" max="15378" width="10.7109375" style="3" customWidth="1"/>
    <col min="15379" max="15379" width="2.7109375" style="3" customWidth="1"/>
    <col min="15380" max="15380" width="10.7109375" style="3" customWidth="1"/>
    <col min="15381" max="15618" width="9.140625" style="3"/>
    <col min="15619" max="15619" width="30.140625" style="3" customWidth="1"/>
    <col min="15620" max="15620" width="10" style="3" customWidth="1"/>
    <col min="15621" max="15621" width="2.7109375" style="3" customWidth="1"/>
    <col min="15622" max="15622" width="7.140625" style="3" bestFit="1" customWidth="1"/>
    <col min="15623" max="15623" width="2.7109375" style="3" customWidth="1"/>
    <col min="15624" max="15624" width="10.7109375" style="3" customWidth="1"/>
    <col min="15625" max="15625" width="2.7109375" style="3" customWidth="1"/>
    <col min="15626" max="15626" width="10.7109375" style="3" customWidth="1"/>
    <col min="15627" max="15627" width="2.7109375" style="3" customWidth="1"/>
    <col min="15628" max="15628" width="10.7109375" style="3" customWidth="1"/>
    <col min="15629" max="15629" width="2.7109375" style="3" customWidth="1"/>
    <col min="15630" max="15630" width="10.7109375" style="3" customWidth="1"/>
    <col min="15631" max="15631" width="2.7109375" style="3" customWidth="1"/>
    <col min="15632" max="15632" width="11.140625" style="3" customWidth="1"/>
    <col min="15633" max="15633" width="2.85546875" style="3" customWidth="1"/>
    <col min="15634" max="15634" width="10.7109375" style="3" customWidth="1"/>
    <col min="15635" max="15635" width="2.7109375" style="3" customWidth="1"/>
    <col min="15636" max="15636" width="10.7109375" style="3" customWidth="1"/>
    <col min="15637" max="15874" width="9.140625" style="3"/>
    <col min="15875" max="15875" width="30.140625" style="3" customWidth="1"/>
    <col min="15876" max="15876" width="10" style="3" customWidth="1"/>
    <col min="15877" max="15877" width="2.7109375" style="3" customWidth="1"/>
    <col min="15878" max="15878" width="7.140625" style="3" bestFit="1" customWidth="1"/>
    <col min="15879" max="15879" width="2.7109375" style="3" customWidth="1"/>
    <col min="15880" max="15880" width="10.7109375" style="3" customWidth="1"/>
    <col min="15881" max="15881" width="2.7109375" style="3" customWidth="1"/>
    <col min="15882" max="15882" width="10.7109375" style="3" customWidth="1"/>
    <col min="15883" max="15883" width="2.7109375" style="3" customWidth="1"/>
    <col min="15884" max="15884" width="10.7109375" style="3" customWidth="1"/>
    <col min="15885" max="15885" width="2.7109375" style="3" customWidth="1"/>
    <col min="15886" max="15886" width="10.7109375" style="3" customWidth="1"/>
    <col min="15887" max="15887" width="2.7109375" style="3" customWidth="1"/>
    <col min="15888" max="15888" width="11.140625" style="3" customWidth="1"/>
    <col min="15889" max="15889" width="2.85546875" style="3" customWidth="1"/>
    <col min="15890" max="15890" width="10.7109375" style="3" customWidth="1"/>
    <col min="15891" max="15891" width="2.7109375" style="3" customWidth="1"/>
    <col min="15892" max="15892" width="10.7109375" style="3" customWidth="1"/>
    <col min="15893" max="16130" width="9.140625" style="3"/>
    <col min="16131" max="16131" width="30.140625" style="3" customWidth="1"/>
    <col min="16132" max="16132" width="10" style="3" customWidth="1"/>
    <col min="16133" max="16133" width="2.7109375" style="3" customWidth="1"/>
    <col min="16134" max="16134" width="7.140625" style="3" bestFit="1" customWidth="1"/>
    <col min="16135" max="16135" width="2.7109375" style="3" customWidth="1"/>
    <col min="16136" max="16136" width="10.7109375" style="3" customWidth="1"/>
    <col min="16137" max="16137" width="2.7109375" style="3" customWidth="1"/>
    <col min="16138" max="16138" width="10.7109375" style="3" customWidth="1"/>
    <col min="16139" max="16139" width="2.7109375" style="3" customWidth="1"/>
    <col min="16140" max="16140" width="10.7109375" style="3" customWidth="1"/>
    <col min="16141" max="16141" width="2.7109375" style="3" customWidth="1"/>
    <col min="16142" max="16142" width="10.7109375" style="3" customWidth="1"/>
    <col min="16143" max="16143" width="2.7109375" style="3" customWidth="1"/>
    <col min="16144" max="16144" width="11.140625" style="3" customWidth="1"/>
    <col min="16145" max="16145" width="2.85546875" style="3" customWidth="1"/>
    <col min="16146" max="16146" width="10.7109375" style="3" customWidth="1"/>
    <col min="16147" max="16147" width="2.7109375" style="3" customWidth="1"/>
    <col min="16148" max="16148" width="10.7109375" style="3" customWidth="1"/>
    <col min="16149" max="16384" width="9.140625" style="3"/>
  </cols>
  <sheetData>
    <row r="1" spans="1:26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1" customFormat="1" ht="21.75" customHeight="1">
      <c r="A2" s="1" t="s">
        <v>175</v>
      </c>
    </row>
    <row r="3" spans="1:26" s="1" customFormat="1" ht="21.75" customHeight="1">
      <c r="A3" s="1" t="s">
        <v>205</v>
      </c>
    </row>
    <row r="4" spans="1:26" ht="21.75" customHeight="1">
      <c r="R4" s="4" t="s">
        <v>1</v>
      </c>
    </row>
    <row r="5" spans="1:26" ht="21.75" customHeight="1"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</row>
    <row r="6" spans="1:26" ht="21.75" customHeight="1"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" t="s">
        <v>109</v>
      </c>
      <c r="Q6" s="2"/>
      <c r="R6" s="2"/>
    </row>
    <row r="7" spans="1:26" ht="21.75" customHeight="1"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 t="s">
        <v>38</v>
      </c>
      <c r="Q7" s="5"/>
      <c r="R7" s="5"/>
    </row>
    <row r="8" spans="1:26" ht="21.75" customHeight="1">
      <c r="D8" s="5"/>
      <c r="E8" s="5"/>
      <c r="F8" s="5"/>
      <c r="G8" s="5"/>
      <c r="H8" s="5"/>
      <c r="I8" s="5"/>
      <c r="J8" s="104" t="s">
        <v>43</v>
      </c>
      <c r="K8" s="104"/>
      <c r="L8" s="104"/>
      <c r="M8" s="104"/>
      <c r="N8" s="104"/>
      <c r="O8" s="5"/>
      <c r="P8" s="6" t="s">
        <v>81</v>
      </c>
      <c r="Q8" s="5"/>
      <c r="R8" s="5"/>
    </row>
    <row r="9" spans="1:26" s="5" customFormat="1" ht="21.75" customHeight="1">
      <c r="D9" s="5" t="s">
        <v>91</v>
      </c>
      <c r="F9" s="5" t="s">
        <v>92</v>
      </c>
      <c r="J9" s="6"/>
      <c r="K9" s="6" t="s">
        <v>101</v>
      </c>
      <c r="L9" s="6"/>
      <c r="P9" s="5" t="s">
        <v>84</v>
      </c>
      <c r="R9" s="5" t="s">
        <v>85</v>
      </c>
    </row>
    <row r="10" spans="1:26" s="5" customFormat="1" ht="21.75" customHeight="1">
      <c r="D10" s="6" t="s">
        <v>98</v>
      </c>
      <c r="F10" s="6" t="s">
        <v>99</v>
      </c>
      <c r="H10" s="6" t="s">
        <v>100</v>
      </c>
      <c r="J10" s="6" t="s">
        <v>242</v>
      </c>
      <c r="L10" s="6" t="s">
        <v>243</v>
      </c>
      <c r="N10" s="6" t="s">
        <v>102</v>
      </c>
      <c r="P10" s="6" t="s">
        <v>110</v>
      </c>
      <c r="R10" s="6" t="s">
        <v>38</v>
      </c>
    </row>
    <row r="11" spans="1:26" ht="21.75" customHeight="1">
      <c r="A11" s="1" t="s">
        <v>160</v>
      </c>
      <c r="D11" s="7">
        <v>323400000</v>
      </c>
      <c r="E11" s="7"/>
      <c r="F11" s="7">
        <v>50281000</v>
      </c>
      <c r="G11" s="7"/>
      <c r="H11" s="7">
        <v>0</v>
      </c>
      <c r="I11" s="7"/>
      <c r="J11" s="7">
        <v>32340000</v>
      </c>
      <c r="K11" s="7"/>
      <c r="L11" s="7">
        <v>0</v>
      </c>
      <c r="M11" s="7"/>
      <c r="N11" s="7">
        <v>537031468</v>
      </c>
      <c r="O11" s="7"/>
      <c r="P11" s="7">
        <v>135403559</v>
      </c>
      <c r="Q11" s="7"/>
      <c r="R11" s="7">
        <f>SUM(D11:P11)</f>
        <v>1078456027</v>
      </c>
    </row>
    <row r="12" spans="1:26" ht="21.75" customHeight="1">
      <c r="A12" s="3" t="s">
        <v>70</v>
      </c>
      <c r="D12" s="8">
        <v>0</v>
      </c>
      <c r="E12" s="8"/>
      <c r="F12" s="8">
        <v>0</v>
      </c>
      <c r="G12" s="8"/>
      <c r="H12" s="8">
        <v>0</v>
      </c>
      <c r="I12" s="8"/>
      <c r="J12" s="8">
        <v>0</v>
      </c>
      <c r="K12" s="8"/>
      <c r="L12" s="8">
        <v>0</v>
      </c>
      <c r="M12" s="8"/>
      <c r="N12" s="8">
        <f>SUM(PL!K33)</f>
        <v>113906508</v>
      </c>
      <c r="O12" s="8"/>
      <c r="P12" s="8">
        <v>0</v>
      </c>
      <c r="Q12" s="8"/>
      <c r="R12" s="8">
        <f>SUM(D12:P12)</f>
        <v>113906508</v>
      </c>
    </row>
    <row r="13" spans="1:26" ht="21.75" customHeight="1">
      <c r="A13" s="3" t="s">
        <v>108</v>
      </c>
      <c r="D13" s="9">
        <v>0</v>
      </c>
      <c r="E13" s="8"/>
      <c r="F13" s="9">
        <v>0</v>
      </c>
      <c r="G13" s="8"/>
      <c r="H13" s="9">
        <v>0</v>
      </c>
      <c r="I13" s="8"/>
      <c r="J13" s="9">
        <v>0</v>
      </c>
      <c r="K13" s="8"/>
      <c r="L13" s="9">
        <v>0</v>
      </c>
      <c r="M13" s="8"/>
      <c r="N13" s="9">
        <f>SUM(PL!K61)</f>
        <v>0</v>
      </c>
      <c r="O13" s="8"/>
      <c r="P13" s="9">
        <v>0</v>
      </c>
      <c r="Q13" s="8"/>
      <c r="R13" s="9">
        <f>SUM(D13:P13)</f>
        <v>0</v>
      </c>
    </row>
    <row r="14" spans="1:26" ht="21.75" customHeight="1">
      <c r="A14" s="3" t="s">
        <v>78</v>
      </c>
      <c r="B14" s="10"/>
      <c r="D14" s="8">
        <f>SUBTOTAL(9,D12:D13)</f>
        <v>0</v>
      </c>
      <c r="E14" s="7"/>
      <c r="F14" s="8">
        <f>SUBTOTAL(9,F12:F13)</f>
        <v>0</v>
      </c>
      <c r="G14" s="7"/>
      <c r="H14" s="7">
        <v>0</v>
      </c>
      <c r="I14" s="7"/>
      <c r="J14" s="8">
        <f>SUBTOTAL(9,J12:J13)</f>
        <v>0</v>
      </c>
      <c r="K14" s="7"/>
      <c r="L14" s="7">
        <v>0</v>
      </c>
      <c r="M14" s="7"/>
      <c r="N14" s="7">
        <f>SUBTOTAL(9,N12:N13)</f>
        <v>113906508</v>
      </c>
      <c r="O14" s="7"/>
      <c r="P14" s="8">
        <f>SUBTOTAL(9,P12:P13)</f>
        <v>0</v>
      </c>
      <c r="Q14" s="7"/>
      <c r="R14" s="7">
        <f>SUBTOTAL(9,R12:R13)</f>
        <v>113906508</v>
      </c>
    </row>
    <row r="15" spans="1:26" ht="21.75" customHeight="1">
      <c r="A15" s="3" t="s">
        <v>200</v>
      </c>
      <c r="B15" s="10"/>
      <c r="C15" s="10"/>
      <c r="D15" s="11">
        <v>0</v>
      </c>
      <c r="E15" s="11"/>
      <c r="F15" s="11">
        <v>0</v>
      </c>
      <c r="G15" s="11"/>
      <c r="H15" s="56">
        <v>0</v>
      </c>
      <c r="I15" s="11"/>
      <c r="J15" s="11">
        <v>0</v>
      </c>
      <c r="K15" s="7"/>
      <c r="L15" s="56">
        <v>0</v>
      </c>
      <c r="M15" s="7"/>
      <c r="N15" s="7">
        <v>-64675700</v>
      </c>
      <c r="O15" s="11"/>
      <c r="P15" s="11">
        <v>0</v>
      </c>
      <c r="Q15" s="11"/>
      <c r="R15" s="7">
        <f>SUM(D15:P15)</f>
        <v>-64675700</v>
      </c>
    </row>
    <row r="16" spans="1:26" ht="21.75" customHeight="1" thickBot="1">
      <c r="A16" s="1" t="s">
        <v>161</v>
      </c>
      <c r="D16" s="12">
        <f>SUM(D11,D14:D15)</f>
        <v>323400000</v>
      </c>
      <c r="E16" s="7"/>
      <c r="F16" s="12">
        <f>SUM(F11,F14:F15)</f>
        <v>50281000</v>
      </c>
      <c r="G16" s="7"/>
      <c r="H16" s="12">
        <f>SUM(H11,H14:H15)</f>
        <v>0</v>
      </c>
      <c r="I16" s="7"/>
      <c r="J16" s="12">
        <f>SUM(J11,J14:J15)</f>
        <v>32340000</v>
      </c>
      <c r="K16" s="7"/>
      <c r="L16" s="12">
        <f>SUM(L11,L14:L15)</f>
        <v>0</v>
      </c>
      <c r="M16" s="7"/>
      <c r="N16" s="12">
        <f>SUM(N11,N14:N15)</f>
        <v>586262276</v>
      </c>
      <c r="O16" s="7"/>
      <c r="P16" s="12">
        <f>SUM(P11,P14:P15)</f>
        <v>135403559</v>
      </c>
      <c r="Q16" s="7"/>
      <c r="R16" s="12">
        <f>SUM(R11,R14:R15)</f>
        <v>1127686835</v>
      </c>
    </row>
    <row r="17" spans="1:18" ht="21.75" customHeight="1" thickTop="1">
      <c r="A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21.75" customHeight="1">
      <c r="A18" s="1" t="s">
        <v>206</v>
      </c>
      <c r="D18" s="7">
        <f>SUM(D16)</f>
        <v>323400000</v>
      </c>
      <c r="E18" s="7"/>
      <c r="F18" s="7">
        <f>SUM(F16)</f>
        <v>50281000</v>
      </c>
      <c r="G18" s="7"/>
      <c r="H18" s="7">
        <v>0</v>
      </c>
      <c r="I18" s="7"/>
      <c r="J18" s="7">
        <f>SUM(J16)</f>
        <v>32340000</v>
      </c>
      <c r="K18" s="7"/>
      <c r="L18" s="7">
        <v>0</v>
      </c>
      <c r="M18" s="7"/>
      <c r="N18" s="7">
        <f>SUM(N16)</f>
        <v>586262276</v>
      </c>
      <c r="O18" s="7"/>
      <c r="P18" s="7">
        <f>SUM(P16)</f>
        <v>135403559</v>
      </c>
      <c r="Q18" s="7"/>
      <c r="R18" s="7">
        <f>SUM(D18:P18)</f>
        <v>1127686835</v>
      </c>
    </row>
    <row r="19" spans="1:18" ht="21.75" customHeight="1">
      <c r="A19" s="3" t="s">
        <v>70</v>
      </c>
      <c r="D19" s="8">
        <v>0</v>
      </c>
      <c r="E19" s="8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f>PL!I33</f>
        <v>57652020</v>
      </c>
      <c r="O19" s="8"/>
      <c r="P19" s="8">
        <v>0</v>
      </c>
      <c r="Q19" s="8"/>
      <c r="R19" s="8">
        <f>SUM(D19:P19)</f>
        <v>57652020</v>
      </c>
    </row>
    <row r="20" spans="1:18" ht="21.75" customHeight="1">
      <c r="A20" s="3" t="s">
        <v>108</v>
      </c>
      <c r="D20" s="9">
        <v>0</v>
      </c>
      <c r="E20" s="8"/>
      <c r="F20" s="9">
        <v>0</v>
      </c>
      <c r="G20" s="8"/>
      <c r="H20" s="9">
        <v>0</v>
      </c>
      <c r="I20" s="8"/>
      <c r="J20" s="9">
        <v>0</v>
      </c>
      <c r="K20" s="8"/>
      <c r="L20" s="9">
        <v>0</v>
      </c>
      <c r="M20" s="8"/>
      <c r="N20" s="9">
        <f>PL!I58</f>
        <v>-11395597</v>
      </c>
      <c r="O20" s="8"/>
      <c r="P20" s="9">
        <f>PL!I60</f>
        <v>5477537</v>
      </c>
      <c r="Q20" s="8"/>
      <c r="R20" s="9">
        <f>SUM(D20:P20)</f>
        <v>-5918060</v>
      </c>
    </row>
    <row r="21" spans="1:18" ht="21.75" customHeight="1">
      <c r="A21" s="3" t="s">
        <v>78</v>
      </c>
      <c r="B21" s="10"/>
      <c r="D21" s="8">
        <f>SUBTOTAL(9,D19:D20)</f>
        <v>0</v>
      </c>
      <c r="E21" s="7"/>
      <c r="F21" s="8">
        <f>SUBTOTAL(9,F19:F20)</f>
        <v>0</v>
      </c>
      <c r="G21" s="7"/>
      <c r="H21" s="7">
        <v>0</v>
      </c>
      <c r="I21" s="7"/>
      <c r="J21" s="8">
        <f>SUBTOTAL(9,J19:J20)</f>
        <v>0</v>
      </c>
      <c r="K21" s="7"/>
      <c r="L21" s="7">
        <v>0</v>
      </c>
      <c r="M21" s="7"/>
      <c r="N21" s="7">
        <f>SUBTOTAL(9,N19:N20)</f>
        <v>46256423</v>
      </c>
      <c r="O21" s="7"/>
      <c r="P21" s="8">
        <f>SUBTOTAL(9,P19:P20)</f>
        <v>5477537</v>
      </c>
      <c r="Q21" s="7"/>
      <c r="R21" s="7">
        <f>SUBTOTAL(9,R19:R20)</f>
        <v>51733960</v>
      </c>
    </row>
    <row r="22" spans="1:18" ht="21.75" customHeight="1">
      <c r="A22" s="3" t="s">
        <v>234</v>
      </c>
      <c r="B22" s="10"/>
      <c r="D22" s="8">
        <v>0</v>
      </c>
      <c r="E22" s="7"/>
      <c r="F22" s="8">
        <v>0</v>
      </c>
      <c r="G22" s="7"/>
      <c r="H22" s="7">
        <v>-45445090</v>
      </c>
      <c r="I22" s="7"/>
      <c r="J22" s="8">
        <v>0</v>
      </c>
      <c r="K22" s="7"/>
      <c r="L22" s="7">
        <v>0</v>
      </c>
      <c r="M22" s="7"/>
      <c r="N22" s="7">
        <v>0</v>
      </c>
      <c r="O22" s="7"/>
      <c r="P22" s="8">
        <v>0</v>
      </c>
      <c r="Q22" s="7"/>
      <c r="R22" s="7">
        <f>SUM(D22:P22)</f>
        <v>-45445090</v>
      </c>
    </row>
    <row r="23" spans="1:18" ht="21.75" customHeight="1">
      <c r="A23" s="3" t="s">
        <v>236</v>
      </c>
      <c r="B23" s="10"/>
      <c r="D23" s="8">
        <v>0</v>
      </c>
      <c r="E23" s="7"/>
      <c r="F23" s="8">
        <v>0</v>
      </c>
      <c r="G23" s="7"/>
      <c r="H23" s="7">
        <v>0</v>
      </c>
      <c r="I23" s="7"/>
      <c r="J23" s="8">
        <v>0</v>
      </c>
      <c r="K23" s="7"/>
      <c r="L23" s="7">
        <v>45445090</v>
      </c>
      <c r="M23" s="7"/>
      <c r="N23" s="7">
        <v>-45445090</v>
      </c>
      <c r="O23" s="7"/>
      <c r="P23" s="8">
        <v>0</v>
      </c>
      <c r="Q23" s="7"/>
      <c r="R23" s="7">
        <f>SUM(D23:P23)</f>
        <v>0</v>
      </c>
    </row>
    <row r="24" spans="1:18" ht="21.75" customHeight="1">
      <c r="A24" s="3" t="s">
        <v>200</v>
      </c>
      <c r="B24" s="10"/>
      <c r="C24" s="10"/>
      <c r="D24" s="11">
        <v>0</v>
      </c>
      <c r="E24" s="11"/>
      <c r="F24" s="11">
        <v>0</v>
      </c>
      <c r="G24" s="11"/>
      <c r="H24" s="56">
        <v>0</v>
      </c>
      <c r="I24" s="11"/>
      <c r="J24" s="11">
        <v>0</v>
      </c>
      <c r="K24" s="7"/>
      <c r="L24" s="56">
        <v>0</v>
      </c>
      <c r="M24" s="7"/>
      <c r="N24" s="7">
        <v>-78908800</v>
      </c>
      <c r="O24" s="11"/>
      <c r="P24" s="11">
        <v>0</v>
      </c>
      <c r="Q24" s="11"/>
      <c r="R24" s="7">
        <f>SUM(D24:P24)</f>
        <v>-78908800</v>
      </c>
    </row>
    <row r="25" spans="1:18" ht="21.75" customHeight="1" thickBot="1">
      <c r="A25" s="1" t="s">
        <v>207</v>
      </c>
      <c r="D25" s="12">
        <f>SUM(D18,D21:D24)</f>
        <v>323400000</v>
      </c>
      <c r="E25" s="7"/>
      <c r="F25" s="12">
        <f>SUM(F18,F21:F24)</f>
        <v>50281000</v>
      </c>
      <c r="G25" s="7"/>
      <c r="H25" s="12">
        <f>SUM(H18,H21:H24)</f>
        <v>-45445090</v>
      </c>
      <c r="I25" s="7"/>
      <c r="J25" s="12">
        <f>SUM(J18,J21:J24)</f>
        <v>32340000</v>
      </c>
      <c r="K25" s="7"/>
      <c r="L25" s="12">
        <f>SUM(L18,L21:L24)</f>
        <v>45445090</v>
      </c>
      <c r="M25" s="7"/>
      <c r="N25" s="12">
        <f>SUM(N18,N21:N24)</f>
        <v>508164809</v>
      </c>
      <c r="O25" s="7"/>
      <c r="P25" s="12">
        <f>SUM(P18,P21:P24)</f>
        <v>140881096</v>
      </c>
      <c r="Q25" s="7"/>
      <c r="R25" s="12">
        <f>SUM(R18,R21:R24)</f>
        <v>1055066905</v>
      </c>
    </row>
    <row r="26" spans="1:18" ht="21.75" customHeight="1" thickTop="1">
      <c r="D26" s="7">
        <f>SUM(D16-BS!J86)</f>
        <v>0</v>
      </c>
      <c r="F26" s="7">
        <f>SUM(F16-BS!J87)</f>
        <v>0</v>
      </c>
      <c r="J26" s="7">
        <f>SUM(J16-BS!J92)</f>
        <v>0</v>
      </c>
      <c r="N26" s="7">
        <f>SUM(N16-BS!J94)</f>
        <v>0</v>
      </c>
      <c r="P26" s="7">
        <f>SUM(P16-BS!J95)</f>
        <v>0</v>
      </c>
      <c r="R26" s="7">
        <f>SUM(R16-BS!J99)</f>
        <v>0</v>
      </c>
    </row>
    <row r="27" spans="1:18" ht="21.75" customHeight="1">
      <c r="D27" s="7">
        <f>SUM(D25-BS!H86)</f>
        <v>0</v>
      </c>
      <c r="F27" s="7">
        <f>SUM(F25-BS!H87)</f>
        <v>0</v>
      </c>
      <c r="J27" s="7">
        <f>SUM(J25-BS!H92)</f>
        <v>0</v>
      </c>
      <c r="N27" s="7">
        <f>SUM(N25-BS!H94)</f>
        <v>0</v>
      </c>
      <c r="P27" s="7">
        <f>SUM(P25-BS!H95)</f>
        <v>0</v>
      </c>
      <c r="R27" s="7">
        <f>SUM(R25-BS!H99)</f>
        <v>0</v>
      </c>
    </row>
    <row r="28" spans="1:18" ht="21.75" customHeight="1">
      <c r="A28" s="3" t="s">
        <v>23</v>
      </c>
    </row>
  </sheetData>
  <mergeCells count="2">
    <mergeCell ref="D5:R5"/>
    <mergeCell ref="J8:N8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7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6990-3EE5-48B7-BDF4-3C6A20B7549E}">
  <dimension ref="A1:N126"/>
  <sheetViews>
    <sheetView showGridLines="0" tabSelected="1" view="pageBreakPreview" topLeftCell="A91" zoomScale="88" zoomScaleNormal="88" zoomScaleSheetLayoutView="88" workbookViewId="0">
      <selection activeCell="A99" sqref="A99"/>
    </sheetView>
  </sheetViews>
  <sheetFormatPr defaultColWidth="9.140625" defaultRowHeight="22.5" customHeight="1"/>
  <cols>
    <col min="1" max="1" width="52.7109375" style="14" customWidth="1"/>
    <col min="2" max="2" width="7.85546875" style="21" customWidth="1"/>
    <col min="3" max="3" width="5.140625" style="14" customWidth="1"/>
    <col min="4" max="4" width="17.140625" style="48" customWidth="1"/>
    <col min="5" max="5" width="2.5703125" style="14" customWidth="1"/>
    <col min="6" max="6" width="14.7109375" style="14" customWidth="1"/>
    <col min="7" max="7" width="1.7109375" style="14" customWidth="1"/>
    <col min="8" max="8" width="18.7109375" style="29" customWidth="1"/>
    <col min="9" max="9" width="4.140625" style="14" customWidth="1"/>
    <col min="10" max="10" width="14.7109375" style="14" customWidth="1"/>
    <col min="11" max="11" width="0.85546875" style="14" customWidth="1"/>
    <col min="12" max="12" width="43.140625" style="14" customWidth="1"/>
    <col min="13" max="13" width="13.140625" style="14" customWidth="1"/>
    <col min="14" max="14" width="13.42578125" style="14" customWidth="1"/>
    <col min="15" max="15" width="6" style="14" customWidth="1"/>
    <col min="16" max="16" width="11.140625" style="14" bestFit="1" customWidth="1"/>
    <col min="17" max="17" width="3.7109375" style="14" customWidth="1"/>
    <col min="18" max="18" width="17.85546875" style="14" bestFit="1" customWidth="1"/>
    <col min="19" max="16384" width="9.140625" style="14"/>
  </cols>
  <sheetData>
    <row r="1" spans="1:10" s="13" customFormat="1" ht="22.5" customHeight="1">
      <c r="A1" s="13" t="s">
        <v>0</v>
      </c>
      <c r="B1" s="20"/>
      <c r="D1" s="47"/>
      <c r="H1" s="77"/>
    </row>
    <row r="2" spans="1:10" s="13" customFormat="1" ht="22.5" customHeight="1">
      <c r="A2" s="13" t="s">
        <v>112</v>
      </c>
      <c r="B2" s="20"/>
      <c r="D2" s="47"/>
      <c r="H2" s="77"/>
    </row>
    <row r="3" spans="1:10" s="13" customFormat="1" ht="22.5" customHeight="1">
      <c r="A3" s="13" t="s">
        <v>205</v>
      </c>
      <c r="B3" s="20"/>
      <c r="D3" s="47"/>
      <c r="H3" s="77"/>
    </row>
    <row r="4" spans="1:10" ht="22.5" customHeight="1">
      <c r="J4" s="22" t="s">
        <v>1</v>
      </c>
    </row>
    <row r="5" spans="1:10" s="13" customFormat="1" ht="22.5" customHeight="1">
      <c r="B5" s="23"/>
      <c r="D5" s="103" t="s">
        <v>2</v>
      </c>
      <c r="E5" s="103"/>
      <c r="F5" s="103"/>
      <c r="G5" s="25"/>
      <c r="H5" s="78"/>
      <c r="I5" s="24" t="s">
        <v>3</v>
      </c>
      <c r="J5" s="24"/>
    </row>
    <row r="6" spans="1:10" ht="22.5" customHeight="1">
      <c r="B6" s="49"/>
      <c r="D6" s="83" t="s">
        <v>204</v>
      </c>
      <c r="E6" s="27"/>
      <c r="F6" s="26">
        <v>2567</v>
      </c>
      <c r="G6" s="28"/>
      <c r="H6" s="84" t="s">
        <v>204</v>
      </c>
      <c r="I6" s="27"/>
      <c r="J6" s="26">
        <v>2567</v>
      </c>
    </row>
    <row r="7" spans="1:10" ht="22.5" customHeight="1">
      <c r="A7" s="13" t="s">
        <v>113</v>
      </c>
    </row>
    <row r="8" spans="1:10" ht="22.5" customHeight="1">
      <c r="A8" s="14" t="s">
        <v>114</v>
      </c>
      <c r="D8" s="94">
        <f>SUM(PL!E28)</f>
        <v>147392859</v>
      </c>
      <c r="E8" s="29"/>
      <c r="F8" s="29">
        <f>SUM(PL!G28)</f>
        <v>145806818</v>
      </c>
      <c r="G8" s="29"/>
      <c r="H8" s="29">
        <f>SUM(PL!I28)</f>
        <v>60939508</v>
      </c>
      <c r="I8" s="29"/>
      <c r="J8" s="29">
        <f>SUM(PL!K28)</f>
        <v>121570651</v>
      </c>
    </row>
    <row r="9" spans="1:10" ht="22.5" customHeight="1">
      <c r="A9" s="14" t="s">
        <v>219</v>
      </c>
      <c r="D9" s="94"/>
      <c r="E9" s="29"/>
      <c r="F9" s="29"/>
      <c r="G9" s="29"/>
      <c r="I9" s="29"/>
      <c r="J9" s="29"/>
    </row>
    <row r="10" spans="1:10" ht="22.5" customHeight="1">
      <c r="A10" s="14" t="s">
        <v>162</v>
      </c>
      <c r="D10" s="43"/>
      <c r="E10" s="29"/>
      <c r="F10" s="29"/>
      <c r="G10" s="29"/>
      <c r="I10" s="29"/>
      <c r="J10" s="29"/>
    </row>
    <row r="11" spans="1:10" ht="22.5" customHeight="1">
      <c r="A11" s="14" t="s">
        <v>115</v>
      </c>
      <c r="D11" s="94">
        <v>173197423</v>
      </c>
      <c r="E11" s="29"/>
      <c r="F11" s="94">
        <v>149169441</v>
      </c>
      <c r="G11" s="29"/>
      <c r="H11" s="29">
        <v>70080344</v>
      </c>
      <c r="I11" s="29"/>
      <c r="J11" s="29">
        <v>54693330</v>
      </c>
    </row>
    <row r="12" spans="1:10" ht="22.5" customHeight="1">
      <c r="A12" s="14" t="s">
        <v>116</v>
      </c>
      <c r="D12" s="94">
        <v>6558297</v>
      </c>
      <c r="E12" s="29"/>
      <c r="F12" s="94">
        <v>6463467</v>
      </c>
      <c r="G12" s="29"/>
      <c r="H12" s="29">
        <v>0</v>
      </c>
      <c r="I12" s="29"/>
      <c r="J12" s="29">
        <v>0</v>
      </c>
    </row>
    <row r="13" spans="1:10" ht="22.5" customHeight="1">
      <c r="A13" s="14" t="s">
        <v>117</v>
      </c>
      <c r="D13" s="94">
        <v>6060157</v>
      </c>
      <c r="E13" s="29"/>
      <c r="F13" s="94">
        <v>5768706</v>
      </c>
      <c r="G13" s="29"/>
      <c r="H13" s="29">
        <v>2765728</v>
      </c>
      <c r="I13" s="29"/>
      <c r="J13" s="29">
        <v>2676934</v>
      </c>
    </row>
    <row r="14" spans="1:10" ht="22.5" customHeight="1">
      <c r="A14" s="14" t="s">
        <v>118</v>
      </c>
      <c r="D14" s="43"/>
      <c r="E14" s="29"/>
      <c r="F14" s="43"/>
      <c r="G14" s="29"/>
      <c r="I14" s="29"/>
      <c r="J14" s="29"/>
    </row>
    <row r="15" spans="1:10" ht="22.5" customHeight="1">
      <c r="A15" s="14" t="s">
        <v>119</v>
      </c>
      <c r="D15" s="94">
        <v>769793</v>
      </c>
      <c r="E15" s="29"/>
      <c r="F15" s="94">
        <v>-927859</v>
      </c>
      <c r="G15" s="29"/>
      <c r="H15" s="29">
        <v>-656939</v>
      </c>
      <c r="I15" s="29"/>
      <c r="J15" s="29">
        <v>-797346</v>
      </c>
    </row>
    <row r="16" spans="1:10" ht="22.5" customHeight="1">
      <c r="A16" s="14" t="s">
        <v>220</v>
      </c>
      <c r="D16" s="94">
        <v>4533</v>
      </c>
      <c r="E16" s="29"/>
      <c r="F16" s="94">
        <v>1510166</v>
      </c>
      <c r="G16" s="29"/>
      <c r="H16" s="29">
        <v>-2556235</v>
      </c>
      <c r="I16" s="29"/>
      <c r="J16" s="29">
        <v>1686754</v>
      </c>
    </row>
    <row r="17" spans="1:10" ht="22.5" customHeight="1">
      <c r="A17" s="14" t="s">
        <v>121</v>
      </c>
      <c r="D17" s="43">
        <v>2091290</v>
      </c>
      <c r="E17" s="29"/>
      <c r="F17" s="43">
        <v>4365800</v>
      </c>
      <c r="G17" s="29"/>
      <c r="H17" s="43">
        <v>23634035</v>
      </c>
      <c r="I17" s="29"/>
      <c r="J17" s="43">
        <v>0</v>
      </c>
    </row>
    <row r="18" spans="1:10" ht="22.5" customHeight="1">
      <c r="A18" s="14" t="s">
        <v>189</v>
      </c>
      <c r="D18" s="43">
        <v>-2051502</v>
      </c>
      <c r="E18" s="29"/>
      <c r="F18" s="43">
        <v>497539</v>
      </c>
      <c r="G18" s="29"/>
      <c r="H18" s="29">
        <v>-701502</v>
      </c>
      <c r="I18" s="29"/>
      <c r="J18" s="29">
        <v>-852461</v>
      </c>
    </row>
    <row r="19" spans="1:10" ht="22.5" customHeight="1">
      <c r="A19" s="14" t="s">
        <v>246</v>
      </c>
      <c r="D19" s="29">
        <v>-203000</v>
      </c>
      <c r="E19" s="29"/>
      <c r="F19" s="43">
        <v>0</v>
      </c>
      <c r="G19" s="29"/>
      <c r="H19" s="29">
        <v>0</v>
      </c>
      <c r="I19" s="29"/>
      <c r="J19" s="29">
        <v>0</v>
      </c>
    </row>
    <row r="20" spans="1:10" ht="22.5" customHeight="1">
      <c r="A20" s="14" t="s">
        <v>192</v>
      </c>
      <c r="D20" s="95">
        <v>-3508881</v>
      </c>
      <c r="E20" s="29"/>
      <c r="F20" s="95">
        <v>219569</v>
      </c>
      <c r="G20" s="29"/>
      <c r="H20" s="43">
        <v>-53215</v>
      </c>
      <c r="I20" s="29"/>
      <c r="J20" s="43">
        <v>-3887800</v>
      </c>
    </row>
    <row r="21" spans="1:10" ht="22.5" customHeight="1">
      <c r="A21" s="14" t="s">
        <v>156</v>
      </c>
      <c r="D21" s="43">
        <v>4</v>
      </c>
      <c r="E21" s="29"/>
      <c r="F21" s="43">
        <v>0</v>
      </c>
      <c r="G21" s="29"/>
      <c r="H21" s="43">
        <v>4</v>
      </c>
      <c r="I21" s="29"/>
      <c r="J21" s="43">
        <v>0</v>
      </c>
    </row>
    <row r="22" spans="1:10" ht="22.5" customHeight="1">
      <c r="A22" s="14" t="s">
        <v>122</v>
      </c>
      <c r="D22" s="43">
        <v>-7101367</v>
      </c>
      <c r="E22" s="29"/>
      <c r="F22" s="95">
        <v>-9854075</v>
      </c>
      <c r="G22" s="29"/>
      <c r="H22" s="43">
        <v>0</v>
      </c>
      <c r="I22" s="29"/>
      <c r="J22" s="43">
        <v>0</v>
      </c>
    </row>
    <row r="23" spans="1:10" ht="22.5" customHeight="1">
      <c r="A23" s="14" t="s">
        <v>221</v>
      </c>
      <c r="D23" s="43">
        <v>3124019</v>
      </c>
      <c r="E23" s="29"/>
      <c r="F23" s="95">
        <v>5688929</v>
      </c>
      <c r="G23" s="29"/>
      <c r="H23" s="43">
        <v>1603601</v>
      </c>
      <c r="I23" s="29"/>
      <c r="J23" s="43">
        <v>3612952</v>
      </c>
    </row>
    <row r="24" spans="1:10" ht="22.5" customHeight="1">
      <c r="A24" s="14" t="s">
        <v>222</v>
      </c>
      <c r="D24" s="43">
        <v>0</v>
      </c>
      <c r="E24" s="29"/>
      <c r="F24" s="95">
        <v>14306</v>
      </c>
      <c r="G24" s="29"/>
      <c r="H24" s="43">
        <v>0</v>
      </c>
      <c r="I24" s="29"/>
      <c r="J24" s="43">
        <v>12</v>
      </c>
    </row>
    <row r="25" spans="1:10" ht="22.5" customHeight="1">
      <c r="A25" s="14" t="s">
        <v>120</v>
      </c>
      <c r="D25" s="43">
        <v>-209585</v>
      </c>
      <c r="E25" s="29"/>
      <c r="F25" s="95">
        <v>1913821</v>
      </c>
      <c r="G25" s="29"/>
      <c r="H25" s="43">
        <v>-10838</v>
      </c>
      <c r="I25" s="29"/>
      <c r="J25" s="43">
        <v>1189363</v>
      </c>
    </row>
    <row r="26" spans="1:10" ht="22.5" customHeight="1">
      <c r="A26" s="14" t="s">
        <v>157</v>
      </c>
      <c r="D26" s="43">
        <v>0</v>
      </c>
      <c r="E26" s="29"/>
      <c r="F26" s="95">
        <v>916486</v>
      </c>
      <c r="G26" s="29"/>
      <c r="H26" s="43">
        <v>0</v>
      </c>
      <c r="I26" s="29"/>
      <c r="J26" s="43">
        <v>0</v>
      </c>
    </row>
    <row r="27" spans="1:10" ht="22.5" customHeight="1">
      <c r="A27" s="14" t="s">
        <v>158</v>
      </c>
      <c r="D27" s="43">
        <v>0</v>
      </c>
      <c r="E27" s="29"/>
      <c r="F27" s="95">
        <v>254572</v>
      </c>
      <c r="G27" s="29"/>
      <c r="H27" s="43">
        <v>0</v>
      </c>
      <c r="I27" s="29"/>
      <c r="J27" s="43">
        <v>0</v>
      </c>
    </row>
    <row r="28" spans="1:10" ht="22.5" customHeight="1">
      <c r="A28" s="14" t="s">
        <v>163</v>
      </c>
      <c r="D28" s="43">
        <v>0</v>
      </c>
      <c r="E28" s="29"/>
      <c r="F28" s="95">
        <v>9534</v>
      </c>
      <c r="G28" s="29"/>
      <c r="H28" s="43">
        <v>0</v>
      </c>
      <c r="I28" s="29"/>
      <c r="J28" s="43">
        <v>0</v>
      </c>
    </row>
    <row r="29" spans="1:10" ht="22.5" customHeight="1">
      <c r="A29" s="14" t="s">
        <v>257</v>
      </c>
      <c r="D29" s="43">
        <v>0</v>
      </c>
      <c r="E29" s="29"/>
      <c r="F29" s="95">
        <v>1865154</v>
      </c>
      <c r="G29" s="29"/>
      <c r="H29" s="43">
        <v>0</v>
      </c>
      <c r="I29" s="29"/>
      <c r="J29" s="43">
        <v>1865154</v>
      </c>
    </row>
    <row r="30" spans="1:10" ht="22.5" customHeight="1">
      <c r="A30" s="14" t="s">
        <v>272</v>
      </c>
      <c r="D30" s="43">
        <v>0</v>
      </c>
      <c r="E30" s="29"/>
      <c r="F30" s="43">
        <v>0</v>
      </c>
      <c r="G30" s="29"/>
      <c r="H30" s="43">
        <v>-2459159</v>
      </c>
      <c r="I30" s="29"/>
      <c r="J30" s="43">
        <v>0</v>
      </c>
    </row>
    <row r="31" spans="1:10" ht="22.5" customHeight="1">
      <c r="A31" s="14" t="s">
        <v>223</v>
      </c>
      <c r="D31" s="43">
        <v>10106326</v>
      </c>
      <c r="E31" s="29"/>
      <c r="F31" s="94">
        <v>10427012</v>
      </c>
      <c r="G31" s="29"/>
      <c r="H31" s="29">
        <v>5751701</v>
      </c>
      <c r="I31" s="29"/>
      <c r="J31" s="29">
        <v>5395709</v>
      </c>
    </row>
    <row r="32" spans="1:10" ht="22.5" customHeight="1">
      <c r="A32" s="14" t="s">
        <v>224</v>
      </c>
      <c r="D32" s="43">
        <v>-530010</v>
      </c>
      <c r="E32" s="29"/>
      <c r="F32" s="95">
        <v>777930</v>
      </c>
      <c r="G32" s="29"/>
      <c r="H32" s="43">
        <v>1041174</v>
      </c>
      <c r="I32" s="29"/>
      <c r="J32" s="43">
        <v>0</v>
      </c>
    </row>
    <row r="33" spans="1:14" ht="22.5" customHeight="1">
      <c r="A33" s="14" t="s">
        <v>264</v>
      </c>
      <c r="D33" s="43"/>
      <c r="E33" s="29"/>
      <c r="F33" s="43"/>
      <c r="G33" s="29"/>
      <c r="H33" s="43"/>
      <c r="I33" s="29"/>
      <c r="J33" s="43"/>
    </row>
    <row r="34" spans="1:14" ht="22.5" customHeight="1">
      <c r="A34" s="14" t="s">
        <v>123</v>
      </c>
      <c r="D34" s="95">
        <v>-7502484</v>
      </c>
      <c r="E34" s="29"/>
      <c r="F34" s="95">
        <v>-17199671</v>
      </c>
      <c r="G34" s="29"/>
      <c r="H34" s="43">
        <v>0</v>
      </c>
      <c r="I34" s="29"/>
      <c r="J34" s="43">
        <v>0</v>
      </c>
    </row>
    <row r="35" spans="1:14" ht="22.5" customHeight="1">
      <c r="A35" s="14" t="s">
        <v>181</v>
      </c>
      <c r="D35" s="43">
        <v>0</v>
      </c>
      <c r="E35" s="29"/>
      <c r="F35" s="43">
        <v>0</v>
      </c>
      <c r="G35" s="29"/>
      <c r="H35" s="43">
        <v>-17830704</v>
      </c>
      <c r="I35" s="29"/>
      <c r="J35" s="43">
        <v>-41915398</v>
      </c>
    </row>
    <row r="36" spans="1:14" ht="22.5" customHeight="1">
      <c r="A36" s="14" t="s">
        <v>182</v>
      </c>
      <c r="D36" s="43">
        <v>-1101939</v>
      </c>
      <c r="E36" s="29"/>
      <c r="F36" s="43">
        <v>-1312132</v>
      </c>
      <c r="G36" s="29"/>
      <c r="H36" s="43">
        <v>-12475958</v>
      </c>
      <c r="I36" s="29"/>
      <c r="J36" s="43">
        <v>-11014896</v>
      </c>
    </row>
    <row r="37" spans="1:14" ht="22.5" customHeight="1">
      <c r="A37" s="14" t="s">
        <v>124</v>
      </c>
      <c r="D37" s="79">
        <v>36782429</v>
      </c>
      <c r="E37" s="29"/>
      <c r="F37" s="79">
        <v>40385737</v>
      </c>
      <c r="G37" s="29"/>
      <c r="H37" s="45">
        <v>35766787</v>
      </c>
      <c r="I37" s="29"/>
      <c r="J37" s="45">
        <v>38575344</v>
      </c>
    </row>
    <row r="38" spans="1:14" ht="22.5" customHeight="1">
      <c r="A38" s="13" t="s">
        <v>125</v>
      </c>
      <c r="D38" s="95"/>
      <c r="E38" s="29"/>
      <c r="F38" s="43"/>
      <c r="G38" s="29"/>
      <c r="H38" s="43"/>
      <c r="I38" s="29"/>
      <c r="J38" s="43"/>
    </row>
    <row r="39" spans="1:14" ht="22.5" customHeight="1">
      <c r="A39" s="13" t="s">
        <v>126</v>
      </c>
      <c r="D39" s="94">
        <f>SUM(D8:D37)</f>
        <v>363878362</v>
      </c>
      <c r="E39" s="29"/>
      <c r="F39" s="29">
        <f>SUM(F8:F37)</f>
        <v>346761250</v>
      </c>
      <c r="G39" s="29"/>
      <c r="H39" s="29">
        <f>SUM(H8:H37)</f>
        <v>164838332</v>
      </c>
      <c r="I39" s="29"/>
      <c r="J39" s="29">
        <f>SUM(J8:J37)</f>
        <v>172798302</v>
      </c>
    </row>
    <row r="40" spans="1:14" ht="22.5" customHeight="1">
      <c r="A40" s="13"/>
      <c r="E40" s="29"/>
      <c r="F40" s="29"/>
      <c r="G40" s="29"/>
      <c r="I40" s="29"/>
      <c r="J40" s="29"/>
    </row>
    <row r="41" spans="1:14" ht="22.5" customHeight="1">
      <c r="E41" s="29"/>
      <c r="F41" s="29"/>
      <c r="G41" s="29"/>
      <c r="I41" s="29"/>
      <c r="J41" s="29"/>
    </row>
    <row r="42" spans="1:14" ht="22.5" customHeight="1">
      <c r="A42" s="14" t="s">
        <v>23</v>
      </c>
      <c r="E42" s="29"/>
      <c r="F42" s="29"/>
      <c r="G42" s="29"/>
      <c r="I42" s="29"/>
      <c r="J42" s="29"/>
      <c r="M42" s="13"/>
      <c r="N42" s="13"/>
    </row>
    <row r="43" spans="1:14" s="13" customFormat="1" ht="22.5" customHeight="1">
      <c r="A43" s="13" t="s">
        <v>0</v>
      </c>
      <c r="B43" s="20"/>
      <c r="D43" s="47"/>
      <c r="H43" s="77"/>
    </row>
    <row r="44" spans="1:14" s="13" customFormat="1" ht="22.5" customHeight="1">
      <c r="A44" s="13" t="s">
        <v>127</v>
      </c>
      <c r="B44" s="20"/>
      <c r="D44" s="47"/>
      <c r="H44" s="77"/>
    </row>
    <row r="45" spans="1:14" s="13" customFormat="1" ht="22.5" customHeight="1">
      <c r="A45" s="13" t="s">
        <v>205</v>
      </c>
      <c r="B45" s="20"/>
      <c r="D45" s="47"/>
      <c r="H45" s="77"/>
      <c r="M45" s="14"/>
      <c r="N45" s="14"/>
    </row>
    <row r="46" spans="1:14" ht="22.5" customHeight="1">
      <c r="J46" s="22" t="s">
        <v>1</v>
      </c>
      <c r="M46" s="13"/>
      <c r="N46" s="13"/>
    </row>
    <row r="47" spans="1:14" s="13" customFormat="1" ht="22.5" customHeight="1">
      <c r="B47" s="23"/>
      <c r="D47" s="103" t="s">
        <v>2</v>
      </c>
      <c r="E47" s="103"/>
      <c r="F47" s="103"/>
      <c r="G47" s="25"/>
      <c r="H47" s="78"/>
      <c r="I47" s="24" t="s">
        <v>3</v>
      </c>
      <c r="J47" s="24"/>
      <c r="M47" s="14"/>
      <c r="N47" s="14"/>
    </row>
    <row r="48" spans="1:14" ht="22.5" customHeight="1">
      <c r="B48" s="49"/>
      <c r="D48" s="83" t="s">
        <v>204</v>
      </c>
      <c r="E48" s="27"/>
      <c r="F48" s="26">
        <v>2567</v>
      </c>
      <c r="G48" s="28"/>
      <c r="H48" s="83" t="s">
        <v>204</v>
      </c>
      <c r="I48" s="27"/>
      <c r="J48" s="26">
        <v>2567</v>
      </c>
    </row>
    <row r="49" spans="1:10" ht="22.5" customHeight="1">
      <c r="A49" s="14" t="s">
        <v>128</v>
      </c>
      <c r="E49" s="29"/>
      <c r="F49" s="29"/>
      <c r="G49" s="29"/>
      <c r="I49" s="29"/>
      <c r="J49" s="29"/>
    </row>
    <row r="50" spans="1:10" ht="22.5" customHeight="1">
      <c r="A50" s="14" t="s">
        <v>129</v>
      </c>
      <c r="D50" s="94">
        <v>12933546</v>
      </c>
      <c r="E50" s="29"/>
      <c r="F50" s="94">
        <v>-74525704</v>
      </c>
      <c r="G50" s="29"/>
      <c r="H50" s="29">
        <v>-16067855</v>
      </c>
      <c r="I50" s="29"/>
      <c r="J50" s="29">
        <v>-60144534</v>
      </c>
    </row>
    <row r="51" spans="1:10" ht="22.5" customHeight="1">
      <c r="A51" s="14" t="s">
        <v>130</v>
      </c>
      <c r="D51" s="94">
        <v>-58366258</v>
      </c>
      <c r="E51" s="29"/>
      <c r="F51" s="94">
        <v>28607932</v>
      </c>
      <c r="G51" s="29"/>
      <c r="H51" s="29">
        <v>-12725840</v>
      </c>
      <c r="I51" s="29"/>
      <c r="J51" s="29">
        <v>35437774</v>
      </c>
    </row>
    <row r="52" spans="1:10" ht="22.5" customHeight="1">
      <c r="A52" s="14" t="s">
        <v>131</v>
      </c>
      <c r="D52" s="94">
        <v>5866001</v>
      </c>
      <c r="E52" s="29"/>
      <c r="F52" s="94">
        <v>-22792499</v>
      </c>
      <c r="G52" s="29"/>
      <c r="H52" s="29">
        <v>0</v>
      </c>
      <c r="I52" s="29"/>
      <c r="J52" s="29">
        <v>0</v>
      </c>
    </row>
    <row r="53" spans="1:10" ht="22.5" customHeight="1">
      <c r="A53" s="14" t="s">
        <v>132</v>
      </c>
      <c r="D53" s="94">
        <v>-5094252</v>
      </c>
      <c r="E53" s="29"/>
      <c r="F53" s="94">
        <v>-7148319</v>
      </c>
      <c r="G53" s="29"/>
      <c r="H53" s="29">
        <v>141227</v>
      </c>
      <c r="I53" s="29"/>
      <c r="J53" s="29">
        <v>-4496256</v>
      </c>
    </row>
    <row r="54" spans="1:10" ht="22.5" customHeight="1">
      <c r="A54" s="14" t="s">
        <v>133</v>
      </c>
      <c r="D54" s="94">
        <v>186556</v>
      </c>
      <c r="E54" s="29"/>
      <c r="F54" s="94">
        <v>1636138</v>
      </c>
      <c r="G54" s="29"/>
      <c r="H54" s="29">
        <v>-85540</v>
      </c>
      <c r="I54" s="29"/>
      <c r="J54" s="29">
        <v>70297</v>
      </c>
    </row>
    <row r="55" spans="1:10" ht="22.5" customHeight="1">
      <c r="A55" s="14" t="s">
        <v>134</v>
      </c>
      <c r="D55" s="94"/>
      <c r="E55" s="29"/>
      <c r="F55" s="94"/>
      <c r="G55" s="29"/>
      <c r="I55" s="29"/>
      <c r="J55" s="29"/>
    </row>
    <row r="56" spans="1:10" ht="22.5" customHeight="1">
      <c r="A56" s="14" t="s">
        <v>135</v>
      </c>
      <c r="D56" s="96">
        <v>-12924965</v>
      </c>
      <c r="E56" s="29"/>
      <c r="F56" s="96">
        <v>58072795</v>
      </c>
      <c r="G56" s="29"/>
      <c r="H56" s="44">
        <v>-13621231</v>
      </c>
      <c r="I56" s="29"/>
      <c r="J56" s="44">
        <v>51457028</v>
      </c>
    </row>
    <row r="57" spans="1:10" ht="22.5" customHeight="1">
      <c r="A57" s="14" t="s">
        <v>136</v>
      </c>
      <c r="D57" s="94">
        <v>3964150</v>
      </c>
      <c r="E57" s="29"/>
      <c r="F57" s="94">
        <v>13903974</v>
      </c>
      <c r="G57" s="29"/>
      <c r="H57" s="29">
        <v>3173348</v>
      </c>
      <c r="I57" s="29"/>
      <c r="J57" s="29">
        <v>252959</v>
      </c>
    </row>
    <row r="58" spans="1:10" ht="22.5" customHeight="1">
      <c r="A58" s="14" t="s">
        <v>137</v>
      </c>
      <c r="D58" s="94">
        <v>-161717</v>
      </c>
      <c r="E58" s="29"/>
      <c r="F58" s="94">
        <v>-616751</v>
      </c>
      <c r="G58" s="29"/>
      <c r="H58" s="29">
        <v>22562</v>
      </c>
      <c r="I58" s="29"/>
      <c r="J58" s="29">
        <v>-1566100</v>
      </c>
    </row>
    <row r="59" spans="1:10" ht="22.5" customHeight="1">
      <c r="A59" s="14" t="s">
        <v>258</v>
      </c>
      <c r="D59" s="97">
        <v>-17351959</v>
      </c>
      <c r="E59" s="29"/>
      <c r="F59" s="97">
        <v>-15767032</v>
      </c>
      <c r="G59" s="29"/>
      <c r="H59" s="30">
        <v>-9842106</v>
      </c>
      <c r="I59" s="29"/>
      <c r="J59" s="30">
        <v>-6292767</v>
      </c>
    </row>
    <row r="60" spans="1:10" ht="22.5" customHeight="1">
      <c r="A60" s="14" t="s">
        <v>259</v>
      </c>
      <c r="D60" s="94">
        <f>SUM(D39,D50:D59)</f>
        <v>292929464</v>
      </c>
      <c r="E60" s="29"/>
      <c r="F60" s="29">
        <f>SUM(F39,F50:F59)</f>
        <v>328131784</v>
      </c>
      <c r="G60" s="29"/>
      <c r="H60" s="94">
        <f>SUM(H39,H50:H59)</f>
        <v>115832897</v>
      </c>
      <c r="I60" s="29"/>
      <c r="J60" s="29">
        <f>SUM(J39,J50:J59)</f>
        <v>187516703</v>
      </c>
    </row>
    <row r="61" spans="1:10" ht="22.5" customHeight="1">
      <c r="A61" s="14" t="s">
        <v>273</v>
      </c>
      <c r="D61" s="98">
        <v>7443086</v>
      </c>
      <c r="E61" s="29"/>
      <c r="F61" s="29">
        <v>0</v>
      </c>
      <c r="G61" s="29"/>
      <c r="H61" s="29">
        <v>0</v>
      </c>
      <c r="I61" s="29"/>
      <c r="J61" s="29">
        <v>0</v>
      </c>
    </row>
    <row r="62" spans="1:10" ht="22.5" customHeight="1">
      <c r="A62" s="14" t="s">
        <v>274</v>
      </c>
      <c r="D62" s="99">
        <v>-28239338</v>
      </c>
      <c r="E62" s="29"/>
      <c r="F62" s="97">
        <v>-28764853</v>
      </c>
      <c r="G62" s="29"/>
      <c r="H62" s="30">
        <v>-1676009</v>
      </c>
      <c r="I62" s="29"/>
      <c r="J62" s="30">
        <v>-5975662</v>
      </c>
    </row>
    <row r="63" spans="1:10" ht="22.5" customHeight="1">
      <c r="A63" s="13" t="s">
        <v>265</v>
      </c>
      <c r="D63" s="79">
        <f>SUM(D60:D62)</f>
        <v>272133212</v>
      </c>
      <c r="E63" s="29"/>
      <c r="F63" s="45">
        <f>SUM(F60:F62)</f>
        <v>299366931</v>
      </c>
      <c r="G63" s="29"/>
      <c r="H63" s="45">
        <f>SUM(H60:H62)</f>
        <v>114156888</v>
      </c>
      <c r="I63" s="29"/>
      <c r="J63" s="45">
        <f>SUM(J60:J62)</f>
        <v>181541041</v>
      </c>
    </row>
    <row r="64" spans="1:10" ht="22.5" customHeight="1">
      <c r="A64" s="13" t="s">
        <v>138</v>
      </c>
      <c r="D64" s="96"/>
      <c r="E64" s="29"/>
      <c r="F64" s="44"/>
      <c r="G64" s="29"/>
      <c r="H64" s="44"/>
      <c r="I64" s="29"/>
      <c r="J64" s="44"/>
    </row>
    <row r="65" spans="1:14" ht="22.5" customHeight="1">
      <c r="A65" s="14" t="s">
        <v>266</v>
      </c>
      <c r="D65" s="29">
        <v>874449</v>
      </c>
      <c r="E65" s="29"/>
      <c r="F65" s="29">
        <v>-1175626</v>
      </c>
      <c r="G65" s="29"/>
      <c r="H65" s="29">
        <v>0</v>
      </c>
      <c r="I65" s="29"/>
      <c r="J65" s="29">
        <v>0</v>
      </c>
    </row>
    <row r="66" spans="1:14" ht="22.5" customHeight="1">
      <c r="A66" s="14" t="s">
        <v>183</v>
      </c>
      <c r="D66" s="29">
        <v>-15615</v>
      </c>
      <c r="E66" s="29"/>
      <c r="F66" s="29">
        <v>282572</v>
      </c>
      <c r="G66" s="29"/>
      <c r="H66" s="29">
        <v>0</v>
      </c>
      <c r="I66" s="29"/>
      <c r="J66" s="29">
        <v>0</v>
      </c>
    </row>
    <row r="67" spans="1:14" ht="22.5" customHeight="1">
      <c r="A67" s="14" t="s">
        <v>164</v>
      </c>
      <c r="D67" s="29">
        <v>0</v>
      </c>
      <c r="E67" s="29"/>
      <c r="F67" s="29">
        <v>0</v>
      </c>
      <c r="G67" s="29"/>
      <c r="H67" s="29">
        <v>-27356235</v>
      </c>
      <c r="I67" s="29"/>
      <c r="J67" s="29">
        <v>-47068800</v>
      </c>
    </row>
    <row r="68" spans="1:14" ht="22.5" customHeight="1">
      <c r="A68" s="14" t="s">
        <v>165</v>
      </c>
      <c r="D68" s="29">
        <v>0</v>
      </c>
      <c r="E68" s="29"/>
      <c r="F68" s="29">
        <v>0</v>
      </c>
      <c r="G68" s="29"/>
      <c r="H68" s="29">
        <v>0</v>
      </c>
      <c r="I68" s="29"/>
      <c r="J68" s="29">
        <v>-4267350</v>
      </c>
    </row>
    <row r="69" spans="1:14" ht="22.5" customHeight="1">
      <c r="A69" s="14" t="s">
        <v>267</v>
      </c>
      <c r="D69" s="29">
        <v>0</v>
      </c>
      <c r="E69" s="29"/>
      <c r="F69" s="29">
        <v>-91290</v>
      </c>
      <c r="G69" s="29"/>
      <c r="H69" s="29">
        <v>57472794</v>
      </c>
      <c r="I69" s="29"/>
      <c r="J69" s="29">
        <v>-136560000</v>
      </c>
      <c r="M69" s="13"/>
    </row>
    <row r="70" spans="1:14" ht="22.5" customHeight="1">
      <c r="A70" s="14" t="s">
        <v>249</v>
      </c>
      <c r="D70" s="29">
        <v>0</v>
      </c>
      <c r="E70" s="29"/>
      <c r="F70" s="29">
        <v>0</v>
      </c>
      <c r="G70" s="29"/>
      <c r="H70" s="29">
        <v>-8155725</v>
      </c>
      <c r="I70" s="29"/>
      <c r="J70" s="29">
        <v>0</v>
      </c>
      <c r="M70" s="13"/>
    </row>
    <row r="71" spans="1:14" ht="22.5" customHeight="1">
      <c r="A71" s="14" t="s">
        <v>268</v>
      </c>
      <c r="D71" s="29">
        <v>233936</v>
      </c>
      <c r="E71" s="29"/>
      <c r="F71" s="29">
        <v>0</v>
      </c>
      <c r="G71" s="29"/>
      <c r="H71" s="29">
        <v>-5269791</v>
      </c>
      <c r="I71" s="29"/>
      <c r="J71" s="29">
        <v>0</v>
      </c>
      <c r="M71" s="13"/>
    </row>
    <row r="72" spans="1:14" ht="22.5" customHeight="1">
      <c r="A72" s="14" t="s">
        <v>139</v>
      </c>
      <c r="D72" s="29">
        <v>-1536835</v>
      </c>
      <c r="E72" s="29"/>
      <c r="F72" s="29">
        <v>-3904324</v>
      </c>
      <c r="G72" s="29"/>
      <c r="H72" s="29">
        <v>-1536835</v>
      </c>
      <c r="I72" s="29"/>
      <c r="J72" s="29">
        <v>-3904324</v>
      </c>
      <c r="M72" s="13"/>
    </row>
    <row r="73" spans="1:14" ht="22.5" customHeight="1">
      <c r="A73" s="14" t="s">
        <v>140</v>
      </c>
      <c r="D73" s="29">
        <v>-202486290</v>
      </c>
      <c r="E73" s="29"/>
      <c r="F73" s="29">
        <v>-231332421</v>
      </c>
      <c r="G73" s="29"/>
      <c r="H73" s="29">
        <v>-113490393</v>
      </c>
      <c r="I73" s="29"/>
      <c r="J73" s="29">
        <v>-58262870</v>
      </c>
    </row>
    <row r="74" spans="1:14" ht="22.5" customHeight="1">
      <c r="A74" s="14" t="s">
        <v>142</v>
      </c>
      <c r="D74" s="29">
        <v>-9041482</v>
      </c>
      <c r="E74" s="29"/>
      <c r="F74" s="29">
        <v>-13933383</v>
      </c>
      <c r="G74" s="29"/>
      <c r="H74" s="29">
        <v>0</v>
      </c>
      <c r="I74" s="29"/>
      <c r="J74" s="29">
        <v>0</v>
      </c>
    </row>
    <row r="75" spans="1:14" ht="22.5" customHeight="1">
      <c r="A75" s="14" t="s">
        <v>141</v>
      </c>
      <c r="D75" s="29">
        <v>-8049639</v>
      </c>
      <c r="E75" s="29"/>
      <c r="F75" s="29">
        <v>-18349244</v>
      </c>
      <c r="G75" s="29"/>
      <c r="H75" s="29">
        <v>-634800</v>
      </c>
      <c r="I75" s="29"/>
      <c r="J75" s="29">
        <v>-9975222</v>
      </c>
      <c r="M75" s="13"/>
    </row>
    <row r="76" spans="1:14" ht="22.5" customHeight="1">
      <c r="A76" s="14" t="s">
        <v>143</v>
      </c>
      <c r="D76" s="29">
        <v>15162820</v>
      </c>
      <c r="E76" s="29"/>
      <c r="F76" s="29">
        <v>83489</v>
      </c>
      <c r="G76" s="29"/>
      <c r="H76" s="29">
        <v>65000</v>
      </c>
      <c r="I76" s="29"/>
      <c r="J76" s="29">
        <v>10648035</v>
      </c>
      <c r="N76" s="13"/>
    </row>
    <row r="77" spans="1:14" ht="22.5" customHeight="1">
      <c r="A77" s="14" t="s">
        <v>144</v>
      </c>
      <c r="D77" s="29">
        <v>9255194</v>
      </c>
      <c r="E77" s="29"/>
      <c r="F77" s="29">
        <v>17297957</v>
      </c>
      <c r="G77" s="29"/>
      <c r="H77" s="29">
        <v>0</v>
      </c>
      <c r="I77" s="29"/>
      <c r="J77" s="29">
        <v>0</v>
      </c>
      <c r="N77" s="13"/>
    </row>
    <row r="78" spans="1:14" ht="22.5" customHeight="1">
      <c r="A78" s="14" t="s">
        <v>184</v>
      </c>
      <c r="D78" s="29">
        <v>570106</v>
      </c>
      <c r="E78" s="29"/>
      <c r="F78" s="29">
        <v>314345</v>
      </c>
      <c r="G78" s="29"/>
      <c r="H78" s="29">
        <v>13788764</v>
      </c>
      <c r="I78" s="29"/>
      <c r="J78" s="29">
        <v>8661448</v>
      </c>
    </row>
    <row r="79" spans="1:14" ht="22.5" customHeight="1">
      <c r="A79" s="14" t="s">
        <v>185</v>
      </c>
      <c r="D79" s="45">
        <v>0</v>
      </c>
      <c r="E79" s="43"/>
      <c r="F79" s="45">
        <v>0</v>
      </c>
      <c r="G79" s="43"/>
      <c r="H79" s="45">
        <v>17830704</v>
      </c>
      <c r="I79" s="43"/>
      <c r="J79" s="45">
        <v>75111378</v>
      </c>
      <c r="N79" s="13"/>
    </row>
    <row r="80" spans="1:14" ht="22.5" customHeight="1">
      <c r="A80" s="13" t="s">
        <v>178</v>
      </c>
      <c r="D80" s="79">
        <f>SUM(D65:D79)</f>
        <v>-195033356</v>
      </c>
      <c r="E80" s="43"/>
      <c r="F80" s="79">
        <f>SUM(F65:F79)</f>
        <v>-250807925</v>
      </c>
      <c r="G80" s="43"/>
      <c r="H80" s="79">
        <f>SUM(H65:H79)</f>
        <v>-67286517</v>
      </c>
      <c r="I80" s="43"/>
      <c r="J80" s="79">
        <f>SUM(J65:J79)</f>
        <v>-165617705</v>
      </c>
      <c r="L80" s="13"/>
    </row>
    <row r="81" spans="1:14" ht="22.5" customHeight="1">
      <c r="A81" s="13"/>
      <c r="D81" s="50"/>
      <c r="E81" s="43"/>
      <c r="F81" s="43"/>
      <c r="G81" s="43"/>
      <c r="H81" s="43"/>
      <c r="I81" s="43"/>
      <c r="J81" s="43"/>
      <c r="L81" s="13"/>
    </row>
    <row r="82" spans="1:14" ht="22.5" customHeight="1">
      <c r="E82" s="29"/>
      <c r="F82" s="29"/>
      <c r="G82" s="29"/>
      <c r="I82" s="29"/>
      <c r="J82" s="29"/>
    </row>
    <row r="83" spans="1:14" ht="22.5" customHeight="1">
      <c r="A83" s="14" t="s">
        <v>23</v>
      </c>
      <c r="E83" s="29"/>
      <c r="F83" s="29"/>
      <c r="G83" s="29"/>
      <c r="I83" s="29"/>
      <c r="J83" s="29"/>
      <c r="L83" s="13"/>
    </row>
    <row r="84" spans="1:14" s="13" customFormat="1" ht="22.5" customHeight="1">
      <c r="A84" s="13" t="s">
        <v>0</v>
      </c>
      <c r="B84" s="20"/>
      <c r="D84" s="47"/>
      <c r="H84" s="77"/>
      <c r="M84" s="14"/>
      <c r="N84" s="14"/>
    </row>
    <row r="85" spans="1:14" s="13" customFormat="1" ht="22.5" customHeight="1">
      <c r="A85" s="13" t="s">
        <v>127</v>
      </c>
      <c r="B85" s="20"/>
      <c r="D85" s="47"/>
      <c r="H85" s="77"/>
      <c r="L85" s="14"/>
      <c r="M85" s="14"/>
      <c r="N85" s="14"/>
    </row>
    <row r="86" spans="1:14" s="13" customFormat="1" ht="22.5" customHeight="1">
      <c r="A86" s="13" t="s">
        <v>205</v>
      </c>
      <c r="B86" s="20"/>
      <c r="D86" s="47"/>
      <c r="H86" s="77"/>
      <c r="L86" s="14"/>
      <c r="M86" s="14"/>
      <c r="N86" s="14"/>
    </row>
    <row r="87" spans="1:14" ht="22.5" customHeight="1">
      <c r="J87" s="22" t="s">
        <v>1</v>
      </c>
    </row>
    <row r="88" spans="1:14" s="13" customFormat="1" ht="22.5" customHeight="1">
      <c r="B88" s="23"/>
      <c r="D88" s="103" t="s">
        <v>2</v>
      </c>
      <c r="E88" s="103"/>
      <c r="F88" s="103"/>
      <c r="G88" s="25"/>
      <c r="H88" s="78"/>
      <c r="I88" s="24" t="s">
        <v>3</v>
      </c>
      <c r="J88" s="24"/>
      <c r="L88" s="14"/>
      <c r="M88" s="14"/>
      <c r="N88" s="14"/>
    </row>
    <row r="89" spans="1:14" ht="22.5" customHeight="1">
      <c r="B89" s="49"/>
      <c r="D89" s="83" t="s">
        <v>204</v>
      </c>
      <c r="E89" s="27"/>
      <c r="F89" s="26">
        <v>2567</v>
      </c>
      <c r="G89" s="28"/>
      <c r="H89" s="83" t="s">
        <v>204</v>
      </c>
      <c r="I89" s="27"/>
      <c r="J89" s="26">
        <v>2567</v>
      </c>
    </row>
    <row r="90" spans="1:14" ht="22.5" customHeight="1">
      <c r="A90" s="13" t="s">
        <v>145</v>
      </c>
      <c r="D90" s="50"/>
      <c r="E90" s="43"/>
      <c r="F90" s="43"/>
      <c r="G90" s="43"/>
      <c r="H90" s="43"/>
      <c r="I90" s="43"/>
      <c r="J90" s="43"/>
    </row>
    <row r="91" spans="1:14" ht="22.5" customHeight="1">
      <c r="A91" s="14" t="s">
        <v>275</v>
      </c>
      <c r="D91" s="29">
        <v>126000000</v>
      </c>
      <c r="E91" s="29"/>
      <c r="F91" s="29">
        <v>75361770</v>
      </c>
      <c r="G91" s="29"/>
      <c r="H91" s="29">
        <v>121000000</v>
      </c>
      <c r="I91" s="29"/>
      <c r="J91" s="29">
        <v>64000000</v>
      </c>
    </row>
    <row r="92" spans="1:14" ht="22.5" customHeight="1">
      <c r="A92" s="14" t="s">
        <v>260</v>
      </c>
      <c r="D92" s="29">
        <v>0</v>
      </c>
      <c r="E92" s="29"/>
      <c r="F92" s="29">
        <v>0</v>
      </c>
      <c r="G92" s="29"/>
      <c r="H92" s="29">
        <v>-10000000</v>
      </c>
      <c r="I92" s="29"/>
      <c r="J92" s="29">
        <v>-15000000</v>
      </c>
    </row>
    <row r="93" spans="1:14" ht="22.5" customHeight="1">
      <c r="A93" s="14" t="s">
        <v>146</v>
      </c>
      <c r="D93" s="29">
        <v>104200000</v>
      </c>
      <c r="E93" s="29"/>
      <c r="F93" s="29">
        <v>216280000</v>
      </c>
      <c r="G93" s="29"/>
      <c r="H93" s="29">
        <v>104200000</v>
      </c>
      <c r="I93" s="29"/>
      <c r="J93" s="29">
        <v>216280000</v>
      </c>
    </row>
    <row r="94" spans="1:14" ht="22.5" customHeight="1">
      <c r="A94" s="14" t="s">
        <v>186</v>
      </c>
      <c r="D94" s="29">
        <v>-100409703</v>
      </c>
      <c r="E94" s="29"/>
      <c r="F94" s="29">
        <v>-194056536</v>
      </c>
      <c r="G94" s="29"/>
      <c r="H94" s="29">
        <v>-91123353</v>
      </c>
      <c r="I94" s="29"/>
      <c r="J94" s="29">
        <v>-145839836</v>
      </c>
    </row>
    <row r="95" spans="1:14" ht="22.5" customHeight="1">
      <c r="A95" s="14" t="s">
        <v>187</v>
      </c>
      <c r="D95" s="29">
        <v>-20921577</v>
      </c>
      <c r="E95" s="29"/>
      <c r="F95" s="29">
        <v>-15619261</v>
      </c>
      <c r="G95" s="29"/>
      <c r="H95" s="29">
        <v>-12313203</v>
      </c>
      <c r="I95" s="29"/>
      <c r="J95" s="29">
        <v>-7487501</v>
      </c>
    </row>
    <row r="96" spans="1:14" ht="22.5" customHeight="1">
      <c r="A96" s="14" t="s">
        <v>197</v>
      </c>
      <c r="D96" s="29">
        <v>0</v>
      </c>
      <c r="E96" s="29"/>
      <c r="F96" s="29">
        <v>-4267350</v>
      </c>
      <c r="G96" s="29"/>
      <c r="H96" s="29">
        <v>0</v>
      </c>
      <c r="I96" s="29"/>
      <c r="J96" s="29">
        <v>0</v>
      </c>
    </row>
    <row r="97" spans="1:10" ht="22.5" customHeight="1">
      <c r="A97" s="14" t="s">
        <v>188</v>
      </c>
      <c r="D97" s="29">
        <v>-36802718</v>
      </c>
      <c r="E97" s="29"/>
      <c r="F97" s="29">
        <v>-39776651</v>
      </c>
      <c r="G97" s="29"/>
      <c r="H97" s="29">
        <v>-34886044</v>
      </c>
      <c r="I97" s="29"/>
      <c r="J97" s="29">
        <v>-38713771</v>
      </c>
    </row>
    <row r="98" spans="1:10" ht="22.5" customHeight="1">
      <c r="A98" s="14" t="s">
        <v>147</v>
      </c>
      <c r="D98" s="29">
        <v>3000261</v>
      </c>
      <c r="E98" s="29"/>
      <c r="F98" s="29">
        <v>28596470</v>
      </c>
      <c r="G98" s="29"/>
      <c r="H98" s="29">
        <v>0</v>
      </c>
      <c r="I98" s="29"/>
      <c r="J98" s="29">
        <v>0</v>
      </c>
    </row>
    <row r="99" spans="1:10" ht="22.5" customHeight="1">
      <c r="A99" s="14" t="s">
        <v>247</v>
      </c>
      <c r="D99" s="29">
        <v>-14000000</v>
      </c>
      <c r="E99" s="29"/>
      <c r="F99" s="29">
        <v>0</v>
      </c>
      <c r="G99" s="29"/>
      <c r="H99" s="29">
        <v>0</v>
      </c>
      <c r="I99" s="29"/>
      <c r="J99" s="29">
        <v>0</v>
      </c>
    </row>
    <row r="100" spans="1:10" ht="22.5" customHeight="1">
      <c r="A100" s="14" t="s">
        <v>248</v>
      </c>
      <c r="D100" s="29">
        <v>-45445090</v>
      </c>
      <c r="E100" s="29"/>
      <c r="F100" s="29">
        <v>0</v>
      </c>
      <c r="G100" s="29"/>
      <c r="H100" s="29">
        <v>-45445090</v>
      </c>
      <c r="I100" s="29"/>
      <c r="J100" s="29">
        <v>0</v>
      </c>
    </row>
    <row r="101" spans="1:10" ht="22.5" customHeight="1">
      <c r="A101" s="14" t="s">
        <v>148</v>
      </c>
      <c r="D101" s="95">
        <v>-78958091</v>
      </c>
      <c r="E101" s="43"/>
      <c r="F101" s="95">
        <v>-64935193</v>
      </c>
      <c r="G101" s="43"/>
      <c r="H101" s="43">
        <v>-78908800</v>
      </c>
      <c r="I101" s="43"/>
      <c r="J101" s="43">
        <v>-64675700</v>
      </c>
    </row>
    <row r="102" spans="1:10" ht="22.5" customHeight="1">
      <c r="A102" s="13" t="s">
        <v>149</v>
      </c>
      <c r="D102" s="100">
        <f>SUM(D91:D101)</f>
        <v>-63336918</v>
      </c>
      <c r="E102" s="43"/>
      <c r="F102" s="46">
        <f>SUM(F91:F101)</f>
        <v>1583249</v>
      </c>
      <c r="G102" s="43"/>
      <c r="H102" s="46">
        <f>SUM(H91:H101)</f>
        <v>-47476490</v>
      </c>
      <c r="I102" s="43"/>
      <c r="J102" s="46">
        <f>SUM(J91:J101)</f>
        <v>8563192</v>
      </c>
    </row>
    <row r="103" spans="1:10" ht="22.5" customHeight="1">
      <c r="A103" s="13" t="s">
        <v>150</v>
      </c>
      <c r="D103" s="95">
        <f>SUM(D63,D80,D102)</f>
        <v>13762938</v>
      </c>
      <c r="E103" s="43"/>
      <c r="F103" s="43">
        <f>SUM(F63,F80,F102)</f>
        <v>50142255</v>
      </c>
      <c r="G103" s="43"/>
      <c r="H103" s="43">
        <f>SUM(H63,H80,H102)</f>
        <v>-606119</v>
      </c>
      <c r="I103" s="43"/>
      <c r="J103" s="43">
        <f>SUM(J63,J80,J102)</f>
        <v>24486528</v>
      </c>
    </row>
    <row r="104" spans="1:10" ht="22.5" customHeight="1">
      <c r="A104" s="14" t="s">
        <v>225</v>
      </c>
      <c r="D104" s="95">
        <v>-1984685</v>
      </c>
      <c r="E104" s="43"/>
      <c r="F104" s="95">
        <v>-2329057</v>
      </c>
      <c r="G104" s="43"/>
      <c r="H104" s="43">
        <v>0</v>
      </c>
      <c r="I104" s="43"/>
      <c r="J104" s="43">
        <v>0</v>
      </c>
    </row>
    <row r="105" spans="1:10" ht="22.5" customHeight="1">
      <c r="A105" s="14" t="s">
        <v>151</v>
      </c>
      <c r="D105" s="79">
        <f>BS!F9</f>
        <v>209338586</v>
      </c>
      <c r="E105" s="43"/>
      <c r="F105" s="79">
        <v>161525388</v>
      </c>
      <c r="G105" s="43"/>
      <c r="H105" s="45">
        <f>BS!J9</f>
        <v>103878709</v>
      </c>
      <c r="I105" s="43"/>
      <c r="J105" s="45">
        <v>79392181</v>
      </c>
    </row>
    <row r="106" spans="1:10" ht="22.5" customHeight="1" thickBot="1">
      <c r="A106" s="13" t="s">
        <v>152</v>
      </c>
      <c r="D106" s="101">
        <f>SUM(D103:D105)</f>
        <v>221116839</v>
      </c>
      <c r="E106" s="43"/>
      <c r="F106" s="51">
        <f>SUM(F103:F105)</f>
        <v>209338586</v>
      </c>
      <c r="G106" s="43"/>
      <c r="H106" s="51">
        <f>SUM(H103:H105)</f>
        <v>103272590</v>
      </c>
      <c r="I106" s="43"/>
      <c r="J106" s="51">
        <f>SUM(J103:J105)</f>
        <v>103878709</v>
      </c>
    </row>
    <row r="107" spans="1:10" ht="12.75" customHeight="1" thickTop="1">
      <c r="D107" s="95">
        <f>SUM(D106-BS!D9)</f>
        <v>0</v>
      </c>
      <c r="E107" s="43"/>
      <c r="F107" s="43">
        <f>SUM(F106-BS!F9)</f>
        <v>0</v>
      </c>
      <c r="G107" s="43"/>
      <c r="H107" s="43">
        <f>SUM(H106-BS!H9)</f>
        <v>0</v>
      </c>
      <c r="I107" s="43"/>
      <c r="J107" s="43">
        <f>SUM(J106-BS!J9)</f>
        <v>0</v>
      </c>
    </row>
    <row r="108" spans="1:10" ht="22.5" customHeight="1">
      <c r="A108" s="13" t="s">
        <v>153</v>
      </c>
      <c r="D108" s="95"/>
      <c r="E108" s="43"/>
      <c r="F108" s="43"/>
      <c r="G108" s="43"/>
      <c r="H108" s="43"/>
      <c r="I108" s="43"/>
      <c r="J108" s="43"/>
    </row>
    <row r="109" spans="1:10" ht="22.5" customHeight="1">
      <c r="A109" s="14" t="s">
        <v>154</v>
      </c>
      <c r="D109" s="95"/>
      <c r="E109" s="43"/>
      <c r="F109" s="43"/>
      <c r="G109" s="43"/>
      <c r="H109" s="43"/>
      <c r="I109" s="43"/>
      <c r="J109" s="43"/>
    </row>
    <row r="110" spans="1:10" ht="22.5" customHeight="1">
      <c r="A110" s="14" t="s">
        <v>226</v>
      </c>
      <c r="D110" s="94">
        <v>19812511</v>
      </c>
      <c r="E110" s="29"/>
      <c r="F110" s="94">
        <v>25917768</v>
      </c>
      <c r="G110" s="29"/>
      <c r="H110" s="29">
        <v>11884309</v>
      </c>
      <c r="I110" s="29"/>
      <c r="J110" s="29">
        <v>19948685</v>
      </c>
    </row>
    <row r="111" spans="1:10" ht="22.5" customHeight="1">
      <c r="A111" s="14" t="s">
        <v>227</v>
      </c>
      <c r="B111" s="52"/>
      <c r="C111" s="52"/>
      <c r="D111" s="43">
        <v>34919343</v>
      </c>
      <c r="E111" s="43"/>
      <c r="F111" s="43">
        <v>14406474</v>
      </c>
      <c r="G111" s="29"/>
      <c r="H111" s="43">
        <v>24868203</v>
      </c>
      <c r="I111" s="29"/>
      <c r="J111" s="43">
        <v>997627</v>
      </c>
    </row>
    <row r="112" spans="1:10" ht="22.5" customHeight="1">
      <c r="A112" s="14" t="s">
        <v>269</v>
      </c>
      <c r="B112" s="52"/>
      <c r="C112" s="52"/>
      <c r="D112" s="43">
        <v>854992</v>
      </c>
      <c r="E112" s="43"/>
      <c r="F112" s="43">
        <v>0</v>
      </c>
      <c r="G112" s="29"/>
      <c r="H112" s="43">
        <v>854992</v>
      </c>
      <c r="I112" s="29"/>
      <c r="J112" s="43">
        <v>0</v>
      </c>
    </row>
    <row r="113" spans="1:10" ht="22.5" customHeight="1">
      <c r="A113" s="14" t="s">
        <v>190</v>
      </c>
      <c r="B113" s="52"/>
      <c r="C113" s="52"/>
      <c r="D113" s="43">
        <v>8261341</v>
      </c>
      <c r="E113" s="43"/>
      <c r="F113" s="43">
        <v>26865719</v>
      </c>
      <c r="G113" s="29"/>
      <c r="H113" s="43">
        <v>0</v>
      </c>
      <c r="I113" s="29"/>
      <c r="J113" s="43">
        <v>26865719</v>
      </c>
    </row>
    <row r="114" spans="1:10" ht="22.5" customHeight="1">
      <c r="A114" s="14" t="s">
        <v>155</v>
      </c>
      <c r="B114" s="52"/>
      <c r="C114" s="52"/>
      <c r="D114" s="43">
        <v>0</v>
      </c>
      <c r="E114" s="43"/>
      <c r="F114" s="43">
        <v>1645000</v>
      </c>
      <c r="G114" s="29"/>
      <c r="H114" s="43">
        <v>0</v>
      </c>
      <c r="I114" s="29"/>
      <c r="J114" s="43">
        <v>0</v>
      </c>
    </row>
    <row r="115" spans="1:10" ht="22.5" customHeight="1">
      <c r="A115" s="14" t="s">
        <v>191</v>
      </c>
      <c r="B115" s="52"/>
      <c r="C115" s="52"/>
      <c r="D115" s="43">
        <v>92037</v>
      </c>
      <c r="E115" s="43"/>
      <c r="F115" s="43">
        <v>280418</v>
      </c>
      <c r="G115" s="29"/>
      <c r="H115" s="43">
        <v>92037</v>
      </c>
      <c r="I115" s="29"/>
      <c r="J115" s="43">
        <v>280418</v>
      </c>
    </row>
    <row r="116" spans="1:10" ht="22.5" customHeight="1">
      <c r="A116" s="14" t="s">
        <v>193</v>
      </c>
      <c r="B116" s="52"/>
      <c r="C116" s="52"/>
      <c r="D116" s="43">
        <v>0</v>
      </c>
      <c r="E116" s="43"/>
      <c r="F116" s="43">
        <v>500000</v>
      </c>
      <c r="G116" s="29"/>
      <c r="H116" s="43">
        <v>0</v>
      </c>
      <c r="I116" s="29"/>
      <c r="J116" s="43">
        <v>0</v>
      </c>
    </row>
    <row r="117" spans="1:10" ht="22.5" customHeight="1">
      <c r="A117" s="14" t="s">
        <v>270</v>
      </c>
      <c r="B117" s="52"/>
      <c r="C117" s="52"/>
      <c r="D117" s="43">
        <v>4850000</v>
      </c>
      <c r="E117" s="43"/>
      <c r="F117" s="43">
        <v>0</v>
      </c>
      <c r="G117" s="29"/>
      <c r="H117" s="43">
        <v>1496274</v>
      </c>
      <c r="I117" s="29"/>
      <c r="J117" s="43">
        <v>0</v>
      </c>
    </row>
    <row r="118" spans="1:10" ht="22.5" customHeight="1">
      <c r="A118" s="14" t="s">
        <v>261</v>
      </c>
      <c r="B118" s="52"/>
      <c r="C118" s="52"/>
      <c r="D118" s="43">
        <v>0</v>
      </c>
      <c r="E118" s="43"/>
      <c r="F118" s="43">
        <v>0</v>
      </c>
      <c r="G118" s="29"/>
      <c r="H118" s="43">
        <v>19138746</v>
      </c>
      <c r="I118" s="29"/>
      <c r="J118" s="43">
        <v>0</v>
      </c>
    </row>
    <row r="119" spans="1:10" ht="22.5" customHeight="1">
      <c r="A119" s="14" t="s">
        <v>262</v>
      </c>
      <c r="B119" s="52"/>
      <c r="C119" s="52"/>
      <c r="D119" s="43">
        <v>2150000</v>
      </c>
      <c r="E119" s="43"/>
      <c r="F119" s="43">
        <v>0</v>
      </c>
      <c r="G119" s="29"/>
      <c r="H119" s="43">
        <v>0</v>
      </c>
      <c r="I119" s="29"/>
      <c r="J119" s="43">
        <v>0</v>
      </c>
    </row>
    <row r="120" spans="1:10" ht="22.5" customHeight="1">
      <c r="A120" s="14" t="s">
        <v>166</v>
      </c>
      <c r="B120" s="52"/>
      <c r="C120" s="52"/>
      <c r="D120" s="43"/>
      <c r="E120" s="43"/>
      <c r="F120" s="43"/>
      <c r="G120" s="29"/>
      <c r="H120" s="43"/>
      <c r="I120" s="29"/>
      <c r="J120" s="43"/>
    </row>
    <row r="121" spans="1:10" ht="22.5" customHeight="1">
      <c r="A121" s="14" t="s">
        <v>194</v>
      </c>
      <c r="B121" s="52"/>
      <c r="C121" s="52"/>
      <c r="D121" s="43">
        <v>0</v>
      </c>
      <c r="E121" s="43"/>
      <c r="F121" s="43">
        <v>19466000</v>
      </c>
      <c r="G121" s="29"/>
      <c r="H121" s="43">
        <v>0</v>
      </c>
      <c r="I121" s="29"/>
      <c r="J121" s="43">
        <v>0</v>
      </c>
    </row>
    <row r="122" spans="1:10" ht="22.5" customHeight="1">
      <c r="A122" s="14" t="s">
        <v>250</v>
      </c>
      <c r="B122" s="52"/>
      <c r="C122" s="52"/>
      <c r="D122" s="43">
        <v>14686560</v>
      </c>
      <c r="E122" s="43"/>
      <c r="F122" s="43">
        <v>0</v>
      </c>
      <c r="G122" s="29"/>
      <c r="H122" s="43">
        <v>6846920</v>
      </c>
      <c r="I122" s="29"/>
      <c r="J122" s="43">
        <v>0</v>
      </c>
    </row>
    <row r="123" spans="1:10" ht="22.5" customHeight="1">
      <c r="B123" s="52"/>
      <c r="C123" s="52"/>
      <c r="D123" s="50"/>
      <c r="F123" s="43"/>
      <c r="H123" s="43"/>
      <c r="J123" s="43"/>
    </row>
    <row r="124" spans="1:10" ht="22.5" customHeight="1">
      <c r="B124" s="52"/>
      <c r="C124" s="52"/>
      <c r="D124" s="50"/>
      <c r="F124" s="43"/>
      <c r="H124" s="43"/>
      <c r="J124" s="43"/>
    </row>
    <row r="125" spans="1:10" ht="22.5" customHeight="1">
      <c r="B125" s="52"/>
      <c r="C125" s="52"/>
      <c r="D125" s="50"/>
      <c r="F125" s="43"/>
      <c r="H125" s="43"/>
      <c r="J125" s="43"/>
    </row>
    <row r="126" spans="1:10" ht="22.5" customHeight="1">
      <c r="A126" s="14" t="s">
        <v>23</v>
      </c>
      <c r="D126" s="50"/>
      <c r="E126" s="43"/>
      <c r="F126" s="43"/>
      <c r="G126" s="43"/>
      <c r="H126" s="43"/>
      <c r="I126" s="43"/>
      <c r="J126" s="43"/>
    </row>
  </sheetData>
  <mergeCells count="3">
    <mergeCell ref="D5:F5"/>
    <mergeCell ref="D47:F47"/>
    <mergeCell ref="D88:F88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2" manualBreakCount="2">
    <brk id="42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  <SharedWithUsers xmlns="61981ef8-4ab9-4540-baf0-d7dacb67e0b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3F872-90E4-4705-A20C-271282BC4B5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  <ds:schemaRef ds:uri="d09e28e3-377a-4f41-8ba9-eeb3b5fb149b"/>
    <ds:schemaRef ds:uri="61981ef8-4ab9-4540-baf0-d7dacb67e0bd"/>
    <ds:schemaRef ds:uri="9683ce54-f6cf-412a-a92f-fc2988c3cb10"/>
  </ds:schemaRefs>
</ds:datastoreItem>
</file>

<file path=customXml/itemProps2.xml><?xml version="1.0" encoding="utf-8"?>
<ds:datastoreItem xmlns:ds="http://schemas.openxmlformats.org/officeDocument/2006/customXml" ds:itemID="{D43BB004-7488-4199-9154-9866F5654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0366BD-5078-485E-AC7D-A566E29397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THW331010</dc:creator>
  <cp:keywords/>
  <dc:description/>
  <cp:lastModifiedBy>Darika Tongprapai</cp:lastModifiedBy>
  <cp:revision/>
  <cp:lastPrinted>2026-02-24T08:41:11Z</cp:lastPrinted>
  <dcterms:created xsi:type="dcterms:W3CDTF">1998-07-31T12:10:43Z</dcterms:created>
  <dcterms:modified xsi:type="dcterms:W3CDTF">2026-02-24T08:41:15Z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