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sites.ey.com/sites/SORKON-SORKONFieldworkTeam/Shared Documents/SORKON Field work Team/2025/Q3/FS/Convert file/"/>
    </mc:Choice>
  </mc:AlternateContent>
  <xr:revisionPtr revIDLastSave="0" documentId="13_ncr:1_{6AC413E7-DD1A-450E-AF18-984926B78891}" xr6:coauthVersionLast="47" xr6:coauthVersionMax="47" xr10:uidLastSave="{00000000-0000-0000-0000-000000000000}"/>
  <bookViews>
    <workbookView xWindow="-108" yWindow="-108" windowWidth="23256" windowHeight="13896" tabRatio="831" firstSheet="2" activeTab="6" xr2:uid="{00000000-000D-0000-FFFF-FFFF00000000}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Consolidated" sheetId="5" r:id="rId5"/>
    <sheet name="The Company Only" sheetId="6" r:id="rId6"/>
    <sheet name="cashflow" sheetId="9" r:id="rId7"/>
    <sheet name="000" sheetId="4" state="veryHidden" r:id="rId8"/>
  </sheets>
  <definedNames>
    <definedName name="_xlnm.Print_Area" localSheetId="2">BS!$A$1:$J$107</definedName>
    <definedName name="_xlnm.Print_Area" localSheetId="6">cashflow!$A$1:$J$122</definedName>
    <definedName name="_xlnm.Print_Area" localSheetId="3">PL!$A$1:$J$138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3" i="5" l="1"/>
  <c r="Y23" i="5" s="1"/>
  <c r="AC23" i="5" s="1"/>
  <c r="W20" i="5"/>
  <c r="Y20" i="5" s="1"/>
  <c r="AC20" i="5" s="1"/>
  <c r="J77" i="9" l="1"/>
  <c r="H77" i="9"/>
  <c r="F77" i="9"/>
  <c r="D77" i="9"/>
  <c r="W35" i="5"/>
  <c r="Y35" i="5" s="1"/>
  <c r="AC35" i="5" s="1"/>
  <c r="W37" i="5"/>
  <c r="Y37" i="5"/>
  <c r="AC37" i="5" s="1"/>
  <c r="J89" i="8"/>
  <c r="H89" i="8"/>
  <c r="F89" i="8"/>
  <c r="D89" i="8"/>
  <c r="W33" i="5" l="1"/>
  <c r="Y33" i="5" s="1"/>
  <c r="AC33" i="5" s="1"/>
  <c r="W32" i="5"/>
  <c r="Y32" i="5" s="1"/>
  <c r="AC32" i="5" s="1"/>
  <c r="W31" i="5"/>
  <c r="Y31" i="5" s="1"/>
  <c r="AC31" i="5" s="1"/>
  <c r="Q26" i="6" l="1"/>
  <c r="O23" i="6"/>
  <c r="O27" i="6"/>
  <c r="K27" i="6"/>
  <c r="I27" i="6"/>
  <c r="G27" i="6"/>
  <c r="E27" i="6"/>
  <c r="C27" i="6"/>
  <c r="J128" i="8"/>
  <c r="H128" i="8"/>
  <c r="F128" i="8"/>
  <c r="D128" i="8"/>
  <c r="J57" i="8"/>
  <c r="H57" i="8"/>
  <c r="F57" i="8"/>
  <c r="D57" i="8"/>
  <c r="F96" i="3" l="1"/>
  <c r="F91" i="9" l="1"/>
  <c r="Q17" i="6" l="1"/>
  <c r="W24" i="5" l="1"/>
  <c r="Y24" i="5" s="1"/>
  <c r="AC24" i="5" s="1"/>
  <c r="W18" i="5"/>
  <c r="Y18" i="5" s="1"/>
  <c r="AC18" i="5" s="1"/>
  <c r="AA28" i="5"/>
  <c r="AA15" i="5"/>
  <c r="J81" i="8"/>
  <c r="H81" i="8"/>
  <c r="F81" i="8"/>
  <c r="D81" i="8"/>
  <c r="D90" i="8" s="1"/>
  <c r="D94" i="8" s="1"/>
  <c r="F90" i="8" l="1"/>
  <c r="F94" i="8" s="1"/>
  <c r="J90" i="8"/>
  <c r="J94" i="8" s="1"/>
  <c r="J96" i="8" s="1"/>
  <c r="H90" i="8"/>
  <c r="H94" i="8" s="1"/>
  <c r="H96" i="8" s="1"/>
  <c r="M21" i="6" s="1"/>
  <c r="D96" i="8"/>
  <c r="D118" i="8" s="1"/>
  <c r="D130" i="8" s="1"/>
  <c r="D135" i="8" s="1"/>
  <c r="D133" i="8" s="1"/>
  <c r="D9" i="9"/>
  <c r="F96" i="8"/>
  <c r="F99" i="8" s="1"/>
  <c r="F9" i="9"/>
  <c r="D99" i="8"/>
  <c r="D105" i="8" s="1"/>
  <c r="D101" i="8" l="1"/>
  <c r="J9" i="9"/>
  <c r="M14" i="6"/>
  <c r="J99" i="8"/>
  <c r="J105" i="8" s="1"/>
  <c r="H9" i="9"/>
  <c r="F101" i="8"/>
  <c r="F118" i="8"/>
  <c r="F130" i="8" s="1"/>
  <c r="F135" i="8" s="1"/>
  <c r="F133" i="8" s="1"/>
  <c r="H99" i="8"/>
  <c r="H105" i="8" s="1"/>
  <c r="F105" i="8"/>
  <c r="O15" i="5"/>
  <c r="J118" i="8"/>
  <c r="J133" i="8" s="1"/>
  <c r="O28" i="5"/>
  <c r="H118" i="8"/>
  <c r="H130" i="8" s="1"/>
  <c r="H133" i="8" s="1"/>
  <c r="J130" i="8" l="1"/>
  <c r="Q25" i="6"/>
  <c r="Q24" i="6"/>
  <c r="K23" i="6"/>
  <c r="K16" i="6"/>
  <c r="K18" i="6" s="1"/>
  <c r="D91" i="9"/>
  <c r="Q22" i="6"/>
  <c r="Q15" i="6"/>
  <c r="G23" i="6"/>
  <c r="G16" i="6"/>
  <c r="G18" i="6" s="1"/>
  <c r="W27" i="5"/>
  <c r="Y27" i="5" s="1"/>
  <c r="W28" i="5"/>
  <c r="W16" i="5"/>
  <c r="G30" i="5"/>
  <c r="G38" i="5" s="1"/>
  <c r="G17" i="5"/>
  <c r="G25" i="5" s="1"/>
  <c r="M30" i="5"/>
  <c r="M38" i="5" s="1"/>
  <c r="M17" i="5"/>
  <c r="M25" i="5" s="1"/>
  <c r="J14" i="8"/>
  <c r="H14" i="8"/>
  <c r="D14" i="8"/>
  <c r="F14" i="8"/>
  <c r="D22" i="3"/>
  <c r="F22" i="3"/>
  <c r="H22" i="3"/>
  <c r="D38" i="3" l="1"/>
  <c r="AA39" i="5"/>
  <c r="H91" i="9"/>
  <c r="J91" i="9"/>
  <c r="F22" i="8"/>
  <c r="H22" i="8"/>
  <c r="J22" i="8"/>
  <c r="J23" i="8" l="1"/>
  <c r="J27" i="8" s="1"/>
  <c r="J29" i="8" s="1"/>
  <c r="F23" i="8"/>
  <c r="F27" i="8" s="1"/>
  <c r="F29" i="8" s="1"/>
  <c r="H23" i="8"/>
  <c r="H27" i="8" s="1"/>
  <c r="H29" i="8" s="1"/>
  <c r="D61" i="3"/>
  <c r="F61" i="3"/>
  <c r="H61" i="3"/>
  <c r="J61" i="3"/>
  <c r="F38" i="3"/>
  <c r="H38" i="3"/>
  <c r="J38" i="3"/>
  <c r="J22" i="3" l="1"/>
  <c r="O39" i="5"/>
  <c r="D68" i="3" l="1"/>
  <c r="H68" i="3"/>
  <c r="C17" i="5" l="1"/>
  <c r="C25" i="5" s="1"/>
  <c r="W15" i="5"/>
  <c r="D22" i="8" l="1"/>
  <c r="J96" i="3" l="1"/>
  <c r="H96" i="3"/>
  <c r="F98" i="3"/>
  <c r="D96" i="3"/>
  <c r="J68" i="3"/>
  <c r="F68" i="3"/>
  <c r="D69" i="3"/>
  <c r="J36" i="9" l="1"/>
  <c r="J48" i="9" s="1"/>
  <c r="J51" i="9" s="1"/>
  <c r="F36" i="9"/>
  <c r="F48" i="9" s="1"/>
  <c r="F51" i="9" s="1"/>
  <c r="F92" i="9" s="1"/>
  <c r="F95" i="9" s="1"/>
  <c r="F69" i="3"/>
  <c r="F99" i="3" s="1"/>
  <c r="J39" i="3"/>
  <c r="J69" i="3"/>
  <c r="J99" i="3" s="1"/>
  <c r="D99" i="3"/>
  <c r="H69" i="3"/>
  <c r="H99" i="3" s="1"/>
  <c r="H39" i="3"/>
  <c r="D39" i="3"/>
  <c r="F39" i="3"/>
  <c r="D98" i="3"/>
  <c r="H98" i="3"/>
  <c r="J98" i="3"/>
  <c r="J100" i="3" l="1"/>
  <c r="J92" i="9"/>
  <c r="J95" i="9" s="1"/>
  <c r="D100" i="3"/>
  <c r="H100" i="3"/>
  <c r="F100" i="3"/>
  <c r="D23" i="8" l="1"/>
  <c r="D27" i="8" s="1"/>
  <c r="D29" i="8" l="1"/>
  <c r="D32" i="8" s="1"/>
  <c r="D38" i="8" s="1"/>
  <c r="D36" i="9"/>
  <c r="D48" i="9" s="1"/>
  <c r="D51" i="9" l="1"/>
  <c r="D92" i="9" s="1"/>
  <c r="D34" i="8"/>
  <c r="H36" i="9"/>
  <c r="H48" i="9" s="1"/>
  <c r="W39" i="5"/>
  <c r="D50" i="8"/>
  <c r="H50" i="8"/>
  <c r="D95" i="9" l="1"/>
  <c r="D96" i="9" s="1"/>
  <c r="H51" i="9"/>
  <c r="H92" i="9" s="1"/>
  <c r="H95" i="9" s="1"/>
  <c r="H96" i="9" s="1"/>
  <c r="AC27" i="5"/>
  <c r="AC39" i="5" s="1"/>
  <c r="Y39" i="5"/>
  <c r="I23" i="6"/>
  <c r="E23" i="6"/>
  <c r="C23" i="6"/>
  <c r="Q30" i="5" l="1"/>
  <c r="W29" i="5"/>
  <c r="Y29" i="5" s="1"/>
  <c r="D59" i="8"/>
  <c r="D64" i="8" s="1"/>
  <c r="D62" i="8" s="1"/>
  <c r="H59" i="8"/>
  <c r="H62" i="8" s="1"/>
  <c r="F50" i="8"/>
  <c r="F59" i="8" s="1"/>
  <c r="F64" i="8" s="1"/>
  <c r="F62" i="8" s="1"/>
  <c r="H32" i="8" l="1"/>
  <c r="H38" i="8" s="1"/>
  <c r="J50" i="8"/>
  <c r="F32" i="8"/>
  <c r="F34" i="8"/>
  <c r="I28" i="6"/>
  <c r="E28" i="6"/>
  <c r="F38" i="8" l="1"/>
  <c r="J62" i="8"/>
  <c r="M16" i="6"/>
  <c r="M18" i="6" s="1"/>
  <c r="J32" i="8"/>
  <c r="J38" i="8" s="1"/>
  <c r="M23" i="6"/>
  <c r="M27" i="6" s="1"/>
  <c r="J59" i="8"/>
  <c r="K39" i="5"/>
  <c r="I39" i="5"/>
  <c r="E39" i="5"/>
  <c r="M29" i="6" l="1"/>
  <c r="Y28" i="5"/>
  <c r="C39" i="5"/>
  <c r="C30" i="5"/>
  <c r="C38" i="5" s="1"/>
  <c r="O28" i="6" l="1"/>
  <c r="M28" i="6"/>
  <c r="AA17" i="5" l="1"/>
  <c r="AA25" i="5" s="1"/>
  <c r="U17" i="5"/>
  <c r="U25" i="5" s="1"/>
  <c r="S17" i="5"/>
  <c r="S25" i="5" s="1"/>
  <c r="AA30" i="5"/>
  <c r="AA38" i="5" s="1"/>
  <c r="O29" i="6"/>
  <c r="I29" i="6"/>
  <c r="E29" i="6"/>
  <c r="C29" i="6"/>
  <c r="O16" i="6"/>
  <c r="O18" i="6" s="1"/>
  <c r="I16" i="6"/>
  <c r="I18" i="6" s="1"/>
  <c r="E16" i="6"/>
  <c r="E18" i="6" s="1"/>
  <c r="C16" i="6"/>
  <c r="C18" i="6" s="1"/>
  <c r="K30" i="5"/>
  <c r="K38" i="5" s="1"/>
  <c r="I30" i="5"/>
  <c r="I38" i="5" s="1"/>
  <c r="E30" i="5"/>
  <c r="E38" i="5" s="1"/>
  <c r="C40" i="5"/>
  <c r="U30" i="5"/>
  <c r="U38" i="5" s="1"/>
  <c r="S30" i="5"/>
  <c r="S38" i="5" s="1"/>
  <c r="K17" i="5"/>
  <c r="K25" i="5" s="1"/>
  <c r="I17" i="5"/>
  <c r="I25" i="5" s="1"/>
  <c r="E17" i="5"/>
  <c r="E25" i="5" s="1"/>
  <c r="Q20" i="6"/>
  <c r="Q13" i="6"/>
  <c r="N38" i="5"/>
  <c r="C28" i="6"/>
  <c r="W30" i="5" l="1"/>
  <c r="Y30" i="5"/>
  <c r="AA40" i="5"/>
  <c r="K40" i="5"/>
  <c r="I40" i="5"/>
  <c r="E40" i="5"/>
  <c r="Q28" i="6"/>
  <c r="Q17" i="5"/>
  <c r="Q25" i="5" s="1"/>
  <c r="Y16" i="5"/>
  <c r="AC16" i="5" s="1"/>
  <c r="W17" i="5"/>
  <c r="W25" i="5" s="1"/>
  <c r="Q38" i="5"/>
  <c r="W38" i="5" l="1"/>
  <c r="W40" i="5" s="1"/>
  <c r="AC29" i="5"/>
  <c r="Q21" i="6" l="1"/>
  <c r="Q23" i="6" s="1"/>
  <c r="Q27" i="6" s="1"/>
  <c r="O30" i="5"/>
  <c r="O38" i="5" s="1"/>
  <c r="O40" i="5" s="1"/>
  <c r="Q29" i="6" l="1"/>
  <c r="O17" i="5"/>
  <c r="O25" i="5" s="1"/>
  <c r="Y15" i="5"/>
  <c r="AC15" i="5" s="1"/>
  <c r="AC17" i="5" s="1"/>
  <c r="AC25" i="5" s="1"/>
  <c r="AC28" i="5"/>
  <c r="AC30" i="5" s="1"/>
  <c r="Q14" i="6"/>
  <c r="Q16" i="6" s="1"/>
  <c r="Q18" i="6" s="1"/>
  <c r="AC38" i="5" l="1"/>
  <c r="AC40" i="5" s="1"/>
  <c r="Y38" i="5"/>
  <c r="Y40" i="5" s="1"/>
  <c r="Y17" i="5"/>
  <c r="Y25" i="5" s="1"/>
</calcChain>
</file>

<file path=xl/sharedStrings.xml><?xml version="1.0" encoding="utf-8"?>
<sst xmlns="http://schemas.openxmlformats.org/spreadsheetml/2006/main" count="473" uniqueCount="287">
  <si>
    <t>Note</t>
  </si>
  <si>
    <t>Cash flows from operating activities</t>
  </si>
  <si>
    <t>share capital</t>
  </si>
  <si>
    <t>Unappropriated</t>
  </si>
  <si>
    <t>Retained earnings</t>
  </si>
  <si>
    <t>Total</t>
  </si>
  <si>
    <t>Cash flows from investing activities</t>
  </si>
  <si>
    <t>Cash flows from financing activities</t>
  </si>
  <si>
    <t>Director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</si>
  <si>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</si>
  <si>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</si>
  <si>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</si>
  <si>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</si>
  <si>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</si>
  <si>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</si>
  <si>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</si>
  <si>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</si>
  <si>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</si>
  <si>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</si>
  <si>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</si>
  <si>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Separate financial statements</t>
  </si>
  <si>
    <t>Total assets</t>
  </si>
  <si>
    <t>Total liabilities and shareholders' equity</t>
  </si>
  <si>
    <t>Assets</t>
  </si>
  <si>
    <t>Cash and cash equivalents</t>
  </si>
  <si>
    <t>Other current assets</t>
  </si>
  <si>
    <t>Other non-current assets</t>
  </si>
  <si>
    <t>Current portion of long-term loans</t>
  </si>
  <si>
    <t>Other current liabilities</t>
  </si>
  <si>
    <t>Share capital</t>
  </si>
  <si>
    <t xml:space="preserve">   Registered</t>
  </si>
  <si>
    <t>Revenues</t>
  </si>
  <si>
    <t>Total revenues</t>
  </si>
  <si>
    <t>Expenses</t>
  </si>
  <si>
    <t>Total expenses</t>
  </si>
  <si>
    <t>Basic earnings per share</t>
  </si>
  <si>
    <t>Liabilities and shareholders' equity</t>
  </si>
  <si>
    <t>Sales</t>
  </si>
  <si>
    <t>Other income</t>
  </si>
  <si>
    <t>Cost of sales</t>
  </si>
  <si>
    <t xml:space="preserve">   Inventories</t>
  </si>
  <si>
    <t xml:space="preserve">   Other current assets</t>
  </si>
  <si>
    <t xml:space="preserve">   Other current liabilities</t>
  </si>
  <si>
    <t>Consolidated financial statements</t>
  </si>
  <si>
    <t>Issued and</t>
  </si>
  <si>
    <t>Share premium</t>
  </si>
  <si>
    <t>Administrative expenses</t>
  </si>
  <si>
    <t>Finance cost</t>
  </si>
  <si>
    <t xml:space="preserve">   Cash paid for corporate income tax</t>
  </si>
  <si>
    <t>(Unaudited</t>
  </si>
  <si>
    <t>(Audited)</t>
  </si>
  <si>
    <t>but reviewed)</t>
  </si>
  <si>
    <t>Other components of shareholders' equity</t>
  </si>
  <si>
    <t>(Unaudited but reviewed)</t>
  </si>
  <si>
    <t xml:space="preserve">   in operating assets and liabilities</t>
  </si>
  <si>
    <t xml:space="preserve"> </t>
  </si>
  <si>
    <t>Cash and cash equivalents at beginning of period</t>
  </si>
  <si>
    <t>Cash and cash equivalents at end of period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</si>
  <si>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</si>
  <si>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</si>
  <si>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</si>
  <si>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</si>
  <si>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</si>
  <si>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</si>
  <si>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Non-controlling interests of the subsidiaries</t>
  </si>
  <si>
    <t>Other comprehensive income</t>
  </si>
  <si>
    <t>Total other</t>
  </si>
  <si>
    <t>Total equity</t>
  </si>
  <si>
    <t>Equity attributable</t>
  </si>
  <si>
    <t>components of</t>
  </si>
  <si>
    <t>attributable to</t>
  </si>
  <si>
    <t xml:space="preserve"> to non-controlling</t>
  </si>
  <si>
    <t>shareholders'</t>
  </si>
  <si>
    <t>shareholders of</t>
  </si>
  <si>
    <t xml:space="preserve"> interests of</t>
  </si>
  <si>
    <t>equity</t>
  </si>
  <si>
    <t>the Company</t>
  </si>
  <si>
    <t>the subsidiaries</t>
  </si>
  <si>
    <t>Surplus on</t>
  </si>
  <si>
    <t xml:space="preserve">Other components </t>
  </si>
  <si>
    <t>Other comprehensive</t>
  </si>
  <si>
    <t xml:space="preserve"> income</t>
  </si>
  <si>
    <t xml:space="preserve">Total comprehensive income for the period </t>
  </si>
  <si>
    <t xml:space="preserve">   Other non-current assets</t>
  </si>
  <si>
    <t>Net cash flows from operating activities</t>
  </si>
  <si>
    <t>Inventories</t>
  </si>
  <si>
    <t>Investments in subsidiaries</t>
  </si>
  <si>
    <t xml:space="preserve">Investment properties </t>
  </si>
  <si>
    <t>Property, plant and equipment</t>
  </si>
  <si>
    <t xml:space="preserve">Intangible assets </t>
  </si>
  <si>
    <t>Income tax payable</t>
  </si>
  <si>
    <t>Long-term loans, net of current portion</t>
  </si>
  <si>
    <t>Equity attributable to owners of the Company</t>
  </si>
  <si>
    <t xml:space="preserve">   Amortisation of intangible assets</t>
  </si>
  <si>
    <t>Deferred tax liabilities</t>
  </si>
  <si>
    <t>Share premium on treasury stock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</si>
  <si>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</si>
  <si>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</si>
  <si>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</si>
  <si>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</si>
  <si>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</si>
  <si>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>Statement of changes in shareholders' equity (continued)</t>
  </si>
  <si>
    <t>S. Khonkaen Foods Public Company Limited and its subsidiaries</t>
  </si>
  <si>
    <t xml:space="preserve">Bank overdrafts and short-term loans </t>
  </si>
  <si>
    <t xml:space="preserve">    from financial institutions</t>
  </si>
  <si>
    <t>Statement of financial position</t>
  </si>
  <si>
    <t>Statement of financial position (continued)</t>
  </si>
  <si>
    <t>Exchange differrences</t>
  </si>
  <si>
    <t>on translation of</t>
  </si>
  <si>
    <t>financial statements</t>
  </si>
  <si>
    <t>in foreign currency</t>
  </si>
  <si>
    <t>Other non-current liabilities</t>
  </si>
  <si>
    <t xml:space="preserve">   Other non-current liabilities</t>
  </si>
  <si>
    <t>Equity attributable to the owners of the Company</t>
  </si>
  <si>
    <t xml:space="preserve">   provided by (paid from) operating activities</t>
  </si>
  <si>
    <t>Profit from operating activities before changes</t>
  </si>
  <si>
    <t xml:space="preserve"> Operating assets (increase) decrease</t>
  </si>
  <si>
    <t>Operating liabilities increase (decrease)</t>
  </si>
  <si>
    <t>Acquisition of computer software</t>
  </si>
  <si>
    <t>on treasury stock</t>
  </si>
  <si>
    <t xml:space="preserve">Exchange differences on translation of </t>
  </si>
  <si>
    <t>Earnings per share</t>
  </si>
  <si>
    <t xml:space="preserve">   financial statements in foreign currency</t>
  </si>
  <si>
    <t>Supplemental cash flow information</t>
  </si>
  <si>
    <t>Other comprehensive income to be reclassified to profit or loss</t>
  </si>
  <si>
    <t xml:space="preserve">   in subsequent periods:</t>
  </si>
  <si>
    <t>Current biological assets</t>
  </si>
  <si>
    <t>Non-current biological assets</t>
  </si>
  <si>
    <t>Other components of equity holders</t>
  </si>
  <si>
    <t>of equity holders</t>
  </si>
  <si>
    <t>Proceeds from sales of stud swine</t>
  </si>
  <si>
    <t>Revenue from rental and service</t>
  </si>
  <si>
    <t>Cost of rental and service</t>
  </si>
  <si>
    <t xml:space="preserve">   Gain on sale of stud swine</t>
  </si>
  <si>
    <t>(Unit: Thousand Baht)</t>
  </si>
  <si>
    <t xml:space="preserve">   Biological assets</t>
  </si>
  <si>
    <t xml:space="preserve">   Depreciation</t>
  </si>
  <si>
    <t>Proceeds from sales of equipment</t>
  </si>
  <si>
    <t>Translation adjustments</t>
  </si>
  <si>
    <t>Statutory reserve</t>
  </si>
  <si>
    <t>revaluation of assets</t>
  </si>
  <si>
    <t>interest of subsidiary</t>
  </si>
  <si>
    <t xml:space="preserve">   Depreciation of biological assets</t>
  </si>
  <si>
    <t>(Unit: Baht)</t>
  </si>
  <si>
    <t xml:space="preserve">   from financial institutions</t>
  </si>
  <si>
    <t>Selling and distribution expenses</t>
  </si>
  <si>
    <t>Restricted bank deposits</t>
  </si>
  <si>
    <t xml:space="preserve">   Issued and paid-up</t>
  </si>
  <si>
    <t>Acquisition of stud swine and raising cost</t>
  </si>
  <si>
    <t>Right-of-use assets</t>
  </si>
  <si>
    <t>Current portion of lease liabilities</t>
  </si>
  <si>
    <t>Lease liabilities, net of current portion</t>
  </si>
  <si>
    <t xml:space="preserve">      323,400,000 ordinary shares of Baht 1 each</t>
  </si>
  <si>
    <t>Dividend income</t>
  </si>
  <si>
    <t>Acquisition of building and equipment</t>
  </si>
  <si>
    <t xml:space="preserve">   Payable from acquisition of equipment</t>
  </si>
  <si>
    <t xml:space="preserve">   Write-off building and equipment</t>
  </si>
  <si>
    <t xml:space="preserve">      of biological assets</t>
  </si>
  <si>
    <t>Operating profit</t>
  </si>
  <si>
    <t xml:space="preserve">   Finance cost</t>
  </si>
  <si>
    <t>Cash received from long-term loans</t>
  </si>
  <si>
    <t>Profit and loss attributable to:</t>
  </si>
  <si>
    <t xml:space="preserve">   Reversal of loss on impairment of equipment</t>
  </si>
  <si>
    <t xml:space="preserve">   Profit attributable to equity holders of the Company</t>
  </si>
  <si>
    <t xml:space="preserve">Profit before tax </t>
  </si>
  <si>
    <t>Investments in joint ventures</t>
  </si>
  <si>
    <t>Profit (loss) for the period</t>
  </si>
  <si>
    <t>Balance as at 1 January 2024</t>
  </si>
  <si>
    <t>Acquisition of investment properties</t>
  </si>
  <si>
    <t>Short-term loans to related parties</t>
  </si>
  <si>
    <t>Adjustments to reconcile profit before tax expenses to net cash</t>
  </si>
  <si>
    <t xml:space="preserve">   of biological assets</t>
  </si>
  <si>
    <t>Net cash flows used in investing activities</t>
  </si>
  <si>
    <t>Deferred tax assets</t>
  </si>
  <si>
    <t>2, 4</t>
  </si>
  <si>
    <t>Finance income</t>
  </si>
  <si>
    <t xml:space="preserve">Dividends paid to non-controlling interests </t>
  </si>
  <si>
    <t xml:space="preserve">   of the subsidiaries</t>
  </si>
  <si>
    <t>Balance as at 1 January 2025</t>
  </si>
  <si>
    <t>31 December 2024</t>
  </si>
  <si>
    <t>Other current financial assets</t>
  </si>
  <si>
    <t>2, 3</t>
  </si>
  <si>
    <t xml:space="preserve">Gain on changes in fair value less cost of sale </t>
  </si>
  <si>
    <t xml:space="preserve">   Cash receive for corporate income tax</t>
  </si>
  <si>
    <t xml:space="preserve">   Transfer right-of-use assets to property, plant and equipment</t>
  </si>
  <si>
    <t xml:space="preserve">Current portion of long-term loans to </t>
  </si>
  <si>
    <t>Trade and other current receivables</t>
  </si>
  <si>
    <t xml:space="preserve">   of current portion</t>
  </si>
  <si>
    <t>Trade and other current payables</t>
  </si>
  <si>
    <t>Non-currrent provision for employee benefits</t>
  </si>
  <si>
    <t>Treasury stock</t>
  </si>
  <si>
    <t>Treasury stock reserve</t>
  </si>
  <si>
    <t>Treasury stock (Note 12)</t>
  </si>
  <si>
    <t>Transfer to treasury stock reserve (Note 12)</t>
  </si>
  <si>
    <t xml:space="preserve">   Provision for employee benefit </t>
  </si>
  <si>
    <t xml:space="preserve">   Dividend income </t>
  </si>
  <si>
    <t xml:space="preserve">   Trade and other current receivables</t>
  </si>
  <si>
    <t xml:space="preserve">   Trade and other current payables</t>
  </si>
  <si>
    <t xml:space="preserve">   Cash paid for employee benefit </t>
  </si>
  <si>
    <t>Decrease (increase) in short-term loans to related parties</t>
  </si>
  <si>
    <t>Decrease in short-term loans from subsidiary</t>
  </si>
  <si>
    <t>Acquisition of treasury stock</t>
  </si>
  <si>
    <t xml:space="preserve">   Allowance for expected credit losses of trade and other current </t>
  </si>
  <si>
    <t xml:space="preserve">      receivables (reversal)</t>
  </si>
  <si>
    <t>The accompanying condensed notes to interim financial statements are an integral part of the financial statements.</t>
  </si>
  <si>
    <t>paid-up</t>
  </si>
  <si>
    <t xml:space="preserve"> paid-up</t>
  </si>
  <si>
    <t xml:space="preserve">   Finance income</t>
  </si>
  <si>
    <t xml:space="preserve">Surplus (deficit) on </t>
  </si>
  <si>
    <t xml:space="preserve">changes in proportion in </t>
  </si>
  <si>
    <t xml:space="preserve">Long-term loans to other companies, net </t>
  </si>
  <si>
    <t xml:space="preserve">   Appropriated </t>
  </si>
  <si>
    <t>Appropriated</t>
  </si>
  <si>
    <t xml:space="preserve">   Unappropriated</t>
  </si>
  <si>
    <t>Non-cash item transactions</t>
  </si>
  <si>
    <t xml:space="preserve">   Transfer investment properties to property, plant and equipment  </t>
  </si>
  <si>
    <t xml:space="preserve">      Statutory reserve</t>
  </si>
  <si>
    <t xml:space="preserve">      Treasury stock reserve</t>
  </si>
  <si>
    <t xml:space="preserve">   Transfer investment in joint venture to long-term loan to other company</t>
  </si>
  <si>
    <t xml:space="preserve">   Loss (gain) on write-off of lease agreements</t>
  </si>
  <si>
    <t xml:space="preserve">   Write-off intangible assets</t>
  </si>
  <si>
    <t xml:space="preserve">   Write-off withholding tax</t>
  </si>
  <si>
    <t>Cash received from interest income</t>
  </si>
  <si>
    <t>Cash paid for repayment of long-term loans</t>
  </si>
  <si>
    <t>Cash paid repayment of lease liabilities</t>
  </si>
  <si>
    <t>Cash paid for interest expenses</t>
  </si>
  <si>
    <t>Dividend paid</t>
  </si>
  <si>
    <t xml:space="preserve">   Receive payment for shares from non-controlling interests </t>
  </si>
  <si>
    <t xml:space="preserve">      of the subsidiary with property, plant and equipment</t>
  </si>
  <si>
    <t xml:space="preserve">Gain on changes in fair value less costs to sale </t>
  </si>
  <si>
    <t xml:space="preserve">Loss on changes in fair value less costs to sale </t>
  </si>
  <si>
    <t>Current portion of long term loans to related party</t>
  </si>
  <si>
    <t xml:space="preserve">   current portion</t>
  </si>
  <si>
    <t>Tax revenue (expense)</t>
  </si>
  <si>
    <t>Changes in revaluation of assets - net of income tax</t>
  </si>
  <si>
    <t>Dividends paid (Note 16)</t>
  </si>
  <si>
    <t xml:space="preserve">Decrease non-controlling interest of the </t>
  </si>
  <si>
    <t xml:space="preserve">   subsidiaries</t>
  </si>
  <si>
    <t xml:space="preserve">   Reversal of loss on impairment of investment properties</t>
  </si>
  <si>
    <t>Net increase (decrease) in cash and cash equivalents</t>
  </si>
  <si>
    <t xml:space="preserve">Cash paid from capital reduction to non-controlling </t>
  </si>
  <si>
    <t xml:space="preserve">   interests of the subsidiaries</t>
  </si>
  <si>
    <t>Cash received from non-controlling interests of the subsidiaries</t>
  </si>
  <si>
    <t xml:space="preserve">   Revaluation surplus on land</t>
  </si>
  <si>
    <t xml:space="preserve">Long-term loans to to related party, net of </t>
  </si>
  <si>
    <t xml:space="preserve">   Reduction of inventories to net realisable value </t>
  </si>
  <si>
    <t>Short-term loans to other companies</t>
  </si>
  <si>
    <t xml:space="preserve">   other companies</t>
  </si>
  <si>
    <t>Short-term loans from subsidiary</t>
  </si>
  <si>
    <t>Cash paid for capital increase in subsidiaries</t>
  </si>
  <si>
    <t>Decrease (increase) in long-term loans to other company</t>
  </si>
  <si>
    <t xml:space="preserve">   Transfer accounts receivable to long-term loan to related parties</t>
  </si>
  <si>
    <t xml:space="preserve">   Transfer accounts receivable to long-term loan to other company</t>
  </si>
  <si>
    <t>As at 30 September 2025</t>
  </si>
  <si>
    <t>30 September 2025</t>
  </si>
  <si>
    <t>For the three-month period ended 30 September 2025</t>
  </si>
  <si>
    <t>Balance as at 30 September 2024</t>
  </si>
  <si>
    <t>Balance as at 30 September 2025</t>
  </si>
  <si>
    <t>For the nine-month period ended 30 September 2025</t>
  </si>
  <si>
    <t>Operating profit (loss)</t>
  </si>
  <si>
    <t>Profit (loss) before tax revenue (expense)</t>
  </si>
  <si>
    <t xml:space="preserve">Change in equity attributable to </t>
  </si>
  <si>
    <t xml:space="preserve">   Loss (gain) on sales of equipment</t>
  </si>
  <si>
    <t xml:space="preserve">   Unrealised loss (gain) on exchanges</t>
  </si>
  <si>
    <t xml:space="preserve">   Loss (gain) on changes in fair value less cost to sale</t>
  </si>
  <si>
    <t>Increase in restricted bank deposits</t>
  </si>
  <si>
    <t>Acquisition of investment in subsidiary from non-controlling interests</t>
  </si>
  <si>
    <t>Increase in long-term loan to subsidiaries</t>
  </si>
  <si>
    <t xml:space="preserve">Decrease in bank overdrafts and short-term loans </t>
  </si>
  <si>
    <t xml:space="preserve">   Decrease in lease liabilities</t>
  </si>
  <si>
    <t xml:space="preserve">   Receivable from sales of equipment</t>
  </si>
  <si>
    <t xml:space="preserve">   Transfer property, plant and equipment to investment properties</t>
  </si>
  <si>
    <t xml:space="preserve">   Profit (loss) attributable to equity holders of the Company</t>
  </si>
  <si>
    <t>Profit before tax expense</t>
  </si>
  <si>
    <t>Tax expense</t>
  </si>
  <si>
    <t>Profit attributable to:</t>
  </si>
  <si>
    <t>Other comprehensive income not to be reclassified to</t>
  </si>
  <si>
    <t xml:space="preserve">   profit or loss in subsequent periods:</t>
  </si>
  <si>
    <t xml:space="preserve">   non-controlling interests from purchase</t>
  </si>
  <si>
    <t>Decrease in other current financial assets</t>
  </si>
  <si>
    <t>Net cash flows used in financing activities</t>
  </si>
  <si>
    <t>Share of loss from investments in joint venture</t>
  </si>
  <si>
    <t xml:space="preserve">   of investemnt in subsidiary </t>
  </si>
  <si>
    <t xml:space="preserve">   Share of loss from investments in joint venture</t>
  </si>
  <si>
    <t xml:space="preserve">   Loss from sale to joint venture</t>
  </si>
  <si>
    <t>Cash received from dividend income</t>
  </si>
  <si>
    <t>Basic earnings (loss)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</si>
</sst>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#,##0.0_);\(#,##0.0\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[$€-2]\ * #,##0.00_);_([$€-2]\ * \(#,##0.00\);_([$€-2]\ * &quot;-&quot;??_);_(@_)"/>
    <numFmt numFmtId="172" formatCode="_-* #,##0_-;\-* #,##0_-;_-* &quot;-&quot;??_-;_-@_-"/>
    <numFmt numFmtId="173" formatCode="_(* #,##0.0000_);_(* \(#,##0.0000\);_(* &quot;-&quot;??_);_(@_)"/>
  </numFmts>
  <fonts count="24">
    <font>
      <sz val="14"/>
      <name val="CordiaUPC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u/>
      <sz val="9"/>
      <name val="Arial"/>
      <family val="2"/>
    </font>
    <font>
      <sz val="9.5"/>
      <name val="Arial"/>
      <family val="2"/>
    </font>
    <font>
      <i/>
      <sz val="9.5"/>
      <name val="Arial"/>
      <family val="2"/>
    </font>
    <font>
      <b/>
      <sz val="9.5"/>
      <name val="Arial"/>
      <family val="2"/>
    </font>
    <font>
      <b/>
      <i/>
      <sz val="9.5"/>
      <name val="Arial"/>
      <family val="2"/>
    </font>
    <font>
      <b/>
      <sz val="9.5"/>
      <color theme="1"/>
      <name val="Arial"/>
      <family val="2"/>
    </font>
    <font>
      <sz val="9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37">
    <xf numFmtId="0" fontId="0" fillId="0" borderId="0"/>
    <xf numFmtId="169" fontId="1" fillId="0" borderId="0"/>
    <xf numFmtId="166" fontId="1" fillId="0" borderId="0"/>
    <xf numFmtId="165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8" fontId="5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6" fillId="0" borderId="0"/>
    <xf numFmtId="43" fontId="7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7" fillId="0" borderId="0"/>
    <xf numFmtId="164" fontId="6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146">
    <xf numFmtId="0" fontId="0" fillId="0" borderId="0" xfId="0"/>
    <xf numFmtId="41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41" fontId="2" fillId="0" borderId="3" xfId="0" applyNumberFormat="1" applyFont="1" applyBorder="1" applyAlignment="1">
      <alignment horizontal="right" vertical="center"/>
    </xf>
    <xf numFmtId="37" fontId="8" fillId="0" borderId="0" xfId="12" applyNumberFormat="1" applyFont="1" applyAlignment="1">
      <alignment vertical="center"/>
    </xf>
    <xf numFmtId="37" fontId="2" fillId="0" borderId="0" xfId="12" applyNumberFormat="1" applyFont="1" applyAlignment="1">
      <alignment vertical="center"/>
    </xf>
    <xf numFmtId="37" fontId="9" fillId="0" borderId="0" xfId="12" applyNumberFormat="1" applyFont="1" applyAlignment="1">
      <alignment horizontal="center" vertical="center"/>
    </xf>
    <xf numFmtId="41" fontId="2" fillId="0" borderId="3" xfId="0" applyNumberFormat="1" applyFont="1" applyBorder="1" applyAlignment="1">
      <alignment vertical="center"/>
    </xf>
    <xf numFmtId="41" fontId="2" fillId="0" borderId="6" xfId="0" applyNumberFormat="1" applyFont="1" applyBorder="1" applyAlignment="1">
      <alignment vertical="center"/>
    </xf>
    <xf numFmtId="41" fontId="2" fillId="0" borderId="6" xfId="0" applyNumberFormat="1" applyFont="1" applyBorder="1" applyAlignment="1">
      <alignment horizontal="right" vertical="center"/>
    </xf>
    <xf numFmtId="41" fontId="2" fillId="0" borderId="4" xfId="0" applyNumberFormat="1" applyFont="1" applyBorder="1" applyAlignment="1">
      <alignment vertical="center"/>
    </xf>
    <xf numFmtId="0" fontId="2" fillId="0" borderId="0" xfId="12" applyFont="1" applyAlignment="1">
      <alignment vertical="center"/>
    </xf>
    <xf numFmtId="41" fontId="2" fillId="0" borderId="3" xfId="0" applyNumberFormat="1" applyFont="1" applyBorder="1" applyAlignment="1">
      <alignment horizontal="center" vertical="center"/>
    </xf>
    <xf numFmtId="170" fontId="2" fillId="0" borderId="0" xfId="13" applyNumberFormat="1" applyFont="1" applyFill="1" applyAlignment="1">
      <alignment vertical="center"/>
    </xf>
    <xf numFmtId="43" fontId="2" fillId="0" borderId="0" xfId="13" applyFont="1" applyFill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  <xf numFmtId="15" fontId="2" fillId="0" borderId="3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2" fillId="0" borderId="0" xfId="12" applyNumberFormat="1" applyFont="1" applyAlignment="1">
      <alignment horizontal="center" vertical="center"/>
    </xf>
    <xf numFmtId="167" fontId="9" fillId="0" borderId="0" xfId="12" applyNumberFormat="1" applyFont="1" applyAlignment="1">
      <alignment horizontal="center" vertical="center"/>
    </xf>
    <xf numFmtId="37" fontId="2" fillId="0" borderId="9" xfId="0" applyNumberFormat="1" applyFont="1" applyBorder="1" applyAlignment="1">
      <alignment vertical="center"/>
    </xf>
    <xf numFmtId="37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2" fillId="0" borderId="0" xfId="1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10" applyFont="1" applyBorder="1" applyAlignment="1">
      <alignment horizontal="center" vertical="center"/>
    </xf>
    <xf numFmtId="41" fontId="2" fillId="0" borderId="7" xfId="0" applyNumberFormat="1" applyFont="1" applyBorder="1" applyAlignment="1">
      <alignment horizontal="center" vertical="center"/>
    </xf>
    <xf numFmtId="41" fontId="2" fillId="0" borderId="7" xfId="0" applyNumberFormat="1" applyFont="1" applyBorder="1" applyAlignment="1">
      <alignment horizontal="right" vertical="center"/>
    </xf>
    <xf numFmtId="41" fontId="2" fillId="0" borderId="7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41" fontId="2" fillId="0" borderId="5" xfId="0" applyNumberFormat="1" applyFont="1" applyBorder="1" applyAlignment="1">
      <alignment vertical="center"/>
    </xf>
    <xf numFmtId="170" fontId="2" fillId="0" borderId="0" xfId="11" applyNumberFormat="1" applyFont="1" applyFill="1" applyAlignment="1">
      <alignment vertical="center"/>
    </xf>
    <xf numFmtId="170" fontId="2" fillId="0" borderId="0" xfId="11" applyNumberFormat="1" applyFont="1" applyFill="1" applyBorder="1" applyAlignment="1">
      <alignment vertical="center"/>
    </xf>
    <xf numFmtId="43" fontId="2" fillId="0" borderId="0" xfId="11" applyFont="1" applyFill="1" applyAlignment="1">
      <alignment vertical="center"/>
    </xf>
    <xf numFmtId="43" fontId="2" fillId="0" borderId="0" xfId="11" applyFont="1" applyFill="1" applyBorder="1" applyAlignment="1">
      <alignment vertical="center"/>
    </xf>
    <xf numFmtId="170" fontId="2" fillId="0" borderId="0" xfId="0" applyNumberFormat="1" applyFont="1" applyAlignment="1">
      <alignment vertical="center"/>
    </xf>
    <xf numFmtId="0" fontId="2" fillId="0" borderId="0" xfId="0" applyFont="1"/>
    <xf numFmtId="0" fontId="8" fillId="0" borderId="0" xfId="0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37" fontId="15" fillId="0" borderId="3" xfId="0" applyNumberFormat="1" applyFont="1" applyBorder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13" fillId="0" borderId="0" xfId="26" applyNumberFormat="1" applyFont="1" applyAlignment="1">
      <alignment vertical="center"/>
    </xf>
    <xf numFmtId="41" fontId="13" fillId="0" borderId="0" xfId="26" applyNumberFormat="1" applyFont="1" applyAlignment="1">
      <alignment horizontal="right" vertical="center"/>
    </xf>
    <xf numFmtId="41" fontId="13" fillId="0" borderId="0" xfId="27" applyNumberFormat="1" applyFont="1" applyAlignment="1">
      <alignment horizontal="right" vertical="center"/>
    </xf>
    <xf numFmtId="41" fontId="13" fillId="0" borderId="0" xfId="27" applyNumberFormat="1" applyFont="1" applyAlignment="1">
      <alignment vertical="center"/>
    </xf>
    <xf numFmtId="41" fontId="13" fillId="0" borderId="7" xfId="0" applyNumberFormat="1" applyFont="1" applyBorder="1" applyAlignment="1">
      <alignment horizontal="right" vertical="center"/>
    </xf>
    <xf numFmtId="41" fontId="13" fillId="0" borderId="0" xfId="28" applyNumberFormat="1" applyFont="1" applyAlignment="1">
      <alignment vertical="center"/>
    </xf>
    <xf numFmtId="41" fontId="13" fillId="0" borderId="0" xfId="28" applyNumberFormat="1" applyFont="1" applyAlignment="1">
      <alignment horizontal="right" vertical="center"/>
    </xf>
    <xf numFmtId="41" fontId="13" fillId="0" borderId="0" xfId="28" applyNumberFormat="1" applyFont="1" applyAlignment="1">
      <alignment horizontal="center" vertical="center"/>
    </xf>
    <xf numFmtId="41" fontId="13" fillId="0" borderId="3" xfId="28" applyNumberFormat="1" applyFont="1" applyBorder="1" applyAlignment="1">
      <alignment vertical="center"/>
    </xf>
    <xf numFmtId="41" fontId="13" fillId="0" borderId="3" xfId="29" applyNumberFormat="1" applyFont="1" applyBorder="1" applyAlignment="1">
      <alignment vertical="center"/>
    </xf>
    <xf numFmtId="41" fontId="13" fillId="0" borderId="0" xfId="29" applyNumberFormat="1" applyFont="1" applyAlignment="1">
      <alignment vertical="center"/>
    </xf>
    <xf numFmtId="41" fontId="13" fillId="0" borderId="3" xfId="0" applyNumberFormat="1" applyFont="1" applyBorder="1" applyAlignment="1">
      <alignment horizontal="right" vertical="center"/>
    </xf>
    <xf numFmtId="41" fontId="13" fillId="0" borderId="0" xfId="30" applyNumberFormat="1" applyFont="1" applyAlignment="1">
      <alignment vertical="center"/>
    </xf>
    <xf numFmtId="41" fontId="13" fillId="0" borderId="0" xfId="30" applyNumberFormat="1" applyFont="1" applyAlignment="1">
      <alignment horizontal="right" vertical="center"/>
    </xf>
    <xf numFmtId="41" fontId="13" fillId="0" borderId="0" xfId="30" applyNumberFormat="1" applyFont="1" applyAlignment="1">
      <alignment horizontal="center" vertical="center"/>
    </xf>
    <xf numFmtId="41" fontId="13" fillId="0" borderId="0" xfId="0" applyNumberFormat="1" applyFont="1" applyAlignment="1">
      <alignment horizontal="right" vertical="center"/>
    </xf>
    <xf numFmtId="41" fontId="13" fillId="0" borderId="0" xfId="31" applyNumberFormat="1" applyFont="1" applyAlignment="1">
      <alignment horizontal="right" vertical="center"/>
    </xf>
    <xf numFmtId="41" fontId="13" fillId="0" borderId="6" xfId="0" applyNumberFormat="1" applyFont="1" applyBorder="1" applyAlignment="1">
      <alignment horizontal="right" vertical="center"/>
    </xf>
    <xf numFmtId="41" fontId="13" fillId="0" borderId="0" xfId="32" applyNumberFormat="1" applyFont="1" applyAlignment="1">
      <alignment horizontal="right" vertical="center"/>
    </xf>
    <xf numFmtId="37" fontId="13" fillId="0" borderId="3" xfId="32" applyNumberFormat="1" applyFont="1" applyBorder="1" applyAlignment="1">
      <alignment vertical="center"/>
    </xf>
    <xf numFmtId="41" fontId="13" fillId="0" borderId="0" xfId="32" applyNumberFormat="1" applyFont="1" applyAlignment="1">
      <alignment vertical="center"/>
    </xf>
    <xf numFmtId="41" fontId="13" fillId="0" borderId="4" xfId="0" applyNumberFormat="1" applyFont="1" applyBorder="1" applyAlignment="1">
      <alignment horizontal="right" vertical="center"/>
    </xf>
    <xf numFmtId="172" fontId="13" fillId="0" borderId="0" xfId="11" applyNumberFormat="1" applyFont="1" applyFill="1" applyAlignment="1">
      <alignment vertical="center"/>
    </xf>
    <xf numFmtId="41" fontId="13" fillId="0" borderId="0" xfId="33" applyNumberFormat="1" applyFont="1" applyAlignment="1">
      <alignment horizontal="right" vertical="center"/>
    </xf>
    <xf numFmtId="41" fontId="13" fillId="0" borderId="0" xfId="11" applyNumberFormat="1" applyFont="1" applyFill="1" applyAlignment="1">
      <alignment vertical="center"/>
    </xf>
    <xf numFmtId="37" fontId="18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center" vertical="center"/>
    </xf>
    <xf numFmtId="37" fontId="18" fillId="0" borderId="0" xfId="0" applyNumberFormat="1" applyFont="1" applyAlignment="1">
      <alignment horizontal="right" vertical="center"/>
    </xf>
    <xf numFmtId="37" fontId="20" fillId="0" borderId="0" xfId="0" applyNumberFormat="1" applyFont="1" applyAlignment="1">
      <alignment vertical="center"/>
    </xf>
    <xf numFmtId="37" fontId="21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37" fontId="20" fillId="0" borderId="3" xfId="0" applyNumberFormat="1" applyFont="1" applyBorder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37" fontId="18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41" fontId="18" fillId="0" borderId="0" xfId="14" applyNumberFormat="1" applyFont="1" applyAlignment="1">
      <alignment vertical="center"/>
    </xf>
    <xf numFmtId="41" fontId="18" fillId="0" borderId="3" xfId="14" applyNumberFormat="1" applyFont="1" applyBorder="1" applyAlignment="1">
      <alignment vertical="center"/>
    </xf>
    <xf numFmtId="41" fontId="18" fillId="0" borderId="3" xfId="0" applyNumberFormat="1" applyFont="1" applyBorder="1" applyAlignment="1">
      <alignment vertical="center"/>
    </xf>
    <xf numFmtId="41" fontId="18" fillId="0" borderId="0" xfId="0" applyNumberFormat="1" applyFont="1" applyAlignment="1">
      <alignment vertical="center"/>
    </xf>
    <xf numFmtId="41" fontId="18" fillId="0" borderId="0" xfId="18" applyNumberFormat="1" applyFont="1" applyAlignment="1">
      <alignment vertical="center"/>
    </xf>
    <xf numFmtId="41" fontId="18" fillId="0" borderId="3" xfId="18" applyNumberFormat="1" applyFont="1" applyBorder="1" applyAlignment="1">
      <alignment vertical="center"/>
    </xf>
    <xf numFmtId="41" fontId="18" fillId="0" borderId="3" xfId="20" applyNumberFormat="1" applyFont="1" applyBorder="1" applyAlignment="1">
      <alignment vertical="center"/>
    </xf>
    <xf numFmtId="41" fontId="18" fillId="0" borderId="0" xfId="20" applyNumberFormat="1" applyFont="1" applyAlignment="1">
      <alignment vertical="center"/>
    </xf>
    <xf numFmtId="41" fontId="18" fillId="0" borderId="3" xfId="21" applyNumberFormat="1" applyFont="1" applyBorder="1" applyAlignment="1">
      <alignment vertical="center"/>
    </xf>
    <xf numFmtId="41" fontId="18" fillId="0" borderId="0" xfId="21" applyNumberFormat="1" applyFont="1" applyAlignment="1">
      <alignment vertical="center"/>
    </xf>
    <xf numFmtId="41" fontId="18" fillId="0" borderId="4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170" fontId="18" fillId="0" borderId="0" xfId="0" applyNumberFormat="1" applyFont="1" applyAlignment="1">
      <alignment vertical="center"/>
    </xf>
    <xf numFmtId="170" fontId="18" fillId="0" borderId="0" xfId="0" applyNumberFormat="1" applyFont="1" applyAlignment="1">
      <alignment horizontal="center" vertical="center"/>
    </xf>
    <xf numFmtId="170" fontId="18" fillId="0" borderId="0" xfId="0" applyNumberFormat="1" applyFont="1" applyAlignment="1">
      <alignment horizontal="right" vertical="center"/>
    </xf>
    <xf numFmtId="41" fontId="18" fillId="0" borderId="3" xfId="22" applyNumberFormat="1" applyFont="1" applyBorder="1" applyAlignment="1">
      <alignment vertical="center"/>
    </xf>
    <xf numFmtId="41" fontId="18" fillId="0" borderId="0" xfId="0" applyNumberFormat="1" applyFont="1" applyAlignment="1">
      <alignment horizontal="center" vertical="center"/>
    </xf>
    <xf numFmtId="173" fontId="18" fillId="0" borderId="4" xfId="0" applyNumberFormat="1" applyFont="1" applyBorder="1" applyAlignment="1">
      <alignment vertical="center"/>
    </xf>
    <xf numFmtId="39" fontId="18" fillId="0" borderId="0" xfId="0" applyNumberFormat="1" applyFont="1" applyAlignment="1">
      <alignment vertical="center"/>
    </xf>
    <xf numFmtId="0" fontId="18" fillId="0" borderId="0" xfId="0" quotePrefix="1" applyFont="1" applyAlignment="1">
      <alignment horizontal="center" vertical="center"/>
    </xf>
    <xf numFmtId="0" fontId="18" fillId="0" borderId="0" xfId="0" applyFont="1" applyAlignment="1">
      <alignment horizontal="centerContinuous" vertical="center"/>
    </xf>
    <xf numFmtId="170" fontId="18" fillId="0" borderId="0" xfId="0" applyNumberFormat="1" applyFont="1" applyAlignment="1">
      <alignment horizontal="centerContinuous" vertical="center"/>
    </xf>
    <xf numFmtId="171" fontId="22" fillId="0" borderId="0" xfId="0" applyNumberFormat="1" applyFont="1" applyAlignment="1">
      <alignment vertical="center"/>
    </xf>
    <xf numFmtId="41" fontId="23" fillId="0" borderId="3" xfId="0" applyNumberFormat="1" applyFont="1" applyBorder="1" applyAlignment="1">
      <alignment horizontal="right" vertical="center"/>
    </xf>
    <xf numFmtId="41" fontId="22" fillId="0" borderId="0" xfId="0" applyNumberFormat="1" applyFont="1" applyAlignment="1">
      <alignment horizontal="right" vertical="center"/>
    </xf>
    <xf numFmtId="41" fontId="22" fillId="0" borderId="0" xfId="0" applyNumberFormat="1" applyFont="1" applyAlignment="1">
      <alignment vertical="center"/>
    </xf>
    <xf numFmtId="41" fontId="23" fillId="0" borderId="0" xfId="0" applyNumberFormat="1" applyFont="1" applyAlignment="1">
      <alignment vertical="center"/>
    </xf>
    <xf numFmtId="49" fontId="23" fillId="0" borderId="0" xfId="0" applyNumberFormat="1" applyFont="1" applyAlignment="1">
      <alignment vertical="center"/>
    </xf>
    <xf numFmtId="171" fontId="23" fillId="0" borderId="0" xfId="0" applyNumberFormat="1" applyFont="1" applyAlignment="1">
      <alignment vertical="center"/>
    </xf>
    <xf numFmtId="41" fontId="23" fillId="0" borderId="0" xfId="0" applyNumberFormat="1" applyFont="1" applyAlignment="1">
      <alignment horizontal="right" vertical="center"/>
    </xf>
    <xf numFmtId="37" fontId="19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41" fontId="18" fillId="0" borderId="3" xfId="23" applyNumberFormat="1" applyFont="1" applyBorder="1" applyAlignment="1">
      <alignment vertical="center"/>
    </xf>
    <xf numFmtId="41" fontId="18" fillId="0" borderId="0" xfId="23" applyNumberFormat="1" applyFont="1" applyAlignment="1">
      <alignment vertical="center"/>
    </xf>
    <xf numFmtId="41" fontId="23" fillId="0" borderId="4" xfId="0" applyNumberFormat="1" applyFont="1" applyBorder="1" applyAlignment="1">
      <alignment horizontal="right" vertical="center"/>
    </xf>
    <xf numFmtId="41" fontId="18" fillId="0" borderId="0" xfId="24" applyNumberFormat="1" applyFont="1" applyAlignment="1">
      <alignment vertical="center"/>
    </xf>
    <xf numFmtId="41" fontId="23" fillId="0" borderId="5" xfId="0" applyNumberFormat="1" applyFont="1" applyBorder="1" applyAlignment="1">
      <alignment horizontal="right" vertical="center"/>
    </xf>
    <xf numFmtId="41" fontId="13" fillId="0" borderId="3" xfId="30" applyNumberFormat="1" applyFont="1" applyBorder="1" applyAlignment="1">
      <alignment horizontal="center" vertical="center"/>
    </xf>
    <xf numFmtId="41" fontId="13" fillId="0" borderId="3" xfId="30" applyNumberFormat="1" applyFont="1" applyBorder="1" applyAlignment="1">
      <alignment horizontal="right" vertical="center"/>
    </xf>
    <xf numFmtId="49" fontId="19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37">
    <cellStyle name="Comma" xfId="11" builtinId="3"/>
    <cellStyle name="Comma 2" xfId="13" xr:uid="{00000000-0005-0000-0000-000001000000}"/>
    <cellStyle name="Comma 3" xfId="15" xr:uid="{00000000-0005-0000-0000-000002000000}"/>
    <cellStyle name="Comma 4" xfId="35" xr:uid="{8B9EEF8F-7188-49B0-907E-C3BA2F105B2C}"/>
    <cellStyle name="comma zerodec" xfId="1" xr:uid="{00000000-0005-0000-0000-000003000000}"/>
    <cellStyle name="Currency1" xfId="2" xr:uid="{00000000-0005-0000-0000-000004000000}"/>
    <cellStyle name="Dollar (zero dec)" xfId="3" xr:uid="{00000000-0005-0000-0000-000005000000}"/>
    <cellStyle name="Grey" xfId="4" xr:uid="{00000000-0005-0000-0000-000006000000}"/>
    <cellStyle name="Input [yellow]" xfId="5" xr:uid="{00000000-0005-0000-0000-000007000000}"/>
    <cellStyle name="no dec" xfId="6" xr:uid="{00000000-0005-0000-0000-000008000000}"/>
    <cellStyle name="Normal" xfId="0" builtinId="0"/>
    <cellStyle name="Normal - Style1" xfId="7" xr:uid="{00000000-0005-0000-0000-00000A000000}"/>
    <cellStyle name="Normal 10" xfId="23" xr:uid="{00000000-0005-0000-0000-00000B000000}"/>
    <cellStyle name="Normal 11" xfId="24" xr:uid="{00000000-0005-0000-0000-00000C000000}"/>
    <cellStyle name="Normal 12" xfId="25" xr:uid="{00000000-0005-0000-0000-00000D000000}"/>
    <cellStyle name="Normal 13" xfId="26" xr:uid="{00000000-0005-0000-0000-00000E000000}"/>
    <cellStyle name="Normal 14" xfId="27" xr:uid="{00000000-0005-0000-0000-00000F000000}"/>
    <cellStyle name="Normal 15" xfId="28" xr:uid="{00000000-0005-0000-0000-000010000000}"/>
    <cellStyle name="Normal 16" xfId="29" xr:uid="{00000000-0005-0000-0000-000011000000}"/>
    <cellStyle name="Normal 17" xfId="30" xr:uid="{00000000-0005-0000-0000-000012000000}"/>
    <cellStyle name="Normal 18" xfId="31" xr:uid="{00000000-0005-0000-0000-000013000000}"/>
    <cellStyle name="Normal 19" xfId="32" xr:uid="{00000000-0005-0000-0000-000014000000}"/>
    <cellStyle name="Normal 2" xfId="10" xr:uid="{00000000-0005-0000-0000-000015000000}"/>
    <cellStyle name="Normal 2 6" xfId="16" xr:uid="{00000000-0005-0000-0000-000016000000}"/>
    <cellStyle name="Normal 20" xfId="33" xr:uid="{00000000-0005-0000-0000-000017000000}"/>
    <cellStyle name="Normal 21" xfId="34" xr:uid="{CE697B90-A7E2-416D-9C13-6851923A0B26}"/>
    <cellStyle name="Normal 3" xfId="12" xr:uid="{00000000-0005-0000-0000-000018000000}"/>
    <cellStyle name="Normal 4" xfId="14" xr:uid="{00000000-0005-0000-0000-000019000000}"/>
    <cellStyle name="Normal 5" xfId="19" xr:uid="{00000000-0005-0000-0000-00001A000000}"/>
    <cellStyle name="Normal 50 2" xfId="17" xr:uid="{00000000-0005-0000-0000-00001B000000}"/>
    <cellStyle name="Normal 6" xfId="18" xr:uid="{00000000-0005-0000-0000-00001C000000}"/>
    <cellStyle name="Normal 7" xfId="20" xr:uid="{00000000-0005-0000-0000-00001D000000}"/>
    <cellStyle name="Normal 8" xfId="21" xr:uid="{00000000-0005-0000-0000-00001E000000}"/>
    <cellStyle name="Normal 9" xfId="22" xr:uid="{00000000-0005-0000-0000-00001F000000}"/>
    <cellStyle name="Percent [2]" xfId="8" xr:uid="{00000000-0005-0000-0000-000020000000}"/>
    <cellStyle name="Percent 2" xfId="36" xr:uid="{FDAC2D30-44DD-4237-A350-BDD25C04306D}"/>
    <cellStyle name="Quantity" xfId="9" xr:uid="{00000000-0005-0000-0000-00002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08"/>
  <sheetViews>
    <sheetView showGridLines="0" view="pageBreakPreview" topLeftCell="A113" zoomScaleNormal="80" zoomScaleSheetLayoutView="100" workbookViewId="0">
      <selection activeCell="D98" sqref="D98"/>
    </sheetView>
  </sheetViews>
  <sheetFormatPr defaultColWidth="9.125" defaultRowHeight="21.75" customHeight="1"/>
  <cols>
    <col min="1" max="1" width="43.625" style="17" customWidth="1"/>
    <col min="2" max="2" width="6" style="16" customWidth="1"/>
    <col min="3" max="3" width="1.75" style="17" customWidth="1"/>
    <col min="4" max="4" width="17.75" style="17" customWidth="1"/>
    <col min="5" max="5" width="1.75" style="17" customWidth="1"/>
    <col min="6" max="6" width="16.375" style="17" customWidth="1"/>
    <col min="7" max="7" width="1.75" style="17" customWidth="1"/>
    <col min="8" max="8" width="16.375" style="17" customWidth="1"/>
    <col min="9" max="9" width="1.75" style="17" customWidth="1"/>
    <col min="10" max="10" width="16.375" style="17" customWidth="1"/>
    <col min="11" max="11" width="9.125" style="17"/>
    <col min="12" max="12" width="11.375" style="17" bestFit="1" customWidth="1"/>
    <col min="13" max="16384" width="9.125" style="17"/>
  </cols>
  <sheetData>
    <row r="1" spans="1:10" s="20" customFormat="1" ht="21.75" customHeight="1">
      <c r="A1" s="20" t="s">
        <v>102</v>
      </c>
      <c r="B1" s="19"/>
    </row>
    <row r="2" spans="1:10" s="20" customFormat="1" ht="21.75" customHeight="1">
      <c r="A2" s="20" t="s">
        <v>105</v>
      </c>
      <c r="B2" s="19"/>
    </row>
    <row r="3" spans="1:10" s="20" customFormat="1" ht="21.75" customHeight="1">
      <c r="A3" s="20" t="s">
        <v>253</v>
      </c>
      <c r="B3" s="19"/>
    </row>
    <row r="4" spans="1:10" ht="21.75" customHeight="1">
      <c r="C4" s="34"/>
      <c r="J4" s="21" t="s">
        <v>134</v>
      </c>
    </row>
    <row r="5" spans="1:10" s="20" customFormat="1" ht="21.75" customHeight="1">
      <c r="B5" s="22"/>
      <c r="D5" s="142" t="s">
        <v>43</v>
      </c>
      <c r="E5" s="142"/>
      <c r="F5" s="142"/>
      <c r="G5" s="23"/>
      <c r="H5" s="142" t="s">
        <v>20</v>
      </c>
      <c r="I5" s="142"/>
      <c r="J5" s="142"/>
    </row>
    <row r="6" spans="1:10" ht="21.75" customHeight="1">
      <c r="B6" s="24" t="s">
        <v>0</v>
      </c>
      <c r="D6" s="25" t="s">
        <v>254</v>
      </c>
      <c r="E6" s="26"/>
      <c r="F6" s="25" t="s">
        <v>179</v>
      </c>
      <c r="G6" s="26"/>
      <c r="H6" s="25" t="s">
        <v>254</v>
      </c>
      <c r="I6" s="26"/>
      <c r="J6" s="25" t="s">
        <v>179</v>
      </c>
    </row>
    <row r="7" spans="1:10" ht="21.75" customHeight="1">
      <c r="B7" s="27"/>
      <c r="D7" s="26" t="s">
        <v>49</v>
      </c>
      <c r="E7" s="26"/>
      <c r="F7" s="26" t="s">
        <v>50</v>
      </c>
      <c r="G7" s="26"/>
      <c r="H7" s="26" t="s">
        <v>49</v>
      </c>
      <c r="I7" s="26"/>
      <c r="J7" s="26" t="s">
        <v>50</v>
      </c>
    </row>
    <row r="8" spans="1:10" ht="21.75" customHeight="1">
      <c r="B8" s="27"/>
      <c r="D8" s="26" t="s">
        <v>51</v>
      </c>
      <c r="E8" s="26"/>
      <c r="F8" s="26"/>
      <c r="G8" s="26"/>
      <c r="H8" s="26" t="s">
        <v>51</v>
      </c>
      <c r="I8" s="26"/>
      <c r="J8" s="26"/>
    </row>
    <row r="9" spans="1:10" s="6" customFormat="1" ht="21.75" customHeight="1">
      <c r="A9" s="5" t="s">
        <v>23</v>
      </c>
      <c r="B9" s="7"/>
      <c r="F9" s="28"/>
      <c r="J9" s="28"/>
    </row>
    <row r="10" spans="1:10" s="6" customFormat="1" ht="21.75" customHeight="1">
      <c r="A10" s="5" t="s">
        <v>9</v>
      </c>
      <c r="B10" s="7"/>
    </row>
    <row r="11" spans="1:10" s="6" customFormat="1" ht="21.75" customHeight="1">
      <c r="A11" s="6" t="s">
        <v>24</v>
      </c>
      <c r="B11" s="16"/>
      <c r="C11" s="17"/>
      <c r="D11" s="1">
        <v>160123</v>
      </c>
      <c r="E11" s="1"/>
      <c r="F11" s="1">
        <v>209338</v>
      </c>
      <c r="G11" s="1"/>
      <c r="H11" s="1">
        <v>63962</v>
      </c>
      <c r="I11" s="1"/>
      <c r="J11" s="1">
        <v>103879</v>
      </c>
    </row>
    <row r="12" spans="1:10" s="6" customFormat="1" ht="21.75" customHeight="1">
      <c r="A12" s="6" t="s">
        <v>186</v>
      </c>
      <c r="B12" s="16" t="s">
        <v>181</v>
      </c>
      <c r="C12" s="17"/>
      <c r="D12" s="1">
        <v>526977</v>
      </c>
      <c r="E12" s="1"/>
      <c r="F12" s="1">
        <v>608513</v>
      </c>
      <c r="G12" s="1"/>
      <c r="H12" s="1">
        <v>427463</v>
      </c>
      <c r="I12" s="1"/>
      <c r="J12" s="1">
        <v>492680</v>
      </c>
    </row>
    <row r="13" spans="1:10" s="6" customFormat="1" ht="21.75" customHeight="1">
      <c r="A13" s="6" t="s">
        <v>169</v>
      </c>
      <c r="B13" s="16">
        <v>2</v>
      </c>
      <c r="C13" s="17"/>
      <c r="D13" s="1">
        <v>91</v>
      </c>
      <c r="E13" s="1"/>
      <c r="F13" s="1">
        <v>91</v>
      </c>
      <c r="G13" s="1"/>
      <c r="H13" s="1">
        <v>270490</v>
      </c>
      <c r="I13" s="1"/>
      <c r="J13" s="1">
        <v>327520</v>
      </c>
    </row>
    <row r="14" spans="1:10" s="6" customFormat="1" ht="21.75" customHeight="1">
      <c r="A14" s="6" t="s">
        <v>246</v>
      </c>
      <c r="B14" s="16"/>
      <c r="C14" s="17"/>
      <c r="D14" s="1">
        <v>3493</v>
      </c>
      <c r="E14" s="1">
        <v>2757</v>
      </c>
      <c r="F14" s="1">
        <v>2757</v>
      </c>
      <c r="G14" s="1"/>
      <c r="H14" s="1">
        <v>0</v>
      </c>
      <c r="I14" s="1"/>
      <c r="J14" s="1">
        <v>0</v>
      </c>
    </row>
    <row r="15" spans="1:10" s="6" customFormat="1" ht="21.75" customHeight="1">
      <c r="A15" s="6" t="s">
        <v>231</v>
      </c>
      <c r="B15" s="16">
        <v>2</v>
      </c>
      <c r="C15" s="17"/>
      <c r="D15" s="1">
        <v>0</v>
      </c>
      <c r="E15" s="1"/>
      <c r="F15" s="1">
        <v>0</v>
      </c>
      <c r="G15" s="1"/>
      <c r="H15" s="1">
        <v>24140</v>
      </c>
      <c r="I15" s="1"/>
      <c r="J15" s="1">
        <v>0</v>
      </c>
    </row>
    <row r="16" spans="1:10" s="6" customFormat="1" ht="21.75" customHeight="1">
      <c r="A16" s="6" t="s">
        <v>185</v>
      </c>
      <c r="B16" s="16"/>
      <c r="C16" s="17"/>
      <c r="D16" s="1"/>
      <c r="E16" s="1"/>
      <c r="F16" s="1"/>
      <c r="G16" s="1"/>
      <c r="H16" s="1"/>
      <c r="I16" s="1"/>
      <c r="J16" s="1"/>
    </row>
    <row r="17" spans="1:10" s="6" customFormat="1" ht="21.75" customHeight="1">
      <c r="A17" s="6" t="s">
        <v>247</v>
      </c>
      <c r="B17" s="16">
        <v>5.0999999999999996</v>
      </c>
      <c r="C17" s="17"/>
      <c r="D17" s="1">
        <v>698</v>
      </c>
      <c r="E17" s="1"/>
      <c r="F17" s="1">
        <v>0</v>
      </c>
      <c r="G17" s="1"/>
      <c r="H17" s="1">
        <v>698</v>
      </c>
      <c r="I17" s="1"/>
      <c r="J17" s="1">
        <v>0</v>
      </c>
    </row>
    <row r="18" spans="1:10" s="6" customFormat="1" ht="21.75" customHeight="1">
      <c r="A18" s="6" t="s">
        <v>85</v>
      </c>
      <c r="B18" s="16"/>
      <c r="C18" s="17"/>
      <c r="D18" s="1">
        <v>316303</v>
      </c>
      <c r="E18" s="1"/>
      <c r="F18" s="1">
        <v>272410</v>
      </c>
      <c r="G18" s="1"/>
      <c r="H18" s="1">
        <v>150827</v>
      </c>
      <c r="I18" s="1"/>
      <c r="J18" s="1">
        <v>139230</v>
      </c>
    </row>
    <row r="19" spans="1:10" s="6" customFormat="1" ht="21.75" customHeight="1">
      <c r="A19" s="6" t="s">
        <v>126</v>
      </c>
      <c r="B19" s="16">
        <v>9</v>
      </c>
      <c r="C19" s="17"/>
      <c r="D19" s="1">
        <v>74863</v>
      </c>
      <c r="E19" s="1"/>
      <c r="F19" s="1">
        <v>106664</v>
      </c>
      <c r="G19" s="1"/>
      <c r="H19" s="1">
        <v>0</v>
      </c>
      <c r="I19" s="1"/>
      <c r="J19" s="1">
        <v>0</v>
      </c>
    </row>
    <row r="20" spans="1:10" s="6" customFormat="1" ht="21.75" customHeight="1">
      <c r="A20" s="6" t="s">
        <v>180</v>
      </c>
      <c r="B20" s="16"/>
      <c r="C20" s="17"/>
      <c r="D20" s="1">
        <v>301</v>
      </c>
      <c r="E20" s="1"/>
      <c r="F20" s="1">
        <v>1176</v>
      </c>
      <c r="G20" s="1"/>
      <c r="H20" s="1">
        <v>0</v>
      </c>
      <c r="I20" s="1"/>
      <c r="J20" s="1">
        <v>0</v>
      </c>
    </row>
    <row r="21" spans="1:10" s="6" customFormat="1" ht="21.75" customHeight="1">
      <c r="A21" s="6" t="s">
        <v>25</v>
      </c>
      <c r="B21" s="16"/>
      <c r="C21" s="17"/>
      <c r="D21" s="8">
        <v>29243</v>
      </c>
      <c r="E21" s="1"/>
      <c r="F21" s="8">
        <v>31936</v>
      </c>
      <c r="G21" s="1"/>
      <c r="H21" s="8">
        <v>15697</v>
      </c>
      <c r="I21" s="1"/>
      <c r="J21" s="8">
        <v>15506</v>
      </c>
    </row>
    <row r="22" spans="1:10" s="6" customFormat="1" ht="21.75" customHeight="1">
      <c r="A22" s="5" t="s">
        <v>10</v>
      </c>
      <c r="B22" s="7"/>
      <c r="D22" s="9">
        <f>SUM(D11:D21)</f>
        <v>1112092</v>
      </c>
      <c r="E22" s="1"/>
      <c r="F22" s="9">
        <f>SUM(F11:F21)</f>
        <v>1232885</v>
      </c>
      <c r="G22" s="1"/>
      <c r="H22" s="9">
        <f>SUM(H11:H21)</f>
        <v>953277</v>
      </c>
      <c r="I22" s="1"/>
      <c r="J22" s="9">
        <f>SUM(J11:J21)</f>
        <v>1078815</v>
      </c>
    </row>
    <row r="23" spans="1:10" s="6" customFormat="1" ht="21.75" customHeight="1">
      <c r="A23" s="5" t="s">
        <v>11</v>
      </c>
      <c r="B23" s="7"/>
      <c r="D23" s="1"/>
      <c r="E23" s="1"/>
      <c r="F23" s="1"/>
      <c r="G23" s="1"/>
      <c r="H23" s="1"/>
      <c r="I23" s="1"/>
      <c r="J23" s="1"/>
    </row>
    <row r="24" spans="1:10" s="6" customFormat="1" ht="21.75" customHeight="1">
      <c r="A24" s="6" t="s">
        <v>146</v>
      </c>
      <c r="B24" s="16"/>
      <c r="C24" s="17"/>
      <c r="D24" s="1">
        <v>1253</v>
      </c>
      <c r="E24" s="1"/>
      <c r="F24" s="1">
        <v>1238</v>
      </c>
      <c r="G24" s="1"/>
      <c r="H24" s="3">
        <v>0</v>
      </c>
      <c r="I24" s="1"/>
      <c r="J24" s="3">
        <v>0</v>
      </c>
    </row>
    <row r="25" spans="1:10" s="6" customFormat="1" ht="21.75" customHeight="1">
      <c r="A25" s="6" t="s">
        <v>244</v>
      </c>
      <c r="B25" s="16"/>
      <c r="C25" s="17"/>
      <c r="D25" s="1"/>
      <c r="E25" s="1"/>
      <c r="F25" s="1"/>
      <c r="G25" s="1"/>
      <c r="H25" s="3"/>
      <c r="I25" s="1"/>
      <c r="J25" s="3"/>
    </row>
    <row r="26" spans="1:10" s="6" customFormat="1" ht="21.75" customHeight="1">
      <c r="A26" s="6" t="s">
        <v>232</v>
      </c>
      <c r="B26" s="16">
        <v>2</v>
      </c>
      <c r="C26" s="17"/>
      <c r="D26" s="1">
        <v>0</v>
      </c>
      <c r="E26" s="1"/>
      <c r="F26" s="1">
        <v>0</v>
      </c>
      <c r="G26" s="1"/>
      <c r="H26" s="3">
        <v>7115</v>
      </c>
      <c r="I26" s="1"/>
      <c r="J26" s="3">
        <v>0</v>
      </c>
    </row>
    <row r="27" spans="1:10" s="6" customFormat="1" ht="21.75" customHeight="1">
      <c r="A27" s="6" t="s">
        <v>210</v>
      </c>
      <c r="B27" s="16"/>
      <c r="C27" s="17"/>
      <c r="D27" s="1"/>
      <c r="E27" s="1"/>
      <c r="F27" s="1"/>
      <c r="G27" s="1"/>
      <c r="H27" s="3"/>
      <c r="I27" s="1"/>
      <c r="J27" s="3"/>
    </row>
    <row r="28" spans="1:10" s="6" customFormat="1" ht="21.75" customHeight="1">
      <c r="A28" s="6" t="s">
        <v>187</v>
      </c>
      <c r="B28" s="16">
        <v>5.0999999999999996</v>
      </c>
      <c r="C28" s="17"/>
      <c r="D28" s="1">
        <v>8134</v>
      </c>
      <c r="E28" s="1"/>
      <c r="F28" s="1">
        <v>2000</v>
      </c>
      <c r="G28" s="1"/>
      <c r="H28" s="3">
        <v>6134</v>
      </c>
      <c r="I28" s="1"/>
      <c r="J28" s="3">
        <v>0</v>
      </c>
    </row>
    <row r="29" spans="1:10" s="6" customFormat="1" ht="21.75" customHeight="1">
      <c r="A29" s="6" t="s">
        <v>86</v>
      </c>
      <c r="B29" s="16">
        <v>4</v>
      </c>
      <c r="C29" s="17"/>
      <c r="D29" s="3">
        <v>0</v>
      </c>
      <c r="E29" s="1"/>
      <c r="F29" s="3">
        <v>0</v>
      </c>
      <c r="G29" s="1"/>
      <c r="H29" s="1">
        <v>610324</v>
      </c>
      <c r="I29" s="1"/>
      <c r="J29" s="1">
        <v>610324</v>
      </c>
    </row>
    <row r="30" spans="1:10" s="6" customFormat="1" ht="21.75" customHeight="1">
      <c r="A30" s="6" t="s">
        <v>165</v>
      </c>
      <c r="B30" s="16">
        <v>5</v>
      </c>
      <c r="C30" s="17"/>
      <c r="D30" s="3">
        <v>0</v>
      </c>
      <c r="E30" s="1"/>
      <c r="F30" s="3">
        <v>2150</v>
      </c>
      <c r="G30" s="1"/>
      <c r="H30" s="1">
        <v>0</v>
      </c>
      <c r="I30" s="1"/>
      <c r="J30" s="1">
        <v>0</v>
      </c>
    </row>
    <row r="31" spans="1:10" s="6" customFormat="1" ht="21.75" customHeight="1">
      <c r="A31" s="6" t="s">
        <v>87</v>
      </c>
      <c r="B31" s="16">
        <v>6</v>
      </c>
      <c r="C31" s="17"/>
      <c r="D31" s="2">
        <v>612037</v>
      </c>
      <c r="E31" s="1"/>
      <c r="F31" s="2">
        <v>608213</v>
      </c>
      <c r="G31" s="1"/>
      <c r="H31" s="2">
        <v>414731</v>
      </c>
      <c r="I31" s="1"/>
      <c r="J31" s="2">
        <v>419372</v>
      </c>
    </row>
    <row r="32" spans="1:10" s="6" customFormat="1" ht="21.75" customHeight="1">
      <c r="A32" s="6" t="s">
        <v>88</v>
      </c>
      <c r="B32" s="16">
        <v>7</v>
      </c>
      <c r="C32" s="17"/>
      <c r="D32" s="2">
        <v>1305027</v>
      </c>
      <c r="E32" s="1"/>
      <c r="F32" s="2">
        <v>1255182</v>
      </c>
      <c r="G32" s="1"/>
      <c r="H32" s="3">
        <v>567693</v>
      </c>
      <c r="I32" s="1"/>
      <c r="J32" s="3">
        <v>509125</v>
      </c>
    </row>
    <row r="33" spans="1:10" s="6" customFormat="1" ht="21.75" customHeight="1">
      <c r="A33" s="6" t="s">
        <v>149</v>
      </c>
      <c r="B33" s="16">
        <v>8</v>
      </c>
      <c r="C33" s="17"/>
      <c r="D33" s="2">
        <v>98357</v>
      </c>
      <c r="E33" s="1"/>
      <c r="F33" s="2">
        <v>83239</v>
      </c>
      <c r="G33" s="1"/>
      <c r="H33" s="3">
        <v>77061</v>
      </c>
      <c r="I33" s="1"/>
      <c r="J33" s="3">
        <v>61000</v>
      </c>
    </row>
    <row r="34" spans="1:10" s="6" customFormat="1" ht="21.75" customHeight="1">
      <c r="A34" s="6" t="s">
        <v>127</v>
      </c>
      <c r="B34" s="16">
        <v>9</v>
      </c>
      <c r="C34" s="17"/>
      <c r="D34" s="2">
        <v>19201</v>
      </c>
      <c r="E34" s="1"/>
      <c r="F34" s="2">
        <v>14329</v>
      </c>
      <c r="G34" s="1"/>
      <c r="H34" s="3">
        <v>0</v>
      </c>
      <c r="I34" s="1"/>
      <c r="J34" s="3">
        <v>0</v>
      </c>
    </row>
    <row r="35" spans="1:10" s="6" customFormat="1" ht="21.75" customHeight="1">
      <c r="A35" s="6" t="s">
        <v>89</v>
      </c>
      <c r="B35" s="16">
        <v>10</v>
      </c>
      <c r="C35" s="17"/>
      <c r="D35" s="2">
        <v>43462</v>
      </c>
      <c r="E35" s="1"/>
      <c r="F35" s="2">
        <v>43696</v>
      </c>
      <c r="G35" s="1"/>
      <c r="H35" s="1">
        <v>14581</v>
      </c>
      <c r="I35" s="1"/>
      <c r="J35" s="1">
        <v>16243</v>
      </c>
    </row>
    <row r="36" spans="1:10" s="6" customFormat="1" ht="21.75" customHeight="1">
      <c r="A36" s="6" t="s">
        <v>173</v>
      </c>
      <c r="B36" s="16"/>
      <c r="C36" s="17"/>
      <c r="D36" s="2">
        <v>10340</v>
      </c>
      <c r="E36" s="1"/>
      <c r="F36" s="2">
        <v>5910</v>
      </c>
      <c r="G36" s="1"/>
      <c r="H36" s="1">
        <v>0</v>
      </c>
      <c r="I36" s="1"/>
      <c r="J36" s="1">
        <v>0</v>
      </c>
    </row>
    <row r="37" spans="1:10" s="6" customFormat="1" ht="21.75" customHeight="1">
      <c r="A37" s="6" t="s">
        <v>26</v>
      </c>
      <c r="B37" s="16"/>
      <c r="C37" s="17"/>
      <c r="D37" s="4">
        <v>13327</v>
      </c>
      <c r="E37" s="1"/>
      <c r="F37" s="4">
        <v>12768</v>
      </c>
      <c r="G37" s="1"/>
      <c r="H37" s="8">
        <v>6821</v>
      </c>
      <c r="I37" s="1"/>
      <c r="J37" s="8">
        <v>6133</v>
      </c>
    </row>
    <row r="38" spans="1:10" s="6" customFormat="1" ht="21.75" customHeight="1">
      <c r="A38" s="5" t="s">
        <v>12</v>
      </c>
      <c r="B38" s="7"/>
      <c r="D38" s="10">
        <f>SUM(D24:D37)</f>
        <v>2111138</v>
      </c>
      <c r="E38" s="1"/>
      <c r="F38" s="10">
        <f>SUM(F24:F37)</f>
        <v>2028725</v>
      </c>
      <c r="G38" s="1"/>
      <c r="H38" s="10">
        <f>SUM(H24:H37)</f>
        <v>1704460</v>
      </c>
      <c r="I38" s="1"/>
      <c r="J38" s="10">
        <f>SUM(J24:J37)</f>
        <v>1622197</v>
      </c>
    </row>
    <row r="39" spans="1:10" s="6" customFormat="1" ht="21.75" customHeight="1" thickBot="1">
      <c r="A39" s="5" t="s">
        <v>21</v>
      </c>
      <c r="B39" s="7"/>
      <c r="D39" s="11">
        <f>SUM(D22,D38)</f>
        <v>3223230</v>
      </c>
      <c r="E39" s="1"/>
      <c r="F39" s="11">
        <f>SUM(F22,F38)</f>
        <v>3261610</v>
      </c>
      <c r="G39" s="1"/>
      <c r="H39" s="11">
        <f>SUM(H22,H38)</f>
        <v>2657737</v>
      </c>
      <c r="I39" s="1"/>
      <c r="J39" s="11">
        <f>SUM(J22,J38)</f>
        <v>2701012</v>
      </c>
    </row>
    <row r="40" spans="1:10" s="6" customFormat="1" ht="21.75" customHeight="1" thickTop="1">
      <c r="A40" s="5"/>
      <c r="B40" s="7"/>
      <c r="D40" s="1"/>
      <c r="E40" s="1"/>
      <c r="F40" s="1"/>
      <c r="G40" s="1"/>
      <c r="H40" s="1"/>
      <c r="I40" s="1"/>
      <c r="J40" s="1"/>
    </row>
    <row r="41" spans="1:10" ht="21.75" customHeight="1">
      <c r="B41" s="18"/>
      <c r="C41" s="18"/>
    </row>
    <row r="42" spans="1:10" ht="21.75" customHeight="1">
      <c r="A42" s="17" t="s">
        <v>204</v>
      </c>
      <c r="B42" s="18"/>
      <c r="C42" s="18"/>
      <c r="D42" s="18"/>
      <c r="E42" s="18"/>
      <c r="F42" s="18"/>
      <c r="G42" s="18"/>
      <c r="H42" s="18"/>
      <c r="I42" s="18"/>
      <c r="J42" s="18"/>
    </row>
    <row r="43" spans="1:10" s="20" customFormat="1" ht="21.75" customHeight="1">
      <c r="A43" s="20" t="s">
        <v>102</v>
      </c>
      <c r="B43" s="19"/>
    </row>
    <row r="44" spans="1:10" s="20" customFormat="1" ht="21.75" customHeight="1">
      <c r="A44" s="20" t="s">
        <v>106</v>
      </c>
      <c r="B44" s="19"/>
    </row>
    <row r="45" spans="1:10" s="20" customFormat="1" ht="21.75" customHeight="1">
      <c r="A45" s="20" t="s">
        <v>253</v>
      </c>
      <c r="B45" s="19"/>
    </row>
    <row r="46" spans="1:10" ht="21.75" customHeight="1">
      <c r="C46" s="34"/>
      <c r="J46" s="21" t="s">
        <v>134</v>
      </c>
    </row>
    <row r="47" spans="1:10" s="20" customFormat="1" ht="21.75" customHeight="1">
      <c r="B47" s="22"/>
      <c r="D47" s="142" t="s">
        <v>43</v>
      </c>
      <c r="E47" s="142"/>
      <c r="F47" s="142"/>
      <c r="G47" s="23"/>
      <c r="H47" s="142" t="s">
        <v>20</v>
      </c>
      <c r="I47" s="142"/>
      <c r="J47" s="142"/>
    </row>
    <row r="48" spans="1:10" ht="21.75" customHeight="1">
      <c r="B48" s="24" t="s">
        <v>0</v>
      </c>
      <c r="D48" s="25" t="s">
        <v>254</v>
      </c>
      <c r="E48" s="26"/>
      <c r="F48" s="25" t="s">
        <v>179</v>
      </c>
      <c r="G48" s="26"/>
      <c r="H48" s="25" t="s">
        <v>254</v>
      </c>
      <c r="I48" s="26"/>
      <c r="J48" s="25" t="s">
        <v>179</v>
      </c>
    </row>
    <row r="49" spans="1:10" ht="21.75" customHeight="1">
      <c r="B49" s="27"/>
      <c r="D49" s="26" t="s">
        <v>49</v>
      </c>
      <c r="E49" s="26"/>
      <c r="F49" s="26" t="s">
        <v>50</v>
      </c>
      <c r="G49" s="26"/>
      <c r="H49" s="26" t="s">
        <v>49</v>
      </c>
      <c r="I49" s="26"/>
      <c r="J49" s="26" t="s">
        <v>50</v>
      </c>
    </row>
    <row r="50" spans="1:10" ht="21.75" customHeight="1">
      <c r="B50" s="27"/>
      <c r="D50" s="26" t="s">
        <v>51</v>
      </c>
      <c r="E50" s="26"/>
      <c r="F50" s="26"/>
      <c r="G50" s="26"/>
      <c r="H50" s="26" t="s">
        <v>51</v>
      </c>
      <c r="I50" s="26"/>
      <c r="J50" s="26"/>
    </row>
    <row r="51" spans="1:10" s="6" customFormat="1" ht="21.75" customHeight="1">
      <c r="A51" s="5" t="s">
        <v>36</v>
      </c>
      <c r="B51" s="7"/>
      <c r="F51" s="28"/>
      <c r="J51" s="28"/>
    </row>
    <row r="52" spans="1:10" s="6" customFormat="1" ht="21.75" customHeight="1">
      <c r="A52" s="5" t="s">
        <v>13</v>
      </c>
      <c r="B52" s="7"/>
    </row>
    <row r="53" spans="1:10" s="6" customFormat="1" ht="21.75" customHeight="1">
      <c r="A53" s="6" t="s">
        <v>103</v>
      </c>
      <c r="B53" s="7"/>
    </row>
    <row r="54" spans="1:10" s="6" customFormat="1" ht="21.75" customHeight="1">
      <c r="A54" s="6" t="s">
        <v>104</v>
      </c>
      <c r="B54" s="16"/>
      <c r="C54" s="17"/>
      <c r="D54" s="1">
        <v>750000</v>
      </c>
      <c r="E54" s="1"/>
      <c r="F54" s="1">
        <v>764000</v>
      </c>
      <c r="G54" s="1"/>
      <c r="H54" s="1">
        <v>670000</v>
      </c>
      <c r="I54" s="1"/>
      <c r="J54" s="1">
        <v>679000</v>
      </c>
    </row>
    <row r="55" spans="1:10" s="6" customFormat="1" ht="21.75" customHeight="1">
      <c r="A55" s="6" t="s">
        <v>188</v>
      </c>
      <c r="B55" s="16">
        <v>2</v>
      </c>
      <c r="C55" s="17"/>
      <c r="D55" s="1">
        <v>428982</v>
      </c>
      <c r="E55" s="1"/>
      <c r="F55" s="1">
        <v>435348</v>
      </c>
      <c r="G55" s="1"/>
      <c r="H55" s="1">
        <v>291156</v>
      </c>
      <c r="I55" s="1"/>
      <c r="J55" s="1">
        <v>294368</v>
      </c>
    </row>
    <row r="56" spans="1:10" s="6" customFormat="1" ht="21.75" customHeight="1">
      <c r="A56" s="6" t="s">
        <v>150</v>
      </c>
      <c r="B56" s="16"/>
      <c r="C56" s="17"/>
      <c r="D56" s="1">
        <v>19893</v>
      </c>
      <c r="E56" s="1"/>
      <c r="F56" s="1">
        <v>12273</v>
      </c>
      <c r="G56" s="1"/>
      <c r="H56" s="1">
        <v>11455</v>
      </c>
      <c r="I56" s="1"/>
      <c r="J56" s="1">
        <v>5514</v>
      </c>
    </row>
    <row r="57" spans="1:10" s="6" customFormat="1" ht="21.75" customHeight="1">
      <c r="A57" s="6" t="s">
        <v>248</v>
      </c>
      <c r="B57" s="16">
        <v>2</v>
      </c>
      <c r="D57" s="2">
        <v>0</v>
      </c>
      <c r="E57" s="1"/>
      <c r="F57" s="2">
        <v>0</v>
      </c>
      <c r="G57" s="1"/>
      <c r="H57" s="1">
        <v>40000</v>
      </c>
      <c r="I57" s="1"/>
      <c r="J57" s="1">
        <v>50000</v>
      </c>
    </row>
    <row r="58" spans="1:10" s="6" customFormat="1" ht="21.75" customHeight="1">
      <c r="A58" s="6" t="s">
        <v>27</v>
      </c>
      <c r="B58" s="16">
        <v>11</v>
      </c>
      <c r="C58" s="17"/>
      <c r="D58" s="1">
        <v>92062</v>
      </c>
      <c r="E58" s="1"/>
      <c r="F58" s="1">
        <v>84658</v>
      </c>
      <c r="G58" s="1"/>
      <c r="H58" s="1">
        <v>87958</v>
      </c>
      <c r="I58" s="1"/>
      <c r="J58" s="1">
        <v>75371</v>
      </c>
    </row>
    <row r="59" spans="1:10" s="6" customFormat="1" ht="21.75" customHeight="1">
      <c r="A59" s="6" t="s">
        <v>90</v>
      </c>
      <c r="B59" s="16"/>
      <c r="C59" s="17"/>
      <c r="D59" s="1">
        <v>9633</v>
      </c>
      <c r="E59" s="1"/>
      <c r="F59" s="1">
        <v>13501</v>
      </c>
      <c r="G59" s="1"/>
      <c r="H59" s="1">
        <v>3041</v>
      </c>
      <c r="I59" s="1"/>
      <c r="J59" s="1">
        <v>455</v>
      </c>
    </row>
    <row r="60" spans="1:10" s="6" customFormat="1" ht="21.75" customHeight="1">
      <c r="A60" s="6" t="s">
        <v>28</v>
      </c>
      <c r="B60" s="16"/>
      <c r="C60" s="17"/>
      <c r="D60" s="4">
        <v>32595</v>
      </c>
      <c r="E60" s="1"/>
      <c r="F60" s="4">
        <v>40495</v>
      </c>
      <c r="G60" s="1"/>
      <c r="H60" s="4">
        <v>17792</v>
      </c>
      <c r="I60" s="1"/>
      <c r="J60" s="4">
        <v>23757</v>
      </c>
    </row>
    <row r="61" spans="1:10" s="6" customFormat="1" ht="21.75" customHeight="1">
      <c r="A61" s="5" t="s">
        <v>14</v>
      </c>
      <c r="B61" s="7"/>
      <c r="D61" s="9">
        <f>SUM(D54:D60)</f>
        <v>1333165</v>
      </c>
      <c r="E61" s="1"/>
      <c r="F61" s="9">
        <f>SUM(F54:F60)</f>
        <v>1350275</v>
      </c>
      <c r="G61" s="1"/>
      <c r="H61" s="9">
        <f>SUM(H54:H60)</f>
        <v>1121402</v>
      </c>
      <c r="I61" s="1"/>
      <c r="J61" s="9">
        <f>SUM(J54:J60)</f>
        <v>1128465</v>
      </c>
    </row>
    <row r="62" spans="1:10" s="6" customFormat="1" ht="21.75" customHeight="1">
      <c r="A62" s="5" t="s">
        <v>15</v>
      </c>
      <c r="B62" s="7"/>
      <c r="D62" s="1"/>
      <c r="E62" s="1"/>
      <c r="F62" s="1"/>
      <c r="G62" s="1"/>
      <c r="H62" s="1"/>
      <c r="I62" s="1"/>
      <c r="J62" s="1"/>
    </row>
    <row r="63" spans="1:10" s="6" customFormat="1" ht="21.75" customHeight="1">
      <c r="A63" s="6" t="s">
        <v>151</v>
      </c>
      <c r="B63" s="7"/>
      <c r="D63" s="1">
        <v>87056</v>
      </c>
      <c r="E63" s="1"/>
      <c r="F63" s="1">
        <v>80301</v>
      </c>
      <c r="G63" s="1"/>
      <c r="H63" s="1">
        <v>73139</v>
      </c>
      <c r="I63" s="1"/>
      <c r="J63" s="1">
        <v>64046</v>
      </c>
    </row>
    <row r="64" spans="1:10" s="6" customFormat="1" ht="21.75" customHeight="1">
      <c r="A64" s="6" t="s">
        <v>91</v>
      </c>
      <c r="B64" s="16">
        <v>11</v>
      </c>
      <c r="C64" s="17"/>
      <c r="D64" s="1">
        <v>337210</v>
      </c>
      <c r="E64" s="1"/>
      <c r="F64" s="1">
        <v>313281</v>
      </c>
      <c r="G64" s="1"/>
      <c r="H64" s="1">
        <v>337210</v>
      </c>
      <c r="I64" s="1"/>
      <c r="J64" s="1">
        <v>311419</v>
      </c>
    </row>
    <row r="65" spans="1:10" s="6" customFormat="1" ht="21.75" customHeight="1">
      <c r="A65" s="6" t="s">
        <v>94</v>
      </c>
      <c r="B65" s="16"/>
      <c r="C65" s="17"/>
      <c r="D65" s="1">
        <v>25461</v>
      </c>
      <c r="E65" s="1"/>
      <c r="F65" s="1">
        <v>29589</v>
      </c>
      <c r="G65" s="1"/>
      <c r="H65" s="1">
        <v>18059</v>
      </c>
      <c r="I65" s="1"/>
      <c r="J65" s="1">
        <v>18951</v>
      </c>
    </row>
    <row r="66" spans="1:10" s="6" customFormat="1" ht="21.75" customHeight="1">
      <c r="A66" s="6" t="s">
        <v>189</v>
      </c>
      <c r="B66" s="16"/>
      <c r="C66" s="17"/>
      <c r="D66" s="1">
        <v>91301</v>
      </c>
      <c r="E66" s="1"/>
      <c r="F66" s="1">
        <v>84681</v>
      </c>
      <c r="G66" s="1"/>
      <c r="H66" s="1">
        <v>54568</v>
      </c>
      <c r="I66" s="1"/>
      <c r="J66" s="1">
        <v>50444</v>
      </c>
    </row>
    <row r="67" spans="1:10" s="6" customFormat="1" ht="21.75" customHeight="1">
      <c r="A67" s="6" t="s">
        <v>111</v>
      </c>
      <c r="B67" s="16"/>
      <c r="C67" s="17"/>
      <c r="D67" s="8">
        <v>851</v>
      </c>
      <c r="E67" s="1"/>
      <c r="F67" s="8">
        <v>1093</v>
      </c>
      <c r="G67" s="1"/>
      <c r="H67" s="8">
        <v>21</v>
      </c>
      <c r="I67" s="1"/>
      <c r="J67" s="8">
        <v>0</v>
      </c>
    </row>
    <row r="68" spans="1:10" s="6" customFormat="1" ht="21.75" customHeight="1">
      <c r="A68" s="5" t="s">
        <v>16</v>
      </c>
      <c r="B68" s="7"/>
      <c r="D68" s="8">
        <f>SUM(D63:D67)</f>
        <v>541879</v>
      </c>
      <c r="E68" s="1"/>
      <c r="F68" s="8">
        <f>SUM(F63:F67)</f>
        <v>508945</v>
      </c>
      <c r="G68" s="1"/>
      <c r="H68" s="8">
        <f>SUM(H63:H67)</f>
        <v>482997</v>
      </c>
      <c r="I68" s="1"/>
      <c r="J68" s="8">
        <f>SUM(J63:J67)</f>
        <v>444860</v>
      </c>
    </row>
    <row r="69" spans="1:10" s="6" customFormat="1" ht="21.75" customHeight="1">
      <c r="A69" s="5" t="s">
        <v>17</v>
      </c>
      <c r="B69" s="12"/>
      <c r="C69" s="12"/>
      <c r="D69" s="8">
        <f>SUM(D61,D68)</f>
        <v>1875044</v>
      </c>
      <c r="E69" s="1"/>
      <c r="F69" s="8">
        <f>SUM(F61,F68)</f>
        <v>1859220</v>
      </c>
      <c r="G69" s="1"/>
      <c r="H69" s="8">
        <f>SUM(H61,H68)</f>
        <v>1604399</v>
      </c>
      <c r="I69" s="1"/>
      <c r="J69" s="8">
        <f>SUM(J61,J68)</f>
        <v>1573325</v>
      </c>
    </row>
    <row r="72" spans="1:10" ht="21.75" customHeight="1">
      <c r="A72" s="17" t="s">
        <v>204</v>
      </c>
      <c r="I72" s="18"/>
      <c r="J72" s="18"/>
    </row>
    <row r="73" spans="1:10" s="20" customFormat="1" ht="21.75" customHeight="1">
      <c r="A73" s="20" t="s">
        <v>102</v>
      </c>
      <c r="B73" s="19"/>
    </row>
    <row r="74" spans="1:10" s="20" customFormat="1" ht="21.75" customHeight="1">
      <c r="A74" s="20" t="s">
        <v>106</v>
      </c>
      <c r="B74" s="19"/>
    </row>
    <row r="75" spans="1:10" s="20" customFormat="1" ht="21.75" customHeight="1">
      <c r="A75" s="20" t="s">
        <v>253</v>
      </c>
      <c r="B75" s="19"/>
    </row>
    <row r="76" spans="1:10" ht="21.75" customHeight="1">
      <c r="C76" s="34"/>
      <c r="J76" s="21" t="s">
        <v>134</v>
      </c>
    </row>
    <row r="77" spans="1:10" s="20" customFormat="1" ht="21.75" customHeight="1">
      <c r="B77" s="22"/>
      <c r="D77" s="142" t="s">
        <v>43</v>
      </c>
      <c r="E77" s="142"/>
      <c r="F77" s="142"/>
      <c r="G77" s="23"/>
      <c r="H77" s="142" t="s">
        <v>20</v>
      </c>
      <c r="I77" s="142"/>
      <c r="J77" s="142"/>
    </row>
    <row r="78" spans="1:10" ht="21.75" customHeight="1">
      <c r="B78" s="24" t="s">
        <v>0</v>
      </c>
      <c r="D78" s="25" t="s">
        <v>254</v>
      </c>
      <c r="E78" s="26"/>
      <c r="F78" s="25" t="s">
        <v>179</v>
      </c>
      <c r="G78" s="26"/>
      <c r="H78" s="25" t="s">
        <v>254</v>
      </c>
      <c r="I78" s="26"/>
      <c r="J78" s="25" t="s">
        <v>179</v>
      </c>
    </row>
    <row r="79" spans="1:10" ht="21.75" customHeight="1">
      <c r="B79" s="27"/>
      <c r="D79" s="26" t="s">
        <v>49</v>
      </c>
      <c r="E79" s="26"/>
      <c r="F79" s="26" t="s">
        <v>50</v>
      </c>
      <c r="G79" s="26"/>
      <c r="H79" s="26" t="s">
        <v>49</v>
      </c>
      <c r="I79" s="26"/>
      <c r="J79" s="26" t="s">
        <v>50</v>
      </c>
    </row>
    <row r="80" spans="1:10" ht="21.75" customHeight="1">
      <c r="B80" s="27"/>
      <c r="D80" s="26" t="s">
        <v>51</v>
      </c>
      <c r="E80" s="26"/>
      <c r="F80" s="26"/>
      <c r="G80" s="26"/>
      <c r="H80" s="26" t="s">
        <v>51</v>
      </c>
      <c r="I80" s="26"/>
      <c r="J80" s="26"/>
    </row>
    <row r="81" spans="1:10" s="6" customFormat="1" ht="21.75" customHeight="1">
      <c r="A81" s="5" t="s">
        <v>18</v>
      </c>
      <c r="B81" s="12"/>
      <c r="C81" s="12"/>
      <c r="F81" s="28"/>
      <c r="J81" s="28"/>
    </row>
    <row r="82" spans="1:10" s="6" customFormat="1" ht="21.75" customHeight="1">
      <c r="A82" s="6" t="s">
        <v>29</v>
      </c>
      <c r="B82" s="7"/>
    </row>
    <row r="83" spans="1:10" s="6" customFormat="1" ht="21.75" customHeight="1">
      <c r="A83" s="6" t="s">
        <v>30</v>
      </c>
      <c r="B83" s="7"/>
    </row>
    <row r="84" spans="1:10" s="6" customFormat="1" ht="21.75" customHeight="1" thickBot="1">
      <c r="A84" s="6" t="s">
        <v>152</v>
      </c>
      <c r="B84" s="7"/>
      <c r="D84" s="11">
        <v>323400</v>
      </c>
      <c r="E84" s="1"/>
      <c r="F84" s="11">
        <v>323400</v>
      </c>
      <c r="G84" s="1"/>
      <c r="H84" s="11">
        <v>323400</v>
      </c>
      <c r="I84" s="1"/>
      <c r="J84" s="11">
        <v>323400</v>
      </c>
    </row>
    <row r="85" spans="1:10" s="6" customFormat="1" ht="21.75" customHeight="1" thickTop="1">
      <c r="A85" s="6" t="s">
        <v>147</v>
      </c>
      <c r="B85" s="7"/>
      <c r="D85" s="1"/>
      <c r="E85" s="1"/>
      <c r="F85" s="1"/>
      <c r="G85" s="1"/>
      <c r="H85" s="1"/>
      <c r="I85" s="1"/>
      <c r="J85" s="1"/>
    </row>
    <row r="86" spans="1:10" s="6" customFormat="1" ht="21.75" customHeight="1">
      <c r="A86" s="6" t="s">
        <v>152</v>
      </c>
      <c r="B86" s="7"/>
      <c r="D86" s="1">
        <v>323400</v>
      </c>
      <c r="E86" s="1"/>
      <c r="F86" s="1">
        <v>323400</v>
      </c>
      <c r="G86" s="1"/>
      <c r="H86" s="1">
        <v>323400</v>
      </c>
      <c r="I86" s="1"/>
      <c r="J86" s="1">
        <v>323400</v>
      </c>
    </row>
    <row r="87" spans="1:10" s="6" customFormat="1" ht="21.75" customHeight="1">
      <c r="A87" s="6" t="s">
        <v>45</v>
      </c>
      <c r="B87" s="7"/>
      <c r="D87" s="2">
        <v>50281</v>
      </c>
      <c r="E87" s="1"/>
      <c r="F87" s="2">
        <v>50281</v>
      </c>
      <c r="G87" s="1"/>
      <c r="H87" s="2">
        <v>50281</v>
      </c>
      <c r="I87" s="1"/>
      <c r="J87" s="2">
        <v>50281</v>
      </c>
    </row>
    <row r="88" spans="1:10" s="6" customFormat="1" ht="21.75" customHeight="1">
      <c r="A88" s="6" t="s">
        <v>190</v>
      </c>
      <c r="B88" s="7">
        <v>12</v>
      </c>
      <c r="D88" s="2">
        <v>-45445</v>
      </c>
      <c r="E88" s="1"/>
      <c r="F88" s="2">
        <v>0</v>
      </c>
      <c r="G88" s="1"/>
      <c r="H88" s="2">
        <v>-45445</v>
      </c>
      <c r="I88" s="1"/>
      <c r="J88" s="2">
        <v>0</v>
      </c>
    </row>
    <row r="89" spans="1:10" s="6" customFormat="1" ht="21.75" customHeight="1">
      <c r="A89" s="6" t="s">
        <v>95</v>
      </c>
      <c r="B89" s="29"/>
      <c r="D89" s="2">
        <v>37552</v>
      </c>
      <c r="E89" s="1"/>
      <c r="F89" s="2">
        <v>37552</v>
      </c>
      <c r="G89" s="1"/>
      <c r="H89" s="2">
        <v>0</v>
      </c>
      <c r="I89" s="1"/>
      <c r="J89" s="2">
        <v>0</v>
      </c>
    </row>
    <row r="90" spans="1:10" s="6" customFormat="1" ht="21.75" customHeight="1">
      <c r="A90" s="6" t="s">
        <v>4</v>
      </c>
      <c r="B90" s="7"/>
      <c r="D90" s="3"/>
      <c r="E90" s="1"/>
      <c r="F90" s="3"/>
      <c r="G90" s="1"/>
      <c r="H90" s="3"/>
      <c r="I90" s="1"/>
      <c r="J90" s="3"/>
    </row>
    <row r="91" spans="1:10" s="6" customFormat="1" ht="21.75" customHeight="1">
      <c r="A91" s="6" t="s">
        <v>211</v>
      </c>
      <c r="B91" s="7"/>
      <c r="D91" s="3"/>
      <c r="E91" s="1"/>
      <c r="F91" s="3"/>
      <c r="G91" s="1"/>
      <c r="H91" s="3"/>
      <c r="I91" s="1"/>
      <c r="J91" s="3"/>
    </row>
    <row r="92" spans="1:10" s="6" customFormat="1" ht="21.75" customHeight="1">
      <c r="A92" s="6" t="s">
        <v>216</v>
      </c>
      <c r="B92" s="7"/>
      <c r="D92" s="1">
        <v>32340</v>
      </c>
      <c r="E92" s="1"/>
      <c r="F92" s="1">
        <v>32340</v>
      </c>
      <c r="G92" s="1"/>
      <c r="H92" s="1">
        <v>32340</v>
      </c>
      <c r="I92" s="1"/>
      <c r="J92" s="1">
        <v>32340</v>
      </c>
    </row>
    <row r="93" spans="1:10" s="6" customFormat="1" ht="21.75" customHeight="1">
      <c r="A93" s="6" t="s">
        <v>217</v>
      </c>
      <c r="B93" s="7">
        <v>12</v>
      </c>
      <c r="D93" s="1">
        <v>45445</v>
      </c>
      <c r="E93" s="1"/>
      <c r="F93" s="1">
        <v>0</v>
      </c>
      <c r="G93" s="1"/>
      <c r="H93" s="1">
        <v>45445</v>
      </c>
      <c r="I93" s="1"/>
      <c r="J93" s="2">
        <v>0</v>
      </c>
    </row>
    <row r="94" spans="1:10" s="6" customFormat="1" ht="21.75" customHeight="1">
      <c r="A94" s="6" t="s">
        <v>213</v>
      </c>
      <c r="B94" s="7"/>
      <c r="D94" s="1">
        <v>698467</v>
      </c>
      <c r="E94" s="1"/>
      <c r="F94" s="1">
        <v>743149</v>
      </c>
      <c r="G94" s="1"/>
      <c r="H94" s="1">
        <v>506436</v>
      </c>
      <c r="I94" s="1"/>
      <c r="J94" s="1">
        <v>586262</v>
      </c>
    </row>
    <row r="95" spans="1:10" s="6" customFormat="1" ht="21.75" customHeight="1">
      <c r="A95" s="6" t="s">
        <v>52</v>
      </c>
      <c r="B95" s="7"/>
      <c r="D95" s="8">
        <v>183453</v>
      </c>
      <c r="E95" s="1"/>
      <c r="F95" s="8">
        <v>172506</v>
      </c>
      <c r="G95" s="1"/>
      <c r="H95" s="8">
        <v>140881</v>
      </c>
      <c r="I95" s="1"/>
      <c r="J95" s="8">
        <v>135404</v>
      </c>
    </row>
    <row r="96" spans="1:10" s="6" customFormat="1" ht="21.75" customHeight="1">
      <c r="A96" s="6" t="s">
        <v>92</v>
      </c>
      <c r="B96" s="7"/>
      <c r="D96" s="1">
        <f>SUM(D86:D95)</f>
        <v>1325493</v>
      </c>
      <c r="E96" s="1"/>
      <c r="F96" s="1">
        <f>SUM(F86:F95)</f>
        <v>1359228</v>
      </c>
      <c r="G96" s="1"/>
      <c r="H96" s="1">
        <f>SUM(H86:H95)</f>
        <v>1053338</v>
      </c>
      <c r="I96" s="1"/>
      <c r="J96" s="1">
        <f>SUM(J86:J95)</f>
        <v>1127687</v>
      </c>
    </row>
    <row r="97" spans="1:10" s="6" customFormat="1" ht="21.75" customHeight="1">
      <c r="A97" s="6" t="s">
        <v>64</v>
      </c>
      <c r="B97" s="7"/>
      <c r="D97" s="8">
        <v>22693</v>
      </c>
      <c r="E97" s="1"/>
      <c r="F97" s="8">
        <v>43162</v>
      </c>
      <c r="G97" s="1"/>
      <c r="H97" s="13">
        <v>0</v>
      </c>
      <c r="I97" s="1"/>
      <c r="J97" s="13">
        <v>0</v>
      </c>
    </row>
    <row r="98" spans="1:10" s="6" customFormat="1" ht="21.75" customHeight="1">
      <c r="A98" s="5" t="s">
        <v>19</v>
      </c>
      <c r="B98" s="7"/>
      <c r="D98" s="8">
        <f>SUM(D96:D97)</f>
        <v>1348186</v>
      </c>
      <c r="E98" s="1"/>
      <c r="F98" s="8">
        <f>SUM(F96:F97)</f>
        <v>1402390</v>
      </c>
      <c r="G98" s="1"/>
      <c r="H98" s="8">
        <f>SUM(H96:H97)</f>
        <v>1053338</v>
      </c>
      <c r="I98" s="1"/>
      <c r="J98" s="8">
        <f>SUM(J96:J97)</f>
        <v>1127687</v>
      </c>
    </row>
    <row r="99" spans="1:10" s="6" customFormat="1" ht="21.75" customHeight="1" thickBot="1">
      <c r="A99" s="5" t="s">
        <v>22</v>
      </c>
      <c r="B99" s="7"/>
      <c r="D99" s="11">
        <f>SUM(D69+D97+D96)</f>
        <v>3223230</v>
      </c>
      <c r="E99" s="1"/>
      <c r="F99" s="11">
        <f>SUM(F69+F97+F96)</f>
        <v>3261610</v>
      </c>
      <c r="G99" s="1"/>
      <c r="H99" s="11">
        <f>SUM(H69+H97+H96)</f>
        <v>2657737</v>
      </c>
      <c r="I99" s="1"/>
      <c r="J99" s="11">
        <f>SUM(J69+J97+J96)</f>
        <v>2701012</v>
      </c>
    </row>
    <row r="100" spans="1:10" s="6" customFormat="1" ht="21.75" customHeight="1" thickTop="1">
      <c r="B100" s="7"/>
      <c r="D100" s="14">
        <f>SUM(D39-D99)</f>
        <v>0</v>
      </c>
      <c r="E100" s="15"/>
      <c r="F100" s="14">
        <f>SUM(F39-F99)</f>
        <v>0</v>
      </c>
      <c r="G100" s="15"/>
      <c r="H100" s="14">
        <f>SUM(H39-H99)</f>
        <v>0</v>
      </c>
      <c r="I100" s="15"/>
      <c r="J100" s="14">
        <f>SUM(J39-J99)</f>
        <v>0</v>
      </c>
    </row>
    <row r="102" spans="1:10" ht="21.75" customHeight="1">
      <c r="A102" s="17" t="s">
        <v>204</v>
      </c>
      <c r="B102" s="18"/>
      <c r="C102" s="18"/>
    </row>
    <row r="103" spans="1:10" ht="21.75" customHeight="1">
      <c r="B103" s="18"/>
      <c r="C103" s="18"/>
    </row>
    <row r="104" spans="1:10" ht="21.75" customHeight="1">
      <c r="B104" s="18"/>
      <c r="C104" s="18"/>
      <c r="D104" s="18"/>
      <c r="E104" s="18"/>
      <c r="G104" s="18"/>
      <c r="H104" s="18"/>
      <c r="I104" s="18"/>
    </row>
    <row r="105" spans="1:10" ht="21.75" customHeight="1">
      <c r="A105" s="34"/>
      <c r="B105" s="34"/>
      <c r="C105" s="34"/>
      <c r="D105" s="34"/>
      <c r="E105" s="30"/>
      <c r="F105" s="30"/>
      <c r="G105" s="30"/>
      <c r="H105" s="30"/>
      <c r="I105" s="30"/>
      <c r="J105" s="30"/>
    </row>
    <row r="106" spans="1:10" ht="21.75" customHeight="1">
      <c r="A106" s="31"/>
      <c r="B106" s="32"/>
      <c r="C106" s="18"/>
      <c r="D106" s="34"/>
      <c r="E106" s="18"/>
      <c r="G106" s="18"/>
      <c r="H106" s="18"/>
      <c r="I106" s="18"/>
    </row>
    <row r="107" spans="1:10" ht="21.75" customHeight="1">
      <c r="A107" s="141" t="s">
        <v>8</v>
      </c>
      <c r="B107" s="141"/>
      <c r="E107" s="141" t="s">
        <v>8</v>
      </c>
      <c r="F107" s="141"/>
      <c r="G107" s="141"/>
      <c r="H107" s="141"/>
      <c r="I107" s="141"/>
      <c r="J107" s="141"/>
    </row>
    <row r="108" spans="1:10" ht="21.75" customHeight="1">
      <c r="A108" s="34"/>
      <c r="B108" s="33"/>
      <c r="D108" s="34"/>
      <c r="E108" s="34"/>
      <c r="F108" s="34"/>
      <c r="G108" s="34"/>
      <c r="H108" s="34"/>
      <c r="I108" s="34"/>
      <c r="J108" s="34"/>
    </row>
  </sheetData>
  <mergeCells count="8">
    <mergeCell ref="A107:B107"/>
    <mergeCell ref="E107:J107"/>
    <mergeCell ref="D5:F5"/>
    <mergeCell ref="D47:F47"/>
    <mergeCell ref="H47:J47"/>
    <mergeCell ref="D77:F77"/>
    <mergeCell ref="H77:J77"/>
    <mergeCell ref="H5:J5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80" fitToHeight="0" orientation="portrait" r:id="rId1"/>
  <headerFooter alignWithMargins="0"/>
  <rowBreaks count="2" manualBreakCount="2">
    <brk id="42" max="16383" man="1"/>
    <brk id="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37"/>
  <sheetViews>
    <sheetView showGridLines="0" view="pageBreakPreview" topLeftCell="A129" zoomScaleNormal="100" zoomScaleSheetLayoutView="100" workbookViewId="0">
      <selection activeCell="Q49" sqref="Q49"/>
    </sheetView>
  </sheetViews>
  <sheetFormatPr defaultColWidth="9.125" defaultRowHeight="21.75" customHeight="1"/>
  <cols>
    <col min="1" max="1" width="46.75" style="90" customWidth="1"/>
    <col min="2" max="2" width="5.75" style="91" customWidth="1"/>
    <col min="3" max="3" width="1.125" style="90" customWidth="1"/>
    <col min="4" max="4" width="14.75" style="90" customWidth="1"/>
    <col min="5" max="5" width="1.75" style="90" customWidth="1"/>
    <col min="6" max="6" width="14.75" style="90" customWidth="1"/>
    <col min="7" max="7" width="1.75" style="90" customWidth="1"/>
    <col min="8" max="8" width="14.75" style="90" customWidth="1"/>
    <col min="9" max="9" width="1.75" style="90" customWidth="1"/>
    <col min="10" max="10" width="14.75" style="90" customWidth="1"/>
    <col min="11" max="11" width="19" style="90" customWidth="1"/>
    <col min="12" max="12" width="13.75" style="90" customWidth="1"/>
    <col min="13" max="16384" width="9.125" style="90"/>
  </cols>
  <sheetData>
    <row r="1" spans="1:10" ht="21.75" customHeight="1">
      <c r="J1" s="92" t="s">
        <v>53</v>
      </c>
    </row>
    <row r="2" spans="1:10" s="93" customFormat="1" ht="21.75" customHeight="1">
      <c r="A2" s="93" t="s">
        <v>102</v>
      </c>
      <c r="B2" s="94"/>
    </row>
    <row r="3" spans="1:10" s="93" customFormat="1" ht="21.75" customHeight="1">
      <c r="A3" s="93" t="s">
        <v>96</v>
      </c>
      <c r="B3" s="94"/>
    </row>
    <row r="4" spans="1:10" s="93" customFormat="1" ht="21.75" customHeight="1">
      <c r="A4" s="93" t="s">
        <v>255</v>
      </c>
      <c r="B4" s="94"/>
    </row>
    <row r="5" spans="1:10" ht="21.75" customHeight="1">
      <c r="C5" s="95"/>
      <c r="J5" s="92" t="s">
        <v>134</v>
      </c>
    </row>
    <row r="6" spans="1:10" s="93" customFormat="1" ht="21.75" customHeight="1">
      <c r="A6" s="90"/>
      <c r="B6" s="91"/>
      <c r="C6" s="90"/>
      <c r="D6" s="96"/>
      <c r="E6" s="96" t="s">
        <v>43</v>
      </c>
      <c r="F6" s="96"/>
      <c r="G6" s="97"/>
      <c r="H6" s="96"/>
      <c r="I6" s="96" t="s">
        <v>20</v>
      </c>
      <c r="J6" s="96"/>
    </row>
    <row r="7" spans="1:10" ht="21.75" customHeight="1">
      <c r="B7" s="98" t="s">
        <v>0</v>
      </c>
      <c r="D7" s="99">
        <v>2025</v>
      </c>
      <c r="E7" s="100"/>
      <c r="F7" s="99">
        <v>2024</v>
      </c>
      <c r="G7" s="100"/>
      <c r="H7" s="99">
        <v>2025</v>
      </c>
      <c r="I7" s="100"/>
      <c r="J7" s="99">
        <v>2024</v>
      </c>
    </row>
    <row r="8" spans="1:10" ht="21.75" customHeight="1">
      <c r="A8" s="93" t="s">
        <v>31</v>
      </c>
      <c r="F8" s="95"/>
      <c r="H8" s="95"/>
      <c r="J8" s="95"/>
    </row>
    <row r="9" spans="1:10" ht="21.75" customHeight="1">
      <c r="A9" s="90" t="s">
        <v>37</v>
      </c>
      <c r="B9" s="90"/>
      <c r="D9" s="101">
        <v>822814</v>
      </c>
      <c r="E9" s="101"/>
      <c r="F9" s="101">
        <v>841183</v>
      </c>
      <c r="G9" s="101"/>
      <c r="H9" s="101">
        <v>452840</v>
      </c>
      <c r="I9" s="101"/>
      <c r="J9" s="101">
        <v>452451</v>
      </c>
    </row>
    <row r="10" spans="1:10" ht="21.75" customHeight="1">
      <c r="A10" s="90" t="s">
        <v>131</v>
      </c>
      <c r="B10" s="90"/>
      <c r="D10" s="101">
        <v>4200</v>
      </c>
      <c r="E10" s="101"/>
      <c r="F10" s="101">
        <v>4848</v>
      </c>
      <c r="G10" s="101"/>
      <c r="H10" s="101">
        <v>4228</v>
      </c>
      <c r="I10" s="101"/>
      <c r="J10" s="101">
        <v>4461</v>
      </c>
    </row>
    <row r="11" spans="1:10" ht="21.75" customHeight="1">
      <c r="A11" s="90" t="s">
        <v>38</v>
      </c>
      <c r="B11" s="90"/>
      <c r="D11" s="101">
        <v>9190</v>
      </c>
      <c r="E11" s="101"/>
      <c r="F11" s="101">
        <v>4451</v>
      </c>
      <c r="G11" s="101"/>
      <c r="H11" s="101">
        <v>7255</v>
      </c>
      <c r="I11" s="101"/>
      <c r="J11" s="101">
        <v>4757</v>
      </c>
    </row>
    <row r="12" spans="1:10" ht="21.75" customHeight="1">
      <c r="A12" s="90" t="s">
        <v>229</v>
      </c>
      <c r="B12" s="90"/>
      <c r="D12" s="101"/>
      <c r="E12" s="101"/>
      <c r="F12" s="101"/>
      <c r="G12" s="101"/>
      <c r="H12" s="101"/>
      <c r="I12" s="101"/>
      <c r="J12" s="101"/>
    </row>
    <row r="13" spans="1:10" ht="21.75" customHeight="1">
      <c r="A13" s="90" t="s">
        <v>171</v>
      </c>
      <c r="B13" s="91">
        <v>9</v>
      </c>
      <c r="D13" s="102">
        <v>0</v>
      </c>
      <c r="E13" s="101"/>
      <c r="F13" s="102">
        <v>4556</v>
      </c>
      <c r="G13" s="101"/>
      <c r="H13" s="102">
        <v>0</v>
      </c>
      <c r="I13" s="101">
        <v>0</v>
      </c>
      <c r="J13" s="102">
        <v>0</v>
      </c>
    </row>
    <row r="14" spans="1:10" ht="21.75" customHeight="1">
      <c r="A14" s="93" t="s">
        <v>32</v>
      </c>
      <c r="B14" s="93"/>
      <c r="D14" s="103">
        <f>SUM(D9:D13)</f>
        <v>836204</v>
      </c>
      <c r="E14" s="104"/>
      <c r="F14" s="103">
        <f>SUM(F9:F13)</f>
        <v>855038</v>
      </c>
      <c r="G14" s="104"/>
      <c r="H14" s="103">
        <f>SUM(H9:H13)</f>
        <v>464323</v>
      </c>
      <c r="I14" s="104"/>
      <c r="J14" s="103">
        <f>SUM(J9:J13)</f>
        <v>461669</v>
      </c>
    </row>
    <row r="15" spans="1:10" ht="21.75" customHeight="1">
      <c r="A15" s="93" t="s">
        <v>33</v>
      </c>
      <c r="B15" s="93"/>
      <c r="D15" s="104"/>
      <c r="E15" s="104"/>
      <c r="F15" s="104"/>
      <c r="G15" s="104"/>
      <c r="H15" s="104"/>
      <c r="I15" s="104"/>
      <c r="J15" s="104"/>
    </row>
    <row r="16" spans="1:10" ht="21.75" customHeight="1">
      <c r="A16" s="90" t="s">
        <v>39</v>
      </c>
      <c r="B16" s="90"/>
      <c r="D16" s="105">
        <v>614894</v>
      </c>
      <c r="E16" s="105"/>
      <c r="F16" s="105">
        <v>632581</v>
      </c>
      <c r="G16" s="105"/>
      <c r="H16" s="105">
        <v>324866</v>
      </c>
      <c r="I16" s="105"/>
      <c r="J16" s="105">
        <v>335617</v>
      </c>
    </row>
    <row r="17" spans="1:10" ht="21.75" customHeight="1">
      <c r="A17" s="90" t="s">
        <v>132</v>
      </c>
      <c r="B17" s="90"/>
      <c r="D17" s="105">
        <v>5348</v>
      </c>
      <c r="E17" s="105"/>
      <c r="F17" s="105">
        <v>5424</v>
      </c>
      <c r="G17" s="105"/>
      <c r="H17" s="105">
        <v>5050</v>
      </c>
      <c r="I17" s="105"/>
      <c r="J17" s="105">
        <v>6090</v>
      </c>
    </row>
    <row r="18" spans="1:10" ht="21.75" customHeight="1">
      <c r="A18" s="90" t="s">
        <v>145</v>
      </c>
      <c r="B18" s="90"/>
      <c r="D18" s="105">
        <v>100420</v>
      </c>
      <c r="E18" s="105"/>
      <c r="F18" s="105">
        <v>96308</v>
      </c>
      <c r="G18" s="105"/>
      <c r="H18" s="105">
        <v>59426</v>
      </c>
      <c r="I18" s="105"/>
      <c r="J18" s="105">
        <v>57203</v>
      </c>
    </row>
    <row r="19" spans="1:10" ht="21.75" customHeight="1">
      <c r="A19" s="90" t="s">
        <v>46</v>
      </c>
      <c r="B19" s="90"/>
      <c r="D19" s="105">
        <v>87663</v>
      </c>
      <c r="E19" s="105"/>
      <c r="F19" s="105">
        <v>79067</v>
      </c>
      <c r="G19" s="105"/>
      <c r="H19" s="105">
        <v>50131</v>
      </c>
      <c r="I19" s="105"/>
      <c r="J19" s="105">
        <v>42980</v>
      </c>
    </row>
    <row r="20" spans="1:10" ht="21.75" customHeight="1">
      <c r="A20" s="90" t="s">
        <v>230</v>
      </c>
      <c r="B20" s="90"/>
      <c r="D20" s="105"/>
      <c r="E20" s="105"/>
      <c r="F20" s="105"/>
      <c r="G20" s="105"/>
      <c r="H20" s="105"/>
      <c r="I20" s="105"/>
      <c r="J20" s="105"/>
    </row>
    <row r="21" spans="1:10" ht="21.75" customHeight="1">
      <c r="A21" s="90" t="s">
        <v>171</v>
      </c>
      <c r="B21" s="91">
        <v>9</v>
      </c>
      <c r="D21" s="106">
        <v>42137</v>
      </c>
      <c r="E21" s="105"/>
      <c r="F21" s="106">
        <v>0</v>
      </c>
      <c r="G21" s="105"/>
      <c r="H21" s="106">
        <v>0</v>
      </c>
      <c r="I21" s="105"/>
      <c r="J21" s="106">
        <v>0</v>
      </c>
    </row>
    <row r="22" spans="1:10" ht="21.75" customHeight="1">
      <c r="A22" s="93" t="s">
        <v>34</v>
      </c>
      <c r="D22" s="103">
        <f>SUM(D16:D21)</f>
        <v>850462</v>
      </c>
      <c r="E22" s="104"/>
      <c r="F22" s="103">
        <f>SUM(F16:F21)</f>
        <v>813380</v>
      </c>
      <c r="G22" s="104"/>
      <c r="H22" s="103">
        <f>SUM(H16:H21)</f>
        <v>439473</v>
      </c>
      <c r="I22" s="104"/>
      <c r="J22" s="103">
        <f>SUM(J16:J21)</f>
        <v>441890</v>
      </c>
    </row>
    <row r="23" spans="1:10" ht="21.75" customHeight="1">
      <c r="A23" s="93" t="s">
        <v>259</v>
      </c>
      <c r="D23" s="104">
        <f>D14-D22</f>
        <v>-14258</v>
      </c>
      <c r="E23" s="104"/>
      <c r="F23" s="104">
        <f>F14-F22</f>
        <v>41658</v>
      </c>
      <c r="G23" s="104"/>
      <c r="H23" s="104">
        <f>H14-H22</f>
        <v>24850</v>
      </c>
      <c r="I23" s="104"/>
      <c r="J23" s="104">
        <f>J14-J22</f>
        <v>19779</v>
      </c>
    </row>
    <row r="24" spans="1:10" ht="21.75" customHeight="1">
      <c r="A24" s="90" t="s">
        <v>281</v>
      </c>
      <c r="B24" s="91">
        <v>5</v>
      </c>
      <c r="D24" s="104">
        <v>0</v>
      </c>
      <c r="E24" s="104"/>
      <c r="F24" s="104">
        <v>-227</v>
      </c>
      <c r="G24" s="104"/>
      <c r="H24" s="104">
        <v>0</v>
      </c>
      <c r="I24" s="104"/>
      <c r="J24" s="104">
        <v>0</v>
      </c>
    </row>
    <row r="25" spans="1:10" ht="21.75" customHeight="1">
      <c r="A25" s="90" t="s">
        <v>175</v>
      </c>
      <c r="D25" s="104">
        <v>304</v>
      </c>
      <c r="E25" s="104"/>
      <c r="F25" s="104">
        <v>272</v>
      </c>
      <c r="G25" s="104"/>
      <c r="H25" s="104">
        <v>3057</v>
      </c>
      <c r="I25" s="104"/>
      <c r="J25" s="104">
        <v>2900</v>
      </c>
    </row>
    <row r="26" spans="1:10" ht="21.75" customHeight="1">
      <c r="A26" s="90" t="s">
        <v>47</v>
      </c>
      <c r="D26" s="107">
        <v>-9223</v>
      </c>
      <c r="E26" s="108"/>
      <c r="F26" s="107">
        <v>-9436</v>
      </c>
      <c r="G26" s="108"/>
      <c r="H26" s="107">
        <v>-9108</v>
      </c>
      <c r="I26" s="108"/>
      <c r="J26" s="107">
        <v>-9031</v>
      </c>
    </row>
    <row r="27" spans="1:10" ht="21.75" customHeight="1">
      <c r="A27" s="93" t="s">
        <v>260</v>
      </c>
      <c r="D27" s="104">
        <f>SUM(D23:D26)</f>
        <v>-23177</v>
      </c>
      <c r="E27" s="104"/>
      <c r="F27" s="104">
        <f>SUM(F23:F26)</f>
        <v>32267</v>
      </c>
      <c r="G27" s="104"/>
      <c r="H27" s="104">
        <f>SUM(H23:H26)</f>
        <v>18799</v>
      </c>
      <c r="I27" s="104"/>
      <c r="J27" s="104">
        <f>SUM(J23:J26)</f>
        <v>13648</v>
      </c>
    </row>
    <row r="28" spans="1:10" ht="21.75" customHeight="1">
      <c r="A28" s="90" t="s">
        <v>233</v>
      </c>
      <c r="D28" s="109">
        <v>5443</v>
      </c>
      <c r="E28" s="110"/>
      <c r="F28" s="109">
        <v>-1823</v>
      </c>
      <c r="G28" s="110"/>
      <c r="H28" s="109">
        <v>-3221</v>
      </c>
      <c r="I28" s="110"/>
      <c r="J28" s="109">
        <v>2755</v>
      </c>
    </row>
    <row r="29" spans="1:10" ht="21.75" customHeight="1" thickBot="1">
      <c r="A29" s="93" t="s">
        <v>166</v>
      </c>
      <c r="D29" s="111">
        <f>SUM(D27:D28)</f>
        <v>-17734</v>
      </c>
      <c r="E29" s="104"/>
      <c r="F29" s="111">
        <f>SUM(F27:F28)</f>
        <v>30444</v>
      </c>
      <c r="G29" s="104"/>
      <c r="H29" s="111">
        <f>SUM(H27:H28)</f>
        <v>15578</v>
      </c>
      <c r="I29" s="104"/>
      <c r="J29" s="111">
        <f>SUM(J27:J28)</f>
        <v>16403</v>
      </c>
    </row>
    <row r="30" spans="1:10" ht="21.75" customHeight="1" thickTop="1">
      <c r="A30" s="112"/>
      <c r="C30" s="91"/>
      <c r="D30" s="113"/>
      <c r="E30" s="114"/>
      <c r="F30" s="113"/>
      <c r="G30" s="114"/>
      <c r="H30" s="114"/>
      <c r="I30" s="114"/>
      <c r="J30" s="114"/>
    </row>
    <row r="31" spans="1:10" ht="21.75" customHeight="1">
      <c r="A31" s="93" t="s">
        <v>161</v>
      </c>
      <c r="C31" s="91"/>
      <c r="D31" s="113"/>
      <c r="E31" s="115"/>
      <c r="F31" s="113"/>
      <c r="G31" s="115"/>
      <c r="H31" s="113"/>
      <c r="I31" s="115"/>
      <c r="J31" s="113"/>
    </row>
    <row r="32" spans="1:10" ht="21.75" customHeight="1" thickBot="1">
      <c r="A32" s="90" t="s">
        <v>63</v>
      </c>
      <c r="C32" s="91"/>
      <c r="D32" s="104">
        <f>D29-D33</f>
        <v>-14763</v>
      </c>
      <c r="E32" s="104"/>
      <c r="F32" s="104">
        <f>F29-F33</f>
        <v>34155</v>
      </c>
      <c r="G32" s="104"/>
      <c r="H32" s="111">
        <f>SUM(H29)</f>
        <v>15578</v>
      </c>
      <c r="I32" s="104"/>
      <c r="J32" s="111">
        <f>SUM(J29)</f>
        <v>16403</v>
      </c>
    </row>
    <row r="33" spans="1:10" ht="21.75" customHeight="1" thickTop="1">
      <c r="A33" s="90" t="s">
        <v>64</v>
      </c>
      <c r="C33" s="91"/>
      <c r="D33" s="116">
        <v>-2971</v>
      </c>
      <c r="E33" s="104"/>
      <c r="F33" s="116">
        <v>-3711</v>
      </c>
      <c r="G33" s="104"/>
      <c r="H33" s="117"/>
      <c r="I33" s="104"/>
      <c r="J33" s="117"/>
    </row>
    <row r="34" spans="1:10" ht="21.75" customHeight="1" thickBot="1">
      <c r="A34" s="112"/>
      <c r="C34" s="91"/>
      <c r="D34" s="111">
        <f>D29</f>
        <v>-17734</v>
      </c>
      <c r="E34" s="104"/>
      <c r="F34" s="111">
        <f>F29</f>
        <v>30444</v>
      </c>
      <c r="G34" s="104"/>
      <c r="H34" s="104"/>
      <c r="I34" s="104"/>
      <c r="J34" s="104"/>
    </row>
    <row r="35" spans="1:10" ht="21.75" customHeight="1" thickTop="1">
      <c r="C35" s="91"/>
      <c r="D35" s="104"/>
      <c r="E35" s="104"/>
      <c r="F35" s="104"/>
      <c r="G35" s="104"/>
      <c r="H35" s="104"/>
      <c r="I35" s="104"/>
      <c r="J35" s="92" t="s">
        <v>143</v>
      </c>
    </row>
    <row r="36" spans="1:10" ht="21.75" customHeight="1">
      <c r="A36" s="93" t="s">
        <v>121</v>
      </c>
      <c r="B36" s="91">
        <v>15</v>
      </c>
    </row>
    <row r="37" spans="1:10" ht="21.75" customHeight="1">
      <c r="A37" s="90" t="s">
        <v>286</v>
      </c>
    </row>
    <row r="38" spans="1:10" ht="21.75" customHeight="1" thickBot="1">
      <c r="A38" s="90" t="s">
        <v>272</v>
      </c>
      <c r="D38" s="118">
        <f>D32/312766</f>
        <v>-4.7201422149466377E-2</v>
      </c>
      <c r="E38" s="119"/>
      <c r="F38" s="118">
        <f>F32/323400</f>
        <v>0.10561224489795919</v>
      </c>
      <c r="G38" s="119"/>
      <c r="H38" s="118">
        <f>H32/312766</f>
        <v>4.9807204107863386E-2</v>
      </c>
      <c r="I38" s="119"/>
      <c r="J38" s="118">
        <f>J32/323400</f>
        <v>5.0720470006184293E-2</v>
      </c>
    </row>
    <row r="39" spans="1:10" ht="21.75" customHeight="1" thickTop="1">
      <c r="D39" s="119"/>
      <c r="E39" s="119"/>
      <c r="F39" s="119"/>
      <c r="G39" s="119"/>
      <c r="H39" s="119"/>
      <c r="I39" s="119"/>
      <c r="J39" s="119"/>
    </row>
    <row r="40" spans="1:10" ht="21.75" customHeight="1">
      <c r="D40" s="119"/>
      <c r="E40" s="119"/>
      <c r="F40" s="119"/>
      <c r="G40" s="119"/>
      <c r="H40" s="119"/>
      <c r="I40" s="119"/>
      <c r="J40" s="119"/>
    </row>
    <row r="41" spans="1:10" ht="21.75" customHeight="1">
      <c r="A41" s="90" t="s">
        <v>204</v>
      </c>
    </row>
    <row r="42" spans="1:10" ht="21.75" customHeight="1">
      <c r="C42" s="95"/>
      <c r="J42" s="92" t="s">
        <v>53</v>
      </c>
    </row>
    <row r="43" spans="1:10" s="113" customFormat="1" ht="21.75" customHeight="1">
      <c r="A43" s="93" t="s">
        <v>102</v>
      </c>
      <c r="C43" s="120"/>
      <c r="E43" s="115"/>
      <c r="G43" s="115"/>
      <c r="I43" s="115"/>
      <c r="J43" s="115"/>
    </row>
    <row r="44" spans="1:10" s="113" customFormat="1" ht="21.75" customHeight="1">
      <c r="A44" s="93" t="s">
        <v>97</v>
      </c>
      <c r="C44" s="120"/>
      <c r="E44" s="115"/>
      <c r="G44" s="115"/>
      <c r="I44" s="115"/>
      <c r="J44" s="115"/>
    </row>
    <row r="45" spans="1:10" s="113" customFormat="1" ht="21.75" customHeight="1">
      <c r="A45" s="93" t="s">
        <v>255</v>
      </c>
      <c r="C45" s="120"/>
      <c r="E45" s="115"/>
      <c r="G45" s="115"/>
      <c r="I45" s="115"/>
      <c r="J45" s="115"/>
    </row>
    <row r="46" spans="1:10" s="113" customFormat="1" ht="21.75" customHeight="1">
      <c r="A46" s="112"/>
      <c r="C46" s="121"/>
      <c r="D46" s="122"/>
      <c r="E46" s="122"/>
      <c r="F46" s="122"/>
      <c r="G46" s="122"/>
      <c r="H46" s="122"/>
      <c r="I46" s="122"/>
      <c r="J46" s="92" t="s">
        <v>134</v>
      </c>
    </row>
    <row r="47" spans="1:10" s="113" customFormat="1" ht="21.75" customHeight="1">
      <c r="A47" s="112"/>
      <c r="C47" s="112"/>
      <c r="D47" s="96"/>
      <c r="E47" s="96" t="s">
        <v>43</v>
      </c>
      <c r="F47" s="96"/>
      <c r="G47" s="97"/>
      <c r="H47" s="96"/>
      <c r="I47" s="96" t="s">
        <v>20</v>
      </c>
      <c r="J47" s="96"/>
    </row>
    <row r="48" spans="1:10" s="113" customFormat="1" ht="21.75" customHeight="1">
      <c r="A48" s="112"/>
      <c r="B48" s="95"/>
      <c r="D48" s="99">
        <v>2025</v>
      </c>
      <c r="E48" s="100"/>
      <c r="F48" s="99">
        <v>2024</v>
      </c>
      <c r="G48" s="100"/>
      <c r="H48" s="99">
        <v>2025</v>
      </c>
      <c r="I48" s="100"/>
      <c r="J48" s="99">
        <v>2024</v>
      </c>
    </row>
    <row r="49" spans="1:10" s="113" customFormat="1" ht="21.75" customHeight="1">
      <c r="A49" s="112"/>
      <c r="B49" s="95"/>
      <c r="D49" s="100"/>
      <c r="E49" s="100"/>
      <c r="F49" s="100"/>
      <c r="G49" s="100"/>
      <c r="H49" s="100"/>
      <c r="I49" s="100"/>
      <c r="J49" s="100"/>
    </row>
    <row r="50" spans="1:10" s="113" customFormat="1" ht="21.75" customHeight="1">
      <c r="A50" s="93" t="s">
        <v>166</v>
      </c>
      <c r="C50" s="123"/>
      <c r="D50" s="124">
        <f>SUM(D29)</f>
        <v>-17734</v>
      </c>
      <c r="E50" s="125"/>
      <c r="F50" s="124">
        <f>SUM(F29)</f>
        <v>30444</v>
      </c>
      <c r="G50" s="126"/>
      <c r="H50" s="124">
        <f>SUM(H29)</f>
        <v>15578</v>
      </c>
      <c r="I50" s="127"/>
      <c r="J50" s="124">
        <f>SUM(J29)</f>
        <v>16403</v>
      </c>
    </row>
    <row r="51" spans="1:10" s="113" customFormat="1" ht="21.75" customHeight="1">
      <c r="A51" s="128"/>
      <c r="C51" s="129"/>
      <c r="D51" s="127"/>
      <c r="E51" s="130"/>
      <c r="F51" s="127"/>
      <c r="G51" s="127"/>
      <c r="H51" s="130"/>
      <c r="I51" s="127"/>
      <c r="J51" s="130"/>
    </row>
    <row r="52" spans="1:10" s="113" customFormat="1" ht="21.75" customHeight="1">
      <c r="A52" s="93" t="s">
        <v>59</v>
      </c>
      <c r="C52" s="123"/>
      <c r="D52" s="126"/>
      <c r="E52" s="125"/>
      <c r="F52" s="126"/>
      <c r="G52" s="126"/>
      <c r="H52" s="125"/>
      <c r="I52" s="127"/>
      <c r="J52" s="125"/>
    </row>
    <row r="53" spans="1:10" s="113" customFormat="1" ht="21.75" customHeight="1">
      <c r="A53" s="131" t="s">
        <v>124</v>
      </c>
      <c r="C53" s="123"/>
      <c r="D53" s="126"/>
      <c r="E53" s="125"/>
      <c r="F53" s="126"/>
      <c r="G53" s="126"/>
      <c r="H53" s="125"/>
      <c r="I53" s="127"/>
      <c r="J53" s="125"/>
    </row>
    <row r="54" spans="1:10" s="113" customFormat="1" ht="21.75" customHeight="1">
      <c r="A54" s="131" t="s">
        <v>125</v>
      </c>
      <c r="C54" s="123"/>
      <c r="D54" s="126"/>
      <c r="E54" s="125"/>
      <c r="F54" s="126"/>
      <c r="G54" s="126"/>
      <c r="H54" s="125"/>
      <c r="I54" s="127"/>
      <c r="J54" s="125"/>
    </row>
    <row r="55" spans="1:10" s="113" customFormat="1" ht="21.75" customHeight="1">
      <c r="A55" s="132" t="s">
        <v>120</v>
      </c>
      <c r="C55" s="123"/>
      <c r="D55" s="126"/>
      <c r="E55" s="125"/>
      <c r="F55" s="126"/>
      <c r="G55" s="126"/>
      <c r="H55" s="125"/>
      <c r="I55" s="127"/>
      <c r="J55" s="125"/>
    </row>
    <row r="56" spans="1:10" s="113" customFormat="1" ht="21.75" customHeight="1">
      <c r="A56" s="132" t="s">
        <v>122</v>
      </c>
      <c r="C56" s="129"/>
      <c r="D56" s="133">
        <v>-713</v>
      </c>
      <c r="E56" s="134"/>
      <c r="F56" s="133">
        <v>-3948</v>
      </c>
      <c r="G56" s="134"/>
      <c r="H56" s="133">
        <v>0</v>
      </c>
      <c r="I56" s="134"/>
      <c r="J56" s="133">
        <v>0</v>
      </c>
    </row>
    <row r="57" spans="1:10" s="113" customFormat="1" ht="21.75" customHeight="1">
      <c r="A57" s="90" t="s">
        <v>60</v>
      </c>
      <c r="C57" s="129"/>
      <c r="D57" s="124">
        <f>SUM(D56:D56)</f>
        <v>-713</v>
      </c>
      <c r="E57" s="130"/>
      <c r="F57" s="124">
        <f>SUM(F56:F56)</f>
        <v>-3948</v>
      </c>
      <c r="G57" s="127"/>
      <c r="H57" s="124">
        <f>SUM(H56:H56)</f>
        <v>0</v>
      </c>
      <c r="I57" s="127"/>
      <c r="J57" s="124">
        <f>SUM(J56:J56)</f>
        <v>0</v>
      </c>
    </row>
    <row r="58" spans="1:10" s="113" customFormat="1" ht="21.75" customHeight="1">
      <c r="A58" s="128"/>
      <c r="C58" s="129"/>
      <c r="D58" s="127"/>
      <c r="E58" s="130"/>
      <c r="F58" s="127"/>
      <c r="G58" s="127"/>
      <c r="H58" s="130"/>
      <c r="I58" s="127"/>
      <c r="J58" s="130"/>
    </row>
    <row r="59" spans="1:10" s="113" customFormat="1" ht="21.75" customHeight="1" thickBot="1">
      <c r="A59" s="93" t="s">
        <v>61</v>
      </c>
      <c r="C59" s="123"/>
      <c r="D59" s="135">
        <f>SUM(D50,D57)</f>
        <v>-18447</v>
      </c>
      <c r="E59" s="130"/>
      <c r="F59" s="135">
        <f>SUM(F50,F57)</f>
        <v>26496</v>
      </c>
      <c r="G59" s="127"/>
      <c r="H59" s="135">
        <f>SUM(H50,H57)</f>
        <v>15578</v>
      </c>
      <c r="I59" s="127"/>
      <c r="J59" s="135">
        <f>SUM(J50,J57)</f>
        <v>16403</v>
      </c>
    </row>
    <row r="60" spans="1:10" s="113" customFormat="1" ht="21.75" customHeight="1" thickTop="1">
      <c r="A60" s="128"/>
      <c r="C60" s="129"/>
      <c r="D60" s="127"/>
      <c r="E60" s="130"/>
      <c r="F60" s="127"/>
      <c r="G60" s="127"/>
      <c r="H60" s="130"/>
      <c r="I60" s="127"/>
      <c r="J60" s="130"/>
    </row>
    <row r="61" spans="1:10" s="113" customFormat="1" ht="21.75" customHeight="1">
      <c r="A61" s="93" t="s">
        <v>62</v>
      </c>
      <c r="C61" s="129"/>
      <c r="D61" s="127"/>
      <c r="E61" s="130"/>
      <c r="F61" s="127"/>
      <c r="G61" s="127"/>
      <c r="H61" s="130"/>
      <c r="I61" s="127"/>
      <c r="J61" s="130"/>
    </row>
    <row r="62" spans="1:10" s="113" customFormat="1" ht="21.75" customHeight="1" thickBot="1">
      <c r="A62" s="90" t="s">
        <v>63</v>
      </c>
      <c r="C62" s="129"/>
      <c r="D62" s="136">
        <f>D64-D63</f>
        <v>-15383</v>
      </c>
      <c r="E62" s="104"/>
      <c r="F62" s="136">
        <f>F64-F63</f>
        <v>32026</v>
      </c>
      <c r="G62" s="127"/>
      <c r="H62" s="135">
        <f>SUM(H59)</f>
        <v>15578</v>
      </c>
      <c r="I62" s="127"/>
      <c r="J62" s="135">
        <f>J50</f>
        <v>16403</v>
      </c>
    </row>
    <row r="63" spans="1:10" s="113" customFormat="1" ht="21.75" customHeight="1" thickTop="1">
      <c r="A63" s="90" t="s">
        <v>64</v>
      </c>
      <c r="C63" s="129"/>
      <c r="D63" s="136">
        <v>-3064</v>
      </c>
      <c r="E63" s="104"/>
      <c r="F63" s="136">
        <v>-5530</v>
      </c>
      <c r="G63" s="127"/>
      <c r="H63" s="130"/>
      <c r="I63" s="127"/>
      <c r="J63" s="127"/>
    </row>
    <row r="64" spans="1:10" s="113" customFormat="1" ht="21.75" customHeight="1" thickBot="1">
      <c r="A64" s="128"/>
      <c r="C64" s="129"/>
      <c r="D64" s="137">
        <f>D59</f>
        <v>-18447</v>
      </c>
      <c r="E64" s="130"/>
      <c r="F64" s="137">
        <f>F59</f>
        <v>26496</v>
      </c>
      <c r="G64" s="126"/>
      <c r="H64" s="125"/>
      <c r="I64" s="127"/>
      <c r="J64" s="125"/>
    </row>
    <row r="65" spans="1:10" s="113" customFormat="1" ht="21.75" customHeight="1" thickTop="1">
      <c r="A65" s="112"/>
      <c r="C65" s="120"/>
      <c r="E65" s="115"/>
      <c r="G65" s="115"/>
      <c r="I65" s="115"/>
      <c r="J65" s="115"/>
    </row>
    <row r="66" spans="1:10" s="113" customFormat="1" ht="21.75" customHeight="1">
      <c r="A66" s="90" t="s">
        <v>204</v>
      </c>
      <c r="C66" s="120"/>
      <c r="E66" s="115"/>
      <c r="G66" s="115"/>
      <c r="I66" s="115"/>
      <c r="J66" s="115"/>
    </row>
    <row r="67" spans="1:10" ht="21.75" customHeight="1">
      <c r="J67" s="92" t="s">
        <v>53</v>
      </c>
    </row>
    <row r="68" spans="1:10" s="93" customFormat="1" ht="21.75" customHeight="1">
      <c r="A68" s="93" t="s">
        <v>102</v>
      </c>
      <c r="B68" s="94"/>
    </row>
    <row r="69" spans="1:10" s="93" customFormat="1" ht="21.75" customHeight="1">
      <c r="A69" s="93" t="s">
        <v>96</v>
      </c>
      <c r="B69" s="94"/>
    </row>
    <row r="70" spans="1:10" s="93" customFormat="1" ht="21.75" customHeight="1">
      <c r="A70" s="93" t="s">
        <v>258</v>
      </c>
      <c r="B70" s="94"/>
    </row>
    <row r="71" spans="1:10" ht="21.75" customHeight="1">
      <c r="C71" s="95"/>
      <c r="J71" s="92" t="s">
        <v>134</v>
      </c>
    </row>
    <row r="72" spans="1:10" s="93" customFormat="1" ht="21.75" customHeight="1">
      <c r="A72" s="90"/>
      <c r="B72" s="91"/>
      <c r="C72" s="90"/>
      <c r="D72" s="96"/>
      <c r="E72" s="96" t="s">
        <v>43</v>
      </c>
      <c r="F72" s="96"/>
      <c r="G72" s="97"/>
      <c r="H72" s="96"/>
      <c r="I72" s="96" t="s">
        <v>20</v>
      </c>
      <c r="J72" s="96"/>
    </row>
    <row r="73" spans="1:10" ht="21.75" customHeight="1">
      <c r="B73" s="98" t="s">
        <v>0</v>
      </c>
      <c r="D73" s="99">
        <v>2025</v>
      </c>
      <c r="E73" s="100"/>
      <c r="F73" s="99">
        <v>2024</v>
      </c>
      <c r="G73" s="100"/>
      <c r="H73" s="99">
        <v>2025</v>
      </c>
      <c r="I73" s="100"/>
      <c r="J73" s="99">
        <v>2024</v>
      </c>
    </row>
    <row r="74" spans="1:10" ht="21.75" customHeight="1">
      <c r="A74" s="93" t="s">
        <v>31</v>
      </c>
      <c r="F74" s="95"/>
      <c r="H74" s="95"/>
      <c r="J74" s="95"/>
    </row>
    <row r="75" spans="1:10" ht="21.75" customHeight="1">
      <c r="A75" s="90" t="s">
        <v>37</v>
      </c>
      <c r="B75" s="90"/>
      <c r="D75" s="101">
        <v>2628867</v>
      </c>
      <c r="E75" s="101"/>
      <c r="F75" s="101">
        <v>2436808</v>
      </c>
      <c r="G75" s="101"/>
      <c r="H75" s="101">
        <v>1404889</v>
      </c>
      <c r="I75" s="101"/>
      <c r="J75" s="101">
        <v>1352582</v>
      </c>
    </row>
    <row r="76" spans="1:10" ht="21.75" customHeight="1">
      <c r="A76" s="90" t="s">
        <v>131</v>
      </c>
      <c r="B76" s="90"/>
      <c r="D76" s="101">
        <v>13009</v>
      </c>
      <c r="E76" s="101"/>
      <c r="F76" s="101">
        <v>13636</v>
      </c>
      <c r="G76" s="101"/>
      <c r="H76" s="101">
        <v>13619</v>
      </c>
      <c r="I76" s="101"/>
      <c r="J76" s="101">
        <v>13170</v>
      </c>
    </row>
    <row r="77" spans="1:10" ht="21.75" customHeight="1">
      <c r="A77" s="90" t="s">
        <v>153</v>
      </c>
      <c r="B77" s="91" t="s">
        <v>174</v>
      </c>
      <c r="D77" s="101">
        <v>0</v>
      </c>
      <c r="E77" s="101"/>
      <c r="F77" s="101">
        <v>0</v>
      </c>
      <c r="G77" s="101"/>
      <c r="H77" s="101">
        <v>17831</v>
      </c>
      <c r="I77" s="101"/>
      <c r="J77" s="101">
        <v>6327</v>
      </c>
    </row>
    <row r="78" spans="1:10" ht="21.75" customHeight="1">
      <c r="A78" s="90" t="s">
        <v>38</v>
      </c>
      <c r="B78" s="90"/>
      <c r="D78" s="101">
        <v>35699</v>
      </c>
      <c r="E78" s="101"/>
      <c r="F78" s="101">
        <v>23844</v>
      </c>
      <c r="G78" s="101"/>
      <c r="H78" s="101">
        <v>19364</v>
      </c>
      <c r="I78" s="101"/>
      <c r="J78" s="101">
        <v>26772</v>
      </c>
    </row>
    <row r="79" spans="1:10" ht="21.75" customHeight="1">
      <c r="A79" s="90" t="s">
        <v>182</v>
      </c>
      <c r="B79" s="90"/>
      <c r="D79" s="101"/>
      <c r="E79" s="101"/>
      <c r="F79" s="101"/>
      <c r="G79" s="101"/>
      <c r="H79" s="101"/>
      <c r="I79" s="101"/>
      <c r="J79" s="101"/>
    </row>
    <row r="80" spans="1:10" ht="21.75" customHeight="1">
      <c r="A80" s="90" t="s">
        <v>171</v>
      </c>
      <c r="B80" s="91">
        <v>9</v>
      </c>
      <c r="D80" s="102">
        <v>0</v>
      </c>
      <c r="E80" s="101"/>
      <c r="F80" s="102">
        <v>15010</v>
      </c>
      <c r="G80" s="101"/>
      <c r="H80" s="102">
        <v>0</v>
      </c>
      <c r="I80" s="101">
        <v>0</v>
      </c>
      <c r="J80" s="102">
        <v>0</v>
      </c>
    </row>
    <row r="81" spans="1:10" ht="21.75" customHeight="1">
      <c r="A81" s="93" t="s">
        <v>32</v>
      </c>
      <c r="B81" s="93"/>
      <c r="D81" s="103">
        <f>SUM(D75:D80)</f>
        <v>2677575</v>
      </c>
      <c r="E81" s="104"/>
      <c r="F81" s="103">
        <f>SUM(F75:F80)</f>
        <v>2489298</v>
      </c>
      <c r="G81" s="104"/>
      <c r="H81" s="103">
        <f>SUM(H75:H80)</f>
        <v>1455703</v>
      </c>
      <c r="I81" s="104"/>
      <c r="J81" s="103">
        <f>SUM(J75:J80)</f>
        <v>1398851</v>
      </c>
    </row>
    <row r="82" spans="1:10" ht="21.75" customHeight="1">
      <c r="A82" s="93" t="s">
        <v>33</v>
      </c>
      <c r="B82" s="93"/>
      <c r="D82" s="104"/>
      <c r="E82" s="104"/>
      <c r="F82" s="104"/>
      <c r="G82" s="104"/>
      <c r="H82" s="104"/>
      <c r="I82" s="104"/>
      <c r="J82" s="104"/>
    </row>
    <row r="83" spans="1:10" ht="21.75" customHeight="1">
      <c r="A83" s="90" t="s">
        <v>39</v>
      </c>
      <c r="B83" s="90"/>
      <c r="D83" s="105">
        <v>1948760</v>
      </c>
      <c r="E83" s="105"/>
      <c r="F83" s="105">
        <v>1807661</v>
      </c>
      <c r="G83" s="105"/>
      <c r="H83" s="105">
        <v>1032475</v>
      </c>
      <c r="I83" s="105"/>
      <c r="J83" s="105">
        <v>986331</v>
      </c>
    </row>
    <row r="84" spans="1:10" ht="21.75" customHeight="1">
      <c r="A84" s="90" t="s">
        <v>132</v>
      </c>
      <c r="B84" s="90"/>
      <c r="D84" s="105">
        <v>15946</v>
      </c>
      <c r="E84" s="105"/>
      <c r="F84" s="105">
        <v>18047</v>
      </c>
      <c r="G84" s="105"/>
      <c r="H84" s="105">
        <v>14891</v>
      </c>
      <c r="I84" s="105"/>
      <c r="J84" s="105">
        <v>18713</v>
      </c>
    </row>
    <row r="85" spans="1:10" ht="21.75" customHeight="1">
      <c r="A85" s="90" t="s">
        <v>145</v>
      </c>
      <c r="B85" s="90"/>
      <c r="D85" s="105">
        <v>310958</v>
      </c>
      <c r="E85" s="105"/>
      <c r="F85" s="105">
        <v>281099</v>
      </c>
      <c r="G85" s="105"/>
      <c r="H85" s="105">
        <v>187898</v>
      </c>
      <c r="I85" s="105"/>
      <c r="J85" s="105">
        <v>170082</v>
      </c>
    </row>
    <row r="86" spans="1:10" ht="21.75" customHeight="1">
      <c r="A86" s="90" t="s">
        <v>46</v>
      </c>
      <c r="B86" s="90"/>
      <c r="D86" s="105">
        <v>267815</v>
      </c>
      <c r="E86" s="105"/>
      <c r="F86" s="105">
        <v>242753</v>
      </c>
      <c r="G86" s="105"/>
      <c r="H86" s="105">
        <v>155879</v>
      </c>
      <c r="I86" s="105"/>
      <c r="J86" s="105">
        <v>135904</v>
      </c>
    </row>
    <row r="87" spans="1:10" ht="21.75" customHeight="1">
      <c r="A87" s="90" t="s">
        <v>230</v>
      </c>
      <c r="B87" s="90"/>
      <c r="D87" s="105"/>
      <c r="E87" s="105"/>
      <c r="F87" s="105"/>
      <c r="G87" s="105"/>
      <c r="H87" s="105"/>
      <c r="I87" s="105"/>
      <c r="J87" s="105"/>
    </row>
    <row r="88" spans="1:10" ht="21.75" customHeight="1">
      <c r="A88" s="90" t="s">
        <v>171</v>
      </c>
      <c r="B88" s="91">
        <v>9</v>
      </c>
      <c r="D88" s="106">
        <v>23007</v>
      </c>
      <c r="E88" s="105"/>
      <c r="F88" s="106">
        <v>0</v>
      </c>
      <c r="G88" s="105"/>
      <c r="H88" s="106">
        <v>0</v>
      </c>
      <c r="I88" s="105"/>
      <c r="J88" s="106">
        <v>0</v>
      </c>
    </row>
    <row r="89" spans="1:10" ht="21.75" customHeight="1">
      <c r="A89" s="93" t="s">
        <v>34</v>
      </c>
      <c r="D89" s="103">
        <f>SUM(D83:D88)</f>
        <v>2566486</v>
      </c>
      <c r="E89" s="104"/>
      <c r="F89" s="103">
        <f>SUM(F83:F88)</f>
        <v>2349560</v>
      </c>
      <c r="G89" s="104"/>
      <c r="H89" s="103">
        <f>SUM(H83:H88)</f>
        <v>1391143</v>
      </c>
      <c r="I89" s="104"/>
      <c r="J89" s="103">
        <f>SUM(J83:J88)</f>
        <v>1311030</v>
      </c>
    </row>
    <row r="90" spans="1:10" ht="21.75" customHeight="1">
      <c r="A90" s="93" t="s">
        <v>158</v>
      </c>
      <c r="D90" s="104">
        <f>D81-D89</f>
        <v>111089</v>
      </c>
      <c r="E90" s="104"/>
      <c r="F90" s="104">
        <f>F81-F89</f>
        <v>139738</v>
      </c>
      <c r="G90" s="104"/>
      <c r="H90" s="104">
        <f>H81-H89</f>
        <v>64560</v>
      </c>
      <c r="I90" s="104"/>
      <c r="J90" s="104">
        <f>J81-J89</f>
        <v>87821</v>
      </c>
    </row>
    <row r="91" spans="1:10" ht="21.75" customHeight="1">
      <c r="A91" s="90" t="s">
        <v>281</v>
      </c>
      <c r="B91" s="91">
        <v>5</v>
      </c>
      <c r="D91" s="104">
        <v>0</v>
      </c>
      <c r="E91" s="104"/>
      <c r="F91" s="104">
        <v>-722</v>
      </c>
      <c r="G91" s="104"/>
      <c r="H91" s="104">
        <v>0</v>
      </c>
      <c r="I91" s="104"/>
      <c r="J91" s="104">
        <v>0</v>
      </c>
    </row>
    <row r="92" spans="1:10" ht="21.75" customHeight="1">
      <c r="A92" s="90" t="s">
        <v>175</v>
      </c>
      <c r="D92" s="104">
        <v>775</v>
      </c>
      <c r="E92" s="104"/>
      <c r="F92" s="104">
        <v>887</v>
      </c>
      <c r="G92" s="104"/>
      <c r="H92" s="104">
        <v>9168</v>
      </c>
      <c r="I92" s="104"/>
      <c r="J92" s="104">
        <v>7909</v>
      </c>
    </row>
    <row r="93" spans="1:10" ht="21.75" customHeight="1">
      <c r="A93" s="90" t="s">
        <v>47</v>
      </c>
      <c r="D93" s="107">
        <v>-28342</v>
      </c>
      <c r="E93" s="108"/>
      <c r="F93" s="107">
        <v>-28941</v>
      </c>
      <c r="G93" s="108"/>
      <c r="H93" s="107">
        <v>-27415</v>
      </c>
      <c r="I93" s="108"/>
      <c r="J93" s="107">
        <v>-27411</v>
      </c>
    </row>
    <row r="94" spans="1:10" ht="21.75" customHeight="1">
      <c r="A94" s="93" t="s">
        <v>273</v>
      </c>
      <c r="D94" s="104">
        <f>SUM(D90:D93)</f>
        <v>83522</v>
      </c>
      <c r="E94" s="104"/>
      <c r="F94" s="104">
        <f>SUM(F90:F93)</f>
        <v>110962</v>
      </c>
      <c r="G94" s="104"/>
      <c r="H94" s="104">
        <f>SUM(H90:H93)</f>
        <v>46313</v>
      </c>
      <c r="I94" s="104"/>
      <c r="J94" s="104">
        <f>SUM(J90:J93)</f>
        <v>68319</v>
      </c>
    </row>
    <row r="95" spans="1:10" ht="21.75" customHeight="1">
      <c r="A95" s="90" t="s">
        <v>274</v>
      </c>
      <c r="D95" s="109">
        <v>-11101</v>
      </c>
      <c r="E95" s="110"/>
      <c r="F95" s="109">
        <v>-20926</v>
      </c>
      <c r="G95" s="110"/>
      <c r="H95" s="109">
        <v>-1785</v>
      </c>
      <c r="I95" s="110"/>
      <c r="J95" s="109">
        <v>-5796</v>
      </c>
    </row>
    <row r="96" spans="1:10" ht="21.75" customHeight="1" thickBot="1">
      <c r="A96" s="93" t="s">
        <v>58</v>
      </c>
      <c r="D96" s="111">
        <f>SUM(D94:D95)</f>
        <v>72421</v>
      </c>
      <c r="E96" s="104"/>
      <c r="F96" s="111">
        <f>SUM(F94:F95)</f>
        <v>90036</v>
      </c>
      <c r="G96" s="104"/>
      <c r="H96" s="111">
        <f>SUM(H94:H95)</f>
        <v>44528</v>
      </c>
      <c r="I96" s="104"/>
      <c r="J96" s="111">
        <f>SUM(J94:J95)</f>
        <v>62523</v>
      </c>
    </row>
    <row r="97" spans="1:10" ht="21.75" customHeight="1" thickTop="1">
      <c r="A97" s="112"/>
      <c r="C97" s="91"/>
      <c r="D97" s="113"/>
      <c r="E97" s="114"/>
      <c r="F97" s="113"/>
      <c r="G97" s="114"/>
      <c r="H97" s="114"/>
      <c r="I97" s="114"/>
      <c r="J97" s="114"/>
    </row>
    <row r="98" spans="1:10" ht="21.75" customHeight="1">
      <c r="A98" s="93" t="s">
        <v>275</v>
      </c>
      <c r="C98" s="91"/>
      <c r="D98" s="113"/>
      <c r="E98" s="115"/>
      <c r="F98" s="113"/>
      <c r="G98" s="115"/>
      <c r="H98" s="113"/>
      <c r="I98" s="115"/>
      <c r="J98" s="113"/>
    </row>
    <row r="99" spans="1:10" ht="21.75" customHeight="1" thickBot="1">
      <c r="A99" s="90" t="s">
        <v>63</v>
      </c>
      <c r="C99" s="91"/>
      <c r="D99" s="104">
        <f>D96-D100</f>
        <v>79672</v>
      </c>
      <c r="E99" s="104"/>
      <c r="F99" s="104">
        <f>F96-F100</f>
        <v>102118</v>
      </c>
      <c r="G99" s="104"/>
      <c r="H99" s="111">
        <f>SUM(H96)</f>
        <v>44528</v>
      </c>
      <c r="I99" s="104"/>
      <c r="J99" s="111">
        <f>SUM(J96)</f>
        <v>62523</v>
      </c>
    </row>
    <row r="100" spans="1:10" ht="21.75" customHeight="1" thickTop="1">
      <c r="A100" s="90" t="s">
        <v>64</v>
      </c>
      <c r="C100" s="91"/>
      <c r="D100" s="116">
        <v>-7251</v>
      </c>
      <c r="E100" s="104"/>
      <c r="F100" s="116">
        <v>-12082</v>
      </c>
      <c r="G100" s="104"/>
      <c r="H100" s="117"/>
      <c r="I100" s="104"/>
      <c r="J100" s="117"/>
    </row>
    <row r="101" spans="1:10" ht="21.75" customHeight="1" thickBot="1">
      <c r="A101" s="112"/>
      <c r="C101" s="91"/>
      <c r="D101" s="111">
        <f>D96</f>
        <v>72421</v>
      </c>
      <c r="E101" s="104"/>
      <c r="F101" s="111">
        <f>F96</f>
        <v>90036</v>
      </c>
      <c r="G101" s="104"/>
      <c r="H101" s="104"/>
      <c r="I101" s="104"/>
      <c r="J101" s="104"/>
    </row>
    <row r="102" spans="1:10" ht="21.75" customHeight="1" thickTop="1">
      <c r="C102" s="91"/>
      <c r="D102" s="104"/>
      <c r="E102" s="104"/>
      <c r="F102" s="104"/>
      <c r="G102" s="104"/>
      <c r="H102" s="104"/>
      <c r="I102" s="104"/>
      <c r="J102" s="92" t="s">
        <v>143</v>
      </c>
    </row>
    <row r="103" spans="1:10" ht="21.75" customHeight="1">
      <c r="A103" s="93" t="s">
        <v>121</v>
      </c>
      <c r="B103" s="91">
        <v>15</v>
      </c>
    </row>
    <row r="104" spans="1:10" ht="21.75" customHeight="1">
      <c r="A104" s="90" t="s">
        <v>35</v>
      </c>
    </row>
    <row r="105" spans="1:10" ht="21.75" customHeight="1" thickBot="1">
      <c r="A105" s="90" t="s">
        <v>163</v>
      </c>
      <c r="D105" s="118">
        <f>D99/317292</f>
        <v>0.25109993318457446</v>
      </c>
      <c r="E105" s="119"/>
      <c r="F105" s="118">
        <f>F99/323400</f>
        <v>0.31576376004947432</v>
      </c>
      <c r="G105" s="119"/>
      <c r="H105" s="118">
        <f>H99/317292</f>
        <v>0.14033760699923098</v>
      </c>
      <c r="I105" s="119"/>
      <c r="J105" s="118">
        <f>J99/323400</f>
        <v>0.19333024118738404</v>
      </c>
    </row>
    <row r="106" spans="1:10" ht="21.75" customHeight="1" thickTop="1">
      <c r="D106" s="119"/>
      <c r="E106" s="119"/>
      <c r="F106" s="119"/>
      <c r="G106" s="119"/>
      <c r="H106" s="119"/>
      <c r="I106" s="119"/>
      <c r="J106" s="119"/>
    </row>
    <row r="107" spans="1:10" ht="21.75" customHeight="1">
      <c r="D107" s="119"/>
      <c r="E107" s="119"/>
      <c r="F107" s="119"/>
      <c r="G107" s="119"/>
      <c r="H107" s="119"/>
      <c r="I107" s="119"/>
      <c r="J107" s="119"/>
    </row>
    <row r="108" spans="1:10" ht="21.75" customHeight="1">
      <c r="D108" s="119"/>
      <c r="E108" s="119"/>
      <c r="F108" s="119"/>
      <c r="G108" s="119"/>
      <c r="H108" s="119"/>
      <c r="I108" s="119"/>
      <c r="J108" s="119"/>
    </row>
    <row r="109" spans="1:10" ht="21.75" customHeight="1">
      <c r="A109" s="90" t="s">
        <v>204</v>
      </c>
    </row>
    <row r="110" spans="1:10" ht="21.75" customHeight="1">
      <c r="C110" s="95"/>
      <c r="J110" s="92" t="s">
        <v>53</v>
      </c>
    </row>
    <row r="111" spans="1:10" s="113" customFormat="1" ht="21.75" customHeight="1">
      <c r="A111" s="93" t="s">
        <v>102</v>
      </c>
      <c r="C111" s="120"/>
      <c r="E111" s="115"/>
      <c r="G111" s="115"/>
      <c r="I111" s="115"/>
      <c r="J111" s="115"/>
    </row>
    <row r="112" spans="1:10" s="113" customFormat="1" ht="21.75" customHeight="1">
      <c r="A112" s="93" t="s">
        <v>97</v>
      </c>
      <c r="C112" s="120"/>
      <c r="E112" s="115"/>
      <c r="G112" s="115"/>
      <c r="I112" s="115"/>
      <c r="J112" s="115"/>
    </row>
    <row r="113" spans="1:10" s="113" customFormat="1" ht="21.75" customHeight="1">
      <c r="A113" s="93" t="s">
        <v>258</v>
      </c>
      <c r="C113" s="120"/>
      <c r="E113" s="115"/>
      <c r="G113" s="115"/>
      <c r="I113" s="115"/>
      <c r="J113" s="115"/>
    </row>
    <row r="114" spans="1:10" s="113" customFormat="1" ht="21.75" customHeight="1">
      <c r="A114" s="112"/>
      <c r="C114" s="121"/>
      <c r="D114" s="122"/>
      <c r="E114" s="122"/>
      <c r="F114" s="122"/>
      <c r="G114" s="122"/>
      <c r="H114" s="122"/>
      <c r="I114" s="122"/>
      <c r="J114" s="92" t="s">
        <v>134</v>
      </c>
    </row>
    <row r="115" spans="1:10" s="113" customFormat="1" ht="21.75" customHeight="1">
      <c r="A115" s="112"/>
      <c r="C115" s="112"/>
      <c r="D115" s="96"/>
      <c r="E115" s="96" t="s">
        <v>43</v>
      </c>
      <c r="F115" s="96"/>
      <c r="G115" s="97"/>
      <c r="H115" s="96"/>
      <c r="I115" s="96" t="s">
        <v>20</v>
      </c>
      <c r="J115" s="96"/>
    </row>
    <row r="116" spans="1:10" s="113" customFormat="1" ht="21.75" customHeight="1">
      <c r="A116" s="112"/>
      <c r="B116" s="95"/>
      <c r="D116" s="99">
        <v>2025</v>
      </c>
      <c r="E116" s="100"/>
      <c r="F116" s="99">
        <v>2024</v>
      </c>
      <c r="G116" s="100"/>
      <c r="H116" s="99">
        <v>2025</v>
      </c>
      <c r="I116" s="100"/>
      <c r="J116" s="99">
        <v>2024</v>
      </c>
    </row>
    <row r="117" spans="1:10" s="113" customFormat="1" ht="21.75" customHeight="1">
      <c r="A117" s="112"/>
      <c r="B117" s="95"/>
      <c r="D117" s="100"/>
      <c r="E117" s="100"/>
      <c r="F117" s="100"/>
      <c r="G117" s="100"/>
      <c r="H117" s="100"/>
      <c r="I117" s="100"/>
      <c r="J117" s="100"/>
    </row>
    <row r="118" spans="1:10" s="113" customFormat="1" ht="21.75" customHeight="1">
      <c r="A118" s="93" t="s">
        <v>58</v>
      </c>
      <c r="C118" s="123"/>
      <c r="D118" s="124">
        <f>SUM(D96)</f>
        <v>72421</v>
      </c>
      <c r="E118" s="125"/>
      <c r="F118" s="124">
        <f>SUM(F96)</f>
        <v>90036</v>
      </c>
      <c r="G118" s="126"/>
      <c r="H118" s="124">
        <f>SUM(H96)</f>
        <v>44528</v>
      </c>
      <c r="I118" s="127"/>
      <c r="J118" s="124">
        <f>SUM(J96)</f>
        <v>62523</v>
      </c>
    </row>
    <row r="119" spans="1:10" s="113" customFormat="1" ht="21.75" customHeight="1">
      <c r="A119" s="128"/>
      <c r="C119" s="129"/>
      <c r="D119" s="127"/>
      <c r="E119" s="130"/>
      <c r="F119" s="127"/>
      <c r="G119" s="127"/>
      <c r="H119" s="130"/>
      <c r="I119" s="127"/>
      <c r="J119" s="130"/>
    </row>
    <row r="120" spans="1:10" s="113" customFormat="1" ht="21.75" customHeight="1">
      <c r="A120" s="93" t="s">
        <v>59</v>
      </c>
      <c r="C120" s="123"/>
      <c r="D120" s="126"/>
      <c r="E120" s="125"/>
      <c r="F120" s="126"/>
      <c r="G120" s="126"/>
      <c r="H120" s="125"/>
      <c r="I120" s="127"/>
      <c r="J120" s="125"/>
    </row>
    <row r="121" spans="1:10" s="113" customFormat="1" ht="21.75" customHeight="1">
      <c r="A121" s="131" t="s">
        <v>124</v>
      </c>
      <c r="C121" s="123"/>
      <c r="D121" s="126"/>
      <c r="E121" s="125"/>
      <c r="F121" s="126"/>
      <c r="G121" s="126"/>
      <c r="H121" s="125"/>
      <c r="I121" s="127"/>
      <c r="J121" s="125"/>
    </row>
    <row r="122" spans="1:10" s="113" customFormat="1" ht="21.75" customHeight="1">
      <c r="A122" s="131" t="s">
        <v>125</v>
      </c>
      <c r="C122" s="123"/>
      <c r="D122" s="126"/>
      <c r="E122" s="125"/>
      <c r="F122" s="126"/>
      <c r="G122" s="126"/>
      <c r="H122" s="125"/>
      <c r="I122" s="127"/>
      <c r="J122" s="125"/>
    </row>
    <row r="123" spans="1:10" s="113" customFormat="1" ht="21.75" customHeight="1">
      <c r="A123" s="132" t="s">
        <v>120</v>
      </c>
      <c r="C123" s="123"/>
      <c r="D123" s="126"/>
      <c r="E123" s="125"/>
      <c r="F123" s="126"/>
      <c r="G123" s="126"/>
      <c r="H123" s="125"/>
      <c r="I123" s="127"/>
      <c r="J123" s="125"/>
    </row>
    <row r="124" spans="1:10" s="113" customFormat="1" ht="21.75" customHeight="1">
      <c r="A124" s="132" t="s">
        <v>122</v>
      </c>
      <c r="C124" s="129"/>
      <c r="D124" s="134">
        <v>-1308</v>
      </c>
      <c r="E124" s="134"/>
      <c r="F124" s="134">
        <v>-1543</v>
      </c>
      <c r="G124" s="134"/>
      <c r="H124" s="134">
        <v>0</v>
      </c>
      <c r="I124" s="134"/>
      <c r="J124" s="134">
        <v>0</v>
      </c>
    </row>
    <row r="125" spans="1:10" s="113" customFormat="1" ht="21.75" customHeight="1">
      <c r="A125" s="140" t="s">
        <v>276</v>
      </c>
      <c r="C125" s="129"/>
      <c r="D125" s="134"/>
      <c r="E125" s="134"/>
      <c r="F125" s="134"/>
      <c r="G125" s="134"/>
      <c r="H125" s="134"/>
      <c r="I125" s="134"/>
      <c r="J125" s="134"/>
    </row>
    <row r="126" spans="1:10" s="113" customFormat="1" ht="21.75" customHeight="1">
      <c r="A126" s="140" t="s">
        <v>277</v>
      </c>
      <c r="C126" s="129"/>
      <c r="D126" s="134"/>
      <c r="E126" s="134"/>
      <c r="F126" s="134"/>
      <c r="G126" s="134"/>
      <c r="H126" s="134"/>
      <c r="I126" s="134"/>
      <c r="J126" s="134"/>
    </row>
    <row r="127" spans="1:10" s="113" customFormat="1" ht="21.75" customHeight="1">
      <c r="A127" s="132" t="s">
        <v>234</v>
      </c>
      <c r="C127" s="129"/>
      <c r="D127" s="133">
        <v>11750</v>
      </c>
      <c r="E127" s="134"/>
      <c r="F127" s="133">
        <v>0</v>
      </c>
      <c r="G127" s="134"/>
      <c r="H127" s="133">
        <v>5477</v>
      </c>
      <c r="I127" s="134"/>
      <c r="J127" s="133">
        <v>0</v>
      </c>
    </row>
    <row r="128" spans="1:10" s="113" customFormat="1" ht="21.75" customHeight="1">
      <c r="A128" s="90" t="s">
        <v>60</v>
      </c>
      <c r="C128" s="129"/>
      <c r="D128" s="124">
        <f>SUM(D124:D127)</f>
        <v>10442</v>
      </c>
      <c r="E128" s="130"/>
      <c r="F128" s="124">
        <f>SUM(F124:F127)</f>
        <v>-1543</v>
      </c>
      <c r="G128" s="127"/>
      <c r="H128" s="124">
        <f>SUM(H124:H127)</f>
        <v>5477</v>
      </c>
      <c r="I128" s="127"/>
      <c r="J128" s="124">
        <f>SUM(J124:J127)</f>
        <v>0</v>
      </c>
    </row>
    <row r="129" spans="1:10" s="113" customFormat="1" ht="21.75" customHeight="1">
      <c r="A129" s="128"/>
      <c r="C129" s="129"/>
      <c r="D129" s="127"/>
      <c r="E129" s="130"/>
      <c r="F129" s="127"/>
      <c r="G129" s="127"/>
      <c r="H129" s="130"/>
      <c r="I129" s="127"/>
      <c r="J129" s="130"/>
    </row>
    <row r="130" spans="1:10" s="113" customFormat="1" ht="21.75" customHeight="1" thickBot="1">
      <c r="A130" s="93" t="s">
        <v>61</v>
      </c>
      <c r="C130" s="123"/>
      <c r="D130" s="135">
        <f>SUM(D118,D128)</f>
        <v>82863</v>
      </c>
      <c r="E130" s="130"/>
      <c r="F130" s="135">
        <f>SUM(F118,F128)</f>
        <v>88493</v>
      </c>
      <c r="G130" s="127"/>
      <c r="H130" s="135">
        <f>SUM(H118,H128)</f>
        <v>50005</v>
      </c>
      <c r="I130" s="127"/>
      <c r="J130" s="135">
        <f>SUM(J118,J128)</f>
        <v>62523</v>
      </c>
    </row>
    <row r="131" spans="1:10" s="113" customFormat="1" ht="21.75" customHeight="1" thickTop="1">
      <c r="A131" s="128"/>
      <c r="C131" s="129"/>
      <c r="D131" s="127"/>
      <c r="E131" s="130"/>
      <c r="F131" s="127"/>
      <c r="G131" s="127"/>
      <c r="H131" s="130"/>
      <c r="I131" s="127"/>
      <c r="J131" s="130"/>
    </row>
    <row r="132" spans="1:10" s="113" customFormat="1" ht="21.75" customHeight="1">
      <c r="A132" s="93" t="s">
        <v>62</v>
      </c>
      <c r="C132" s="129"/>
      <c r="D132" s="127"/>
      <c r="E132" s="130"/>
      <c r="F132" s="127"/>
      <c r="G132" s="127"/>
      <c r="H132" s="130"/>
      <c r="I132" s="127"/>
      <c r="J132" s="130"/>
    </row>
    <row r="133" spans="1:10" s="113" customFormat="1" ht="21.75" customHeight="1" thickBot="1">
      <c r="A133" s="90" t="s">
        <v>63</v>
      </c>
      <c r="C133" s="129"/>
      <c r="D133" s="136">
        <f>D135-D134</f>
        <v>90624</v>
      </c>
      <c r="E133" s="104"/>
      <c r="F133" s="136">
        <f>F135-F134</f>
        <v>101657</v>
      </c>
      <c r="G133" s="127"/>
      <c r="H133" s="135">
        <f>SUM(H130)</f>
        <v>50005</v>
      </c>
      <c r="I133" s="127"/>
      <c r="J133" s="135">
        <f>J118</f>
        <v>62523</v>
      </c>
    </row>
    <row r="134" spans="1:10" s="113" customFormat="1" ht="21.75" customHeight="1" thickTop="1">
      <c r="A134" s="90" t="s">
        <v>64</v>
      </c>
      <c r="C134" s="129"/>
      <c r="D134" s="136">
        <v>-7761</v>
      </c>
      <c r="E134" s="104"/>
      <c r="F134" s="136">
        <v>-13164</v>
      </c>
      <c r="G134" s="127"/>
      <c r="H134" s="130"/>
      <c r="I134" s="127"/>
      <c r="J134" s="127"/>
    </row>
    <row r="135" spans="1:10" s="113" customFormat="1" ht="21.75" customHeight="1" thickBot="1">
      <c r="A135" s="128"/>
      <c r="C135" s="129"/>
      <c r="D135" s="137">
        <f>D130</f>
        <v>82863</v>
      </c>
      <c r="E135" s="130"/>
      <c r="F135" s="137">
        <f>F130</f>
        <v>88493</v>
      </c>
      <c r="G135" s="126"/>
      <c r="H135" s="125"/>
      <c r="I135" s="127"/>
      <c r="J135" s="125"/>
    </row>
    <row r="136" spans="1:10" s="113" customFormat="1" ht="21.75" customHeight="1" thickTop="1">
      <c r="A136" s="112"/>
      <c r="C136" s="120"/>
      <c r="E136" s="115"/>
      <c r="G136" s="115"/>
      <c r="I136" s="115"/>
      <c r="J136" s="115"/>
    </row>
    <row r="137" spans="1:10" s="113" customFormat="1" ht="21.75" customHeight="1">
      <c r="A137" s="90" t="s">
        <v>204</v>
      </c>
      <c r="C137" s="120"/>
      <c r="E137" s="115"/>
      <c r="G137" s="115"/>
      <c r="I137" s="115"/>
      <c r="J137" s="115"/>
    </row>
  </sheetData>
  <pageMargins left="0.78740157480314965" right="0.39370078740157483" top="0.78740157480314965" bottom="0.39370078740157483" header="0.19685039370078741" footer="0.19685039370078741"/>
  <pageSetup paperSize="9" scale="83" orientation="portrait" r:id="rId1"/>
  <headerFooter alignWithMargins="0"/>
  <rowBreaks count="3" manualBreakCount="3">
    <brk id="41" max="9" man="1"/>
    <brk id="66" max="9" man="1"/>
    <brk id="109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D41"/>
  <sheetViews>
    <sheetView showGridLines="0" view="pageBreakPreview" zoomScale="67" zoomScaleNormal="60" zoomScaleSheetLayoutView="70" workbookViewId="0">
      <selection activeCell="AG17" sqref="AG17"/>
    </sheetView>
  </sheetViews>
  <sheetFormatPr defaultColWidth="9.125" defaultRowHeight="22.5" customHeight="1"/>
  <cols>
    <col min="1" max="1" width="38" style="18" customWidth="1"/>
    <col min="2" max="2" width="1.75" style="18" customWidth="1"/>
    <col min="3" max="3" width="15.75" style="18" customWidth="1"/>
    <col min="4" max="4" width="1.75" style="18" customWidth="1"/>
    <col min="5" max="5" width="15.75" style="18" customWidth="1"/>
    <col min="6" max="6" width="1.75" style="18" customWidth="1"/>
    <col min="7" max="7" width="15.75" style="18" customWidth="1"/>
    <col min="8" max="8" width="1.625" style="18" customWidth="1"/>
    <col min="9" max="9" width="15.75" style="18" customWidth="1"/>
    <col min="10" max="10" width="1.75" style="18" customWidth="1"/>
    <col min="11" max="11" width="15.75" style="18" customWidth="1"/>
    <col min="12" max="12" width="1.75" style="18" customWidth="1"/>
    <col min="13" max="13" width="18.75" style="18" customWidth="1"/>
    <col min="14" max="14" width="1.75" style="18" customWidth="1"/>
    <col min="15" max="15" width="15.75" style="18" customWidth="1"/>
    <col min="16" max="16" width="1.75" style="18" customWidth="1"/>
    <col min="17" max="17" width="15.75" style="18" customWidth="1"/>
    <col min="18" max="18" width="1.75" style="18" customWidth="1"/>
    <col min="19" max="19" width="18.25" style="18" customWidth="1"/>
    <col min="20" max="20" width="1.75" style="18" customWidth="1"/>
    <col min="21" max="21" width="20.875" style="18" customWidth="1"/>
    <col min="22" max="22" width="1.125" style="18" customWidth="1"/>
    <col min="23" max="23" width="15.75" style="18" customWidth="1"/>
    <col min="24" max="24" width="1.125" style="18" customWidth="1"/>
    <col min="25" max="25" width="15.75" style="18" customWidth="1"/>
    <col min="26" max="26" width="1.75" style="18" customWidth="1"/>
    <col min="27" max="27" width="15.75" style="18" customWidth="1"/>
    <col min="28" max="28" width="1.75" style="18" customWidth="1"/>
    <col min="29" max="29" width="15.75" style="18" customWidth="1"/>
    <col min="30" max="16384" width="9.125" style="18"/>
  </cols>
  <sheetData>
    <row r="1" spans="1:29" s="35" customFormat="1" ht="22.5" customHeight="1">
      <c r="AC1" s="36" t="s">
        <v>53</v>
      </c>
    </row>
    <row r="2" spans="1:29" s="35" customFormat="1" ht="22.5" customHeight="1">
      <c r="A2" s="20" t="s">
        <v>102</v>
      </c>
      <c r="B2" s="20"/>
    </row>
    <row r="3" spans="1:29" s="35" customFormat="1" ht="22.5" customHeight="1">
      <c r="A3" s="35" t="s">
        <v>100</v>
      </c>
    </row>
    <row r="4" spans="1:29" s="35" customFormat="1" ht="22.5" customHeight="1">
      <c r="A4" s="35" t="s">
        <v>258</v>
      </c>
    </row>
    <row r="5" spans="1:29" ht="22.5" customHeight="1">
      <c r="AC5" s="21" t="s">
        <v>134</v>
      </c>
    </row>
    <row r="6" spans="1:29" ht="22.5" customHeight="1">
      <c r="C6" s="144" t="s">
        <v>43</v>
      </c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</row>
    <row r="7" spans="1:29" ht="22.5" customHeight="1">
      <c r="C7" s="143" t="s">
        <v>113</v>
      </c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26"/>
      <c r="AA7" s="26"/>
      <c r="AB7" s="26"/>
      <c r="AC7" s="26"/>
    </row>
    <row r="8" spans="1:29" ht="22.5" customHeight="1"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143" t="s">
        <v>128</v>
      </c>
      <c r="R8" s="143"/>
      <c r="S8" s="143"/>
      <c r="T8" s="143"/>
      <c r="U8" s="143"/>
      <c r="V8" s="143"/>
      <c r="W8" s="143"/>
      <c r="X8" s="143"/>
      <c r="Y8" s="37"/>
      <c r="Z8" s="26"/>
      <c r="AA8" s="26"/>
      <c r="AB8" s="26"/>
      <c r="AC8" s="26"/>
    </row>
    <row r="9" spans="1:29" ht="22.5" customHeight="1"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145" t="s">
        <v>65</v>
      </c>
      <c r="R9" s="145"/>
      <c r="S9" s="145"/>
      <c r="T9" s="145"/>
      <c r="U9" s="26"/>
      <c r="V9" s="26"/>
      <c r="W9" s="26"/>
      <c r="X9" s="26"/>
      <c r="Y9" s="26"/>
      <c r="Z9" s="26"/>
      <c r="AA9" s="26"/>
      <c r="AB9" s="26"/>
      <c r="AC9" s="26"/>
    </row>
    <row r="10" spans="1:29" ht="22.5" customHeight="1">
      <c r="J10" s="26"/>
      <c r="K10" s="26"/>
      <c r="L10" s="26"/>
      <c r="M10" s="26"/>
      <c r="N10" s="26"/>
      <c r="O10" s="26"/>
      <c r="P10" s="26"/>
      <c r="Q10" s="26" t="s">
        <v>107</v>
      </c>
      <c r="R10" s="26"/>
      <c r="S10" s="26"/>
      <c r="T10" s="26"/>
      <c r="U10" s="38"/>
      <c r="V10" s="26"/>
      <c r="W10" s="26" t="s">
        <v>66</v>
      </c>
      <c r="X10" s="26"/>
      <c r="Y10" s="26" t="s">
        <v>67</v>
      </c>
      <c r="AA10" s="26" t="s">
        <v>68</v>
      </c>
      <c r="AC10" s="26"/>
    </row>
    <row r="11" spans="1:29" s="26" customFormat="1" ht="22.5" customHeight="1">
      <c r="C11" s="26" t="s">
        <v>44</v>
      </c>
      <c r="I11" s="18"/>
      <c r="K11" s="145" t="s">
        <v>4</v>
      </c>
      <c r="L11" s="145"/>
      <c r="M11" s="145"/>
      <c r="N11" s="145"/>
      <c r="O11" s="145"/>
      <c r="Q11" s="26" t="s">
        <v>108</v>
      </c>
      <c r="S11" s="18"/>
      <c r="U11" s="38" t="s">
        <v>208</v>
      </c>
      <c r="W11" s="26" t="s">
        <v>69</v>
      </c>
      <c r="Y11" s="26" t="s">
        <v>70</v>
      </c>
      <c r="Z11" s="18"/>
      <c r="AA11" s="26" t="s">
        <v>71</v>
      </c>
      <c r="AB11" s="18"/>
      <c r="AC11" s="26" t="s">
        <v>5</v>
      </c>
    </row>
    <row r="12" spans="1:29" s="26" customFormat="1" ht="22.5" customHeight="1">
      <c r="C12" s="26" t="s">
        <v>205</v>
      </c>
      <c r="I12" s="26" t="s">
        <v>45</v>
      </c>
      <c r="K12" s="143" t="s">
        <v>212</v>
      </c>
      <c r="L12" s="143"/>
      <c r="M12" s="143"/>
      <c r="Q12" s="26" t="s">
        <v>109</v>
      </c>
      <c r="S12" s="26" t="s">
        <v>78</v>
      </c>
      <c r="U12" s="38" t="s">
        <v>209</v>
      </c>
      <c r="W12" s="26" t="s">
        <v>72</v>
      </c>
      <c r="Y12" s="26" t="s">
        <v>73</v>
      </c>
      <c r="AA12" s="26" t="s">
        <v>74</v>
      </c>
      <c r="AC12" s="26" t="s">
        <v>72</v>
      </c>
    </row>
    <row r="13" spans="1:29" s="26" customFormat="1" ht="22.5" customHeight="1">
      <c r="C13" s="39" t="s">
        <v>2</v>
      </c>
      <c r="E13" s="39" t="s">
        <v>45</v>
      </c>
      <c r="G13" s="39" t="s">
        <v>190</v>
      </c>
      <c r="I13" s="39" t="s">
        <v>119</v>
      </c>
      <c r="K13" s="39" t="s">
        <v>139</v>
      </c>
      <c r="M13" s="39" t="s">
        <v>191</v>
      </c>
      <c r="O13" s="39" t="s">
        <v>3</v>
      </c>
      <c r="Q13" s="39" t="s">
        <v>110</v>
      </c>
      <c r="S13" s="39" t="s">
        <v>140</v>
      </c>
      <c r="U13" s="40" t="s">
        <v>141</v>
      </c>
      <c r="W13" s="39" t="s">
        <v>75</v>
      </c>
      <c r="Y13" s="39" t="s">
        <v>76</v>
      </c>
      <c r="AA13" s="39" t="s">
        <v>77</v>
      </c>
      <c r="AC13" s="39" t="s">
        <v>75</v>
      </c>
    </row>
    <row r="14" spans="1:29" ht="22.5" customHeight="1">
      <c r="A14" s="35" t="s">
        <v>167</v>
      </c>
      <c r="B14" s="35"/>
      <c r="C14" s="1">
        <v>323400</v>
      </c>
      <c r="D14" s="1"/>
      <c r="E14" s="1">
        <v>50281</v>
      </c>
      <c r="F14" s="1"/>
      <c r="G14" s="1">
        <v>0</v>
      </c>
      <c r="H14" s="1"/>
      <c r="I14" s="1">
        <v>37552</v>
      </c>
      <c r="J14" s="1"/>
      <c r="K14" s="1">
        <v>32340</v>
      </c>
      <c r="L14" s="1"/>
      <c r="M14" s="1">
        <v>0</v>
      </c>
      <c r="N14" s="1"/>
      <c r="O14" s="1">
        <v>674374</v>
      </c>
      <c r="P14" s="1"/>
      <c r="Q14" s="1">
        <v>-70</v>
      </c>
      <c r="R14" s="1"/>
      <c r="S14" s="1">
        <v>181227</v>
      </c>
      <c r="T14" s="1"/>
      <c r="U14" s="1">
        <v>502</v>
      </c>
      <c r="V14" s="1"/>
      <c r="W14" s="1">
        <v>181659</v>
      </c>
      <c r="X14" s="1"/>
      <c r="Y14" s="1">
        <v>1299606</v>
      </c>
      <c r="Z14" s="1"/>
      <c r="AA14" s="1">
        <v>10378</v>
      </c>
      <c r="AB14" s="1"/>
      <c r="AC14" s="1">
        <v>1309984</v>
      </c>
    </row>
    <row r="15" spans="1:29" ht="22.5" customHeight="1">
      <c r="A15" s="18" t="s">
        <v>166</v>
      </c>
      <c r="B15" s="35"/>
      <c r="C15" s="1">
        <v>0</v>
      </c>
      <c r="D15" s="1"/>
      <c r="E15" s="1">
        <v>0</v>
      </c>
      <c r="F15" s="1"/>
      <c r="G15" s="1">
        <v>0</v>
      </c>
      <c r="H15" s="1"/>
      <c r="I15" s="1">
        <v>0</v>
      </c>
      <c r="J15" s="1"/>
      <c r="K15" s="1">
        <v>0</v>
      </c>
      <c r="L15" s="1"/>
      <c r="M15" s="1">
        <v>0</v>
      </c>
      <c r="N15" s="1"/>
      <c r="O15" s="1">
        <f>SUM(PL!F99)</f>
        <v>102118</v>
      </c>
      <c r="P15" s="1"/>
      <c r="Q15" s="1">
        <v>0</v>
      </c>
      <c r="R15" s="1"/>
      <c r="S15" s="1">
        <v>0</v>
      </c>
      <c r="T15" s="1"/>
      <c r="U15" s="1">
        <v>0</v>
      </c>
      <c r="V15" s="1"/>
      <c r="W15" s="1">
        <f>SUM(Q15:U15)</f>
        <v>0</v>
      </c>
      <c r="X15" s="1"/>
      <c r="Y15" s="1">
        <f>SUM(C15:O15,W15)</f>
        <v>102118</v>
      </c>
      <c r="Z15" s="1"/>
      <c r="AA15" s="1">
        <f>SUM(PL!F100)</f>
        <v>-12082</v>
      </c>
      <c r="AB15" s="1"/>
      <c r="AC15" s="1">
        <f>SUM(Y15:AA15)</f>
        <v>90036</v>
      </c>
    </row>
    <row r="16" spans="1:29" ht="22.5" customHeight="1">
      <c r="A16" s="18" t="s">
        <v>60</v>
      </c>
      <c r="B16" s="35"/>
      <c r="C16" s="8">
        <v>0</v>
      </c>
      <c r="D16" s="1"/>
      <c r="E16" s="8">
        <v>0</v>
      </c>
      <c r="F16" s="1"/>
      <c r="G16" s="8">
        <v>0</v>
      </c>
      <c r="H16" s="1"/>
      <c r="I16" s="8">
        <v>0</v>
      </c>
      <c r="J16" s="1"/>
      <c r="K16" s="8">
        <v>0</v>
      </c>
      <c r="L16" s="1"/>
      <c r="M16" s="8">
        <v>0</v>
      </c>
      <c r="N16" s="1"/>
      <c r="O16" s="8">
        <v>0</v>
      </c>
      <c r="P16" s="1"/>
      <c r="Q16" s="8">
        <v>-461</v>
      </c>
      <c r="R16" s="1"/>
      <c r="S16" s="8">
        <v>0</v>
      </c>
      <c r="T16" s="1"/>
      <c r="U16" s="8">
        <v>0</v>
      </c>
      <c r="V16" s="1"/>
      <c r="W16" s="1">
        <f>SUM(Q16:U16)</f>
        <v>-461</v>
      </c>
      <c r="X16" s="1"/>
      <c r="Y16" s="8">
        <f>SUM(C16:O16,W16)</f>
        <v>-461</v>
      </c>
      <c r="Z16" s="1"/>
      <c r="AA16" s="8">
        <v>-1082</v>
      </c>
      <c r="AB16" s="1"/>
      <c r="AC16" s="8">
        <f>SUM(Y16:AA16)</f>
        <v>-1543</v>
      </c>
    </row>
    <row r="17" spans="1:29" ht="22.5" customHeight="1">
      <c r="A17" s="18" t="s">
        <v>61</v>
      </c>
      <c r="C17" s="41">
        <f>SUM(C15:C16)</f>
        <v>0</v>
      </c>
      <c r="D17" s="1"/>
      <c r="E17" s="41">
        <f>SUM(E15:E16)</f>
        <v>0</v>
      </c>
      <c r="F17" s="3"/>
      <c r="G17" s="41">
        <f>SUM(G15:G16)</f>
        <v>0</v>
      </c>
      <c r="H17" s="3"/>
      <c r="I17" s="41">
        <f>SUM(I15:I16)</f>
        <v>0</v>
      </c>
      <c r="J17" s="1"/>
      <c r="K17" s="41">
        <f>SUM(K15:K16)</f>
        <v>0</v>
      </c>
      <c r="L17" s="3"/>
      <c r="M17" s="41">
        <f>SUM(M15:M16)</f>
        <v>0</v>
      </c>
      <c r="N17" s="1"/>
      <c r="O17" s="42">
        <f>SUM(O15:O16)</f>
        <v>102118</v>
      </c>
      <c r="P17" s="2"/>
      <c r="Q17" s="42">
        <f>SUM(Q15:Q16)</f>
        <v>-461</v>
      </c>
      <c r="R17" s="2"/>
      <c r="S17" s="41">
        <f>SUM(S15:S16)</f>
        <v>0</v>
      </c>
      <c r="T17" s="2"/>
      <c r="U17" s="41">
        <f>SUM(U15:U16)</f>
        <v>0</v>
      </c>
      <c r="V17" s="2"/>
      <c r="W17" s="43">
        <f>SUM(W15:W16)</f>
        <v>-461</v>
      </c>
      <c r="X17" s="2"/>
      <c r="Y17" s="43">
        <f>SUM(Y15:Y16)</f>
        <v>101657</v>
      </c>
      <c r="Z17" s="1"/>
      <c r="AA17" s="43">
        <f>SUM(AA15:AA16)</f>
        <v>-13164</v>
      </c>
      <c r="AB17" s="1"/>
      <c r="AC17" s="43">
        <f>SUM(AC15:AC16)</f>
        <v>88493</v>
      </c>
    </row>
    <row r="18" spans="1:29" ht="22.5" customHeight="1">
      <c r="A18" s="18" t="s">
        <v>235</v>
      </c>
      <c r="C18" s="3">
        <v>0</v>
      </c>
      <c r="D18" s="1"/>
      <c r="E18" s="3">
        <v>0</v>
      </c>
      <c r="F18" s="3"/>
      <c r="G18" s="3">
        <v>0</v>
      </c>
      <c r="H18" s="3"/>
      <c r="I18" s="3">
        <v>0</v>
      </c>
      <c r="J18" s="1"/>
      <c r="K18" s="3">
        <v>0</v>
      </c>
      <c r="L18" s="3"/>
      <c r="M18" s="3">
        <v>0</v>
      </c>
      <c r="N18" s="1"/>
      <c r="O18" s="2">
        <v>-64676</v>
      </c>
      <c r="P18" s="2"/>
      <c r="Q18" s="2">
        <v>0</v>
      </c>
      <c r="R18" s="2"/>
      <c r="S18" s="3">
        <v>0</v>
      </c>
      <c r="T18" s="2"/>
      <c r="U18" s="3">
        <v>0</v>
      </c>
      <c r="V18" s="2"/>
      <c r="W18" s="1">
        <f>SUM(Q18:U18)</f>
        <v>0</v>
      </c>
      <c r="X18" s="2"/>
      <c r="Y18" s="1">
        <f>SUM(C18:O18,W18)</f>
        <v>-64676</v>
      </c>
      <c r="Z18" s="1"/>
      <c r="AA18" s="1">
        <v>0</v>
      </c>
      <c r="AB18" s="1"/>
      <c r="AC18" s="1">
        <f>SUM(Y18:AA18)</f>
        <v>-64676</v>
      </c>
    </row>
    <row r="19" spans="1:29" ht="22.5" customHeight="1">
      <c r="A19" s="18" t="s">
        <v>176</v>
      </c>
      <c r="C19" s="3"/>
      <c r="D19" s="1"/>
      <c r="E19" s="3"/>
      <c r="F19" s="3"/>
      <c r="G19" s="3"/>
      <c r="H19" s="3"/>
      <c r="I19" s="3"/>
      <c r="J19" s="1"/>
      <c r="K19" s="3"/>
      <c r="L19" s="3"/>
      <c r="M19" s="3"/>
      <c r="N19" s="1"/>
      <c r="O19" s="2"/>
      <c r="P19" s="2"/>
      <c r="Q19" s="2"/>
      <c r="R19" s="2"/>
      <c r="S19" s="3"/>
      <c r="T19" s="2"/>
      <c r="U19" s="3"/>
      <c r="V19" s="2"/>
      <c r="W19" s="1"/>
      <c r="X19" s="2"/>
      <c r="Y19" s="1"/>
      <c r="Z19" s="1"/>
      <c r="AA19" s="1"/>
      <c r="AB19" s="1"/>
      <c r="AC19" s="1"/>
    </row>
    <row r="20" spans="1:29" ht="22.5" customHeight="1">
      <c r="A20" s="18" t="s">
        <v>177</v>
      </c>
      <c r="C20" s="3">
        <v>0</v>
      </c>
      <c r="D20" s="1"/>
      <c r="E20" s="3">
        <v>0</v>
      </c>
      <c r="F20" s="3"/>
      <c r="G20" s="3">
        <v>0</v>
      </c>
      <c r="H20" s="3"/>
      <c r="I20" s="3">
        <v>0</v>
      </c>
      <c r="J20" s="1"/>
      <c r="K20" s="3">
        <v>0</v>
      </c>
      <c r="L20" s="3"/>
      <c r="M20" s="3">
        <v>0</v>
      </c>
      <c r="N20" s="1"/>
      <c r="O20" s="2">
        <v>0</v>
      </c>
      <c r="P20" s="2"/>
      <c r="Q20" s="2">
        <v>0</v>
      </c>
      <c r="R20" s="2"/>
      <c r="S20" s="3">
        <v>0</v>
      </c>
      <c r="T20" s="2"/>
      <c r="U20" s="3">
        <v>0</v>
      </c>
      <c r="V20" s="2"/>
      <c r="W20" s="1">
        <f>SUM(Q22:U22)</f>
        <v>0</v>
      </c>
      <c r="X20" s="2"/>
      <c r="Y20" s="1">
        <f>SUM(C22:O22,W20)</f>
        <v>0</v>
      </c>
      <c r="Z20" s="1"/>
      <c r="AA20" s="1">
        <v>-42</v>
      </c>
      <c r="AB20" s="1"/>
      <c r="AC20" s="1">
        <f>SUM(Y20:AA20)</f>
        <v>-42</v>
      </c>
    </row>
    <row r="21" spans="1:29" ht="22.5" customHeight="1">
      <c r="A21" s="18" t="s">
        <v>261</v>
      </c>
      <c r="C21" s="3"/>
      <c r="D21" s="1"/>
      <c r="E21" s="3"/>
      <c r="F21" s="3"/>
      <c r="G21" s="3"/>
      <c r="H21" s="3"/>
      <c r="I21" s="3"/>
      <c r="J21" s="1"/>
      <c r="K21" s="3"/>
      <c r="L21" s="3"/>
      <c r="M21" s="3"/>
      <c r="N21" s="1"/>
      <c r="O21" s="2"/>
      <c r="P21" s="2"/>
      <c r="Q21" s="2"/>
      <c r="R21" s="2"/>
      <c r="S21" s="3"/>
      <c r="T21" s="2"/>
      <c r="U21" s="3"/>
      <c r="V21" s="2"/>
      <c r="W21" s="1"/>
      <c r="X21" s="2"/>
      <c r="Y21" s="1"/>
      <c r="Z21" s="1"/>
      <c r="AA21" s="1"/>
      <c r="AB21" s="1"/>
      <c r="AC21" s="1"/>
    </row>
    <row r="22" spans="1:29" ht="22.5" customHeight="1">
      <c r="A22" s="18" t="s">
        <v>278</v>
      </c>
      <c r="C22" s="3"/>
      <c r="D22" s="1"/>
      <c r="E22" s="3"/>
      <c r="F22" s="3"/>
      <c r="G22" s="3"/>
      <c r="H22" s="3"/>
      <c r="I22" s="3"/>
      <c r="J22" s="1"/>
      <c r="K22" s="3"/>
      <c r="L22" s="3"/>
      <c r="M22" s="3"/>
      <c r="N22" s="1"/>
      <c r="O22" s="2"/>
      <c r="P22" s="2"/>
      <c r="Q22" s="2"/>
      <c r="R22" s="2"/>
      <c r="S22" s="3"/>
      <c r="T22" s="2"/>
    </row>
    <row r="23" spans="1:29" ht="22.5" customHeight="1">
      <c r="A23" s="18" t="s">
        <v>282</v>
      </c>
      <c r="C23" s="3">
        <v>0</v>
      </c>
      <c r="D23" s="1"/>
      <c r="E23" s="3">
        <v>0</v>
      </c>
      <c r="F23" s="3"/>
      <c r="G23" s="3">
        <v>0</v>
      </c>
      <c r="H23" s="3"/>
      <c r="I23" s="3">
        <v>0</v>
      </c>
      <c r="J23" s="1"/>
      <c r="K23" s="3">
        <v>0</v>
      </c>
      <c r="L23" s="3"/>
      <c r="M23" s="3">
        <v>0</v>
      </c>
      <c r="N23" s="1"/>
      <c r="O23" s="2">
        <v>0</v>
      </c>
      <c r="P23" s="2"/>
      <c r="Q23" s="2">
        <v>0</v>
      </c>
      <c r="R23" s="2"/>
      <c r="S23" s="3">
        <v>0</v>
      </c>
      <c r="T23" s="2"/>
      <c r="U23" s="3">
        <v>-4822</v>
      </c>
      <c r="V23" s="2"/>
      <c r="W23" s="1">
        <f>SUM(Q23:U23)</f>
        <v>-4822</v>
      </c>
      <c r="X23" s="2"/>
      <c r="Y23" s="1">
        <f>SUM(C23:O23,W23)</f>
        <v>-4822</v>
      </c>
      <c r="Z23" s="1"/>
      <c r="AA23" s="1">
        <v>553</v>
      </c>
      <c r="AB23" s="1"/>
      <c r="AC23" s="1">
        <f>SUM(Y23:AA23)</f>
        <v>-4269</v>
      </c>
    </row>
    <row r="24" spans="1:29" ht="22.5" customHeight="1">
      <c r="A24" s="18" t="s">
        <v>64</v>
      </c>
      <c r="C24" s="13">
        <v>0</v>
      </c>
      <c r="D24" s="1"/>
      <c r="E24" s="13">
        <v>0</v>
      </c>
      <c r="F24" s="3"/>
      <c r="G24" s="13">
        <v>0</v>
      </c>
      <c r="H24" s="3"/>
      <c r="I24" s="13">
        <v>0</v>
      </c>
      <c r="J24" s="1"/>
      <c r="K24" s="13">
        <v>0</v>
      </c>
      <c r="L24" s="3"/>
      <c r="M24" s="13">
        <v>0</v>
      </c>
      <c r="N24" s="1"/>
      <c r="O24" s="4">
        <v>0</v>
      </c>
      <c r="P24" s="2"/>
      <c r="Q24" s="4">
        <v>0</v>
      </c>
      <c r="R24" s="2"/>
      <c r="S24" s="13">
        <v>0</v>
      </c>
      <c r="T24" s="2"/>
      <c r="U24" s="13">
        <v>0</v>
      </c>
      <c r="V24" s="2"/>
      <c r="W24" s="8">
        <f>SUM(Q24:U24)</f>
        <v>0</v>
      </c>
      <c r="X24" s="2"/>
      <c r="Y24" s="8">
        <f>SUM(C24:O24,W24)</f>
        <v>0</v>
      </c>
      <c r="Z24" s="1"/>
      <c r="AA24" s="8">
        <v>36532</v>
      </c>
      <c r="AB24" s="1"/>
      <c r="AC24" s="8">
        <f>SUM(Y24:AA24)</f>
        <v>36532</v>
      </c>
    </row>
    <row r="25" spans="1:29" ht="22.5" customHeight="1" thickBot="1">
      <c r="A25" s="35" t="s">
        <v>256</v>
      </c>
      <c r="B25" s="35"/>
      <c r="C25" s="11">
        <f>C14+SUM(C17:C24)</f>
        <v>323400</v>
      </c>
      <c r="D25" s="1"/>
      <c r="E25" s="11">
        <f>E14+SUM(E17:E24)</f>
        <v>50281</v>
      </c>
      <c r="F25" s="1"/>
      <c r="G25" s="11">
        <f>G14+SUM(G17:G24)</f>
        <v>0</v>
      </c>
      <c r="H25" s="1"/>
      <c r="I25" s="11">
        <f>I14+SUM(I17:I24)</f>
        <v>37552</v>
      </c>
      <c r="J25" s="1"/>
      <c r="K25" s="11">
        <f>K14+SUM(K17:K24)</f>
        <v>32340</v>
      </c>
      <c r="L25" s="1"/>
      <c r="M25" s="11">
        <f>M14+SUM(M17:M24)</f>
        <v>0</v>
      </c>
      <c r="N25" s="1"/>
      <c r="O25" s="11">
        <f>O14+SUM(O17:O24)</f>
        <v>711816</v>
      </c>
      <c r="P25" s="1"/>
      <c r="Q25" s="11">
        <f>Q14+SUM(Q17:Q24)</f>
        <v>-531</v>
      </c>
      <c r="R25" s="1"/>
      <c r="S25" s="11">
        <f>S14+SUM(S17:S24)</f>
        <v>181227</v>
      </c>
      <c r="T25" s="1"/>
      <c r="U25" s="11">
        <f>U14+SUM(U17:U24)</f>
        <v>-4320</v>
      </c>
      <c r="V25" s="1"/>
      <c r="W25" s="11">
        <f>W14+SUM(W17:W24)</f>
        <v>176376</v>
      </c>
      <c r="X25" s="1"/>
      <c r="Y25" s="11">
        <f>Y14+SUM(Y17:Y24)</f>
        <v>1331765</v>
      </c>
      <c r="Z25" s="1"/>
      <c r="AA25" s="11">
        <f>AA14+SUM(AA17:AA24)</f>
        <v>34257</v>
      </c>
      <c r="AB25" s="1"/>
      <c r="AC25" s="11">
        <f>AC14+SUM(AC17:AC24)</f>
        <v>1366022</v>
      </c>
    </row>
    <row r="26" spans="1:29" ht="22.5" customHeight="1" thickTop="1">
      <c r="A26" s="35"/>
      <c r="B26" s="35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22.5" customHeight="1">
      <c r="A27" s="35" t="s">
        <v>178</v>
      </c>
      <c r="B27" s="35"/>
      <c r="C27" s="1">
        <v>323400</v>
      </c>
      <c r="D27" s="1"/>
      <c r="E27" s="1">
        <v>50281</v>
      </c>
      <c r="F27" s="1"/>
      <c r="G27" s="1">
        <v>0</v>
      </c>
      <c r="H27" s="1"/>
      <c r="I27" s="1">
        <v>37552</v>
      </c>
      <c r="J27" s="1"/>
      <c r="K27" s="1">
        <v>32340</v>
      </c>
      <c r="L27" s="1"/>
      <c r="M27" s="1">
        <v>0</v>
      </c>
      <c r="N27" s="1"/>
      <c r="O27" s="1">
        <v>743149</v>
      </c>
      <c r="P27" s="1"/>
      <c r="Q27" s="1">
        <v>-1364</v>
      </c>
      <c r="R27" s="1"/>
      <c r="S27" s="1">
        <v>181227</v>
      </c>
      <c r="T27" s="1"/>
      <c r="U27" s="1">
        <v>-7357</v>
      </c>
      <c r="V27" s="1"/>
      <c r="W27" s="1">
        <f>SUM(Q27:U27)</f>
        <v>172506</v>
      </c>
      <c r="X27" s="1"/>
      <c r="Y27" s="1">
        <f>SUM(C27:O27,W27)</f>
        <v>1359228</v>
      </c>
      <c r="Z27" s="1"/>
      <c r="AA27" s="1">
        <v>43162</v>
      </c>
      <c r="AB27" s="1"/>
      <c r="AC27" s="1">
        <f>SUM(Y27:AA27)</f>
        <v>1402390</v>
      </c>
    </row>
    <row r="28" spans="1:29" ht="22.5" customHeight="1">
      <c r="A28" s="18" t="s">
        <v>166</v>
      </c>
      <c r="B28" s="35"/>
      <c r="C28" s="1">
        <v>0</v>
      </c>
      <c r="D28" s="1"/>
      <c r="E28" s="1">
        <v>0</v>
      </c>
      <c r="F28" s="1"/>
      <c r="G28" s="1">
        <v>0</v>
      </c>
      <c r="H28" s="1"/>
      <c r="I28" s="1">
        <v>0</v>
      </c>
      <c r="J28" s="1"/>
      <c r="K28" s="1">
        <v>0</v>
      </c>
      <c r="L28" s="1"/>
      <c r="M28" s="1">
        <v>0</v>
      </c>
      <c r="N28" s="1"/>
      <c r="O28" s="1">
        <f>SUM(PL!D99)</f>
        <v>79672</v>
      </c>
      <c r="P28" s="1"/>
      <c r="Q28" s="1">
        <v>0</v>
      </c>
      <c r="R28" s="1"/>
      <c r="S28" s="1">
        <v>0</v>
      </c>
      <c r="T28" s="1"/>
      <c r="U28" s="1">
        <v>0</v>
      </c>
      <c r="V28" s="1"/>
      <c r="W28" s="1">
        <f>SUM(Q28:U28)</f>
        <v>0</v>
      </c>
      <c r="X28" s="1"/>
      <c r="Y28" s="1">
        <f>SUM(C28:O28,W28)</f>
        <v>79672</v>
      </c>
      <c r="Z28" s="1"/>
      <c r="AA28" s="1">
        <f>SUM(PL!D100)</f>
        <v>-7251</v>
      </c>
      <c r="AB28" s="1"/>
      <c r="AC28" s="1">
        <f t="shared" ref="AC28:AC29" si="0">SUM(Y28:AA28)</f>
        <v>72421</v>
      </c>
    </row>
    <row r="29" spans="1:29" ht="22.5" customHeight="1">
      <c r="A29" s="18" t="s">
        <v>60</v>
      </c>
      <c r="B29" s="35"/>
      <c r="C29" s="8">
        <v>0</v>
      </c>
      <c r="D29" s="1"/>
      <c r="E29" s="8">
        <v>0</v>
      </c>
      <c r="F29" s="1"/>
      <c r="G29" s="8">
        <v>0</v>
      </c>
      <c r="H29" s="1"/>
      <c r="I29" s="8">
        <v>0</v>
      </c>
      <c r="J29" s="1"/>
      <c r="K29" s="8">
        <v>0</v>
      </c>
      <c r="L29" s="1"/>
      <c r="M29" s="8">
        <v>0</v>
      </c>
      <c r="N29" s="1"/>
      <c r="O29" s="8">
        <v>0</v>
      </c>
      <c r="P29" s="1"/>
      <c r="Q29" s="8">
        <v>-760</v>
      </c>
      <c r="R29" s="1"/>
      <c r="S29" s="8">
        <v>11707</v>
      </c>
      <c r="T29" s="1"/>
      <c r="U29" s="8">
        <v>0</v>
      </c>
      <c r="V29" s="1"/>
      <c r="W29" s="8">
        <f>SUM(Q29:U29)</f>
        <v>10947</v>
      </c>
      <c r="X29" s="1"/>
      <c r="Y29" s="8">
        <f>SUM(C29:O29,W29)</f>
        <v>10947</v>
      </c>
      <c r="Z29" s="1"/>
      <c r="AA29" s="8">
        <v>-505</v>
      </c>
      <c r="AB29" s="1"/>
      <c r="AC29" s="8">
        <f t="shared" si="0"/>
        <v>10442</v>
      </c>
    </row>
    <row r="30" spans="1:29" ht="22.5" customHeight="1">
      <c r="A30" s="18" t="s">
        <v>61</v>
      </c>
      <c r="C30" s="3">
        <f>SUM(C28:C29)</f>
        <v>0</v>
      </c>
      <c r="D30" s="1"/>
      <c r="E30" s="3">
        <f>SUM(E28:E29)</f>
        <v>0</v>
      </c>
      <c r="F30" s="3"/>
      <c r="G30" s="3">
        <f>SUM(G28:G29)</f>
        <v>0</v>
      </c>
      <c r="H30" s="3"/>
      <c r="I30" s="3">
        <f>SUM(I28:I29)</f>
        <v>0</v>
      </c>
      <c r="J30" s="1"/>
      <c r="K30" s="3">
        <f>SUM(K28:K29)</f>
        <v>0</v>
      </c>
      <c r="L30" s="3"/>
      <c r="M30" s="3">
        <f>SUM(M28:M29)</f>
        <v>0</v>
      </c>
      <c r="N30" s="1"/>
      <c r="O30" s="1">
        <f>SUM(O28:O29)</f>
        <v>79672</v>
      </c>
      <c r="P30" s="1"/>
      <c r="Q30" s="3">
        <f>SUM(Q28:Q29)</f>
        <v>-760</v>
      </c>
      <c r="R30" s="1"/>
      <c r="S30" s="3">
        <f>SUM(S28:S29)</f>
        <v>11707</v>
      </c>
      <c r="T30" s="1"/>
      <c r="U30" s="3">
        <f>SUM(U28:U29)</f>
        <v>0</v>
      </c>
      <c r="V30" s="1"/>
      <c r="W30" s="3">
        <f>SUM(W28:W29)</f>
        <v>10947</v>
      </c>
      <c r="X30" s="1"/>
      <c r="Y30" s="1">
        <f>SUM(Y28:Y29)</f>
        <v>90619</v>
      </c>
      <c r="Z30" s="1"/>
      <c r="AA30" s="3">
        <f>SUM(AA28:AA29)</f>
        <v>-7756</v>
      </c>
      <c r="AB30" s="1"/>
      <c r="AC30" s="1">
        <f>SUM(AC28:AC29)</f>
        <v>82863</v>
      </c>
    </row>
    <row r="31" spans="1:29" ht="22.5" customHeight="1">
      <c r="A31" s="18" t="s">
        <v>192</v>
      </c>
      <c r="C31" s="3">
        <v>0</v>
      </c>
      <c r="D31" s="1"/>
      <c r="E31" s="3">
        <v>0</v>
      </c>
      <c r="F31" s="3"/>
      <c r="G31" s="3">
        <v>-45445</v>
      </c>
      <c r="H31" s="3"/>
      <c r="I31" s="3">
        <v>0</v>
      </c>
      <c r="J31" s="1"/>
      <c r="K31" s="3">
        <v>0</v>
      </c>
      <c r="L31" s="3"/>
      <c r="M31" s="3">
        <v>0</v>
      </c>
      <c r="N31" s="1"/>
      <c r="O31" s="1">
        <v>0</v>
      </c>
      <c r="P31" s="1"/>
      <c r="Q31" s="3">
        <v>0</v>
      </c>
      <c r="R31" s="1"/>
      <c r="S31" s="3">
        <v>0</v>
      </c>
      <c r="T31" s="1"/>
      <c r="U31" s="3">
        <v>0</v>
      </c>
      <c r="V31" s="1"/>
      <c r="W31" s="1">
        <f>SUM(Q31:U31)</f>
        <v>0</v>
      </c>
      <c r="X31" s="1"/>
      <c r="Y31" s="1">
        <f>SUM(C31:O31,W31)</f>
        <v>-45445</v>
      </c>
      <c r="Z31" s="1"/>
      <c r="AA31" s="3">
        <v>0</v>
      </c>
      <c r="AB31" s="1"/>
      <c r="AC31" s="1">
        <f t="shared" ref="AC31:AC33" si="1">SUM(Y31:AA31)</f>
        <v>-45445</v>
      </c>
    </row>
    <row r="32" spans="1:29" ht="22.5" customHeight="1">
      <c r="A32" s="18" t="s">
        <v>193</v>
      </c>
      <c r="C32" s="3">
        <v>0</v>
      </c>
      <c r="D32" s="1"/>
      <c r="E32" s="3">
        <v>0</v>
      </c>
      <c r="F32" s="3"/>
      <c r="G32" s="3">
        <v>0</v>
      </c>
      <c r="H32" s="3"/>
      <c r="I32" s="3">
        <v>0</v>
      </c>
      <c r="J32" s="1"/>
      <c r="K32" s="3">
        <v>0</v>
      </c>
      <c r="L32" s="3"/>
      <c r="M32" s="3">
        <v>45445</v>
      </c>
      <c r="N32" s="1"/>
      <c r="O32" s="1">
        <v>-45445</v>
      </c>
      <c r="P32" s="1"/>
      <c r="Q32" s="3">
        <v>0</v>
      </c>
      <c r="R32" s="1"/>
      <c r="S32" s="3">
        <v>0</v>
      </c>
      <c r="T32" s="1"/>
      <c r="U32" s="3">
        <v>0</v>
      </c>
      <c r="V32" s="1"/>
      <c r="W32" s="1">
        <f>SUM(Q32:U32)</f>
        <v>0</v>
      </c>
      <c r="X32" s="1"/>
      <c r="Y32" s="1">
        <f>SUM(C32:O32,W32)</f>
        <v>0</v>
      </c>
      <c r="Z32" s="1"/>
      <c r="AA32" s="3">
        <v>0</v>
      </c>
      <c r="AB32" s="1"/>
      <c r="AC32" s="1">
        <f t="shared" si="1"/>
        <v>0</v>
      </c>
    </row>
    <row r="33" spans="1:30" ht="22.5" customHeight="1">
      <c r="A33" s="18" t="s">
        <v>235</v>
      </c>
      <c r="C33" s="3">
        <v>0</v>
      </c>
      <c r="D33" s="1"/>
      <c r="E33" s="3">
        <v>0</v>
      </c>
      <c r="F33" s="3"/>
      <c r="G33" s="3">
        <v>0</v>
      </c>
      <c r="H33" s="3"/>
      <c r="I33" s="3">
        <v>0</v>
      </c>
      <c r="J33" s="1"/>
      <c r="K33" s="3">
        <v>0</v>
      </c>
      <c r="L33" s="3"/>
      <c r="M33" s="3">
        <v>0</v>
      </c>
      <c r="N33" s="1"/>
      <c r="O33" s="1">
        <v>-78909</v>
      </c>
      <c r="P33" s="1"/>
      <c r="Q33" s="3">
        <v>0</v>
      </c>
      <c r="R33" s="1"/>
      <c r="S33" s="3">
        <v>0</v>
      </c>
      <c r="T33" s="1"/>
      <c r="U33" s="3">
        <v>0</v>
      </c>
      <c r="V33" s="1"/>
      <c r="W33" s="1">
        <f>SUM(Q33:U33)</f>
        <v>0</v>
      </c>
      <c r="X33" s="1"/>
      <c r="Y33" s="1">
        <f>SUM(C33:O33,W33)</f>
        <v>-78909</v>
      </c>
      <c r="Z33" s="1"/>
      <c r="AA33" s="3">
        <v>0</v>
      </c>
      <c r="AB33" s="1"/>
      <c r="AC33" s="1">
        <f t="shared" si="1"/>
        <v>-78909</v>
      </c>
    </row>
    <row r="34" spans="1:30" ht="22.5" customHeight="1">
      <c r="A34" s="18" t="s">
        <v>176</v>
      </c>
      <c r="C34" s="3"/>
      <c r="D34" s="1"/>
      <c r="E34" s="3"/>
      <c r="F34" s="3"/>
      <c r="G34" s="3"/>
      <c r="H34" s="3"/>
      <c r="I34" s="3"/>
      <c r="J34" s="1"/>
      <c r="K34" s="3"/>
      <c r="L34" s="3"/>
      <c r="M34" s="3"/>
      <c r="N34" s="1"/>
      <c r="O34" s="1"/>
      <c r="P34" s="1"/>
      <c r="Q34" s="3"/>
      <c r="R34" s="1"/>
      <c r="S34" s="3"/>
      <c r="T34" s="1"/>
      <c r="U34" s="3"/>
      <c r="V34" s="1"/>
      <c r="W34" s="3"/>
      <c r="X34" s="1"/>
      <c r="Y34" s="1"/>
      <c r="Z34" s="1"/>
      <c r="AA34" s="3"/>
      <c r="AB34" s="1"/>
      <c r="AC34" s="1"/>
    </row>
    <row r="35" spans="1:30" ht="22.5" customHeight="1">
      <c r="A35" s="18" t="s">
        <v>177</v>
      </c>
      <c r="C35" s="3">
        <v>0</v>
      </c>
      <c r="D35" s="1"/>
      <c r="E35" s="3">
        <v>0</v>
      </c>
      <c r="F35" s="3"/>
      <c r="G35" s="3">
        <v>0</v>
      </c>
      <c r="H35" s="3"/>
      <c r="I35" s="3">
        <v>0</v>
      </c>
      <c r="J35" s="1"/>
      <c r="K35" s="3">
        <v>0</v>
      </c>
      <c r="L35" s="3"/>
      <c r="M35" s="3">
        <v>0</v>
      </c>
      <c r="N35" s="1"/>
      <c r="O35" s="1">
        <v>0</v>
      </c>
      <c r="P35" s="1"/>
      <c r="Q35" s="3">
        <v>0</v>
      </c>
      <c r="R35" s="1"/>
      <c r="S35" s="3">
        <v>0</v>
      </c>
      <c r="T35" s="1"/>
      <c r="U35" s="3">
        <v>0</v>
      </c>
      <c r="V35" s="1"/>
      <c r="W35" s="1">
        <f>SUM(Q35:U35)</f>
        <v>0</v>
      </c>
      <c r="X35" s="1"/>
      <c r="Y35" s="1">
        <f>SUM(C35:O35,W35)</f>
        <v>0</v>
      </c>
      <c r="Z35" s="1"/>
      <c r="AA35" s="3">
        <v>-49</v>
      </c>
      <c r="AB35" s="1"/>
      <c r="AC35" s="1">
        <f t="shared" ref="AC35" si="2">SUM(Y35:AA35)</f>
        <v>-49</v>
      </c>
    </row>
    <row r="36" spans="1:30" ht="22.5" customHeight="1">
      <c r="A36" s="18" t="s">
        <v>236</v>
      </c>
      <c r="C36" s="3"/>
      <c r="D36" s="1"/>
      <c r="E36" s="3"/>
      <c r="F36" s="3"/>
      <c r="G36" s="3"/>
      <c r="H36" s="3"/>
      <c r="I36" s="3"/>
      <c r="J36" s="1"/>
      <c r="K36" s="3"/>
      <c r="L36" s="3"/>
      <c r="M36" s="3"/>
      <c r="N36" s="1"/>
      <c r="O36" s="1"/>
      <c r="P36" s="1"/>
      <c r="Q36" s="3"/>
      <c r="R36" s="1"/>
      <c r="S36" s="3"/>
      <c r="T36" s="1"/>
      <c r="U36" s="3"/>
      <c r="V36" s="1"/>
      <c r="W36" s="1"/>
      <c r="X36" s="1"/>
      <c r="Y36" s="1"/>
      <c r="Z36" s="1"/>
      <c r="AA36" s="3"/>
      <c r="AB36" s="1"/>
      <c r="AC36" s="1"/>
    </row>
    <row r="37" spans="1:30" ht="22.5" customHeight="1">
      <c r="A37" s="18" t="s">
        <v>237</v>
      </c>
      <c r="C37" s="3">
        <v>0</v>
      </c>
      <c r="D37" s="1"/>
      <c r="E37" s="3">
        <v>0</v>
      </c>
      <c r="F37" s="3"/>
      <c r="G37" s="3">
        <v>0</v>
      </c>
      <c r="H37" s="3"/>
      <c r="I37" s="3">
        <v>0</v>
      </c>
      <c r="J37" s="1"/>
      <c r="K37" s="3">
        <v>0</v>
      </c>
      <c r="L37" s="3"/>
      <c r="M37" s="3">
        <v>0</v>
      </c>
      <c r="N37" s="1"/>
      <c r="O37" s="1">
        <v>0</v>
      </c>
      <c r="P37" s="1"/>
      <c r="Q37" s="3">
        <v>0</v>
      </c>
      <c r="R37" s="1"/>
      <c r="S37" s="3">
        <v>0</v>
      </c>
      <c r="T37" s="1"/>
      <c r="U37" s="3">
        <v>0</v>
      </c>
      <c r="V37" s="1"/>
      <c r="W37" s="1">
        <f>SUM(Q37:U37)</f>
        <v>0</v>
      </c>
      <c r="X37" s="1"/>
      <c r="Y37" s="1">
        <f>SUM(C37:O37,W37)</f>
        <v>0</v>
      </c>
      <c r="Z37" s="1"/>
      <c r="AA37" s="3">
        <v>-12664</v>
      </c>
      <c r="AB37" s="1"/>
      <c r="AC37" s="1">
        <f t="shared" ref="AC37" si="3">SUM(Y37:AA37)</f>
        <v>-12664</v>
      </c>
    </row>
    <row r="38" spans="1:30" ht="22.5" customHeight="1" thickBot="1">
      <c r="A38" s="35" t="s">
        <v>257</v>
      </c>
      <c r="B38" s="44"/>
      <c r="C38" s="45">
        <f>SUM(C27:C27,C30:C35)</f>
        <v>323400</v>
      </c>
      <c r="D38" s="1"/>
      <c r="E38" s="45">
        <f>SUM(E27:E27,E30:E35)</f>
        <v>50281</v>
      </c>
      <c r="F38" s="1"/>
      <c r="G38" s="45">
        <f>SUM(G27:G27,G30:G35)</f>
        <v>-45445</v>
      </c>
      <c r="H38" s="1"/>
      <c r="I38" s="45">
        <f>SUM(I27:I27,I30:I35)</f>
        <v>37552</v>
      </c>
      <c r="J38" s="1"/>
      <c r="K38" s="45">
        <f>SUM(K27:K27,K30:K35)</f>
        <v>32340</v>
      </c>
      <c r="L38" s="1"/>
      <c r="M38" s="45">
        <f>SUM(M27:M27,M30:M35)</f>
        <v>45445</v>
      </c>
      <c r="N38" s="1">
        <f>SUM(N27:N30)</f>
        <v>0</v>
      </c>
      <c r="O38" s="45">
        <f>SUM(O27:O27,O30:O35)</f>
        <v>698467</v>
      </c>
      <c r="P38" s="1"/>
      <c r="Q38" s="45">
        <f>SUM(Q27:Q27,Q30:Q35)</f>
        <v>-2124</v>
      </c>
      <c r="R38" s="1"/>
      <c r="S38" s="45">
        <f>SUM(S27:S27,S30:S35)</f>
        <v>192934</v>
      </c>
      <c r="T38" s="1"/>
      <c r="U38" s="45">
        <f>SUM(U27:U27,U30:U35)</f>
        <v>-7357</v>
      </c>
      <c r="V38" s="1"/>
      <c r="W38" s="45">
        <f>SUM(W27:W27,W30:W35)</f>
        <v>183453</v>
      </c>
      <c r="X38" s="1"/>
      <c r="Y38" s="45">
        <f>SUM(Y27:Y27,Y30:Y35)</f>
        <v>1325493</v>
      </c>
      <c r="Z38" s="1"/>
      <c r="AA38" s="45">
        <f>SUM(AA27:AA27,AA30:AA37)</f>
        <v>22693</v>
      </c>
      <c r="AB38" s="1"/>
      <c r="AC38" s="45">
        <f>SUM(AC27:AC27,AC30:AC37)</f>
        <v>1348186</v>
      </c>
    </row>
    <row r="39" spans="1:30" ht="22.5" customHeight="1" thickTop="1">
      <c r="C39" s="46">
        <f>C27-BS!F86</f>
        <v>0</v>
      </c>
      <c r="D39" s="46"/>
      <c r="E39" s="46">
        <f>E27-BS!F87</f>
        <v>0</v>
      </c>
      <c r="F39" s="46"/>
      <c r="G39" s="46"/>
      <c r="H39" s="46"/>
      <c r="I39" s="46">
        <f>I27-BS!F89</f>
        <v>0</v>
      </c>
      <c r="J39" s="46"/>
      <c r="K39" s="46">
        <f>K27-BS!F92</f>
        <v>0</v>
      </c>
      <c r="L39" s="46"/>
      <c r="M39" s="46"/>
      <c r="N39" s="46"/>
      <c r="O39" s="46">
        <f>O27-BS!F94</f>
        <v>0</v>
      </c>
      <c r="P39" s="46"/>
      <c r="Q39" s="46"/>
      <c r="R39" s="46"/>
      <c r="S39" s="46"/>
      <c r="T39" s="46"/>
      <c r="U39" s="46"/>
      <c r="V39" s="46"/>
      <c r="W39" s="46">
        <f>W27-BS!F95</f>
        <v>0</v>
      </c>
      <c r="X39" s="47"/>
      <c r="Y39" s="46">
        <f>Y27-BS!F96</f>
        <v>0</v>
      </c>
      <c r="Z39" s="46"/>
      <c r="AA39" s="46">
        <f>AA27-BS!F97</f>
        <v>0</v>
      </c>
      <c r="AB39" s="46"/>
      <c r="AC39" s="46">
        <f>AC27-BS!F98</f>
        <v>0</v>
      </c>
    </row>
    <row r="40" spans="1:30" ht="22.5" customHeight="1">
      <c r="C40" s="48">
        <f>C38-BS!D86</f>
        <v>0</v>
      </c>
      <c r="D40" s="48"/>
      <c r="E40" s="48">
        <f>E38-BS!D87</f>
        <v>0</v>
      </c>
      <c r="F40" s="48"/>
      <c r="G40" s="48"/>
      <c r="H40" s="48"/>
      <c r="I40" s="48">
        <f>I38-BS!D89</f>
        <v>0</v>
      </c>
      <c r="J40" s="48"/>
      <c r="K40" s="48">
        <f>K38-BS!D92</f>
        <v>0</v>
      </c>
      <c r="L40" s="48"/>
      <c r="M40" s="48"/>
      <c r="N40" s="48"/>
      <c r="O40" s="46">
        <f>O38-BS!D94</f>
        <v>0</v>
      </c>
      <c r="P40" s="48"/>
      <c r="Q40" s="48"/>
      <c r="R40" s="48"/>
      <c r="S40" s="48"/>
      <c r="T40" s="48"/>
      <c r="U40" s="48"/>
      <c r="V40" s="48"/>
      <c r="W40" s="46">
        <f>SUM(W38-BS!D95)</f>
        <v>0</v>
      </c>
      <c r="X40" s="49"/>
      <c r="Y40" s="46">
        <f>Y38-BS!D96</f>
        <v>0</v>
      </c>
      <c r="Z40" s="48"/>
      <c r="AA40" s="46">
        <f>AA38-BS!D97</f>
        <v>0</v>
      </c>
      <c r="AB40" s="48"/>
      <c r="AC40" s="46">
        <f>AC38-BS!D98</f>
        <v>0</v>
      </c>
      <c r="AD40" s="50"/>
    </row>
    <row r="41" spans="1:30" ht="22.5" customHeight="1">
      <c r="A41" s="18" t="s">
        <v>204</v>
      </c>
      <c r="Y41" s="1"/>
    </row>
  </sheetData>
  <mergeCells count="6">
    <mergeCell ref="K12:M12"/>
    <mergeCell ref="C6:AC6"/>
    <mergeCell ref="C7:Y7"/>
    <mergeCell ref="Q9:T9"/>
    <mergeCell ref="Q8:X8"/>
    <mergeCell ref="K11:O11"/>
  </mergeCells>
  <phoneticPr fontId="0" type="noConversion"/>
  <printOptions horizontalCentered="1"/>
  <pageMargins left="0.59055118110236227" right="0.19685039370078741" top="0.98425196850393704" bottom="0.19685039370078741" header="0.19685039370078741" footer="0.19685039370078741"/>
  <pageSetup paperSize="9" scale="5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30"/>
  <sheetViews>
    <sheetView showGridLines="0" view="pageBreakPreview" zoomScale="70" zoomScaleNormal="70" zoomScaleSheetLayoutView="70" workbookViewId="0">
      <selection activeCell="M40" sqref="M40"/>
    </sheetView>
  </sheetViews>
  <sheetFormatPr defaultColWidth="9.125" defaultRowHeight="18" customHeight="1"/>
  <cols>
    <col min="1" max="1" width="38.125" style="51" customWidth="1"/>
    <col min="2" max="2" width="1.75" style="51" customWidth="1"/>
    <col min="3" max="3" width="14.75" style="51" customWidth="1"/>
    <col min="4" max="4" width="1.75" style="51" customWidth="1"/>
    <col min="5" max="5" width="14.75" style="51" customWidth="1"/>
    <col min="6" max="6" width="1.75" style="51" customWidth="1"/>
    <col min="7" max="7" width="14.75" style="51" customWidth="1"/>
    <col min="8" max="8" width="1.75" style="51" customWidth="1"/>
    <col min="9" max="9" width="14.75" style="51" customWidth="1"/>
    <col min="10" max="10" width="1.75" style="51" customWidth="1"/>
    <col min="11" max="11" width="20.25" style="51" customWidth="1"/>
    <col min="12" max="12" width="1.75" style="51" customWidth="1"/>
    <col min="13" max="13" width="15.25" style="51" customWidth="1"/>
    <col min="14" max="14" width="1.75" style="51" customWidth="1"/>
    <col min="15" max="15" width="16.875" style="51" customWidth="1"/>
    <col min="16" max="16" width="1.75" style="51" customWidth="1"/>
    <col min="17" max="17" width="14.75" style="51" customWidth="1"/>
    <col min="18" max="16384" width="9.125" style="51"/>
  </cols>
  <sheetData>
    <row r="1" spans="1:17" ht="18" customHeight="1">
      <c r="Q1" s="36" t="s">
        <v>53</v>
      </c>
    </row>
    <row r="2" spans="1:17" s="35" customFormat="1" ht="18" customHeight="1">
      <c r="A2" s="20" t="s">
        <v>102</v>
      </c>
    </row>
    <row r="3" spans="1:17" s="35" customFormat="1" ht="18" customHeight="1">
      <c r="A3" s="35" t="s">
        <v>101</v>
      </c>
    </row>
    <row r="4" spans="1:17" s="35" customFormat="1" ht="18" customHeight="1">
      <c r="A4" s="35" t="s">
        <v>258</v>
      </c>
    </row>
    <row r="5" spans="1:17" s="18" customFormat="1" ht="18" customHeight="1">
      <c r="Q5" s="21" t="s">
        <v>134</v>
      </c>
    </row>
    <row r="6" spans="1:17" s="18" customFormat="1" ht="18" customHeight="1">
      <c r="C6" s="144" t="s">
        <v>20</v>
      </c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</row>
    <row r="7" spans="1:17" s="18" customFormat="1" ht="18" customHeight="1"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O7" s="26" t="s">
        <v>79</v>
      </c>
      <c r="P7" s="52"/>
      <c r="Q7" s="52"/>
    </row>
    <row r="8" spans="1:17" s="18" customFormat="1" ht="18" customHeight="1"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O8" s="39" t="s">
        <v>129</v>
      </c>
      <c r="P8" s="52"/>
      <c r="Q8" s="52"/>
    </row>
    <row r="9" spans="1:17" s="18" customFormat="1" ht="18" customHeight="1">
      <c r="D9" s="26"/>
      <c r="E9" s="26"/>
      <c r="F9" s="26"/>
      <c r="G9" s="26"/>
      <c r="H9" s="26"/>
      <c r="I9" s="26"/>
      <c r="J9" s="26"/>
      <c r="K9" s="26"/>
      <c r="L9" s="26"/>
      <c r="M9" s="26"/>
      <c r="O9" s="26" t="s">
        <v>80</v>
      </c>
      <c r="P9" s="52"/>
      <c r="Q9" s="52"/>
    </row>
    <row r="10" spans="1:17" s="26" customFormat="1" ht="18" customHeight="1">
      <c r="C10" s="26" t="s">
        <v>44</v>
      </c>
      <c r="I10" s="145" t="s">
        <v>4</v>
      </c>
      <c r="J10" s="145"/>
      <c r="K10" s="145"/>
      <c r="L10" s="145"/>
      <c r="M10" s="145"/>
      <c r="O10" s="39" t="s">
        <v>81</v>
      </c>
      <c r="Q10" s="26" t="s">
        <v>5</v>
      </c>
    </row>
    <row r="11" spans="1:17" s="26" customFormat="1" ht="18" customHeight="1">
      <c r="C11" s="26" t="s">
        <v>206</v>
      </c>
      <c r="I11" s="143" t="s">
        <v>212</v>
      </c>
      <c r="J11" s="143"/>
      <c r="K11" s="143"/>
      <c r="O11" s="26" t="s">
        <v>78</v>
      </c>
      <c r="Q11" s="26" t="s">
        <v>72</v>
      </c>
    </row>
    <row r="12" spans="1:17" s="26" customFormat="1" ht="18" customHeight="1">
      <c r="C12" s="39" t="s">
        <v>2</v>
      </c>
      <c r="E12" s="39" t="s">
        <v>45</v>
      </c>
      <c r="G12" s="39" t="s">
        <v>190</v>
      </c>
      <c r="I12" s="39" t="s">
        <v>139</v>
      </c>
      <c r="K12" s="39" t="s">
        <v>191</v>
      </c>
      <c r="M12" s="39" t="s">
        <v>3</v>
      </c>
      <c r="O12" s="39" t="s">
        <v>140</v>
      </c>
      <c r="Q12" s="39" t="s">
        <v>75</v>
      </c>
    </row>
    <row r="13" spans="1:17" s="18" customFormat="1" ht="18" customHeight="1">
      <c r="A13" s="35" t="s">
        <v>167</v>
      </c>
      <c r="C13" s="1">
        <v>323400</v>
      </c>
      <c r="D13" s="1"/>
      <c r="E13" s="1">
        <v>50281</v>
      </c>
      <c r="F13" s="1"/>
      <c r="G13" s="1">
        <v>0</v>
      </c>
      <c r="H13" s="1"/>
      <c r="I13" s="1">
        <v>32340</v>
      </c>
      <c r="J13" s="1"/>
      <c r="K13" s="1">
        <v>0</v>
      </c>
      <c r="L13" s="1"/>
      <c r="M13" s="1">
        <v>537031</v>
      </c>
      <c r="N13" s="1"/>
      <c r="O13" s="1">
        <v>135404</v>
      </c>
      <c r="P13" s="1"/>
      <c r="Q13" s="1">
        <f>SUM(C13:O13)</f>
        <v>1078456</v>
      </c>
    </row>
    <row r="14" spans="1:17" s="18" customFormat="1" ht="18" customHeight="1">
      <c r="A14" s="18" t="s">
        <v>58</v>
      </c>
      <c r="C14" s="1">
        <v>0</v>
      </c>
      <c r="D14" s="1"/>
      <c r="E14" s="1">
        <v>0</v>
      </c>
      <c r="F14" s="1"/>
      <c r="G14" s="1">
        <v>0</v>
      </c>
      <c r="H14" s="1"/>
      <c r="I14" s="1">
        <v>0</v>
      </c>
      <c r="J14" s="1"/>
      <c r="K14" s="1">
        <v>0</v>
      </c>
      <c r="L14" s="1"/>
      <c r="M14" s="1">
        <f>SUM(PL!J96)</f>
        <v>62523</v>
      </c>
      <c r="N14" s="1"/>
      <c r="O14" s="1">
        <v>0</v>
      </c>
      <c r="P14" s="1"/>
      <c r="Q14" s="1">
        <f t="shared" ref="Q14:Q17" si="0">SUM(C14:O14)</f>
        <v>62523</v>
      </c>
    </row>
    <row r="15" spans="1:17" s="18" customFormat="1" ht="18" customHeight="1">
      <c r="A15" s="18" t="s">
        <v>60</v>
      </c>
      <c r="C15" s="8">
        <v>0</v>
      </c>
      <c r="D15" s="1"/>
      <c r="E15" s="8">
        <v>0</v>
      </c>
      <c r="F15" s="1"/>
      <c r="G15" s="8">
        <v>0</v>
      </c>
      <c r="H15" s="1"/>
      <c r="I15" s="8">
        <v>0</v>
      </c>
      <c r="J15" s="1"/>
      <c r="K15" s="8">
        <v>0</v>
      </c>
      <c r="L15" s="1"/>
      <c r="M15" s="8">
        <v>0</v>
      </c>
      <c r="N15" s="1"/>
      <c r="O15" s="8">
        <v>0</v>
      </c>
      <c r="P15" s="1"/>
      <c r="Q15" s="8">
        <f t="shared" si="0"/>
        <v>0</v>
      </c>
    </row>
    <row r="16" spans="1:17" s="18" customFormat="1" ht="18" customHeight="1">
      <c r="A16" s="18" t="s">
        <v>61</v>
      </c>
      <c r="C16" s="3">
        <f>SUM(C14:C14)</f>
        <v>0</v>
      </c>
      <c r="D16" s="1"/>
      <c r="E16" s="3">
        <f>SUM(E14:E14)</f>
        <v>0</v>
      </c>
      <c r="F16" s="3"/>
      <c r="G16" s="3">
        <f>SUM(G14:G14)</f>
        <v>0</v>
      </c>
      <c r="H16" s="1"/>
      <c r="I16" s="3">
        <f>SUM(I14:I14)</f>
        <v>0</v>
      </c>
      <c r="J16" s="3"/>
      <c r="K16" s="3">
        <f>SUM(K14:K14)</f>
        <v>0</v>
      </c>
      <c r="L16" s="1"/>
      <c r="M16" s="1">
        <f>SUM(M14:M14)</f>
        <v>62523</v>
      </c>
      <c r="N16" s="1"/>
      <c r="O16" s="1">
        <f>SUM(O14:O14)</f>
        <v>0</v>
      </c>
      <c r="P16" s="1"/>
      <c r="Q16" s="1">
        <f>SUM(Q14:Q14)</f>
        <v>62523</v>
      </c>
    </row>
    <row r="17" spans="1:17" s="18" customFormat="1" ht="18" customHeight="1">
      <c r="A17" s="18" t="s">
        <v>235</v>
      </c>
      <c r="C17" s="3">
        <v>0</v>
      </c>
      <c r="D17" s="1"/>
      <c r="E17" s="3">
        <v>0</v>
      </c>
      <c r="F17" s="3"/>
      <c r="G17" s="3">
        <v>0</v>
      </c>
      <c r="H17" s="1"/>
      <c r="I17" s="3">
        <v>0</v>
      </c>
      <c r="J17" s="3"/>
      <c r="K17" s="3">
        <v>0</v>
      </c>
      <c r="L17" s="1"/>
      <c r="M17" s="1">
        <v>-64676</v>
      </c>
      <c r="N17" s="1"/>
      <c r="O17" s="1">
        <v>0</v>
      </c>
      <c r="P17" s="1"/>
      <c r="Q17" s="8">
        <f t="shared" si="0"/>
        <v>-64676</v>
      </c>
    </row>
    <row r="18" spans="1:17" s="18" customFormat="1" ht="18" customHeight="1" thickBot="1">
      <c r="A18" s="35" t="s">
        <v>256</v>
      </c>
      <c r="C18" s="45">
        <f>SUM(C13,C16:C17)</f>
        <v>323400</v>
      </c>
      <c r="D18" s="1"/>
      <c r="E18" s="45">
        <f>SUM(E13,E16:E17)</f>
        <v>50281</v>
      </c>
      <c r="F18" s="1"/>
      <c r="G18" s="45">
        <f>SUM(G13,G16:G17)</f>
        <v>0</v>
      </c>
      <c r="H18" s="1"/>
      <c r="I18" s="45">
        <f>SUM(I13,I16:I17)</f>
        <v>32340</v>
      </c>
      <c r="J18" s="1"/>
      <c r="K18" s="45">
        <f>SUM(K13,K16:K17)</f>
        <v>0</v>
      </c>
      <c r="L18" s="1"/>
      <c r="M18" s="45">
        <f>SUM(M13,M16:M17)</f>
        <v>534878</v>
      </c>
      <c r="N18" s="1"/>
      <c r="O18" s="45">
        <f>SUM(O13,O16:O17)</f>
        <v>135404</v>
      </c>
      <c r="P18" s="1"/>
      <c r="Q18" s="45">
        <f>SUM(Q13,Q16:Q17)</f>
        <v>1076303</v>
      </c>
    </row>
    <row r="19" spans="1:17" s="18" customFormat="1" ht="18" customHeight="1" thickTop="1">
      <c r="A19" s="35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s="18" customFormat="1" ht="18" customHeight="1">
      <c r="A20" s="35" t="s">
        <v>178</v>
      </c>
      <c r="C20" s="1">
        <v>323400</v>
      </c>
      <c r="D20" s="1"/>
      <c r="E20" s="1">
        <v>50281</v>
      </c>
      <c r="F20" s="1"/>
      <c r="G20" s="1">
        <v>0</v>
      </c>
      <c r="H20" s="1"/>
      <c r="I20" s="1">
        <v>32340</v>
      </c>
      <c r="J20" s="1"/>
      <c r="K20" s="1">
        <v>0</v>
      </c>
      <c r="L20" s="1"/>
      <c r="M20" s="1">
        <v>586262</v>
      </c>
      <c r="N20" s="1"/>
      <c r="O20" s="1">
        <v>135404</v>
      </c>
      <c r="P20" s="1"/>
      <c r="Q20" s="1">
        <f t="shared" ref="Q20:Q26" si="1">SUM(C20:O20)</f>
        <v>1127687</v>
      </c>
    </row>
    <row r="21" spans="1:17" s="18" customFormat="1" ht="18" customHeight="1">
      <c r="A21" s="18" t="s">
        <v>58</v>
      </c>
      <c r="C21" s="1">
        <v>0</v>
      </c>
      <c r="D21" s="1"/>
      <c r="E21" s="1">
        <v>0</v>
      </c>
      <c r="F21" s="1"/>
      <c r="G21" s="1">
        <v>0</v>
      </c>
      <c r="H21" s="1"/>
      <c r="I21" s="1">
        <v>0</v>
      </c>
      <c r="J21" s="1"/>
      <c r="K21" s="1">
        <v>0</v>
      </c>
      <c r="L21" s="1"/>
      <c r="M21" s="1">
        <f>SUM(PL!H96)</f>
        <v>44528</v>
      </c>
      <c r="N21" s="1"/>
      <c r="O21" s="1">
        <v>0</v>
      </c>
      <c r="P21" s="1"/>
      <c r="Q21" s="1">
        <f t="shared" si="1"/>
        <v>44528</v>
      </c>
    </row>
    <row r="22" spans="1:17" s="18" customFormat="1" ht="18" customHeight="1">
      <c r="A22" s="18" t="s">
        <v>60</v>
      </c>
      <c r="C22" s="8">
        <v>0</v>
      </c>
      <c r="D22" s="1"/>
      <c r="E22" s="8">
        <v>0</v>
      </c>
      <c r="F22" s="1"/>
      <c r="G22" s="8">
        <v>0</v>
      </c>
      <c r="H22" s="1"/>
      <c r="I22" s="8">
        <v>0</v>
      </c>
      <c r="J22" s="1"/>
      <c r="K22" s="8">
        <v>0</v>
      </c>
      <c r="L22" s="1"/>
      <c r="M22" s="8">
        <v>0</v>
      </c>
      <c r="N22" s="1"/>
      <c r="O22" s="8">
        <v>5477</v>
      </c>
      <c r="P22" s="1"/>
      <c r="Q22" s="8">
        <f t="shared" si="1"/>
        <v>5477</v>
      </c>
    </row>
    <row r="23" spans="1:17" s="18" customFormat="1" ht="18" customHeight="1">
      <c r="A23" s="18" t="s">
        <v>82</v>
      </c>
      <c r="C23" s="1">
        <f>SUM(C21:C21)</f>
        <v>0</v>
      </c>
      <c r="D23" s="1"/>
      <c r="E23" s="1">
        <f>SUM(E21:E21)</f>
        <v>0</v>
      </c>
      <c r="F23" s="1"/>
      <c r="G23" s="1">
        <f>SUM(G21:G21)</f>
        <v>0</v>
      </c>
      <c r="H23" s="1"/>
      <c r="I23" s="1">
        <f>SUM(I21:I21)</f>
        <v>0</v>
      </c>
      <c r="J23" s="1"/>
      <c r="K23" s="1">
        <f>SUM(K21:K21)</f>
        <v>0</v>
      </c>
      <c r="L23" s="1"/>
      <c r="M23" s="1">
        <f>SUM(M21:M21)</f>
        <v>44528</v>
      </c>
      <c r="N23" s="1"/>
      <c r="O23" s="1">
        <f>SUM(O21:O22)</f>
        <v>5477</v>
      </c>
      <c r="P23" s="1"/>
      <c r="Q23" s="1">
        <f>SUM(Q21:Q22)</f>
        <v>50005</v>
      </c>
    </row>
    <row r="24" spans="1:17" s="18" customFormat="1" ht="18" customHeight="1">
      <c r="A24" s="18" t="s">
        <v>192</v>
      </c>
      <c r="C24" s="1">
        <v>0</v>
      </c>
      <c r="D24" s="1"/>
      <c r="E24" s="1">
        <v>0</v>
      </c>
      <c r="F24" s="1"/>
      <c r="G24" s="1">
        <v>-45445</v>
      </c>
      <c r="H24" s="1"/>
      <c r="I24" s="1">
        <v>0</v>
      </c>
      <c r="J24" s="1"/>
      <c r="K24" s="1">
        <v>0</v>
      </c>
      <c r="L24" s="1"/>
      <c r="M24" s="1">
        <v>0</v>
      </c>
      <c r="N24" s="1"/>
      <c r="O24" s="1">
        <v>0</v>
      </c>
      <c r="P24" s="1"/>
      <c r="Q24" s="1">
        <f t="shared" si="1"/>
        <v>-45445</v>
      </c>
    </row>
    <row r="25" spans="1:17" s="18" customFormat="1" ht="18" customHeight="1">
      <c r="A25" s="18" t="s">
        <v>193</v>
      </c>
      <c r="C25" s="1">
        <v>0</v>
      </c>
      <c r="D25" s="1"/>
      <c r="E25" s="1">
        <v>0</v>
      </c>
      <c r="F25" s="1"/>
      <c r="G25" s="1">
        <v>0</v>
      </c>
      <c r="H25" s="1"/>
      <c r="I25" s="1">
        <v>0</v>
      </c>
      <c r="J25" s="1"/>
      <c r="K25" s="1">
        <v>45445</v>
      </c>
      <c r="L25" s="1"/>
      <c r="M25" s="1">
        <v>-45445</v>
      </c>
      <c r="N25" s="1"/>
      <c r="O25" s="1">
        <v>0</v>
      </c>
      <c r="P25" s="1"/>
      <c r="Q25" s="1">
        <f t="shared" si="1"/>
        <v>0</v>
      </c>
    </row>
    <row r="26" spans="1:17" s="18" customFormat="1" ht="18" customHeight="1">
      <c r="A26" s="18" t="s">
        <v>235</v>
      </c>
      <c r="C26" s="1">
        <v>0</v>
      </c>
      <c r="D26" s="1"/>
      <c r="E26" s="1">
        <v>0</v>
      </c>
      <c r="F26" s="1"/>
      <c r="G26" s="1">
        <v>0</v>
      </c>
      <c r="H26" s="1"/>
      <c r="I26" s="1">
        <v>0</v>
      </c>
      <c r="J26" s="1"/>
      <c r="K26" s="1">
        <v>0</v>
      </c>
      <c r="L26" s="1"/>
      <c r="M26" s="1">
        <v>-78909</v>
      </c>
      <c r="N26" s="1"/>
      <c r="O26" s="1">
        <v>0</v>
      </c>
      <c r="P26" s="1"/>
      <c r="Q26" s="1">
        <f t="shared" si="1"/>
        <v>-78909</v>
      </c>
    </row>
    <row r="27" spans="1:17" s="18" customFormat="1" ht="18" customHeight="1" thickBot="1">
      <c r="A27" s="35" t="s">
        <v>257</v>
      </c>
      <c r="C27" s="45">
        <f>SUM(C20,C23:C26)</f>
        <v>323400</v>
      </c>
      <c r="D27" s="1"/>
      <c r="E27" s="45">
        <f>SUM(E20,E23:E26)</f>
        <v>50281</v>
      </c>
      <c r="F27" s="1"/>
      <c r="G27" s="45">
        <f>SUM(G20,G23:G26)</f>
        <v>-45445</v>
      </c>
      <c r="H27" s="1"/>
      <c r="I27" s="45">
        <f>SUM(I20,I23:I26)</f>
        <v>32340</v>
      </c>
      <c r="J27" s="1"/>
      <c r="K27" s="45">
        <f>SUM(K20,K23:K26)</f>
        <v>45445</v>
      </c>
      <c r="L27" s="1"/>
      <c r="M27" s="45">
        <f>SUM(M20,M23:M26)</f>
        <v>506436</v>
      </c>
      <c r="N27" s="1"/>
      <c r="O27" s="45">
        <f>SUM(O20,O23:O26)</f>
        <v>140881</v>
      </c>
      <c r="P27" s="1"/>
      <c r="Q27" s="45">
        <f>SUM(Q20,Q23:Q26)</f>
        <v>1053338</v>
      </c>
    </row>
    <row r="28" spans="1:17" s="18" customFormat="1" ht="18" customHeight="1" thickTop="1">
      <c r="C28" s="46">
        <f>C20-BS!J86</f>
        <v>0</v>
      </c>
      <c r="D28" s="47"/>
      <c r="E28" s="46">
        <f>E20-BS!J87</f>
        <v>0</v>
      </c>
      <c r="F28" s="46"/>
      <c r="G28" s="46"/>
      <c r="H28" s="47"/>
      <c r="I28" s="46">
        <f>I20-BS!J92</f>
        <v>0</v>
      </c>
      <c r="J28" s="46"/>
      <c r="K28" s="46"/>
      <c r="L28" s="47"/>
      <c r="M28" s="46">
        <f>M20-BS!J94</f>
        <v>0</v>
      </c>
      <c r="N28" s="46"/>
      <c r="O28" s="46">
        <f>O20-BS!J95</f>
        <v>0</v>
      </c>
      <c r="P28" s="47"/>
      <c r="Q28" s="46">
        <f>Q20-BS!J98</f>
        <v>0</v>
      </c>
    </row>
    <row r="29" spans="1:17" s="18" customFormat="1" ht="18" customHeight="1">
      <c r="C29" s="46">
        <f>C27-BS!H86</f>
        <v>0</v>
      </c>
      <c r="D29" s="47"/>
      <c r="E29" s="46">
        <f>E27-BS!H87</f>
        <v>0</v>
      </c>
      <c r="F29" s="46"/>
      <c r="G29" s="46"/>
      <c r="H29" s="47"/>
      <c r="I29" s="46">
        <f>I27-BS!H92</f>
        <v>0</v>
      </c>
      <c r="J29" s="46"/>
      <c r="K29" s="46"/>
      <c r="L29" s="47"/>
      <c r="M29" s="46">
        <f>M27-BS!H94</f>
        <v>0</v>
      </c>
      <c r="N29" s="46"/>
      <c r="O29" s="46">
        <f>O27-BS!H95</f>
        <v>0</v>
      </c>
      <c r="P29" s="47"/>
      <c r="Q29" s="46">
        <f>Q27-BS!H98</f>
        <v>0</v>
      </c>
    </row>
    <row r="30" spans="1:17" ht="18" customHeight="1">
      <c r="A30" s="18" t="s">
        <v>204</v>
      </c>
    </row>
  </sheetData>
  <mergeCells count="3">
    <mergeCell ref="C6:Q6"/>
    <mergeCell ref="I10:M10"/>
    <mergeCell ref="I11:K11"/>
  </mergeCells>
  <phoneticPr fontId="0" type="noConversion"/>
  <printOptions horizontalCentered="1"/>
  <pageMargins left="0.39370078740157483" right="0.39370078740157483" top="1" bottom="0.19685039370078741" header="0.19685039370078741" footer="0.19685039370078741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66700-9427-416A-A3CA-C11486328374}">
  <dimension ref="A1:J122"/>
  <sheetViews>
    <sheetView showGridLines="0" tabSelected="1" view="pageBreakPreview" topLeftCell="A109" zoomScaleNormal="100" zoomScaleSheetLayoutView="100" workbookViewId="0">
      <selection activeCell="H39" sqref="H39"/>
    </sheetView>
  </sheetViews>
  <sheetFormatPr defaultColWidth="9.125" defaultRowHeight="20.399999999999999" customHeight="1"/>
  <cols>
    <col min="1" max="1" width="48.125" style="53" customWidth="1"/>
    <col min="2" max="2" width="12.25" style="54" customWidth="1"/>
    <col min="3" max="3" width="1.125" style="53" customWidth="1"/>
    <col min="4" max="4" width="13.75" style="53" customWidth="1"/>
    <col min="5" max="5" width="1.75" style="53" customWidth="1"/>
    <col min="6" max="6" width="13.75" style="53" customWidth="1"/>
    <col min="7" max="7" width="1.75" style="53" customWidth="1"/>
    <col min="8" max="8" width="13.75" style="53" customWidth="1"/>
    <col min="9" max="9" width="1.75" style="53" customWidth="1"/>
    <col min="10" max="10" width="13.75" style="53" customWidth="1"/>
    <col min="11" max="11" width="19" style="53" customWidth="1"/>
    <col min="12" max="12" width="13.75" style="53" customWidth="1"/>
    <col min="13" max="16384" width="9.125" style="53"/>
  </cols>
  <sheetData>
    <row r="1" spans="1:10" ht="17.25" customHeight="1">
      <c r="C1" s="55"/>
      <c r="J1" s="56" t="s">
        <v>53</v>
      </c>
    </row>
    <row r="2" spans="1:10" ht="17.25" customHeight="1">
      <c r="A2" s="57" t="s">
        <v>102</v>
      </c>
      <c r="B2" s="58"/>
      <c r="C2" s="57"/>
      <c r="D2" s="57"/>
      <c r="E2" s="57"/>
      <c r="F2" s="57"/>
      <c r="G2" s="57"/>
      <c r="H2" s="57"/>
      <c r="I2" s="57"/>
      <c r="J2" s="57"/>
    </row>
    <row r="3" spans="1:10" ht="17.25" customHeight="1">
      <c r="A3" s="57" t="s">
        <v>98</v>
      </c>
      <c r="B3" s="58"/>
      <c r="C3" s="57"/>
      <c r="D3" s="57"/>
      <c r="E3" s="57"/>
      <c r="F3" s="57"/>
      <c r="G3" s="57"/>
      <c r="H3" s="57"/>
      <c r="I3" s="57"/>
      <c r="J3" s="57"/>
    </row>
    <row r="4" spans="1:10" s="57" customFormat="1" ht="17.25" customHeight="1">
      <c r="A4" s="57" t="s">
        <v>258</v>
      </c>
      <c r="B4" s="58"/>
    </row>
    <row r="5" spans="1:10" s="57" customFormat="1" ht="17.25" customHeight="1">
      <c r="A5" s="53"/>
      <c r="B5" s="54"/>
      <c r="C5" s="55"/>
      <c r="D5" s="53"/>
      <c r="E5" s="53"/>
      <c r="F5" s="53"/>
      <c r="G5" s="53"/>
      <c r="H5" s="53"/>
      <c r="I5" s="53"/>
      <c r="J5" s="56" t="s">
        <v>134</v>
      </c>
    </row>
    <row r="6" spans="1:10" s="57" customFormat="1" ht="17.25" customHeight="1">
      <c r="A6" s="53"/>
      <c r="B6" s="54"/>
      <c r="C6" s="53"/>
      <c r="D6" s="59"/>
      <c r="E6" s="59" t="s">
        <v>43</v>
      </c>
      <c r="F6" s="59"/>
      <c r="G6" s="60"/>
      <c r="H6" s="59"/>
      <c r="I6" s="59" t="s">
        <v>20</v>
      </c>
      <c r="J6" s="59"/>
    </row>
    <row r="7" spans="1:10" s="57" customFormat="1" ht="17.25" customHeight="1">
      <c r="A7" s="53"/>
      <c r="B7" s="61"/>
      <c r="C7" s="53"/>
      <c r="D7" s="62">
        <v>2025</v>
      </c>
      <c r="E7" s="63"/>
      <c r="F7" s="62">
        <v>2024</v>
      </c>
      <c r="G7" s="63"/>
      <c r="H7" s="62">
        <v>2025</v>
      </c>
      <c r="I7" s="63"/>
      <c r="J7" s="62">
        <v>2024</v>
      </c>
    </row>
    <row r="8" spans="1:10" ht="17.25" customHeight="1">
      <c r="A8" s="57" t="s">
        <v>1</v>
      </c>
    </row>
    <row r="9" spans="1:10" s="57" customFormat="1" ht="17.25" customHeight="1">
      <c r="A9" s="53" t="s">
        <v>164</v>
      </c>
      <c r="B9" s="54"/>
      <c r="C9" s="53"/>
      <c r="D9" s="64">
        <f>SUM(PL!D94)</f>
        <v>83522</v>
      </c>
      <c r="E9" s="64"/>
      <c r="F9" s="64">
        <f>SUM(PL!F94)</f>
        <v>110962</v>
      </c>
      <c r="G9" s="64"/>
      <c r="H9" s="64">
        <f>SUM(PL!H94)</f>
        <v>46313</v>
      </c>
      <c r="I9" s="64"/>
      <c r="J9" s="64">
        <f>SUM(PL!J94)</f>
        <v>68319</v>
      </c>
    </row>
    <row r="10" spans="1:10" ht="17.25" customHeight="1">
      <c r="A10" s="53" t="s">
        <v>170</v>
      </c>
      <c r="D10" s="64"/>
      <c r="E10" s="64"/>
      <c r="F10" s="64"/>
      <c r="G10" s="64"/>
      <c r="H10" s="64"/>
      <c r="I10" s="64"/>
      <c r="J10" s="64"/>
    </row>
    <row r="11" spans="1:10" ht="17.25" customHeight="1">
      <c r="A11" s="53" t="s">
        <v>114</v>
      </c>
      <c r="D11" s="64"/>
      <c r="E11" s="64"/>
      <c r="F11" s="64"/>
      <c r="G11" s="64"/>
      <c r="H11" s="64"/>
      <c r="I11" s="64"/>
      <c r="J11" s="64"/>
    </row>
    <row r="12" spans="1:10" ht="17.25" customHeight="1">
      <c r="A12" s="53" t="s">
        <v>136</v>
      </c>
      <c r="D12" s="65">
        <v>129457</v>
      </c>
      <c r="E12" s="65"/>
      <c r="F12" s="65">
        <v>109083</v>
      </c>
      <c r="G12" s="65"/>
      <c r="H12" s="65">
        <v>51656</v>
      </c>
      <c r="I12" s="65"/>
      <c r="J12" s="65">
        <v>40273</v>
      </c>
    </row>
    <row r="13" spans="1:10" ht="17.25" customHeight="1">
      <c r="A13" s="53" t="s">
        <v>142</v>
      </c>
      <c r="D13" s="65">
        <v>4936</v>
      </c>
      <c r="E13" s="65"/>
      <c r="F13" s="65">
        <v>4840</v>
      </c>
      <c r="G13" s="65"/>
      <c r="H13" s="65">
        <v>0</v>
      </c>
      <c r="I13" s="65"/>
      <c r="J13" s="65">
        <v>0</v>
      </c>
    </row>
    <row r="14" spans="1:10" ht="17.25" customHeight="1">
      <c r="A14" s="53" t="s">
        <v>93</v>
      </c>
      <c r="D14" s="65">
        <v>4492</v>
      </c>
      <c r="E14" s="65"/>
      <c r="F14" s="65">
        <v>4183</v>
      </c>
      <c r="G14" s="65"/>
      <c r="H14" s="65">
        <v>2061</v>
      </c>
      <c r="I14" s="65"/>
      <c r="J14" s="65">
        <v>1966</v>
      </c>
    </row>
    <row r="15" spans="1:10" ht="17.25" customHeight="1">
      <c r="A15" s="53" t="s">
        <v>202</v>
      </c>
      <c r="D15" s="65"/>
      <c r="E15" s="65"/>
      <c r="F15" s="65"/>
      <c r="G15" s="65"/>
      <c r="H15" s="65"/>
      <c r="I15" s="65"/>
      <c r="J15" s="65"/>
    </row>
    <row r="16" spans="1:10" ht="17.25" customHeight="1">
      <c r="A16" s="53" t="s">
        <v>203</v>
      </c>
      <c r="D16" s="65">
        <v>380</v>
      </c>
      <c r="E16" s="65"/>
      <c r="F16" s="65">
        <v>2228</v>
      </c>
      <c r="G16" s="65"/>
      <c r="H16" s="65">
        <v>-740</v>
      </c>
      <c r="I16" s="65"/>
      <c r="J16" s="65">
        <v>1718</v>
      </c>
    </row>
    <row r="17" spans="1:10" ht="17.25" customHeight="1">
      <c r="A17" s="53" t="s">
        <v>245</v>
      </c>
      <c r="D17" s="65">
        <v>4372</v>
      </c>
      <c r="E17" s="65"/>
      <c r="F17" s="65">
        <v>859</v>
      </c>
      <c r="G17" s="65"/>
      <c r="H17" s="65">
        <v>4516</v>
      </c>
      <c r="I17" s="65"/>
      <c r="J17" s="65">
        <v>1281</v>
      </c>
    </row>
    <row r="18" spans="1:10" ht="17.25" customHeight="1">
      <c r="A18" s="53" t="s">
        <v>162</v>
      </c>
      <c r="D18" s="65">
        <v>-2052</v>
      </c>
      <c r="E18" s="65">
        <v>0</v>
      </c>
      <c r="F18" s="65">
        <v>-449</v>
      </c>
      <c r="G18" s="65">
        <v>0</v>
      </c>
      <c r="H18" s="65">
        <v>-702</v>
      </c>
      <c r="I18" s="65"/>
      <c r="J18" s="65">
        <v>-449</v>
      </c>
    </row>
    <row r="19" spans="1:10" ht="17.25" customHeight="1">
      <c r="A19" s="53" t="s">
        <v>238</v>
      </c>
      <c r="D19" s="65">
        <v>-204</v>
      </c>
      <c r="E19" s="65"/>
      <c r="F19" s="65">
        <v>0</v>
      </c>
      <c r="G19" s="65"/>
      <c r="H19" s="65">
        <v>0</v>
      </c>
      <c r="I19" s="65"/>
      <c r="J19" s="65">
        <v>0</v>
      </c>
    </row>
    <row r="20" spans="1:10" ht="17.25" customHeight="1">
      <c r="A20" s="53" t="s">
        <v>262</v>
      </c>
      <c r="D20" s="65">
        <v>-3499</v>
      </c>
      <c r="E20" s="65"/>
      <c r="F20" s="65">
        <v>105</v>
      </c>
      <c r="G20" s="65"/>
      <c r="H20" s="65">
        <v>-53</v>
      </c>
      <c r="I20" s="65"/>
      <c r="J20" s="65">
        <v>-3887</v>
      </c>
    </row>
    <row r="21" spans="1:10" ht="17.25" customHeight="1">
      <c r="A21" s="53" t="s">
        <v>219</v>
      </c>
      <c r="D21" s="65">
        <v>-210</v>
      </c>
      <c r="E21" s="65"/>
      <c r="F21" s="65">
        <v>1189</v>
      </c>
      <c r="G21" s="65">
        <v>0</v>
      </c>
      <c r="H21" s="65">
        <v>-11</v>
      </c>
      <c r="I21" s="65"/>
      <c r="J21" s="65">
        <v>1189</v>
      </c>
    </row>
    <row r="22" spans="1:10" ht="17.25" customHeight="1">
      <c r="A22" s="53" t="s">
        <v>156</v>
      </c>
      <c r="D22" s="65">
        <v>2179</v>
      </c>
      <c r="E22" s="65"/>
      <c r="F22" s="65">
        <v>1119</v>
      </c>
      <c r="G22" s="65"/>
      <c r="H22" s="65">
        <v>658</v>
      </c>
      <c r="I22" s="65"/>
      <c r="J22" s="65">
        <v>0</v>
      </c>
    </row>
    <row r="23" spans="1:10" ht="17.25" customHeight="1">
      <c r="A23" s="53" t="s">
        <v>220</v>
      </c>
      <c r="D23" s="66">
        <v>0</v>
      </c>
      <c r="E23" s="65"/>
      <c r="F23" s="66">
        <v>14</v>
      </c>
      <c r="G23" s="65"/>
      <c r="H23" s="66">
        <v>0</v>
      </c>
      <c r="I23" s="65"/>
      <c r="J23" s="65">
        <v>0</v>
      </c>
    </row>
    <row r="24" spans="1:10" ht="17.25" customHeight="1">
      <c r="A24" s="53" t="s">
        <v>133</v>
      </c>
      <c r="D24" s="65">
        <v>-6353</v>
      </c>
      <c r="E24" s="65"/>
      <c r="F24" s="65">
        <v>-7788</v>
      </c>
      <c r="G24" s="65"/>
      <c r="H24" s="65">
        <v>0</v>
      </c>
      <c r="I24" s="65"/>
      <c r="J24" s="65">
        <v>0</v>
      </c>
    </row>
    <row r="25" spans="1:10" ht="17.25" customHeight="1">
      <c r="A25" s="53" t="s">
        <v>221</v>
      </c>
      <c r="D25" s="65">
        <v>0</v>
      </c>
      <c r="E25" s="65"/>
      <c r="F25" s="65">
        <v>854</v>
      </c>
      <c r="G25" s="65"/>
      <c r="H25" s="65">
        <v>0</v>
      </c>
      <c r="I25" s="65"/>
      <c r="J25" s="65">
        <v>854</v>
      </c>
    </row>
    <row r="26" spans="1:10" ht="17.25" customHeight="1">
      <c r="A26" s="53" t="s">
        <v>283</v>
      </c>
      <c r="D26" s="65">
        <v>0</v>
      </c>
      <c r="E26" s="65">
        <v>0</v>
      </c>
      <c r="F26" s="65">
        <v>722</v>
      </c>
      <c r="G26" s="65">
        <v>0</v>
      </c>
      <c r="H26" s="66">
        <v>0</v>
      </c>
      <c r="I26" s="65"/>
      <c r="J26" s="65">
        <v>0</v>
      </c>
    </row>
    <row r="27" spans="1:10" ht="17.25" customHeight="1">
      <c r="A27" s="53" t="s">
        <v>284</v>
      </c>
      <c r="D27" s="65">
        <v>0</v>
      </c>
      <c r="E27" s="65"/>
      <c r="F27" s="65">
        <v>10</v>
      </c>
      <c r="G27" s="65"/>
      <c r="H27" s="65">
        <v>0</v>
      </c>
      <c r="I27" s="65"/>
      <c r="J27" s="65">
        <v>0</v>
      </c>
    </row>
    <row r="28" spans="1:10" ht="17.25" customHeight="1">
      <c r="A28" s="53" t="s">
        <v>194</v>
      </c>
      <c r="D28" s="65">
        <v>7395</v>
      </c>
      <c r="E28" s="65"/>
      <c r="F28" s="66">
        <v>7841</v>
      </c>
      <c r="G28" s="65"/>
      <c r="H28" s="66">
        <v>4124</v>
      </c>
      <c r="I28" s="65"/>
      <c r="J28" s="65">
        <v>4067</v>
      </c>
    </row>
    <row r="29" spans="1:10" ht="17.25" customHeight="1">
      <c r="A29" s="53" t="s">
        <v>263</v>
      </c>
      <c r="D29" s="66">
        <v>-1116</v>
      </c>
      <c r="E29" s="65"/>
      <c r="F29" s="66">
        <v>596</v>
      </c>
      <c r="G29" s="65"/>
      <c r="H29" s="66">
        <v>227</v>
      </c>
      <c r="I29" s="65"/>
      <c r="J29" s="66">
        <v>0</v>
      </c>
    </row>
    <row r="30" spans="1:10" ht="17.25" customHeight="1">
      <c r="A30" s="53" t="s">
        <v>264</v>
      </c>
      <c r="D30" s="66"/>
      <c r="E30" s="65"/>
      <c r="F30" s="66"/>
      <c r="G30" s="65"/>
      <c r="H30" s="66"/>
      <c r="I30" s="65"/>
    </row>
    <row r="31" spans="1:10" ht="17.25" customHeight="1">
      <c r="A31" s="53" t="s">
        <v>157</v>
      </c>
      <c r="D31" s="67">
        <v>23007</v>
      </c>
      <c r="E31" s="68"/>
      <c r="F31" s="67">
        <v>-15010</v>
      </c>
      <c r="G31" s="68"/>
      <c r="H31" s="67">
        <v>0</v>
      </c>
      <c r="I31" s="68"/>
      <c r="J31" s="66">
        <v>0</v>
      </c>
    </row>
    <row r="32" spans="1:10" ht="17.25" customHeight="1">
      <c r="A32" s="53" t="s">
        <v>207</v>
      </c>
      <c r="D32" s="67">
        <v>-775</v>
      </c>
      <c r="E32" s="68"/>
      <c r="F32" s="67">
        <v>-887</v>
      </c>
      <c r="G32" s="68"/>
      <c r="H32" s="67">
        <v>-9168</v>
      </c>
      <c r="I32" s="68"/>
      <c r="J32" s="67">
        <v>-7909</v>
      </c>
    </row>
    <row r="33" spans="1:10" ht="17.25" customHeight="1">
      <c r="A33" s="53" t="s">
        <v>195</v>
      </c>
      <c r="D33" s="65">
        <v>0</v>
      </c>
      <c r="E33" s="68"/>
      <c r="F33" s="65">
        <v>0</v>
      </c>
      <c r="G33" s="68"/>
      <c r="H33" s="65">
        <v>-17831</v>
      </c>
      <c r="I33" s="68"/>
      <c r="J33" s="65">
        <v>-6327</v>
      </c>
    </row>
    <row r="34" spans="1:10" ht="17.25" customHeight="1">
      <c r="A34" s="53" t="s">
        <v>159</v>
      </c>
      <c r="D34" s="67">
        <v>28342</v>
      </c>
      <c r="E34" s="68"/>
      <c r="F34" s="67">
        <v>28941</v>
      </c>
      <c r="G34" s="68"/>
      <c r="H34" s="67">
        <v>27415</v>
      </c>
      <c r="I34" s="68"/>
      <c r="J34" s="67">
        <v>27411</v>
      </c>
    </row>
    <row r="35" spans="1:10" ht="17.25" customHeight="1">
      <c r="A35" s="57" t="s">
        <v>115</v>
      </c>
      <c r="D35" s="69"/>
      <c r="E35" s="64"/>
      <c r="F35" s="69"/>
      <c r="G35" s="64"/>
      <c r="H35" s="69"/>
      <c r="I35" s="64"/>
      <c r="J35" s="69"/>
    </row>
    <row r="36" spans="1:10" ht="17.25" customHeight="1">
      <c r="A36" s="57" t="s">
        <v>54</v>
      </c>
      <c r="D36" s="64">
        <f>SUM(D9:D34)</f>
        <v>273873</v>
      </c>
      <c r="E36" s="64"/>
      <c r="F36" s="64">
        <f>SUM(F9:F34)</f>
        <v>249412</v>
      </c>
      <c r="G36" s="64"/>
      <c r="H36" s="64">
        <f>SUM(H9:H34)</f>
        <v>108465</v>
      </c>
      <c r="I36" s="64"/>
      <c r="J36" s="64">
        <f>SUM(J9:J34)</f>
        <v>128506</v>
      </c>
    </row>
    <row r="37" spans="1:10" ht="17.25" customHeight="1">
      <c r="A37" s="53" t="s">
        <v>116</v>
      </c>
      <c r="D37" s="64"/>
      <c r="E37" s="64"/>
      <c r="F37" s="64"/>
      <c r="G37" s="64"/>
      <c r="H37" s="64"/>
      <c r="I37" s="64"/>
      <c r="J37" s="64"/>
    </row>
    <row r="38" spans="1:10" ht="17.25" customHeight="1">
      <c r="A38" s="53" t="s">
        <v>196</v>
      </c>
      <c r="D38" s="70">
        <v>76687</v>
      </c>
      <c r="E38" s="70"/>
      <c r="F38" s="70">
        <v>10515</v>
      </c>
      <c r="G38" s="70"/>
      <c r="H38" s="70">
        <v>42831</v>
      </c>
      <c r="I38" s="70"/>
      <c r="J38" s="70">
        <v>-7597</v>
      </c>
    </row>
    <row r="39" spans="1:10" ht="17.25" customHeight="1">
      <c r="A39" s="53" t="s">
        <v>40</v>
      </c>
      <c r="B39" s="54" t="s">
        <v>55</v>
      </c>
      <c r="D39" s="70">
        <v>-48265</v>
      </c>
      <c r="E39" s="70"/>
      <c r="F39" s="70">
        <v>46796</v>
      </c>
      <c r="G39" s="70"/>
      <c r="H39" s="70">
        <v>-16113</v>
      </c>
      <c r="I39" s="70"/>
      <c r="J39" s="70">
        <v>31812</v>
      </c>
    </row>
    <row r="40" spans="1:10" ht="17.25" customHeight="1">
      <c r="A40" s="53" t="s">
        <v>135</v>
      </c>
      <c r="D40" s="70">
        <v>5126</v>
      </c>
      <c r="E40" s="70"/>
      <c r="F40" s="70">
        <v>-29498</v>
      </c>
      <c r="G40" s="70"/>
      <c r="H40" s="70">
        <v>0</v>
      </c>
      <c r="I40" s="70"/>
      <c r="J40" s="70">
        <v>0</v>
      </c>
    </row>
    <row r="41" spans="1:10" ht="17.25" customHeight="1">
      <c r="A41" s="53" t="s">
        <v>41</v>
      </c>
      <c r="D41" s="70">
        <v>-3641</v>
      </c>
      <c r="E41" s="70"/>
      <c r="F41" s="70">
        <v>-4101</v>
      </c>
      <c r="G41" s="70"/>
      <c r="H41" s="70">
        <v>-122</v>
      </c>
      <c r="I41" s="70"/>
      <c r="J41" s="70">
        <v>-2288</v>
      </c>
    </row>
    <row r="42" spans="1:10" ht="17.25" customHeight="1">
      <c r="A42" s="53" t="s">
        <v>83</v>
      </c>
      <c r="D42" s="71">
        <v>-559</v>
      </c>
      <c r="E42" s="71"/>
      <c r="F42" s="71">
        <v>6331</v>
      </c>
      <c r="G42" s="71"/>
      <c r="H42" s="71">
        <v>-688</v>
      </c>
      <c r="I42" s="71"/>
      <c r="J42" s="71">
        <v>524</v>
      </c>
    </row>
    <row r="43" spans="1:10" ht="17.25" customHeight="1">
      <c r="A43" s="53" t="s">
        <v>117</v>
      </c>
      <c r="D43" s="70"/>
      <c r="E43" s="70"/>
      <c r="F43" s="70"/>
      <c r="G43" s="70"/>
      <c r="H43" s="70"/>
      <c r="I43" s="70"/>
      <c r="J43" s="70"/>
    </row>
    <row r="44" spans="1:10" ht="17.25" customHeight="1">
      <c r="A44" s="53" t="s">
        <v>197</v>
      </c>
      <c r="D44" s="72">
        <v>13944</v>
      </c>
      <c r="E44" s="70"/>
      <c r="F44" s="72">
        <v>27811</v>
      </c>
      <c r="G44" s="70"/>
      <c r="H44" s="72">
        <v>14531</v>
      </c>
      <c r="I44" s="70"/>
      <c r="J44" s="72">
        <v>36099</v>
      </c>
    </row>
    <row r="45" spans="1:10" ht="17.25" customHeight="1">
      <c r="A45" s="53" t="s">
        <v>42</v>
      </c>
      <c r="D45" s="72">
        <v>-7900</v>
      </c>
      <c r="E45" s="70"/>
      <c r="F45" s="72">
        <v>11350</v>
      </c>
      <c r="G45" s="70"/>
      <c r="H45" s="72">
        <v>-5965</v>
      </c>
      <c r="I45" s="70"/>
      <c r="J45" s="72">
        <v>595</v>
      </c>
    </row>
    <row r="46" spans="1:10" s="57" customFormat="1" ht="17.25" customHeight="1">
      <c r="A46" s="53" t="s">
        <v>112</v>
      </c>
      <c r="B46" s="54"/>
      <c r="C46" s="53"/>
      <c r="D46" s="70">
        <v>-242</v>
      </c>
      <c r="E46" s="70"/>
      <c r="F46" s="70">
        <v>-744</v>
      </c>
      <c r="G46" s="70"/>
      <c r="H46" s="70">
        <v>21</v>
      </c>
      <c r="I46" s="70"/>
      <c r="J46" s="70">
        <v>-1566</v>
      </c>
    </row>
    <row r="47" spans="1:10" s="57" customFormat="1" ht="17.25" customHeight="1">
      <c r="A47" s="53" t="s">
        <v>198</v>
      </c>
      <c r="B47" s="54"/>
      <c r="C47" s="53"/>
      <c r="D47" s="73">
        <v>-775</v>
      </c>
      <c r="E47" s="70"/>
      <c r="F47" s="73">
        <v>-3320</v>
      </c>
      <c r="G47" s="70"/>
      <c r="H47" s="73">
        <v>0</v>
      </c>
      <c r="I47" s="70"/>
      <c r="J47" s="73">
        <v>0</v>
      </c>
    </row>
    <row r="48" spans="1:10" s="57" customFormat="1" ht="17.25" customHeight="1">
      <c r="A48" s="53" t="s">
        <v>1</v>
      </c>
      <c r="B48" s="54"/>
      <c r="C48" s="53"/>
      <c r="D48" s="64">
        <f>SUM(D36:D42,D44:D47)</f>
        <v>308248</v>
      </c>
      <c r="E48" s="64"/>
      <c r="F48" s="64">
        <f>SUM(F36:F42,F44:F47)</f>
        <v>314552</v>
      </c>
      <c r="G48" s="64"/>
      <c r="H48" s="64">
        <f>SUM(H36:H42,H44:H47)</f>
        <v>142960</v>
      </c>
      <c r="I48" s="64"/>
      <c r="J48" s="64">
        <f>SUM(J36:J42,J44:J47)</f>
        <v>186085</v>
      </c>
    </row>
    <row r="49" spans="1:10" s="57" customFormat="1" ht="17.25" customHeight="1">
      <c r="A49" s="53" t="s">
        <v>183</v>
      </c>
      <c r="B49" s="54"/>
      <c r="C49" s="53"/>
      <c r="D49" s="64">
        <v>7443</v>
      </c>
      <c r="E49" s="64"/>
      <c r="F49" s="64">
        <v>0</v>
      </c>
      <c r="G49" s="64"/>
      <c r="H49" s="64">
        <v>0</v>
      </c>
      <c r="I49" s="64"/>
      <c r="J49" s="64">
        <v>0</v>
      </c>
    </row>
    <row r="50" spans="1:10" ht="17.25" customHeight="1">
      <c r="A50" s="53" t="s">
        <v>48</v>
      </c>
      <c r="D50" s="74">
        <v>-27506</v>
      </c>
      <c r="E50" s="75"/>
      <c r="F50" s="74">
        <v>-27746</v>
      </c>
      <c r="G50" s="75"/>
      <c r="H50" s="74">
        <v>-1460</v>
      </c>
      <c r="I50" s="75"/>
      <c r="J50" s="74">
        <v>-5586</v>
      </c>
    </row>
    <row r="51" spans="1:10" ht="17.25" customHeight="1">
      <c r="A51" s="57" t="s">
        <v>84</v>
      </c>
      <c r="D51" s="76">
        <f>SUM(D48:D50)</f>
        <v>288185</v>
      </c>
      <c r="E51" s="64"/>
      <c r="F51" s="76">
        <f>SUM(F48:F50)</f>
        <v>286806</v>
      </c>
      <c r="G51" s="64"/>
      <c r="H51" s="76">
        <f>SUM(H48:H50)</f>
        <v>141500</v>
      </c>
      <c r="I51" s="64"/>
      <c r="J51" s="76">
        <f>SUM(J48:J50)</f>
        <v>180499</v>
      </c>
    </row>
    <row r="52" spans="1:10" ht="21.75" customHeight="1">
      <c r="I52" s="64"/>
    </row>
    <row r="53" spans="1:10" ht="17.25" customHeight="1">
      <c r="A53" s="53" t="s">
        <v>204</v>
      </c>
    </row>
    <row r="54" spans="1:10" ht="19.5" customHeight="1">
      <c r="C54" s="55"/>
      <c r="J54" s="56" t="s">
        <v>53</v>
      </c>
    </row>
    <row r="55" spans="1:10" ht="19.5" customHeight="1">
      <c r="A55" s="57" t="s">
        <v>102</v>
      </c>
      <c r="B55" s="58"/>
      <c r="C55" s="57"/>
      <c r="D55" s="57"/>
      <c r="E55" s="57"/>
      <c r="F55" s="57"/>
      <c r="G55" s="57"/>
      <c r="H55" s="57"/>
      <c r="I55" s="57"/>
      <c r="J55" s="57"/>
    </row>
    <row r="56" spans="1:10" ht="19.5" customHeight="1">
      <c r="A56" s="57" t="s">
        <v>99</v>
      </c>
      <c r="B56" s="58"/>
      <c r="C56" s="57"/>
      <c r="D56" s="57"/>
      <c r="E56" s="57"/>
      <c r="F56" s="57"/>
      <c r="G56" s="57"/>
      <c r="H56" s="57"/>
      <c r="I56" s="57"/>
      <c r="J56" s="57"/>
    </row>
    <row r="57" spans="1:10" ht="19.5" customHeight="1">
      <c r="A57" s="57" t="s">
        <v>258</v>
      </c>
      <c r="B57" s="58"/>
      <c r="C57" s="57"/>
      <c r="D57" s="57"/>
      <c r="E57" s="57"/>
      <c r="F57" s="57"/>
      <c r="G57" s="57"/>
      <c r="H57" s="57"/>
      <c r="I57" s="57"/>
      <c r="J57" s="57"/>
    </row>
    <row r="58" spans="1:10" ht="19.5" customHeight="1">
      <c r="C58" s="55"/>
      <c r="J58" s="56" t="s">
        <v>134</v>
      </c>
    </row>
    <row r="59" spans="1:10" ht="19.5" customHeight="1">
      <c r="D59" s="59"/>
      <c r="E59" s="59" t="s">
        <v>43</v>
      </c>
      <c r="F59" s="59"/>
      <c r="G59" s="60"/>
      <c r="H59" s="59"/>
      <c r="I59" s="59" t="s">
        <v>20</v>
      </c>
      <c r="J59" s="59"/>
    </row>
    <row r="60" spans="1:10" ht="19.5" customHeight="1">
      <c r="B60" s="61"/>
      <c r="D60" s="62">
        <v>2025</v>
      </c>
      <c r="E60" s="63"/>
      <c r="F60" s="62">
        <v>2024</v>
      </c>
      <c r="G60" s="63"/>
      <c r="H60" s="62">
        <v>2025</v>
      </c>
      <c r="I60" s="63"/>
      <c r="J60" s="62">
        <v>2024</v>
      </c>
    </row>
    <row r="61" spans="1:10" ht="19.5" customHeight="1">
      <c r="A61" s="57" t="s">
        <v>6</v>
      </c>
      <c r="D61" s="55"/>
      <c r="F61" s="55"/>
      <c r="H61" s="55"/>
      <c r="J61" s="55"/>
    </row>
    <row r="62" spans="1:10" ht="19.5" customHeight="1">
      <c r="A62" s="53" t="s">
        <v>279</v>
      </c>
      <c r="D62" s="78">
        <v>875</v>
      </c>
      <c r="E62" s="78"/>
      <c r="F62" s="78">
        <v>0</v>
      </c>
      <c r="G62" s="78"/>
      <c r="H62" s="78">
        <v>0</v>
      </c>
      <c r="I62" s="78"/>
      <c r="J62" s="78">
        <v>0</v>
      </c>
    </row>
    <row r="63" spans="1:10" ht="19.5" customHeight="1">
      <c r="A63" s="53" t="s">
        <v>265</v>
      </c>
      <c r="D63" s="78">
        <v>-15</v>
      </c>
      <c r="E63" s="78"/>
      <c r="F63" s="78">
        <v>-13</v>
      </c>
      <c r="G63" s="78"/>
      <c r="H63" s="78">
        <v>0</v>
      </c>
      <c r="I63" s="78"/>
      <c r="J63" s="78">
        <v>0</v>
      </c>
    </row>
    <row r="64" spans="1:10" ht="19.5" customHeight="1">
      <c r="A64" s="53" t="s">
        <v>249</v>
      </c>
      <c r="D64" s="78">
        <v>0</v>
      </c>
      <c r="E64" s="78"/>
      <c r="F64" s="78">
        <v>0</v>
      </c>
      <c r="G64" s="78"/>
      <c r="H64" s="78">
        <v>0</v>
      </c>
      <c r="I64" s="78"/>
      <c r="J64" s="78">
        <v>-36659</v>
      </c>
    </row>
    <row r="65" spans="1:10" ht="19.5" customHeight="1">
      <c r="A65" s="53" t="s">
        <v>266</v>
      </c>
      <c r="D65" s="77">
        <v>0</v>
      </c>
      <c r="E65" s="78"/>
      <c r="F65" s="77">
        <v>-4267</v>
      </c>
      <c r="G65" s="78"/>
      <c r="H65" s="77">
        <v>0</v>
      </c>
      <c r="I65" s="78"/>
      <c r="J65" s="65">
        <v>-4267</v>
      </c>
    </row>
    <row r="66" spans="1:10" ht="19.5" customHeight="1">
      <c r="A66" s="53" t="s">
        <v>199</v>
      </c>
      <c r="D66" s="78">
        <v>0</v>
      </c>
      <c r="F66" s="78">
        <v>-91</v>
      </c>
      <c r="H66" s="65">
        <v>57030</v>
      </c>
      <c r="I66" s="78"/>
      <c r="J66" s="65">
        <v>-108070</v>
      </c>
    </row>
    <row r="67" spans="1:10" ht="19.5" customHeight="1">
      <c r="A67" s="53" t="s">
        <v>267</v>
      </c>
      <c r="D67" s="78">
        <v>0</v>
      </c>
      <c r="F67" s="78">
        <v>0</v>
      </c>
      <c r="G67" s="78"/>
      <c r="H67" s="78">
        <v>-12723</v>
      </c>
      <c r="I67" s="78"/>
      <c r="J67" s="78">
        <v>0</v>
      </c>
    </row>
    <row r="68" spans="1:10" ht="19.5" customHeight="1">
      <c r="A68" s="53" t="s">
        <v>250</v>
      </c>
      <c r="D68" s="77">
        <v>168</v>
      </c>
      <c r="E68" s="78"/>
      <c r="F68" s="77">
        <v>0</v>
      </c>
      <c r="G68" s="78"/>
      <c r="H68" s="77">
        <v>-5336</v>
      </c>
      <c r="I68" s="78"/>
      <c r="J68" s="65">
        <v>0</v>
      </c>
    </row>
    <row r="69" spans="1:10" ht="19.5" customHeight="1">
      <c r="A69" s="53" t="s">
        <v>168</v>
      </c>
      <c r="D69" s="77">
        <v>-1176</v>
      </c>
      <c r="E69" s="78"/>
      <c r="F69" s="77">
        <v>-2287</v>
      </c>
      <c r="G69" s="78"/>
      <c r="H69" s="77">
        <v>-1176</v>
      </c>
      <c r="I69" s="78"/>
      <c r="J69" s="65">
        <v>-2287</v>
      </c>
    </row>
    <row r="70" spans="1:10" ht="19.5" customHeight="1">
      <c r="A70" s="53" t="s">
        <v>154</v>
      </c>
      <c r="D70" s="78">
        <v>-183005</v>
      </c>
      <c r="E70" s="78"/>
      <c r="F70" s="78">
        <v>-173492</v>
      </c>
      <c r="G70" s="78"/>
      <c r="H70" s="78">
        <v>-106508</v>
      </c>
      <c r="I70" s="78"/>
      <c r="J70" s="78">
        <v>-37421</v>
      </c>
    </row>
    <row r="71" spans="1:10" ht="19.5" customHeight="1">
      <c r="A71" s="53" t="s">
        <v>148</v>
      </c>
      <c r="D71" s="78">
        <v>-9042</v>
      </c>
      <c r="E71" s="78"/>
      <c r="F71" s="78">
        <v>-6930</v>
      </c>
      <c r="G71" s="78"/>
      <c r="H71" s="78">
        <v>0</v>
      </c>
      <c r="I71" s="78"/>
      <c r="J71" s="78">
        <v>0</v>
      </c>
    </row>
    <row r="72" spans="1:10" ht="19.5" customHeight="1">
      <c r="A72" s="53" t="s">
        <v>118</v>
      </c>
      <c r="D72" s="77">
        <v>-4258</v>
      </c>
      <c r="E72" s="78"/>
      <c r="F72" s="77">
        <v>-17324</v>
      </c>
      <c r="G72" s="78"/>
      <c r="H72" s="77">
        <v>-399</v>
      </c>
      <c r="I72" s="78"/>
      <c r="J72" s="77">
        <v>-9924</v>
      </c>
    </row>
    <row r="73" spans="1:10" ht="19.5" customHeight="1">
      <c r="A73" s="53" t="s">
        <v>137</v>
      </c>
      <c r="D73" s="78">
        <v>15155</v>
      </c>
      <c r="E73" s="78"/>
      <c r="F73" s="78">
        <v>143</v>
      </c>
      <c r="G73" s="78"/>
      <c r="H73" s="78">
        <v>65</v>
      </c>
      <c r="I73" s="78"/>
      <c r="J73" s="78">
        <v>10648</v>
      </c>
    </row>
    <row r="74" spans="1:10" ht="19.5" customHeight="1">
      <c r="A74" s="53" t="s">
        <v>130</v>
      </c>
      <c r="D74" s="79">
        <v>9255</v>
      </c>
      <c r="E74" s="78"/>
      <c r="F74" s="79">
        <v>9071</v>
      </c>
      <c r="G74" s="78"/>
      <c r="H74" s="78">
        <v>0</v>
      </c>
      <c r="I74" s="78"/>
      <c r="J74" s="78">
        <v>0</v>
      </c>
    </row>
    <row r="75" spans="1:10" ht="19.5" customHeight="1">
      <c r="A75" s="53" t="s">
        <v>222</v>
      </c>
      <c r="D75" s="79">
        <v>394</v>
      </c>
      <c r="E75" s="78"/>
      <c r="F75" s="79">
        <v>166</v>
      </c>
      <c r="G75" s="78"/>
      <c r="H75" s="78">
        <v>11659</v>
      </c>
      <c r="I75" s="78"/>
      <c r="J75" s="78">
        <v>6373</v>
      </c>
    </row>
    <row r="76" spans="1:10" ht="19.5" customHeight="1">
      <c r="A76" s="53" t="s">
        <v>285</v>
      </c>
      <c r="D76" s="138">
        <v>0</v>
      </c>
      <c r="E76" s="78"/>
      <c r="F76" s="138">
        <v>0</v>
      </c>
      <c r="G76" s="78"/>
      <c r="H76" s="139">
        <v>17831</v>
      </c>
      <c r="I76" s="78"/>
      <c r="J76" s="139">
        <v>39523</v>
      </c>
    </row>
    <row r="77" spans="1:10" ht="19.5" customHeight="1">
      <c r="A77" s="57" t="s">
        <v>172</v>
      </c>
      <c r="D77" s="76">
        <f>SUM(D62:D76)</f>
        <v>-171649</v>
      </c>
      <c r="E77" s="80"/>
      <c r="F77" s="76">
        <f>SUM(F62:F76)</f>
        <v>-195024</v>
      </c>
      <c r="G77" s="80"/>
      <c r="H77" s="76">
        <f>SUM(H62:H76)</f>
        <v>-39557</v>
      </c>
      <c r="I77" s="80"/>
      <c r="J77" s="76">
        <f>SUM(J62:J76)</f>
        <v>-142084</v>
      </c>
    </row>
    <row r="78" spans="1:10" ht="19.5" customHeight="1">
      <c r="A78" s="57" t="s">
        <v>7</v>
      </c>
      <c r="D78" s="80"/>
      <c r="E78" s="80"/>
      <c r="F78" s="80"/>
      <c r="G78" s="80"/>
      <c r="H78" s="80"/>
      <c r="I78" s="80"/>
      <c r="J78" s="80"/>
    </row>
    <row r="79" spans="1:10" ht="19.5" customHeight="1">
      <c r="A79" s="53" t="s">
        <v>268</v>
      </c>
    </row>
    <row r="80" spans="1:10" ht="19.5" customHeight="1">
      <c r="A80" s="53" t="s">
        <v>144</v>
      </c>
      <c r="D80" s="81">
        <v>-14000</v>
      </c>
      <c r="E80" s="81"/>
      <c r="F80" s="81">
        <v>-15638</v>
      </c>
      <c r="G80" s="81"/>
      <c r="H80" s="81">
        <v>-9000</v>
      </c>
      <c r="I80" s="81"/>
      <c r="J80" s="81">
        <v>-2000</v>
      </c>
    </row>
    <row r="81" spans="1:10" ht="19.5" customHeight="1">
      <c r="A81" s="53" t="s">
        <v>200</v>
      </c>
      <c r="D81" s="81">
        <v>0</v>
      </c>
      <c r="E81" s="81"/>
      <c r="F81" s="81">
        <v>0</v>
      </c>
      <c r="G81" s="81"/>
      <c r="H81" s="81">
        <v>-10000</v>
      </c>
      <c r="I81" s="81"/>
      <c r="J81" s="81">
        <v>-10000</v>
      </c>
    </row>
    <row r="82" spans="1:10" ht="19.5" customHeight="1">
      <c r="A82" s="53" t="s">
        <v>160</v>
      </c>
      <c r="D82" s="65">
        <v>104200</v>
      </c>
      <c r="E82" s="81"/>
      <c r="F82" s="65">
        <v>117280</v>
      </c>
      <c r="G82" s="81"/>
      <c r="H82" s="65">
        <v>104200</v>
      </c>
      <c r="I82" s="81"/>
      <c r="J82" s="81">
        <v>117280</v>
      </c>
    </row>
    <row r="83" spans="1:10" ht="19.5" customHeight="1">
      <c r="A83" s="53" t="s">
        <v>223</v>
      </c>
      <c r="D83" s="65">
        <v>-72867</v>
      </c>
      <c r="E83" s="81"/>
      <c r="F83" s="65">
        <v>-90272</v>
      </c>
      <c r="G83" s="81"/>
      <c r="H83" s="65">
        <v>-65822</v>
      </c>
      <c r="I83" s="81"/>
      <c r="J83" s="81">
        <v>-59113</v>
      </c>
    </row>
    <row r="84" spans="1:10" ht="19.5" customHeight="1">
      <c r="A84" s="53" t="s">
        <v>224</v>
      </c>
      <c r="D84" s="65">
        <v>-15878</v>
      </c>
      <c r="E84" s="81"/>
      <c r="F84" s="65">
        <v>-11163</v>
      </c>
      <c r="G84" s="81"/>
      <c r="H84" s="65">
        <v>-9495</v>
      </c>
      <c r="I84" s="81"/>
      <c r="J84" s="81">
        <v>-5892</v>
      </c>
    </row>
    <row r="85" spans="1:10" ht="19.5" customHeight="1">
      <c r="A85" s="53" t="s">
        <v>225</v>
      </c>
      <c r="D85" s="65">
        <v>-28833</v>
      </c>
      <c r="E85" s="81"/>
      <c r="F85" s="65">
        <v>-28594</v>
      </c>
      <c r="G85" s="81"/>
      <c r="H85" s="65">
        <v>-27389</v>
      </c>
      <c r="I85" s="81"/>
      <c r="J85" s="81">
        <v>-27571</v>
      </c>
    </row>
    <row r="86" spans="1:10" ht="19.5" customHeight="1">
      <c r="A86" s="53" t="s">
        <v>242</v>
      </c>
      <c r="D86" s="65">
        <v>1337</v>
      </c>
      <c r="E86" s="81"/>
      <c r="F86" s="65">
        <v>17066</v>
      </c>
      <c r="G86" s="81"/>
      <c r="H86" s="65">
        <v>0</v>
      </c>
      <c r="I86" s="81"/>
      <c r="J86" s="81">
        <v>0</v>
      </c>
    </row>
    <row r="87" spans="1:10" ht="19.5" customHeight="1">
      <c r="A87" s="53" t="s">
        <v>240</v>
      </c>
    </row>
    <row r="88" spans="1:10" ht="19.5" customHeight="1">
      <c r="A88" s="53" t="s">
        <v>241</v>
      </c>
      <c r="D88" s="65">
        <v>-14000</v>
      </c>
      <c r="E88" s="81"/>
      <c r="F88" s="65">
        <v>0</v>
      </c>
      <c r="G88" s="81"/>
      <c r="H88" s="65">
        <v>0</v>
      </c>
      <c r="I88" s="81"/>
      <c r="J88" s="81">
        <v>0</v>
      </c>
    </row>
    <row r="89" spans="1:10" ht="19.5" customHeight="1">
      <c r="A89" s="53" t="s">
        <v>201</v>
      </c>
      <c r="D89" s="65">
        <v>-45445</v>
      </c>
      <c r="E89" s="81"/>
      <c r="F89" s="65">
        <v>0</v>
      </c>
      <c r="G89" s="81"/>
      <c r="H89" s="65">
        <v>-45445</v>
      </c>
      <c r="I89" s="81"/>
      <c r="J89" s="81">
        <v>0</v>
      </c>
    </row>
    <row r="90" spans="1:10" ht="19.5" customHeight="1">
      <c r="A90" s="53" t="s">
        <v>226</v>
      </c>
      <c r="D90" s="65">
        <v>-78958</v>
      </c>
      <c r="E90" s="81"/>
      <c r="F90" s="65">
        <v>-64718</v>
      </c>
      <c r="G90" s="81"/>
      <c r="H90" s="65">
        <v>-78909</v>
      </c>
      <c r="I90" s="81"/>
      <c r="J90" s="81">
        <v>-64676</v>
      </c>
    </row>
    <row r="91" spans="1:10" ht="19.5" customHeight="1">
      <c r="A91" s="57" t="s">
        <v>280</v>
      </c>
      <c r="D91" s="82">
        <f>SUM(D80:D90)</f>
        <v>-164444</v>
      </c>
      <c r="E91" s="80"/>
      <c r="F91" s="82">
        <f>SUM(F80:F90)</f>
        <v>-76039</v>
      </c>
      <c r="G91" s="80"/>
      <c r="H91" s="82">
        <f>SUM(H80:H90)</f>
        <v>-141860</v>
      </c>
      <c r="I91" s="80"/>
      <c r="J91" s="82">
        <f>SUM(J80:J90)</f>
        <v>-51972</v>
      </c>
    </row>
    <row r="92" spans="1:10" s="57" customFormat="1" ht="19.5" customHeight="1">
      <c r="A92" s="57" t="s">
        <v>239</v>
      </c>
      <c r="B92" s="54"/>
      <c r="C92" s="53"/>
      <c r="D92" s="80">
        <f>SUM(D51,D77,D91:D91)</f>
        <v>-47908</v>
      </c>
      <c r="E92" s="80"/>
      <c r="F92" s="80">
        <f>SUM(F51,F77,F91:F91)</f>
        <v>15743</v>
      </c>
      <c r="G92" s="80"/>
      <c r="H92" s="80">
        <f>SUM(H51,H77,H91:H91)</f>
        <v>-39917</v>
      </c>
      <c r="I92" s="80"/>
      <c r="J92" s="80">
        <f>SUM(J51,J77,J91:J91)</f>
        <v>-13557</v>
      </c>
    </row>
    <row r="93" spans="1:10" ht="19.5" customHeight="1">
      <c r="A93" s="53" t="s">
        <v>138</v>
      </c>
      <c r="D93" s="83">
        <v>-1307</v>
      </c>
      <c r="E93" s="83"/>
      <c r="F93" s="83">
        <v>-1543</v>
      </c>
      <c r="G93" s="83"/>
      <c r="H93" s="83">
        <v>0</v>
      </c>
      <c r="I93" s="83"/>
      <c r="J93" s="83">
        <v>0</v>
      </c>
    </row>
    <row r="94" spans="1:10" s="57" customFormat="1" ht="19.5" customHeight="1">
      <c r="A94" s="53" t="s">
        <v>56</v>
      </c>
      <c r="B94" s="54"/>
      <c r="C94" s="53"/>
      <c r="D94" s="84">
        <v>209338</v>
      </c>
      <c r="E94" s="85"/>
      <c r="F94" s="84">
        <v>161525</v>
      </c>
      <c r="G94" s="85"/>
      <c r="H94" s="84">
        <v>103879</v>
      </c>
      <c r="I94" s="85"/>
      <c r="J94" s="84">
        <v>79392</v>
      </c>
    </row>
    <row r="95" spans="1:10" ht="19.5" customHeight="1" thickBot="1">
      <c r="A95" s="57" t="s">
        <v>57</v>
      </c>
      <c r="D95" s="86">
        <f>SUM(D92:D94)</f>
        <v>160123</v>
      </c>
      <c r="E95" s="80"/>
      <c r="F95" s="86">
        <f>SUM(F92:F94)</f>
        <v>175725</v>
      </c>
      <c r="G95" s="80"/>
      <c r="H95" s="86">
        <f>SUM(H92:H94)</f>
        <v>63962</v>
      </c>
      <c r="I95" s="80"/>
      <c r="J95" s="86">
        <f>SUM(J92:J94)</f>
        <v>65835</v>
      </c>
    </row>
    <row r="96" spans="1:10" s="57" customFormat="1" ht="19.5" customHeight="1" thickTop="1">
      <c r="B96" s="54"/>
      <c r="C96" s="53"/>
      <c r="D96" s="89">
        <f>SUM(D95-BS!D11)</f>
        <v>0</v>
      </c>
      <c r="E96" s="87"/>
      <c r="F96" s="87"/>
      <c r="G96" s="87"/>
      <c r="H96" s="89">
        <f>SUM(H95-BS!H11)</f>
        <v>0</v>
      </c>
      <c r="I96" s="80"/>
      <c r="J96" s="87"/>
    </row>
    <row r="97" spans="1:10" s="57" customFormat="1" ht="19.5" customHeight="1">
      <c r="A97" s="53" t="s">
        <v>204</v>
      </c>
      <c r="B97" s="54"/>
      <c r="C97" s="53"/>
      <c r="D97" s="89"/>
      <c r="E97" s="87"/>
      <c r="F97" s="87"/>
      <c r="G97" s="87"/>
      <c r="H97" s="89"/>
      <c r="I97" s="80"/>
      <c r="J97" s="87"/>
    </row>
    <row r="98" spans="1:10" s="57" customFormat="1" ht="19.5" customHeight="1">
      <c r="B98" s="54"/>
      <c r="C98" s="53"/>
      <c r="D98" s="89"/>
      <c r="E98" s="87"/>
      <c r="F98" s="87"/>
      <c r="G98" s="87"/>
      <c r="H98" s="89"/>
      <c r="I98" s="80"/>
      <c r="J98" s="87"/>
    </row>
    <row r="99" spans="1:10" s="57" customFormat="1" ht="19.5" customHeight="1">
      <c r="B99" s="54"/>
      <c r="C99" s="53"/>
      <c r="D99" s="89"/>
      <c r="E99" s="87"/>
      <c r="F99" s="87"/>
      <c r="G99" s="87"/>
      <c r="H99" s="89"/>
      <c r="I99" s="80"/>
      <c r="J99" s="87"/>
    </row>
    <row r="100" spans="1:10" ht="19.5" customHeight="1">
      <c r="C100" s="55"/>
      <c r="J100" s="56" t="s">
        <v>53</v>
      </c>
    </row>
    <row r="101" spans="1:10" ht="19.5" customHeight="1">
      <c r="A101" s="57" t="s">
        <v>102</v>
      </c>
      <c r="B101" s="58"/>
      <c r="C101" s="57"/>
      <c r="D101" s="57"/>
      <c r="E101" s="57"/>
      <c r="F101" s="57"/>
      <c r="G101" s="57"/>
      <c r="H101" s="57"/>
      <c r="I101" s="57"/>
      <c r="J101" s="57"/>
    </row>
    <row r="102" spans="1:10" ht="19.5" customHeight="1">
      <c r="A102" s="57" t="s">
        <v>99</v>
      </c>
      <c r="B102" s="58"/>
      <c r="C102" s="57"/>
      <c r="D102" s="57"/>
      <c r="E102" s="57"/>
      <c r="F102" s="57"/>
      <c r="G102" s="57"/>
      <c r="H102" s="57"/>
      <c r="I102" s="57"/>
      <c r="J102" s="57"/>
    </row>
    <row r="103" spans="1:10" ht="19.5" customHeight="1">
      <c r="A103" s="57" t="s">
        <v>258</v>
      </c>
      <c r="B103" s="58"/>
      <c r="C103" s="57"/>
      <c r="D103" s="57"/>
      <c r="E103" s="57"/>
      <c r="F103" s="57"/>
      <c r="G103" s="57"/>
      <c r="H103" s="57"/>
      <c r="I103" s="57"/>
      <c r="J103" s="57"/>
    </row>
    <row r="104" spans="1:10" ht="19.5" customHeight="1">
      <c r="C104" s="55"/>
      <c r="J104" s="56" t="s">
        <v>134</v>
      </c>
    </row>
    <row r="105" spans="1:10" ht="19.5" customHeight="1">
      <c r="D105" s="59"/>
      <c r="E105" s="59" t="s">
        <v>43</v>
      </c>
      <c r="F105" s="59"/>
      <c r="G105" s="60"/>
      <c r="H105" s="59"/>
      <c r="I105" s="59" t="s">
        <v>20</v>
      </c>
      <c r="J105" s="59"/>
    </row>
    <row r="106" spans="1:10" ht="19.5" customHeight="1">
      <c r="B106" s="61"/>
      <c r="D106" s="62">
        <v>2025</v>
      </c>
      <c r="E106" s="63"/>
      <c r="F106" s="62">
        <v>2024</v>
      </c>
      <c r="G106" s="63"/>
      <c r="H106" s="62">
        <v>2025</v>
      </c>
      <c r="I106" s="63"/>
      <c r="J106" s="62">
        <v>2024</v>
      </c>
    </row>
    <row r="107" spans="1:10" ht="19.5" customHeight="1">
      <c r="A107" s="57" t="s">
        <v>123</v>
      </c>
      <c r="D107" s="80"/>
      <c r="E107" s="80"/>
      <c r="F107" s="80"/>
      <c r="G107" s="80"/>
      <c r="H107" s="80"/>
      <c r="I107" s="80"/>
      <c r="J107" s="80"/>
    </row>
    <row r="108" spans="1:10" ht="19.5" customHeight="1">
      <c r="A108" s="53" t="s">
        <v>214</v>
      </c>
      <c r="D108" s="80"/>
      <c r="E108" s="80"/>
      <c r="F108" s="80"/>
      <c r="G108" s="80"/>
      <c r="H108" s="80"/>
      <c r="I108" s="80"/>
      <c r="J108" s="80"/>
    </row>
    <row r="109" spans="1:10" ht="19.5" customHeight="1">
      <c r="A109" s="53" t="s">
        <v>270</v>
      </c>
      <c r="D109" s="88">
        <v>0</v>
      </c>
      <c r="E109" s="88"/>
      <c r="F109" s="88">
        <v>12203</v>
      </c>
      <c r="G109" s="88"/>
      <c r="H109" s="88">
        <v>0</v>
      </c>
      <c r="I109" s="88"/>
      <c r="J109" s="88">
        <v>0</v>
      </c>
    </row>
    <row r="110" spans="1:10" ht="19.5" customHeight="1">
      <c r="A110" s="53" t="s">
        <v>155</v>
      </c>
      <c r="D110" s="88">
        <v>6099</v>
      </c>
      <c r="E110" s="88"/>
      <c r="F110" s="88">
        <v>21349</v>
      </c>
      <c r="G110" s="88"/>
      <c r="H110" s="88">
        <v>2180</v>
      </c>
      <c r="I110" s="88"/>
      <c r="J110" s="88">
        <v>11258</v>
      </c>
    </row>
    <row r="111" spans="1:10" ht="19.5" customHeight="1">
      <c r="A111" s="53" t="s">
        <v>269</v>
      </c>
      <c r="D111" s="88">
        <v>30253</v>
      </c>
      <c r="E111" s="88"/>
      <c r="F111" s="88">
        <v>9422</v>
      </c>
      <c r="G111" s="88"/>
      <c r="H111" s="88">
        <v>24529</v>
      </c>
      <c r="I111" s="88"/>
      <c r="J111" s="88">
        <v>0</v>
      </c>
    </row>
    <row r="112" spans="1:10" ht="19.5" customHeight="1">
      <c r="A112" s="53" t="s">
        <v>227</v>
      </c>
      <c r="D112" s="88"/>
      <c r="E112" s="88"/>
      <c r="F112" s="88"/>
      <c r="G112" s="88"/>
      <c r="H112" s="88"/>
      <c r="I112" s="88"/>
      <c r="J112" s="88"/>
    </row>
    <row r="113" spans="1:10" ht="19.5" customHeight="1">
      <c r="A113" s="53" t="s">
        <v>228</v>
      </c>
      <c r="D113" s="88">
        <v>0</v>
      </c>
      <c r="E113" s="88"/>
      <c r="F113" s="88">
        <v>19466</v>
      </c>
      <c r="G113" s="88"/>
      <c r="H113" s="88">
        <v>0</v>
      </c>
      <c r="I113" s="88"/>
      <c r="J113" s="88">
        <v>0</v>
      </c>
    </row>
    <row r="114" spans="1:10" ht="19.5" customHeight="1">
      <c r="A114" s="53" t="s">
        <v>215</v>
      </c>
      <c r="D114" s="88">
        <v>855</v>
      </c>
      <c r="E114" s="88"/>
      <c r="F114" s="88">
        <v>0</v>
      </c>
      <c r="G114" s="88"/>
      <c r="H114" s="88">
        <v>855</v>
      </c>
      <c r="I114" s="88"/>
      <c r="J114" s="88">
        <v>0</v>
      </c>
    </row>
    <row r="115" spans="1:10" ht="19.5" customHeight="1">
      <c r="A115" s="53" t="s">
        <v>271</v>
      </c>
      <c r="D115" s="88">
        <v>8261</v>
      </c>
      <c r="E115" s="88"/>
      <c r="F115" s="88">
        <v>0</v>
      </c>
      <c r="G115" s="88"/>
      <c r="H115" s="88">
        <v>0</v>
      </c>
      <c r="I115" s="88"/>
      <c r="J115" s="88">
        <v>0</v>
      </c>
    </row>
    <row r="116" spans="1:10" ht="19.5" customHeight="1">
      <c r="A116" s="53" t="s">
        <v>184</v>
      </c>
      <c r="D116" s="88">
        <v>114</v>
      </c>
      <c r="E116" s="88"/>
      <c r="F116" s="88">
        <v>0</v>
      </c>
      <c r="G116" s="88"/>
      <c r="H116" s="88">
        <v>92</v>
      </c>
      <c r="I116" s="88"/>
      <c r="J116" s="88">
        <v>0</v>
      </c>
    </row>
    <row r="117" spans="1:10" ht="19.5" customHeight="1">
      <c r="A117" s="53" t="s">
        <v>252</v>
      </c>
      <c r="D117" s="88">
        <v>4850</v>
      </c>
      <c r="E117" s="88"/>
      <c r="F117" s="88">
        <v>0</v>
      </c>
      <c r="G117" s="88"/>
      <c r="H117" s="88">
        <v>1496</v>
      </c>
      <c r="I117" s="88"/>
      <c r="J117" s="88">
        <v>0</v>
      </c>
    </row>
    <row r="118" spans="1:10" ht="19.5" customHeight="1">
      <c r="A118" s="53" t="s">
        <v>251</v>
      </c>
      <c r="D118" s="88">
        <v>0</v>
      </c>
      <c r="E118" s="88"/>
      <c r="F118" s="88">
        <v>0</v>
      </c>
      <c r="G118" s="88"/>
      <c r="H118" s="88">
        <v>19139</v>
      </c>
      <c r="I118" s="88"/>
      <c r="J118" s="88">
        <v>0</v>
      </c>
    </row>
    <row r="119" spans="1:10" ht="19.5" customHeight="1">
      <c r="A119" s="53" t="s">
        <v>218</v>
      </c>
      <c r="D119" s="88">
        <v>2150</v>
      </c>
      <c r="E119" s="88"/>
      <c r="F119" s="88">
        <v>0</v>
      </c>
      <c r="G119" s="88"/>
      <c r="H119" s="88">
        <v>0</v>
      </c>
      <c r="I119" s="88"/>
      <c r="J119" s="88">
        <v>0</v>
      </c>
    </row>
    <row r="120" spans="1:10" ht="19.5" customHeight="1">
      <c r="A120" s="53" t="s">
        <v>243</v>
      </c>
      <c r="D120" s="88">
        <v>14687</v>
      </c>
      <c r="E120" s="88"/>
      <c r="F120" s="88">
        <v>0</v>
      </c>
      <c r="G120" s="88"/>
      <c r="H120" s="88">
        <v>6847</v>
      </c>
      <c r="I120" s="88"/>
      <c r="J120" s="88">
        <v>0</v>
      </c>
    </row>
    <row r="121" spans="1:10" ht="19.5" customHeight="1">
      <c r="D121" s="88"/>
      <c r="E121" s="88"/>
      <c r="F121" s="88"/>
      <c r="G121" s="88"/>
      <c r="H121" s="88"/>
      <c r="I121" s="88"/>
      <c r="J121" s="88"/>
    </row>
    <row r="122" spans="1:10" ht="19.5" customHeight="1">
      <c r="A122" s="53" t="s">
        <v>204</v>
      </c>
    </row>
  </sheetData>
  <pageMargins left="0.78740157480314965" right="0.39370078740157483" top="0.78740157480314965" bottom="0.39370078740157483" header="0.19685039370078741" footer="0.19685039370078741"/>
  <pageSetup paperSize="9" scale="80" orientation="portrait" r:id="rId1"/>
  <headerFooter alignWithMargins="0"/>
  <rowBreaks count="2" manualBreakCount="2">
    <brk id="53" min="5" max="9" man="1"/>
    <brk id="99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8CA15CAF69AE4C8E861EBB6349C9B4" ma:contentTypeVersion="16" ma:contentTypeDescription="Create a new document." ma:contentTypeScope="" ma:versionID="e9362e93848ce4383f5333764e8c0275">
  <xsd:schema xmlns:xsd="http://www.w3.org/2001/XMLSchema" xmlns:xs="http://www.w3.org/2001/XMLSchema" xmlns:p="http://schemas.microsoft.com/office/2006/metadata/properties" xmlns:ns2="e9415498-f930-45c6-b614-8802e1f6182f" xmlns:ns3="9683ce54-f6cf-412a-a92f-fc2988c3cb10" xmlns:ns4="50c908b1-f277-4340-90a9-4611d0b0f078" targetNamespace="http://schemas.microsoft.com/office/2006/metadata/properties" ma:root="true" ma:fieldsID="af1be3f7ef000600090379b7c34e7433" ns2:_="" ns3:_="" ns4:_="">
    <xsd:import namespace="e9415498-f930-45c6-b614-8802e1f6182f"/>
    <xsd:import namespace="9683ce54-f6cf-412a-a92f-fc2988c3cb10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415498-f930-45c6-b614-8802e1f618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3ce54-f6cf-412a-a92f-fc2988c3cb1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dd17a7a-ac12-46be-be8b-239cf5a7c9b7}" ma:internalName="TaxCatchAll" ma:showField="CatchAllData" ma:web="9683ce54-f6cf-412a-a92f-fc2988c3cb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e9415498-f930-45c6-b614-8802e1f6182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CAE7A5-204D-4ACE-B978-795C67C534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415498-f930-45c6-b614-8802e1f6182f"/>
    <ds:schemaRef ds:uri="9683ce54-f6cf-412a-a92f-fc2988c3cb10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BC0729-45FC-408E-BE64-104651D900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F66BC0-D166-44EE-9CEF-0E9F5319D0DC}">
  <ds:schemaRefs>
    <ds:schemaRef ds:uri="http://schemas.microsoft.com/office/infopath/2007/PartnerControls"/>
    <ds:schemaRef ds:uri="e9415498-f930-45c6-b614-8802e1f6182f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9683ce54-f6cf-412a-a92f-fc2988c3cb10"/>
    <ds:schemaRef ds:uri="http://www.w3.org/XML/1998/namespace"/>
    <ds:schemaRef ds:uri="http://purl.org/dc/dcmitype/"/>
    <ds:schemaRef ds:uri="50c908b1-f277-4340-90a9-4611d0b0f078"/>
    <ds:schemaRef ds:uri="d09e28e3-377a-4f41-8ba9-eeb3b5fb149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cashflow</vt:lpstr>
      <vt:lpstr>BS!Print_Area</vt:lpstr>
      <vt:lpstr>cashflow!Print_Area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Amarest Ketneth</cp:lastModifiedBy>
  <cp:lastPrinted>2025-11-06T14:04:45Z</cp:lastPrinted>
  <dcterms:created xsi:type="dcterms:W3CDTF">1998-07-31T12:10:43Z</dcterms:created>
  <dcterms:modified xsi:type="dcterms:W3CDTF">2025-11-12T08:13:41Z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0x010100B88CA15CAF69AE4C8E861EBB6349C9B4</vt:lpwstr>
  </property>
  <property fmtid="{D5CDD505-2E9C-101B-9397-08002B2CF9AE}" pid="3" name="MediaServiceImageTags">
    <vt:lpwstr/>
  </property>
</Properties>
</file>