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ORKON-SORKONFieldworkTeam/Shared Documents/SORKON Field work Team/2025/Q3/FS/Convert file/"/>
    </mc:Choice>
  </mc:AlternateContent>
  <xr:revisionPtr revIDLastSave="22" documentId="13_ncr:1_{E64ABC0A-9AB5-4F43-B03B-4E8C77C8BE58}" xr6:coauthVersionLast="47" xr6:coauthVersionMax="47" xr10:uidLastSave="{31E1FD03-6105-49AB-8521-6FA7BA48FB8C}"/>
  <bookViews>
    <workbookView xWindow="-108" yWindow="-108" windowWidth="23256" windowHeight="13896" tabRatio="873" firstSheet="2" activeTab="2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BS!$A$1:$J$111</definedName>
    <definedName name="_xlnm.Print_Area" localSheetId="6">Cashflow!$A$1:$K$123</definedName>
    <definedName name="_xlnm.Print_Area" localSheetId="3">PL!$A$1:$K$136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9" i="9" l="1"/>
  <c r="K11" i="8" l="1"/>
  <c r="S30" i="9" l="1"/>
  <c r="I92" i="10"/>
  <c r="E92" i="10"/>
  <c r="K89" i="8" l="1"/>
  <c r="G89" i="8"/>
  <c r="W20" i="9"/>
  <c r="Y20" i="9" s="1"/>
  <c r="AC20" i="9" s="1"/>
  <c r="I89" i="8" l="1"/>
  <c r="E89" i="8"/>
  <c r="Q25" i="7"/>
  <c r="W37" i="9"/>
  <c r="Y37" i="9" s="1"/>
  <c r="AC37" i="9" s="1"/>
  <c r="W35" i="9"/>
  <c r="Y35" i="9" s="1"/>
  <c r="AC35" i="9" s="1"/>
  <c r="W33" i="9"/>
  <c r="Y33" i="9" s="1"/>
  <c r="AC33" i="9" s="1"/>
  <c r="W32" i="9"/>
  <c r="Y32" i="9" s="1"/>
  <c r="AC32" i="9" s="1"/>
  <c r="W31" i="9"/>
  <c r="Y31" i="9" s="1"/>
  <c r="AC31" i="9" s="1"/>
  <c r="K126" i="8"/>
  <c r="I126" i="8"/>
  <c r="G126" i="8"/>
  <c r="E126" i="8"/>
  <c r="K56" i="8"/>
  <c r="I56" i="8"/>
  <c r="G56" i="8"/>
  <c r="E56" i="8"/>
  <c r="D23" i="3"/>
  <c r="F23" i="3"/>
  <c r="H23" i="3"/>
  <c r="K89" i="10" l="1"/>
  <c r="I89" i="10"/>
  <c r="G89" i="10"/>
  <c r="E89" i="10"/>
  <c r="Q16" i="7"/>
  <c r="Q14" i="7"/>
  <c r="AA28" i="9"/>
  <c r="AA15" i="9"/>
  <c r="W24" i="9"/>
  <c r="Y24" i="9" s="1"/>
  <c r="AC24" i="9" s="1"/>
  <c r="W18" i="9"/>
  <c r="Y18" i="9" s="1"/>
  <c r="AC18" i="9" s="1"/>
  <c r="K81" i="8"/>
  <c r="I81" i="8"/>
  <c r="G81" i="8"/>
  <c r="E81" i="8"/>
  <c r="K90" i="8" l="1"/>
  <c r="K94" i="8" s="1"/>
  <c r="K96" i="8" s="1"/>
  <c r="M13" i="7" s="1"/>
  <c r="I90" i="8"/>
  <c r="I94" i="8" s="1"/>
  <c r="E90" i="8"/>
  <c r="E94" i="8" s="1"/>
  <c r="G90" i="8"/>
  <c r="G94" i="8" s="1"/>
  <c r="K99" i="8" l="1"/>
  <c r="K105" i="8" s="1"/>
  <c r="K117" i="8"/>
  <c r="K128" i="8" s="1"/>
  <c r="K131" i="8" s="1"/>
  <c r="K9" i="10"/>
  <c r="G96" i="8"/>
  <c r="G99" i="8" s="1"/>
  <c r="G9" i="10"/>
  <c r="E96" i="8"/>
  <c r="E99" i="8" s="1"/>
  <c r="E105" i="8" s="1"/>
  <c r="E9" i="10"/>
  <c r="I96" i="8"/>
  <c r="I9" i="10"/>
  <c r="G101" i="8" l="1"/>
  <c r="E117" i="8"/>
  <c r="E128" i="8" s="1"/>
  <c r="E133" i="8" s="1"/>
  <c r="E131" i="8" s="1"/>
  <c r="E101" i="8"/>
  <c r="G117" i="8"/>
  <c r="G128" i="8" s="1"/>
  <c r="G133" i="8" s="1"/>
  <c r="G131" i="8" s="1"/>
  <c r="M20" i="7"/>
  <c r="I99" i="8"/>
  <c r="I105" i="8" s="1"/>
  <c r="I117" i="8"/>
  <c r="I128" i="8" s="1"/>
  <c r="I131" i="8" s="1"/>
  <c r="O28" i="9"/>
  <c r="G105" i="8"/>
  <c r="O15" i="9"/>
  <c r="Q24" i="7"/>
  <c r="K22" i="7"/>
  <c r="K26" i="7" s="1"/>
  <c r="K15" i="7"/>
  <c r="K17" i="7" s="1"/>
  <c r="E77" i="10" l="1"/>
  <c r="M30" i="9"/>
  <c r="M38" i="9" s="1"/>
  <c r="M17" i="9"/>
  <c r="M25" i="9" s="1"/>
  <c r="O22" i="7" l="1"/>
  <c r="O26" i="7" s="1"/>
  <c r="I22" i="7"/>
  <c r="I26" i="7" s="1"/>
  <c r="G22" i="7"/>
  <c r="G26" i="7" s="1"/>
  <c r="E22" i="7"/>
  <c r="E26" i="7" s="1"/>
  <c r="C22" i="7"/>
  <c r="Q21" i="7"/>
  <c r="O15" i="7"/>
  <c r="O17" i="7" s="1"/>
  <c r="I15" i="7"/>
  <c r="I17" i="7" s="1"/>
  <c r="G15" i="7"/>
  <c r="G17" i="7" s="1"/>
  <c r="E15" i="7"/>
  <c r="E17" i="7" s="1"/>
  <c r="C15" i="7"/>
  <c r="C17" i="7" s="1"/>
  <c r="C26" i="7" l="1"/>
  <c r="C28" i="7" s="1"/>
  <c r="Q23" i="7"/>
  <c r="K77" i="10" l="1"/>
  <c r="I77" i="10"/>
  <c r="G77" i="10"/>
  <c r="G27" i="7" l="1"/>
  <c r="G30" i="9"/>
  <c r="G39" i="9"/>
  <c r="G17" i="9"/>
  <c r="G25" i="9" s="1"/>
  <c r="G38" i="9" l="1"/>
  <c r="G40" i="9" s="1"/>
  <c r="G28" i="7"/>
  <c r="G14" i="8"/>
  <c r="E14" i="8" l="1"/>
  <c r="D39" i="3"/>
  <c r="H62" i="3"/>
  <c r="O39" i="9" l="1"/>
  <c r="AA30" i="9" l="1"/>
  <c r="AA38" i="9" s="1"/>
  <c r="AA40" i="9" l="1"/>
  <c r="I14" i="8"/>
  <c r="K14" i="8"/>
  <c r="G22" i="8"/>
  <c r="I22" i="8"/>
  <c r="K22" i="8"/>
  <c r="K23" i="8" l="1"/>
  <c r="K27" i="8" s="1"/>
  <c r="K29" i="8" s="1"/>
  <c r="K32" i="8" s="1"/>
  <c r="I23" i="8"/>
  <c r="I27" i="8" s="1"/>
  <c r="I29" i="8" s="1"/>
  <c r="G23" i="8"/>
  <c r="G27" i="8" s="1"/>
  <c r="G29" i="8" s="1"/>
  <c r="W22" i="9"/>
  <c r="Y22" i="9" s="1"/>
  <c r="AC22" i="9" s="1"/>
  <c r="F39" i="3"/>
  <c r="H39" i="3"/>
  <c r="J39" i="3"/>
  <c r="W27" i="9" l="1"/>
  <c r="Y27" i="9" l="1"/>
  <c r="AC27" i="9" s="1"/>
  <c r="W39" i="9"/>
  <c r="K39" i="9"/>
  <c r="D71" i="3" l="1"/>
  <c r="Q12" i="7" l="1"/>
  <c r="W15" i="9"/>
  <c r="AA39" i="9" l="1"/>
  <c r="E27" i="7" l="1"/>
  <c r="O27" i="7"/>
  <c r="M27" i="7"/>
  <c r="I27" i="7"/>
  <c r="C27" i="7" l="1"/>
  <c r="C30" i="9"/>
  <c r="C38" i="9" s="1"/>
  <c r="F62" i="3" l="1"/>
  <c r="E22" i="8" l="1"/>
  <c r="G36" i="10" l="1"/>
  <c r="G48" i="10" s="1"/>
  <c r="G51" i="10" s="1"/>
  <c r="K50" i="8"/>
  <c r="J99" i="3"/>
  <c r="J23" i="3"/>
  <c r="J71" i="3"/>
  <c r="F99" i="3"/>
  <c r="F71" i="3"/>
  <c r="F72" i="3" s="1"/>
  <c r="J62" i="3"/>
  <c r="H71" i="3"/>
  <c r="D62" i="3"/>
  <c r="K36" i="10" l="1"/>
  <c r="G90" i="10"/>
  <c r="G93" i="10" s="1"/>
  <c r="M15" i="7"/>
  <c r="M17" i="7" s="1"/>
  <c r="F102" i="3"/>
  <c r="J102" i="3"/>
  <c r="F103" i="3"/>
  <c r="D40" i="3"/>
  <c r="D72" i="3"/>
  <c r="J72" i="3"/>
  <c r="J103" i="3" s="1"/>
  <c r="J40" i="3"/>
  <c r="F40" i="3"/>
  <c r="H72" i="3"/>
  <c r="H40" i="3"/>
  <c r="K48" i="10" l="1"/>
  <c r="K51" i="10" s="1"/>
  <c r="K90" i="10" s="1"/>
  <c r="K93" i="10" s="1"/>
  <c r="J104" i="3"/>
  <c r="F104" i="3"/>
  <c r="K58" i="8" l="1"/>
  <c r="E23" i="8" l="1"/>
  <c r="E27" i="8" s="1"/>
  <c r="E36" i="10" l="1"/>
  <c r="I32" i="8"/>
  <c r="I38" i="8" s="1"/>
  <c r="E29" i="8"/>
  <c r="E32" i="8" s="1"/>
  <c r="K38" i="8"/>
  <c r="G50" i="8"/>
  <c r="G58" i="8" s="1"/>
  <c r="G63" i="8" s="1"/>
  <c r="G61" i="8" s="1"/>
  <c r="G34" i="8"/>
  <c r="G32" i="8"/>
  <c r="I36" i="10" l="1"/>
  <c r="I48" i="10" s="1"/>
  <c r="E48" i="10"/>
  <c r="E51" i="10" s="1"/>
  <c r="E90" i="10" s="1"/>
  <c r="E93" i="10" s="1"/>
  <c r="E94" i="10" s="1"/>
  <c r="E34" i="8"/>
  <c r="E38" i="8"/>
  <c r="I50" i="8"/>
  <c r="I58" i="8" s="1"/>
  <c r="I61" i="8" s="1"/>
  <c r="M22" i="7"/>
  <c r="M26" i="7" s="1"/>
  <c r="E50" i="8"/>
  <c r="E58" i="8" s="1"/>
  <c r="E63" i="8" s="1"/>
  <c r="E61" i="8" s="1"/>
  <c r="G38" i="8"/>
  <c r="K61" i="8"/>
  <c r="I51" i="10" l="1"/>
  <c r="I90" i="10" s="1"/>
  <c r="I93" i="10" s="1"/>
  <c r="I94" i="10" s="1"/>
  <c r="O17" i="9"/>
  <c r="O25" i="9" s="1"/>
  <c r="Y15" i="9"/>
  <c r="C17" i="9" l="1"/>
  <c r="C25" i="9" s="1"/>
  <c r="C40" i="9" l="1"/>
  <c r="C39" i="9"/>
  <c r="Q30" i="9" l="1"/>
  <c r="Q38" i="9" s="1"/>
  <c r="AA17" i="9" l="1"/>
  <c r="AA25" i="9" s="1"/>
  <c r="U30" i="9"/>
  <c r="U38" i="9" s="1"/>
  <c r="S38" i="9"/>
  <c r="K30" i="9"/>
  <c r="K38" i="9" s="1"/>
  <c r="I30" i="9"/>
  <c r="I38" i="9" s="1"/>
  <c r="E30" i="9"/>
  <c r="E38" i="9" s="1"/>
  <c r="U17" i="9"/>
  <c r="U25" i="9" s="1"/>
  <c r="S17" i="9"/>
  <c r="S25" i="9" s="1"/>
  <c r="Q17" i="9"/>
  <c r="Q25" i="9" s="1"/>
  <c r="K17" i="9"/>
  <c r="K25" i="9" s="1"/>
  <c r="I17" i="9"/>
  <c r="I25" i="9" s="1"/>
  <c r="E17" i="9"/>
  <c r="E25" i="9" s="1"/>
  <c r="W16" i="9"/>
  <c r="Y16" i="9" s="1"/>
  <c r="W28" i="9"/>
  <c r="Y29" i="9"/>
  <c r="W17" i="9" l="1"/>
  <c r="W25" i="9" s="1"/>
  <c r="W30" i="9"/>
  <c r="W38" i="9" s="1"/>
  <c r="AC29" i="9"/>
  <c r="AC16" i="9"/>
  <c r="I39" i="9" l="1"/>
  <c r="I40" i="9"/>
  <c r="K40" i="9"/>
  <c r="E40" i="9"/>
  <c r="E39" i="9"/>
  <c r="O30" i="9"/>
  <c r="O38" i="9" s="1"/>
  <c r="Y28" i="9"/>
  <c r="O40" i="9" l="1"/>
  <c r="Y39" i="9"/>
  <c r="AC39" i="9"/>
  <c r="Q19" i="7"/>
  <c r="Q27" i="7" l="1"/>
  <c r="E28" i="7"/>
  <c r="I28" i="7"/>
  <c r="Y30" i="9"/>
  <c r="Q13" i="7"/>
  <c r="Q20" i="7"/>
  <c r="Q22" i="7" s="1"/>
  <c r="Q26" i="7" s="1"/>
  <c r="M28" i="7"/>
  <c r="Y38" i="9" l="1"/>
  <c r="Q15" i="7"/>
  <c r="Q17" i="7" s="1"/>
  <c r="AC15" i="9"/>
  <c r="Y17" i="9"/>
  <c r="Y25" i="9" s="1"/>
  <c r="AC28" i="9"/>
  <c r="AC30" i="9" s="1"/>
  <c r="AC38" i="9" s="1"/>
  <c r="AC17" i="9" l="1"/>
  <c r="AC25" i="9" s="1"/>
  <c r="D99" i="3" l="1"/>
  <c r="W40" i="9"/>
  <c r="H99" i="3"/>
  <c r="O28" i="7"/>
  <c r="D102" i="3" l="1"/>
  <c r="D103" i="3"/>
  <c r="Y40" i="9"/>
  <c r="H102" i="3"/>
  <c r="H103" i="3"/>
  <c r="Q28" i="7"/>
  <c r="AC40" i="9" l="1"/>
  <c r="H104" i="3"/>
  <c r="D104" i="3"/>
</calcChain>
</file>

<file path=xl/sharedStrings.xml><?xml version="1.0" encoding="utf-8"?>
<sst xmlns="http://schemas.openxmlformats.org/spreadsheetml/2006/main" count="469" uniqueCount="282">
  <si>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</si>
  <si>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</si>
  <si>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</si>
  <si>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</si>
  <si>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</si>
  <si>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</si>
  <si>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</si>
  <si>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</si>
  <si>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</si>
  <si>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</si>
  <si>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</si>
  <si>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</si>
  <si>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</si>
  <si>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</si>
  <si>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</si>
  <si>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</si>
  <si>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</si>
  <si>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</si>
  <si>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</si>
  <si>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</si>
  <si>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</si>
  <si>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</si>
  <si>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</si>
  <si>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</si>
  <si>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</si>
  <si>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</si>
  <si>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</si>
  <si>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</si>
  <si>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</si>
  <si>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</si>
  <si>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</si>
  <si>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</si>
  <si>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</si>
  <si>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</si>
  <si>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</si>
  <si>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</si>
  <si>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</si>
  <si>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</si>
  <si>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</si>
  <si>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</si>
  <si>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</si>
  <si>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</si>
  <si>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</si>
  <si>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</si>
  <si>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</si>
  <si>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</si>
  <si>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</si>
  <si>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</si>
  <si>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</si>
  <si>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</si>
  <si>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</si>
  <si>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</si>
  <si>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</si>
  <si>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</si>
  <si>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</si>
  <si>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</si>
  <si>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</si>
  <si>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</si>
  <si>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</si>
  <si>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</si>
  <si>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บริษัท ส. ขอนแก่นฟู้ดส์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</si>
  <si>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</si>
  <si>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</si>
  <si>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</si>
  <si>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งบกำไรขาดทุนเบ็ดเสร็จ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</si>
  <si>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</si>
  <si>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</si>
  <si>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</si>
  <si>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</si>
  <si>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</si>
  <si>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</si>
  <si>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</si>
  <si>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</si>
  <si>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</si>
  <si>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</si>
  <si>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</si>
  <si>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</si>
  <si>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</si>
  <si>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</si>
  <si>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</si>
  <si>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</si>
  <si>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</si>
  <si>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</si>
  <si>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</si>
  <si>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</si>
  <si>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</si>
  <si>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</si>
  <si>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</si>
  <si>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</si>
  <si>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</si>
  <si>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</si>
  <si>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</si>
  <si>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</si>
  <si>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</si>
  <si>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</si>
  <si>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</si>
  <si>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</si>
  <si>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</si>
  <si>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</si>
  <si>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</si>
  <si>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</si>
  <si>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</si>
  <si>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</si>
  <si>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</si>
  <si>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</si>
  <si>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</si>
  <si>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</si>
  <si>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</si>
  <si>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</si>
  <si>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</si>
  <si>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</si>
  <si>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</si>
  <si>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</si>
  <si>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</si>
  <si>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</si>
  <si>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</si>
  <si>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</si>
  <si>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</si>
  <si>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</si>
  <si>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</si>
  <si>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</si>
  <si>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</si>
  <si>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</si>
  <si>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</si>
  <si>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สินทรัพย์ชีวภาพ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</si>
  <si>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</si>
  <si>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</si>
  <si>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</si>
  <si>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</si>
  <si>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</si>
  <si>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จากหุ้นทุนซื้อคืน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</si>
  <si>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</si>
  <si>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</si>
  <si>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</si>
  <si>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</si>
  <si>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</si>
  <si>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</si>
  <si>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</si>
  <si>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</si>
  <si>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</si>
  <si>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</si>
  <si>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</si>
  <si>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</si>
  <si>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</si>
  <si>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</si>
  <si>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</si>
  <si>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</si>
  <si>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</si>
  <si>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ต้นทุนทางการเงิน</t>
  </si>
  <si>
    <t>ซื้ออาคารและอุปกรณ์</t>
  </si>
  <si>
    <t>ซื้อสุกรพันธุ์และต้นทุนระหว่างเลี้ยง</t>
  </si>
  <si>
    <t>กำไรจากการดำเนินงาน</t>
  </si>
  <si>
    <t>ต้นทุนทางการเงิน</t>
  </si>
  <si>
    <t>เงินสดรับจากเงินกู้ยืมระยะยาว</t>
  </si>
  <si>
    <t>รายได้ทางการเงิน</t>
  </si>
  <si>
    <t>เงินให้กู้ยืมระยะสั้นแก่บริษัทอื่น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</si>
  <si>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</si>
  <si>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</si>
  <si>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</si>
  <si>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</si>
  <si>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</si>
  <si>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 xml:space="preserve">   กำไรส่วนที่เป็นของผู้ถือหุ้นของบริษัทฯ</t>
  </si>
  <si>
    <t>กำไร (ขาดทุน) สำหรับงวด</t>
  </si>
  <si>
    <t>ยอดคงเหลือ ณ วันที่ 1 มกราคม 2567</t>
  </si>
  <si>
    <t>เงินกู้ยืมระยะสั้นจากบริษัทย่อย</t>
  </si>
  <si>
    <t>ซื้ออสังหาริมทรัพย์เพื่อการลงทุน</t>
  </si>
  <si>
    <t>เงินให้กู้ยืมระยะสั้นแก่บริษัทที่เกี่ยวข้องกัน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</si>
  <si>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</si>
  <si>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</si>
  <si>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</si>
  <si>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</si>
  <si>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</si>
  <si>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</si>
  <si>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</si>
  <si>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>เงินกู้ยืมระยะสั้นจากบริษัทย่อยลดลง</t>
  </si>
  <si>
    <t>เงินสดสุทธิใช้ไปในกิจกรรมลงทุน</t>
  </si>
  <si>
    <t>สินทรัพย์ภาษีเงินได้รอตัดบัญชี</t>
  </si>
  <si>
    <t>2, 4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</si>
  <si>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</si>
  <si>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</si>
  <si>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>สินทรัพย์ทางการเงินหมุนเวียนอื่น</t>
  </si>
  <si>
    <t>31 ธันวาคม 2567</t>
  </si>
  <si>
    <t>ยอดคงเหลือ ณ วันที่ 1 มกราคม 2568</t>
  </si>
  <si>
    <t>กำไรจากการเปลี่ยนแปลงมูลค่ายุติธรรมหักต้นทุน</t>
  </si>
  <si>
    <t>หุ้นทุนซื้อคืน</t>
  </si>
  <si>
    <t xml:space="preserve">   รับคืนภาษีเงินได้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</si>
  <si>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</si>
  <si>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</si>
  <si>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</si>
  <si>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</si>
  <si>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</si>
  <si>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</si>
  <si>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</si>
  <si>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เงินให้กู้ยืมระยะยาวแก่บริษัทอื่น </t>
  </si>
  <si>
    <t xml:space="preserve">   - สุทธิจากส่วนที่ถึงกำหนดชำระภายในหนึ่งปี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</si>
  <si>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</si>
  <si>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</si>
  <si>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ทุนออกจำหน่ายและชำระเต็มมูลค่าแล้ว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</si>
  <si>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</si>
  <si>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</si>
  <si>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</si>
  <si>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</si>
  <si>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</si>
  <si>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เงินสดรับจากดอกเบี้ย</t>
  </si>
  <si>
    <t>เงินสดรับจากเงินปันผล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</si>
  <si>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</si>
  <si>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</si>
  <si>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</si>
  <si>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>จ่ายค่าหุ้นซื้อคืน</t>
  </si>
  <si>
    <t xml:space="preserve">   ค่าเผื่อผลขาดทุนด้านเครดิตสำหรับลูกหนี้การค้าและ</t>
  </si>
  <si>
    <t xml:space="preserve">      ลูกหนี้หมุนเวียนอื่น (โอนกลับ) </t>
  </si>
  <si>
    <t xml:space="preserve">   เจ้าหนี้ค่าอุปกรณ์</t>
  </si>
  <si>
    <t xml:space="preserve">   โอนอสังหาริมทรัพย์เพื่อการลงทุนไปที่ดิน อาคารและอุปกรณ์</t>
  </si>
  <si>
    <t xml:space="preserve">หุ้นทุนซื้อคืน </t>
  </si>
  <si>
    <t>สำรองตามกฎหมาย</t>
  </si>
  <si>
    <t>สำรองหุ้นทุนซื้อคืน</t>
  </si>
  <si>
    <t>หุ้นทุนซื้อคืน (หมายเหตุ 12)</t>
  </si>
  <si>
    <t>โอนไปเป็นสำรองหุ้นทุนซื้อคืน (หมายเหตุ 12)</t>
  </si>
  <si>
    <t xml:space="preserve">   ขาดทุนจากการขายสินค้าให้กิจการร่วมค้า</t>
  </si>
  <si>
    <t xml:space="preserve">   โอนสินทรัพย์สิทธิการใช้ไปที่ดิน อาคารและอุปกรณ์</t>
  </si>
  <si>
    <t>ส่วนเกิน (ต่ำกว่า) ทุน</t>
  </si>
  <si>
    <t>เงินสดจ่ายลงทุนในบริษัทย่อย</t>
  </si>
  <si>
    <t>เงินให้กู้ยืมระยะสั้นแก่บริษัทที่เกี่ยวข้องกันลดลง (เพิ่มขึ้น)</t>
  </si>
  <si>
    <t xml:space="preserve">   จัดสรรแล้ว </t>
  </si>
  <si>
    <t>จัดสรรแล้ว</t>
  </si>
  <si>
    <t>เงินให้กู้ยืมระยะยาวแก่บริษัทอื่นลดลง (เพิ่มขึ้น)</t>
  </si>
  <si>
    <t xml:space="preserve">   ยังไม่ได้จัดสรร</t>
  </si>
  <si>
    <t xml:space="preserve">      สำรองตามกฎหมาย</t>
  </si>
  <si>
    <t xml:space="preserve">      สำรองหุ้นทุนซื้อคืน</t>
  </si>
  <si>
    <t xml:space="preserve">   โอนลูกหนี้เป็นเงินให้กู้ยืมระยะยาวแก่บริษัทอื่น</t>
  </si>
  <si>
    <t xml:space="preserve">   โอนเงินลงทุนในการร่วมค้าเป็นเงินให้กู้ยืมระยะยาวแก่บริษัทอื่น</t>
  </si>
  <si>
    <t xml:space="preserve">   ของบริษัทย่อยเพิ่มขึ้น</t>
  </si>
  <si>
    <t xml:space="preserve">   ขาดทุน (กำไร) จากการตัดจำหน่ายสัญญาเช่า</t>
  </si>
  <si>
    <t xml:space="preserve">   ตัดบัญชีสินทรัพย์ไม่มีตัวตน</t>
  </si>
  <si>
    <t>จ่ายเงินปันผล</t>
  </si>
  <si>
    <t xml:space="preserve">   รับชำระค่าหุ้นจากผู้ถือหุ้นที่ไม่มีอำนาจควบคุมของบริษัทย่อย</t>
  </si>
  <si>
    <t xml:space="preserve">      ด้วยที่ดิน อาคาร และอุปกรณ์</t>
  </si>
  <si>
    <t xml:space="preserve">   ขาดทุนจากการตัดจำหน่ายภาษีหัก ณ ที่จ่าย</t>
  </si>
  <si>
    <t>เงินให้กู้ยืมระยะยาวแก่บริษัทที่เกี่ยวข้องกัน</t>
  </si>
  <si>
    <t>การเปลี่ยนแปลงในส่วนเกินทุน</t>
  </si>
  <si>
    <t xml:space="preserve">   ของบริษัทย่อยลดลง</t>
  </si>
  <si>
    <t xml:space="preserve">   โอนกลับผลขาดทุนจากการด้อยค่าของอสังหาริมทรัพย์เพื่อการลงทุน </t>
  </si>
  <si>
    <t>เงินให้กู้ยืมระยะยาวแก่บริษัทที่เกี่ยวข้องกันเพิ่มขึ้น</t>
  </si>
  <si>
    <t>เงินสดรับค่าหุ้นจากผู้ถือหุ้นที่ไม่มีอำนาจควบคุมของบริษัทย่อย</t>
  </si>
  <si>
    <t>เงินสดจ่ายจากการลดทุนให้แก่ผู้ถือหุ้นที่ไม่มีอำนาจควบคุมของบริษัทย่อย</t>
  </si>
  <si>
    <t xml:space="preserve">   โอนลูกหนี้เป็นเงินให้กู้ยืมระยะยาวแก่บริษัทที่เกี่ยวข้องกัน</t>
  </si>
  <si>
    <t>เงินปันผลจ่าย (หมายเหตุ 16)</t>
  </si>
  <si>
    <t xml:space="preserve">   รายการปรับลดสินค้าคงเหลือเป็นมูลค่าสุทธิที่จะได้รับ 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</si>
  <si>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</si>
  <si>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</si>
  <si>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 xml:space="preserve">   จากการตีราคาสินทรัพย์ - สุทธิจากภาษีเงินได้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</si>
  <si>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</si>
  <si>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</si>
  <si>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</si>
  <si>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</si>
  <si>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</si>
  <si>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</si>
  <si>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การเปลี่ยนแปลงส่วนได้เสียที่ไม่มีอำนาจควบคุม</t>
  </si>
  <si>
    <t xml:space="preserve">   จากการซื้อเงินลงทุนในบริษัทย่อย </t>
  </si>
  <si>
    <t>ซื้อเงินลงทุนในบริษัทย่อยจากส่วนได้เสียที่ไม่มีอำนาจควบคุม</t>
  </si>
  <si>
    <t xml:space="preserve">   ลูกหนี้จากการขายอุปกรณ์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</si>
  <si>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</si>
  <si>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</t>
  </si>
  <si>
    <t>กำไรก่อนค่าใช้จ่ายภาษีเงินได้</t>
  </si>
  <si>
    <t>ค่าใช้จ่ายภาษีเงินได้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</si>
  <si>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</si>
  <si>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</si>
  <si>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</si>
  <si>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 xml:space="preserve">   ขาดทุน (กำไร) จากการเปลี่ยนแปลงมูลค่ายุติธรรมหักต้นทุน</t>
  </si>
  <si>
    <t xml:space="preserve">   โอนที่ดิน อาคารและอุปกรณ์ไปอสังหาริมทรัพย์เพื่อการลงทุน</t>
  </si>
  <si>
    <t xml:space="preserve">   ที่ถึงกำหนดชำระภายในหนึ่งปี</t>
  </si>
  <si>
    <t>เงินให้กู้ยืมระยะยาวแก่บริษัทอื่น</t>
  </si>
  <si>
    <t>ตีราคาสินทรัพย์</t>
  </si>
  <si>
    <t>จากการ</t>
  </si>
  <si>
    <t>กำไร (ขาดทุน) จากการดำเนินงาน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</si>
  <si>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</si>
  <si>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</si>
  <si>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สินทรัพย์ทางการเงินหมุนเวียนอื่นลดลง</t>
  </si>
  <si>
    <t xml:space="preserve">   หนี้สินตามสัญญาเช่าลดลง</t>
  </si>
  <si>
    <t>รายการที่จะไม่ถูกบันทึกในส่วนของกำไรหรือขาดทุนในภายหลัง</t>
  </si>
  <si>
    <t xml:space="preserve">   ส่วนเกินทุนจากการตีราคาที่ดิน</t>
  </si>
  <si>
    <t>กำไร (ขาดทุน) 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</si>
</sst>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  <numFmt numFmtId="173" formatCode="_(* #,##0.0000_);_(* \(#,##0.0000\);_(* &quot;-&quot;??_);_(@_)"/>
  </numFmts>
  <fonts count="1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</cellStyleXfs>
  <cellXfs count="94">
    <xf numFmtId="0" fontId="0" fillId="0" borderId="0" xfId="0"/>
    <xf numFmtId="43" fontId="10" fillId="0" borderId="0" xfId="14" applyFont="1" applyFill="1" applyAlignment="1">
      <alignment vertical="center"/>
    </xf>
    <xf numFmtId="170" fontId="10" fillId="0" borderId="0" xfId="14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171" fontId="8" fillId="0" borderId="0" xfId="1" applyNumberFormat="1" applyFont="1" applyFill="1" applyAlignment="1">
      <alignment vertical="center"/>
    </xf>
    <xf numFmtId="171" fontId="10" fillId="0" borderId="3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4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3" xfId="1" applyNumberFormat="1" applyFont="1" applyFill="1" applyBorder="1" applyAlignment="1">
      <alignment vertical="center"/>
    </xf>
    <xf numFmtId="171" fontId="10" fillId="0" borderId="4" xfId="1" applyNumberFormat="1" applyFont="1" applyFill="1" applyBorder="1" applyAlignment="1">
      <alignment horizontal="right" vertical="center"/>
    </xf>
    <xf numFmtId="171" fontId="10" fillId="0" borderId="5" xfId="1" applyNumberFormat="1" applyFont="1" applyFill="1" applyBorder="1" applyAlignment="1">
      <alignment vertical="center"/>
    </xf>
    <xf numFmtId="171" fontId="10" fillId="0" borderId="6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vertical="center"/>
    </xf>
    <xf numFmtId="37" fontId="11" fillId="0" borderId="6" xfId="0" applyNumberFormat="1" applyFont="1" applyBorder="1" applyAlignment="1">
      <alignment horizontal="center" vertical="center"/>
    </xf>
    <xf numFmtId="41" fontId="10" fillId="0" borderId="7" xfId="0" applyNumberFormat="1" applyFont="1" applyBorder="1" applyAlignment="1">
      <alignment vertical="center"/>
    </xf>
    <xf numFmtId="173" fontId="10" fillId="0" borderId="5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72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1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1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41" fontId="10" fillId="0" borderId="0" xfId="11" applyNumberFormat="1" applyFont="1" applyAlignment="1">
      <alignment vertical="center"/>
    </xf>
    <xf numFmtId="0" fontId="10" fillId="0" borderId="3" xfId="11" applyFont="1" applyBorder="1" applyAlignment="1">
      <alignment horizontal="center" vertical="center"/>
    </xf>
    <xf numFmtId="41" fontId="10" fillId="0" borderId="0" xfId="11" applyNumberFormat="1" applyFont="1" applyAlignment="1">
      <alignment horizontal="center" vertical="center"/>
    </xf>
    <xf numFmtId="37" fontId="10" fillId="0" borderId="0" xfId="11" applyNumberFormat="1" applyFont="1" applyAlignment="1">
      <alignment horizontal="right" vertical="center"/>
    </xf>
    <xf numFmtId="41" fontId="10" fillId="0" borderId="3" xfId="11" applyNumberFormat="1" applyFont="1" applyBorder="1" applyAlignment="1">
      <alignment vertical="center"/>
    </xf>
    <xf numFmtId="0" fontId="11" fillId="0" borderId="0" xfId="11" applyFont="1" applyAlignment="1">
      <alignment horizontal="center" vertical="center"/>
    </xf>
    <xf numFmtId="41" fontId="10" fillId="0" borderId="0" xfId="11" applyNumberFormat="1" applyFont="1" applyAlignment="1">
      <alignment horizontal="right" vertical="center"/>
    </xf>
    <xf numFmtId="41" fontId="10" fillId="0" borderId="7" xfId="11" applyNumberFormat="1" applyFont="1" applyBorder="1" applyAlignment="1">
      <alignment vertical="center"/>
    </xf>
    <xf numFmtId="37" fontId="10" fillId="0" borderId="0" xfId="11" applyNumberFormat="1" applyFont="1" applyAlignment="1">
      <alignment vertical="center"/>
    </xf>
    <xf numFmtId="0" fontId="10" fillId="0" borderId="0" xfId="13" applyFont="1" applyAlignment="1">
      <alignment vertical="center"/>
    </xf>
    <xf numFmtId="0" fontId="8" fillId="0" borderId="0" xfId="11" applyFont="1" applyAlignment="1">
      <alignment horizontal="left" vertical="center"/>
    </xf>
    <xf numFmtId="41" fontId="8" fillId="0" borderId="0" xfId="11" applyNumberFormat="1" applyFont="1" applyAlignment="1">
      <alignment vertical="center"/>
    </xf>
    <xf numFmtId="0" fontId="8" fillId="0" borderId="0" xfId="11" applyFont="1" applyAlignment="1">
      <alignment horizontal="right" vertical="center"/>
    </xf>
    <xf numFmtId="0" fontId="10" fillId="0" borderId="0" xfId="13" applyFont="1" applyAlignment="1">
      <alignment horizontal="right" vertical="center"/>
    </xf>
    <xf numFmtId="0" fontId="8" fillId="0" borderId="0" xfId="13" applyFont="1" applyAlignment="1">
      <alignment vertical="center"/>
    </xf>
    <xf numFmtId="0" fontId="8" fillId="0" borderId="0" xfId="11" applyFont="1" applyAlignment="1">
      <alignment vertical="top"/>
    </xf>
    <xf numFmtId="0" fontId="10" fillId="0" borderId="0" xfId="11" applyFont="1" applyAlignment="1">
      <alignment horizontal="centerContinuous" vertical="center"/>
    </xf>
    <xf numFmtId="170" fontId="10" fillId="0" borderId="0" xfId="11" applyNumberFormat="1" applyFont="1" applyAlignment="1">
      <alignment horizontal="center"/>
    </xf>
    <xf numFmtId="0" fontId="10" fillId="0" borderId="0" xfId="13" applyFont="1" applyAlignment="1">
      <alignment horizontal="center" vertical="center"/>
    </xf>
    <xf numFmtId="170" fontId="10" fillId="0" borderId="3" xfId="11" applyNumberFormat="1" applyFont="1" applyBorder="1" applyAlignment="1">
      <alignment horizontal="center"/>
    </xf>
    <xf numFmtId="41" fontId="10" fillId="0" borderId="8" xfId="11" applyNumberFormat="1" applyFont="1" applyBorder="1" applyAlignment="1">
      <alignment vertical="center"/>
    </xf>
    <xf numFmtId="0" fontId="10" fillId="0" borderId="0" xfId="13" applyFont="1" applyAlignment="1">
      <alignment horizontal="left" vertical="center"/>
    </xf>
    <xf numFmtId="41" fontId="10" fillId="0" borderId="5" xfId="11" applyNumberFormat="1" applyFont="1" applyBorder="1" applyAlignment="1">
      <alignment vertical="center"/>
    </xf>
    <xf numFmtId="41" fontId="10" fillId="0" borderId="8" xfId="0" applyNumberFormat="1" applyFont="1" applyBorder="1" applyAlignment="1">
      <alignment horizontal="right" vertical="center"/>
    </xf>
    <xf numFmtId="41" fontId="10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vertical="center"/>
    </xf>
    <xf numFmtId="37" fontId="10" fillId="0" borderId="3" xfId="0" applyNumberFormat="1" applyFont="1" applyBorder="1" applyAlignment="1">
      <alignment vertical="center"/>
    </xf>
    <xf numFmtId="41" fontId="10" fillId="0" borderId="5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0" fontId="8" fillId="0" borderId="0" xfId="11" applyFont="1" applyAlignment="1">
      <alignment horizontal="left" vertical="center"/>
    </xf>
    <xf numFmtId="0" fontId="8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1" defaultTableStyle="TableStyleMedium9" defaultPivotStyle="PivotStyleLight16">
    <tableStyle name="Invisible" pivot="0" table="0" count="0" xr9:uid="{78068198-1723-48FB-9BDB-1BC1D5C27E7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99FF66"/>
      <color rgb="FFFFCCCC"/>
      <color rgb="FFFFFF66"/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showGridLines="0" tabSelected="1" view="pageBreakPreview" topLeftCell="A88" zoomScale="85" zoomScaleNormal="100" zoomScaleSheetLayoutView="85" workbookViewId="0">
      <selection activeCell="D102" sqref="D102"/>
    </sheetView>
  </sheetViews>
  <sheetFormatPr defaultColWidth="9.125" defaultRowHeight="24" customHeight="1"/>
  <cols>
    <col min="1" max="1" width="56.375" style="22" customWidth="1"/>
    <col min="2" max="2" width="9.25" style="23" bestFit="1" customWidth="1"/>
    <col min="3" max="3" width="1.75" style="22" customWidth="1"/>
    <col min="4" max="4" width="17.125" style="22" customWidth="1"/>
    <col min="5" max="5" width="1.75" style="22" customWidth="1"/>
    <col min="6" max="6" width="17.125" style="22" customWidth="1"/>
    <col min="7" max="7" width="1.75" style="22" customWidth="1"/>
    <col min="8" max="8" width="17.125" style="3" customWidth="1"/>
    <col min="9" max="9" width="1.75" style="22" customWidth="1"/>
    <col min="10" max="10" width="17.125" style="22" customWidth="1"/>
    <col min="11" max="16384" width="9.125" style="22"/>
  </cols>
  <sheetData>
    <row r="1" spans="1:10" s="20" customFormat="1" ht="24" customHeight="1">
      <c r="A1" s="20" t="s">
        <v>60</v>
      </c>
      <c r="B1" s="21"/>
      <c r="H1" s="4"/>
    </row>
    <row r="2" spans="1:10" s="20" customFormat="1" ht="24" customHeight="1">
      <c r="A2" s="20" t="s">
        <v>167</v>
      </c>
      <c r="B2" s="21"/>
      <c r="H2" s="4"/>
    </row>
    <row r="3" spans="1:10" s="20" customFormat="1" ht="24" customHeight="1">
      <c r="A3" s="20" t="s">
        <v>251</v>
      </c>
      <c r="B3" s="21"/>
      <c r="H3" s="4"/>
    </row>
    <row r="4" spans="1:10" ht="24" customHeight="1">
      <c r="C4" s="24"/>
      <c r="J4" s="25" t="s">
        <v>123</v>
      </c>
    </row>
    <row r="5" spans="1:10" s="20" customFormat="1" ht="24" customHeight="1">
      <c r="B5" s="26"/>
      <c r="D5" s="89" t="s">
        <v>0</v>
      </c>
      <c r="E5" s="89"/>
      <c r="F5" s="89"/>
      <c r="G5" s="28"/>
      <c r="H5" s="89" t="s">
        <v>29</v>
      </c>
      <c r="I5" s="89"/>
      <c r="J5" s="89"/>
    </row>
    <row r="6" spans="1:10" ht="24" customHeight="1">
      <c r="B6" s="29" t="s">
        <v>1</v>
      </c>
      <c r="D6" s="30" t="s">
        <v>252</v>
      </c>
      <c r="E6" s="31"/>
      <c r="F6" s="30" t="s">
        <v>181</v>
      </c>
      <c r="G6" s="32"/>
      <c r="H6" s="5" t="s">
        <v>252</v>
      </c>
      <c r="I6" s="31"/>
      <c r="J6" s="30" t="s">
        <v>181</v>
      </c>
    </row>
    <row r="7" spans="1:10" ht="24" customHeight="1">
      <c r="B7" s="24"/>
      <c r="D7" s="31" t="s">
        <v>61</v>
      </c>
      <c r="E7" s="31"/>
      <c r="F7" s="31" t="s">
        <v>62</v>
      </c>
      <c r="G7" s="32"/>
      <c r="H7" s="6" t="s">
        <v>61</v>
      </c>
      <c r="I7" s="31"/>
      <c r="J7" s="31" t="s">
        <v>62</v>
      </c>
    </row>
    <row r="8" spans="1:10" ht="24" customHeight="1">
      <c r="B8" s="24"/>
      <c r="D8" s="31" t="s">
        <v>63</v>
      </c>
      <c r="E8" s="31"/>
      <c r="F8" s="31"/>
      <c r="G8" s="32"/>
      <c r="H8" s="6" t="s">
        <v>63</v>
      </c>
      <c r="I8" s="31"/>
      <c r="J8" s="31"/>
    </row>
    <row r="9" spans="1:10" ht="24" customHeight="1">
      <c r="A9" s="20" t="s">
        <v>43</v>
      </c>
    </row>
    <row r="10" spans="1:10" ht="24" customHeight="1">
      <c r="A10" s="20" t="s">
        <v>2</v>
      </c>
    </row>
    <row r="11" spans="1:10" ht="24" customHeight="1">
      <c r="A11" s="22" t="s">
        <v>30</v>
      </c>
      <c r="D11" s="3">
        <v>160123</v>
      </c>
      <c r="E11" s="33"/>
      <c r="F11" s="33">
        <v>209338</v>
      </c>
      <c r="G11" s="33"/>
      <c r="H11" s="3">
        <v>63962</v>
      </c>
      <c r="I11" s="33"/>
      <c r="J11" s="33">
        <v>103879</v>
      </c>
    </row>
    <row r="12" spans="1:10" ht="24" customHeight="1">
      <c r="A12" s="22" t="s">
        <v>186</v>
      </c>
      <c r="B12" s="23" t="s">
        <v>195</v>
      </c>
      <c r="D12" s="3">
        <v>526977</v>
      </c>
      <c r="E12" s="33"/>
      <c r="F12" s="33">
        <v>608513</v>
      </c>
      <c r="G12" s="33"/>
      <c r="H12" s="3">
        <v>427463</v>
      </c>
      <c r="I12" s="33"/>
      <c r="J12" s="33">
        <v>492680</v>
      </c>
    </row>
    <row r="13" spans="1:10" ht="24" customHeight="1">
      <c r="A13" s="22" t="s">
        <v>166</v>
      </c>
      <c r="B13" s="23">
        <v>2</v>
      </c>
      <c r="D13" s="3">
        <v>91</v>
      </c>
      <c r="E13" s="33"/>
      <c r="F13" s="33">
        <v>91</v>
      </c>
      <c r="G13" s="33"/>
      <c r="H13" s="3">
        <v>270490</v>
      </c>
      <c r="I13" s="33"/>
      <c r="J13" s="33">
        <v>327520</v>
      </c>
    </row>
    <row r="14" spans="1:10" ht="24" customHeight="1">
      <c r="A14" s="22" t="s">
        <v>155</v>
      </c>
      <c r="D14" s="3">
        <v>3493</v>
      </c>
      <c r="E14" s="33">
        <v>2757</v>
      </c>
      <c r="F14" s="33">
        <v>2757</v>
      </c>
      <c r="G14" s="33"/>
      <c r="H14" s="33">
        <v>0</v>
      </c>
      <c r="I14" s="33"/>
      <c r="J14" s="33">
        <v>0</v>
      </c>
    </row>
    <row r="15" spans="1:10" ht="24" customHeight="1">
      <c r="A15" s="22" t="s">
        <v>238</v>
      </c>
      <c r="D15" s="3"/>
      <c r="E15" s="33"/>
      <c r="F15" s="33"/>
      <c r="G15" s="33"/>
      <c r="H15" s="33"/>
      <c r="I15" s="33"/>
      <c r="J15" s="33"/>
    </row>
    <row r="16" spans="1:10" ht="24" customHeight="1">
      <c r="A16" s="22" t="s">
        <v>270</v>
      </c>
      <c r="B16" s="23">
        <v>2</v>
      </c>
      <c r="D16" s="33">
        <v>0</v>
      </c>
      <c r="E16" s="33"/>
      <c r="F16" s="33">
        <v>0</v>
      </c>
      <c r="G16" s="33"/>
      <c r="H16" s="3">
        <v>24140</v>
      </c>
      <c r="I16" s="33"/>
      <c r="J16" s="33">
        <v>0</v>
      </c>
    </row>
    <row r="17" spans="1:10" ht="24" customHeight="1">
      <c r="A17" s="22" t="s">
        <v>271</v>
      </c>
      <c r="D17" s="33"/>
      <c r="E17" s="33"/>
      <c r="F17" s="33"/>
      <c r="G17" s="33"/>
      <c r="I17" s="33"/>
      <c r="J17" s="33"/>
    </row>
    <row r="18" spans="1:10" ht="24" customHeight="1">
      <c r="A18" s="22" t="s">
        <v>270</v>
      </c>
      <c r="B18" s="23">
        <v>5.0999999999999996</v>
      </c>
      <c r="D18" s="3">
        <v>698</v>
      </c>
      <c r="E18" s="33"/>
      <c r="F18" s="33">
        <v>0</v>
      </c>
      <c r="G18" s="33"/>
      <c r="H18" s="3">
        <v>698</v>
      </c>
      <c r="I18" s="33"/>
      <c r="J18" s="33">
        <v>0</v>
      </c>
    </row>
    <row r="19" spans="1:10" ht="24" customHeight="1">
      <c r="A19" s="22" t="s">
        <v>89</v>
      </c>
      <c r="D19" s="3">
        <v>316303</v>
      </c>
      <c r="E19" s="33"/>
      <c r="F19" s="33">
        <v>272410</v>
      </c>
      <c r="G19" s="33"/>
      <c r="H19" s="3">
        <v>150827</v>
      </c>
      <c r="I19" s="33"/>
      <c r="J19" s="33">
        <v>139230</v>
      </c>
    </row>
    <row r="20" spans="1:10" ht="24" customHeight="1">
      <c r="A20" s="22" t="s">
        <v>187</v>
      </c>
      <c r="B20" s="23">
        <v>9</v>
      </c>
      <c r="D20" s="3">
        <v>74863</v>
      </c>
      <c r="E20" s="33"/>
      <c r="F20" s="33">
        <v>106664</v>
      </c>
      <c r="G20" s="33"/>
      <c r="H20" s="33">
        <v>0</v>
      </c>
      <c r="I20" s="33"/>
      <c r="J20" s="33">
        <v>0</v>
      </c>
    </row>
    <row r="21" spans="1:10" ht="24" customHeight="1">
      <c r="A21" s="22" t="s">
        <v>180</v>
      </c>
      <c r="D21" s="3">
        <v>301</v>
      </c>
      <c r="E21" s="33"/>
      <c r="F21" s="33">
        <v>1176</v>
      </c>
      <c r="G21" s="33"/>
      <c r="H21" s="33">
        <v>0</v>
      </c>
      <c r="I21" s="33"/>
      <c r="J21" s="33">
        <v>0</v>
      </c>
    </row>
    <row r="22" spans="1:10" ht="24" customHeight="1">
      <c r="A22" s="22" t="s">
        <v>31</v>
      </c>
      <c r="D22" s="3">
        <v>29243</v>
      </c>
      <c r="E22" s="33"/>
      <c r="F22" s="34">
        <v>31936</v>
      </c>
      <c r="G22" s="33"/>
      <c r="H22" s="3">
        <v>15697</v>
      </c>
      <c r="I22" s="33"/>
      <c r="J22" s="34">
        <v>15506</v>
      </c>
    </row>
    <row r="23" spans="1:10" ht="24" customHeight="1">
      <c r="A23" s="20" t="s">
        <v>3</v>
      </c>
      <c r="D23" s="35">
        <f>SUM(D11:D22)</f>
        <v>1112092</v>
      </c>
      <c r="E23" s="33"/>
      <c r="F23" s="35">
        <f>SUM(F11:F22)</f>
        <v>1232885</v>
      </c>
      <c r="G23" s="33"/>
      <c r="H23" s="7">
        <f>SUM(H11:H22)</f>
        <v>953277</v>
      </c>
      <c r="I23" s="33"/>
      <c r="J23" s="35">
        <f>SUM(J11:J22)</f>
        <v>1078815</v>
      </c>
    </row>
    <row r="24" spans="1:10" ht="24" customHeight="1">
      <c r="A24" s="20" t="s">
        <v>15</v>
      </c>
      <c r="D24" s="33"/>
      <c r="E24" s="33"/>
      <c r="F24" s="33"/>
      <c r="G24" s="33"/>
      <c r="I24" s="33"/>
      <c r="J24" s="33"/>
    </row>
    <row r="25" spans="1:10" ht="24" customHeight="1">
      <c r="A25" s="22" t="s">
        <v>32</v>
      </c>
      <c r="D25" s="33">
        <v>1253</v>
      </c>
      <c r="E25" s="33"/>
      <c r="F25" s="33">
        <v>1238</v>
      </c>
      <c r="G25" s="33"/>
      <c r="H25" s="33">
        <v>0</v>
      </c>
      <c r="I25" s="33"/>
      <c r="J25" s="36">
        <v>0</v>
      </c>
    </row>
    <row r="26" spans="1:10" ht="24" customHeight="1">
      <c r="A26" s="22" t="s">
        <v>238</v>
      </c>
      <c r="D26" s="33"/>
      <c r="E26" s="33"/>
      <c r="F26" s="33"/>
      <c r="G26" s="33"/>
      <c r="H26" s="33"/>
      <c r="I26" s="33"/>
      <c r="J26" s="36"/>
    </row>
    <row r="27" spans="1:10" ht="24" customHeight="1">
      <c r="A27" s="22" t="s">
        <v>194</v>
      </c>
      <c r="B27" s="23">
        <v>2</v>
      </c>
      <c r="D27" s="33">
        <v>0</v>
      </c>
      <c r="E27" s="33"/>
      <c r="F27" s="33">
        <v>0</v>
      </c>
      <c r="G27" s="33"/>
      <c r="H27" s="33">
        <v>7115</v>
      </c>
      <c r="I27" s="33"/>
      <c r="J27" s="36">
        <v>0</v>
      </c>
    </row>
    <row r="28" spans="1:10" ht="24" customHeight="1">
      <c r="A28" s="22" t="s">
        <v>193</v>
      </c>
      <c r="H28" s="22"/>
    </row>
    <row r="29" spans="1:10" ht="24" customHeight="1">
      <c r="A29" s="37" t="s">
        <v>194</v>
      </c>
      <c r="B29" s="23">
        <v>5.0999999999999996</v>
      </c>
      <c r="D29" s="6">
        <v>8134</v>
      </c>
      <c r="E29" s="33"/>
      <c r="F29" s="33">
        <v>2000</v>
      </c>
      <c r="G29" s="33"/>
      <c r="H29" s="6">
        <v>6134</v>
      </c>
      <c r="I29" s="33"/>
      <c r="J29" s="36">
        <v>0</v>
      </c>
    </row>
    <row r="30" spans="1:10" ht="24" customHeight="1">
      <c r="A30" s="22" t="s">
        <v>55</v>
      </c>
      <c r="B30" s="23">
        <v>4</v>
      </c>
      <c r="D30" s="36">
        <v>0</v>
      </c>
      <c r="E30" s="33"/>
      <c r="F30" s="36">
        <v>0</v>
      </c>
      <c r="G30" s="33"/>
      <c r="H30" s="6">
        <v>610324</v>
      </c>
      <c r="I30" s="33"/>
      <c r="J30" s="33">
        <v>610324</v>
      </c>
    </row>
    <row r="31" spans="1:10" ht="24" customHeight="1">
      <c r="A31" s="22" t="s">
        <v>156</v>
      </c>
      <c r="B31" s="23">
        <v>5</v>
      </c>
      <c r="D31" s="36">
        <v>0</v>
      </c>
      <c r="E31" s="33"/>
      <c r="F31" s="36">
        <v>2150</v>
      </c>
      <c r="G31" s="33"/>
      <c r="H31" s="36">
        <v>0</v>
      </c>
      <c r="I31" s="33"/>
      <c r="J31" s="33">
        <v>0</v>
      </c>
    </row>
    <row r="32" spans="1:10" ht="24" customHeight="1">
      <c r="A32" s="22" t="s">
        <v>90</v>
      </c>
      <c r="B32" s="23">
        <v>6</v>
      </c>
      <c r="D32" s="6">
        <v>612037</v>
      </c>
      <c r="E32" s="33"/>
      <c r="F32" s="38">
        <v>608213</v>
      </c>
      <c r="G32" s="33"/>
      <c r="H32" s="6">
        <v>414731</v>
      </c>
      <c r="I32" s="33"/>
      <c r="J32" s="38">
        <v>419372</v>
      </c>
    </row>
    <row r="33" spans="1:10" ht="24" customHeight="1">
      <c r="A33" s="22" t="s">
        <v>91</v>
      </c>
      <c r="B33" s="23">
        <v>7</v>
      </c>
      <c r="D33" s="6">
        <v>1305027</v>
      </c>
      <c r="E33" s="33"/>
      <c r="F33" s="38">
        <v>1255182</v>
      </c>
      <c r="G33" s="33"/>
      <c r="H33" s="6">
        <v>567693</v>
      </c>
      <c r="I33" s="33"/>
      <c r="J33" s="36">
        <v>509125</v>
      </c>
    </row>
    <row r="34" spans="1:10" ht="24" customHeight="1">
      <c r="A34" s="22" t="s">
        <v>137</v>
      </c>
      <c r="B34" s="23">
        <v>8</v>
      </c>
      <c r="D34" s="6">
        <v>98357</v>
      </c>
      <c r="E34" s="33"/>
      <c r="F34" s="38">
        <v>83239</v>
      </c>
      <c r="G34" s="33"/>
      <c r="H34" s="6">
        <v>77061</v>
      </c>
      <c r="I34" s="33"/>
      <c r="J34" s="36">
        <v>61000</v>
      </c>
    </row>
    <row r="35" spans="1:10" ht="24" customHeight="1">
      <c r="A35" s="22" t="s">
        <v>188</v>
      </c>
      <c r="B35" s="23">
        <v>9</v>
      </c>
      <c r="D35" s="6">
        <v>19201</v>
      </c>
      <c r="E35" s="33"/>
      <c r="F35" s="38">
        <v>14329</v>
      </c>
      <c r="G35" s="33"/>
      <c r="H35" s="36">
        <v>0</v>
      </c>
      <c r="I35" s="33"/>
      <c r="J35" s="36">
        <v>0</v>
      </c>
    </row>
    <row r="36" spans="1:10" ht="24" customHeight="1">
      <c r="A36" s="22" t="s">
        <v>92</v>
      </c>
      <c r="B36" s="23">
        <v>10</v>
      </c>
      <c r="D36" s="6">
        <v>43462</v>
      </c>
      <c r="E36" s="33"/>
      <c r="F36" s="38">
        <v>43696</v>
      </c>
      <c r="G36" s="33"/>
      <c r="H36" s="6">
        <v>14581</v>
      </c>
      <c r="I36" s="33"/>
      <c r="J36" s="33">
        <v>16243</v>
      </c>
    </row>
    <row r="37" spans="1:10" ht="24" customHeight="1">
      <c r="A37" s="22" t="s">
        <v>176</v>
      </c>
      <c r="D37" s="6">
        <v>10340</v>
      </c>
      <c r="E37" s="33"/>
      <c r="F37" s="38">
        <v>5910</v>
      </c>
      <c r="G37" s="33"/>
      <c r="H37" s="36">
        <v>0</v>
      </c>
      <c r="I37" s="33"/>
      <c r="J37" s="33">
        <v>0</v>
      </c>
    </row>
    <row r="38" spans="1:10" ht="24" customHeight="1">
      <c r="A38" s="22" t="s">
        <v>33</v>
      </c>
      <c r="D38" s="6">
        <v>13327</v>
      </c>
      <c r="E38" s="33"/>
      <c r="F38" s="39">
        <v>12768</v>
      </c>
      <c r="G38" s="33"/>
      <c r="H38" s="6">
        <v>6821</v>
      </c>
      <c r="I38" s="33"/>
      <c r="J38" s="34">
        <v>6133</v>
      </c>
    </row>
    <row r="39" spans="1:10" ht="24" customHeight="1">
      <c r="A39" s="20" t="s">
        <v>21</v>
      </c>
      <c r="D39" s="40">
        <f>SUM(D25:D38)</f>
        <v>2111138</v>
      </c>
      <c r="E39" s="33"/>
      <c r="F39" s="40">
        <f>SUM(F25:F38)</f>
        <v>2028725</v>
      </c>
      <c r="G39" s="33"/>
      <c r="H39" s="10">
        <f>SUM(H25:H38)</f>
        <v>1704460</v>
      </c>
      <c r="I39" s="33"/>
      <c r="J39" s="40">
        <f>SUM(J25:J38)</f>
        <v>1622197</v>
      </c>
    </row>
    <row r="40" spans="1:10" ht="24" customHeight="1" thickBot="1">
      <c r="A40" s="20" t="s">
        <v>4</v>
      </c>
      <c r="D40" s="41">
        <f>SUM(D23,D39)</f>
        <v>3223230</v>
      </c>
      <c r="E40" s="33"/>
      <c r="F40" s="41">
        <f>SUM(F23,F39)</f>
        <v>3261610</v>
      </c>
      <c r="G40" s="33"/>
      <c r="H40" s="11">
        <f>SUM(H23,H39)</f>
        <v>2657737</v>
      </c>
      <c r="I40" s="33"/>
      <c r="J40" s="41">
        <f>SUM(J23,J39)</f>
        <v>2701012</v>
      </c>
    </row>
    <row r="41" spans="1:10" ht="24" customHeight="1" thickTop="1"/>
    <row r="42" spans="1:10" ht="24" customHeight="1">
      <c r="A42" s="22" t="s">
        <v>196</v>
      </c>
    </row>
    <row r="44" spans="1:10" s="20" customFormat="1" ht="24" customHeight="1">
      <c r="A44" s="20" t="s">
        <v>60</v>
      </c>
      <c r="B44" s="21"/>
      <c r="H44" s="4"/>
    </row>
    <row r="45" spans="1:10" s="20" customFormat="1" ht="24" customHeight="1">
      <c r="A45" s="20" t="s">
        <v>168</v>
      </c>
      <c r="B45" s="21"/>
      <c r="H45" s="4"/>
    </row>
    <row r="46" spans="1:10" s="20" customFormat="1" ht="24" customHeight="1">
      <c r="A46" s="20" t="s">
        <v>251</v>
      </c>
      <c r="B46" s="21"/>
      <c r="H46" s="4"/>
    </row>
    <row r="47" spans="1:10" ht="24" customHeight="1">
      <c r="C47" s="24"/>
      <c r="J47" s="25" t="s">
        <v>123</v>
      </c>
    </row>
    <row r="48" spans="1:10" s="20" customFormat="1" ht="24" customHeight="1">
      <c r="B48" s="26"/>
      <c r="D48" s="89" t="s">
        <v>0</v>
      </c>
      <c r="E48" s="89"/>
      <c r="F48" s="89"/>
      <c r="G48" s="28"/>
      <c r="H48" s="89" t="s">
        <v>29</v>
      </c>
      <c r="I48" s="89"/>
      <c r="J48" s="89"/>
    </row>
    <row r="49" spans="1:10" ht="24" customHeight="1">
      <c r="B49" s="29" t="s">
        <v>1</v>
      </c>
      <c r="D49" s="30" t="s">
        <v>252</v>
      </c>
      <c r="E49" s="31"/>
      <c r="F49" s="30" t="s">
        <v>181</v>
      </c>
      <c r="G49" s="32"/>
      <c r="H49" s="5" t="s">
        <v>252</v>
      </c>
      <c r="I49" s="31"/>
      <c r="J49" s="30" t="s">
        <v>181</v>
      </c>
    </row>
    <row r="50" spans="1:10" ht="24" customHeight="1">
      <c r="B50" s="24"/>
      <c r="D50" s="31" t="s">
        <v>61</v>
      </c>
      <c r="E50" s="31"/>
      <c r="F50" s="31" t="s">
        <v>62</v>
      </c>
      <c r="G50" s="32"/>
      <c r="H50" s="6" t="s">
        <v>61</v>
      </c>
      <c r="I50" s="31"/>
      <c r="J50" s="31" t="s">
        <v>62</v>
      </c>
    </row>
    <row r="51" spans="1:10" ht="24" customHeight="1">
      <c r="B51" s="24"/>
      <c r="D51" s="31" t="s">
        <v>63</v>
      </c>
      <c r="E51" s="31"/>
      <c r="F51" s="31"/>
      <c r="G51" s="32"/>
      <c r="H51" s="6" t="s">
        <v>63</v>
      </c>
      <c r="I51" s="31"/>
      <c r="J51" s="31"/>
    </row>
    <row r="52" spans="1:10" ht="24" customHeight="1">
      <c r="A52" s="20" t="s">
        <v>44</v>
      </c>
      <c r="D52" s="24"/>
      <c r="E52" s="24"/>
      <c r="F52" s="24"/>
      <c r="H52" s="6"/>
      <c r="J52" s="24"/>
    </row>
    <row r="53" spans="1:10" ht="24" customHeight="1">
      <c r="A53" s="20" t="s">
        <v>5</v>
      </c>
    </row>
    <row r="54" spans="1:10" ht="24" customHeight="1">
      <c r="A54" s="22" t="s">
        <v>131</v>
      </c>
      <c r="D54" s="33"/>
      <c r="E54" s="33"/>
      <c r="F54" s="33"/>
      <c r="G54" s="33"/>
      <c r="I54" s="33"/>
      <c r="J54" s="33"/>
    </row>
    <row r="55" spans="1:10" ht="24" customHeight="1">
      <c r="A55" s="22" t="s">
        <v>132</v>
      </c>
      <c r="D55" s="3">
        <v>750000</v>
      </c>
      <c r="E55" s="33"/>
      <c r="F55" s="33">
        <v>764000</v>
      </c>
      <c r="G55" s="33"/>
      <c r="H55" s="3">
        <v>670000</v>
      </c>
      <c r="I55" s="33"/>
      <c r="J55" s="33">
        <v>679000</v>
      </c>
    </row>
    <row r="56" spans="1:10" ht="24" customHeight="1">
      <c r="A56" s="22" t="s">
        <v>189</v>
      </c>
      <c r="B56" s="23">
        <v>2</v>
      </c>
      <c r="D56" s="3">
        <v>428982</v>
      </c>
      <c r="E56" s="33"/>
      <c r="F56" s="38">
        <v>435348</v>
      </c>
      <c r="G56" s="33"/>
      <c r="H56" s="3">
        <v>291156</v>
      </c>
      <c r="I56" s="33"/>
      <c r="J56" s="33">
        <v>294368</v>
      </c>
    </row>
    <row r="57" spans="1:10" ht="24" customHeight="1">
      <c r="A57" s="22" t="s">
        <v>143</v>
      </c>
      <c r="D57" s="3">
        <v>19893</v>
      </c>
      <c r="E57" s="33"/>
      <c r="F57" s="38">
        <v>12273</v>
      </c>
      <c r="G57" s="33"/>
      <c r="H57" s="3">
        <v>11455</v>
      </c>
      <c r="I57" s="33"/>
      <c r="J57" s="33">
        <v>5514</v>
      </c>
    </row>
    <row r="58" spans="1:10" ht="24" customHeight="1">
      <c r="A58" s="22" t="s">
        <v>164</v>
      </c>
      <c r="B58" s="23">
        <v>2</v>
      </c>
      <c r="D58" s="38">
        <v>0</v>
      </c>
      <c r="E58" s="33"/>
      <c r="F58" s="38">
        <v>0</v>
      </c>
      <c r="G58" s="33"/>
      <c r="H58" s="3">
        <v>40000</v>
      </c>
      <c r="I58" s="33"/>
      <c r="J58" s="33">
        <v>50000</v>
      </c>
    </row>
    <row r="59" spans="1:10" ht="24" customHeight="1">
      <c r="A59" s="22" t="s">
        <v>144</v>
      </c>
      <c r="B59" s="23">
        <v>11</v>
      </c>
      <c r="D59" s="3">
        <v>92062</v>
      </c>
      <c r="E59" s="33"/>
      <c r="F59" s="38">
        <v>84658</v>
      </c>
      <c r="G59" s="33"/>
      <c r="H59" s="3">
        <v>87958</v>
      </c>
      <c r="I59" s="33"/>
      <c r="J59" s="38">
        <v>75371</v>
      </c>
    </row>
    <row r="60" spans="1:10" ht="24" customHeight="1">
      <c r="A60" s="22" t="s">
        <v>190</v>
      </c>
      <c r="D60" s="3">
        <v>9633</v>
      </c>
      <c r="E60" s="33"/>
      <c r="F60" s="38">
        <v>13501</v>
      </c>
      <c r="G60" s="33"/>
      <c r="H60" s="3">
        <v>3041</v>
      </c>
      <c r="I60" s="33"/>
      <c r="J60" s="33">
        <v>455</v>
      </c>
    </row>
    <row r="61" spans="1:10" ht="24" customHeight="1">
      <c r="A61" s="22" t="s">
        <v>34</v>
      </c>
      <c r="D61" s="3">
        <v>32595</v>
      </c>
      <c r="E61" s="33"/>
      <c r="F61" s="39">
        <v>40495</v>
      </c>
      <c r="G61" s="33"/>
      <c r="H61" s="3">
        <v>17792</v>
      </c>
      <c r="I61" s="33"/>
      <c r="J61" s="39">
        <v>23757</v>
      </c>
    </row>
    <row r="62" spans="1:10" ht="24" customHeight="1">
      <c r="A62" s="20" t="s">
        <v>6</v>
      </c>
      <c r="D62" s="35">
        <f>SUM(D54:D61)</f>
        <v>1333165</v>
      </c>
      <c r="E62" s="33"/>
      <c r="F62" s="35">
        <f>SUM(F54:F61)</f>
        <v>1350275</v>
      </c>
      <c r="G62" s="33"/>
      <c r="H62" s="7">
        <f>SUM(H54:H61)</f>
        <v>1121402</v>
      </c>
      <c r="I62" s="33"/>
      <c r="J62" s="35">
        <f>SUM(J54:J61)</f>
        <v>1128465</v>
      </c>
    </row>
    <row r="63" spans="1:10" ht="24" customHeight="1">
      <c r="A63" s="20" t="s">
        <v>16</v>
      </c>
      <c r="D63" s="33"/>
      <c r="E63" s="33"/>
      <c r="F63" s="33"/>
      <c r="G63" s="33"/>
      <c r="I63" s="33"/>
      <c r="J63" s="33"/>
    </row>
    <row r="64" spans="1:10" ht="24" customHeight="1">
      <c r="A64" s="22" t="s">
        <v>142</v>
      </c>
      <c r="D64" s="33"/>
      <c r="E64" s="33"/>
      <c r="F64" s="33"/>
      <c r="G64" s="33"/>
      <c r="I64" s="33"/>
      <c r="J64" s="33"/>
    </row>
    <row r="65" spans="1:10" ht="24" customHeight="1">
      <c r="A65" s="22" t="s">
        <v>133</v>
      </c>
      <c r="D65" s="3">
        <v>87056</v>
      </c>
      <c r="E65" s="33"/>
      <c r="F65" s="33">
        <v>80301</v>
      </c>
      <c r="G65" s="33"/>
      <c r="H65" s="3">
        <v>73139</v>
      </c>
      <c r="I65" s="33"/>
      <c r="J65" s="33">
        <v>64046</v>
      </c>
    </row>
    <row r="66" spans="1:10" ht="24" customHeight="1">
      <c r="A66" s="22" t="s">
        <v>134</v>
      </c>
      <c r="D66" s="3"/>
      <c r="E66" s="33"/>
      <c r="F66" s="33"/>
      <c r="G66" s="33"/>
      <c r="I66" s="33"/>
    </row>
    <row r="67" spans="1:10" ht="24" customHeight="1">
      <c r="A67" s="22" t="s">
        <v>133</v>
      </c>
      <c r="B67" s="23">
        <v>11</v>
      </c>
      <c r="D67" s="3">
        <v>337210</v>
      </c>
      <c r="E67" s="33"/>
      <c r="F67" s="33">
        <v>313281</v>
      </c>
      <c r="G67" s="33"/>
      <c r="H67" s="3">
        <v>337210</v>
      </c>
      <c r="I67" s="33"/>
      <c r="J67" s="33">
        <v>311419</v>
      </c>
    </row>
    <row r="68" spans="1:10" ht="24" customHeight="1">
      <c r="A68" s="22" t="s">
        <v>96</v>
      </c>
      <c r="D68" s="3">
        <v>25461</v>
      </c>
      <c r="E68" s="33"/>
      <c r="F68" s="33">
        <v>29589</v>
      </c>
      <c r="G68" s="33"/>
      <c r="H68" s="3">
        <v>18059</v>
      </c>
      <c r="I68" s="33"/>
      <c r="J68" s="33">
        <v>18951</v>
      </c>
    </row>
    <row r="69" spans="1:10" ht="24" customHeight="1">
      <c r="A69" s="22" t="s">
        <v>191</v>
      </c>
      <c r="D69" s="3">
        <v>91301</v>
      </c>
      <c r="E69" s="33"/>
      <c r="F69" s="33">
        <v>84681</v>
      </c>
      <c r="G69" s="33"/>
      <c r="H69" s="3">
        <v>54568</v>
      </c>
      <c r="I69" s="33"/>
      <c r="J69" s="33">
        <v>50444</v>
      </c>
    </row>
    <row r="70" spans="1:10" ht="24" customHeight="1">
      <c r="A70" s="22" t="s">
        <v>101</v>
      </c>
      <c r="D70" s="9">
        <v>851</v>
      </c>
      <c r="E70" s="33"/>
      <c r="F70" s="34">
        <v>1093</v>
      </c>
      <c r="G70" s="33"/>
      <c r="H70" s="9">
        <v>21</v>
      </c>
      <c r="I70" s="33"/>
      <c r="J70" s="34">
        <v>0</v>
      </c>
    </row>
    <row r="71" spans="1:10" ht="24" customHeight="1">
      <c r="A71" s="20" t="s">
        <v>17</v>
      </c>
      <c r="D71" s="34">
        <f>SUM(D64:D70)</f>
        <v>541879</v>
      </c>
      <c r="E71" s="33"/>
      <c r="F71" s="34">
        <f>SUM(F64:F70)</f>
        <v>508945</v>
      </c>
      <c r="G71" s="33"/>
      <c r="H71" s="9">
        <f>SUM(H64:H70)</f>
        <v>482997</v>
      </c>
      <c r="I71" s="33"/>
      <c r="J71" s="34">
        <f>SUM(J64:J70)</f>
        <v>444860</v>
      </c>
    </row>
    <row r="72" spans="1:10" ht="24" customHeight="1">
      <c r="A72" s="20" t="s">
        <v>7</v>
      </c>
      <c r="D72" s="34">
        <f>SUM(D62,D71)</f>
        <v>1875044</v>
      </c>
      <c r="E72" s="33"/>
      <c r="F72" s="34">
        <f>SUM(F62,F71)</f>
        <v>1859220</v>
      </c>
      <c r="G72" s="33"/>
      <c r="H72" s="9">
        <f>SUM(H62,H71)</f>
        <v>1604399</v>
      </c>
      <c r="I72" s="33"/>
      <c r="J72" s="34">
        <f>SUM(J62,J71)</f>
        <v>1573325</v>
      </c>
    </row>
    <row r="73" spans="1:10" ht="24" customHeight="1">
      <c r="A73" s="20"/>
      <c r="D73" s="33"/>
      <c r="E73" s="33"/>
      <c r="F73" s="33"/>
      <c r="G73" s="33"/>
      <c r="I73" s="33"/>
      <c r="J73" s="33"/>
    </row>
    <row r="74" spans="1:10" ht="24" customHeight="1">
      <c r="A74" s="22" t="s">
        <v>196</v>
      </c>
      <c r="D74" s="33"/>
      <c r="E74" s="33"/>
      <c r="F74" s="33"/>
      <c r="G74" s="33"/>
      <c r="I74" s="33"/>
      <c r="J74" s="33"/>
    </row>
    <row r="76" spans="1:10" s="20" customFormat="1" ht="24" customHeight="1">
      <c r="A76" s="20" t="s">
        <v>60</v>
      </c>
      <c r="B76" s="21"/>
      <c r="H76" s="4"/>
    </row>
    <row r="77" spans="1:10" s="20" customFormat="1" ht="24" customHeight="1">
      <c r="A77" s="20" t="s">
        <v>168</v>
      </c>
      <c r="B77" s="21"/>
      <c r="H77" s="4"/>
    </row>
    <row r="78" spans="1:10" s="20" customFormat="1" ht="24" customHeight="1">
      <c r="A78" s="20" t="s">
        <v>251</v>
      </c>
      <c r="B78" s="21"/>
      <c r="H78" s="4"/>
    </row>
    <row r="79" spans="1:10" ht="24" customHeight="1">
      <c r="C79" s="24"/>
      <c r="J79" s="25" t="s">
        <v>123</v>
      </c>
    </row>
    <row r="80" spans="1:10" s="20" customFormat="1" ht="24" customHeight="1">
      <c r="D80" s="89" t="s">
        <v>0</v>
      </c>
      <c r="E80" s="89"/>
      <c r="F80" s="89"/>
      <c r="G80" s="28"/>
      <c r="H80" s="89" t="s">
        <v>29</v>
      </c>
      <c r="I80" s="89"/>
      <c r="J80" s="89"/>
    </row>
    <row r="81" spans="1:10" ht="24" customHeight="1">
      <c r="B81" s="29" t="s">
        <v>1</v>
      </c>
      <c r="D81" s="30" t="s">
        <v>252</v>
      </c>
      <c r="E81" s="31"/>
      <c r="F81" s="30" t="s">
        <v>181</v>
      </c>
      <c r="G81" s="32"/>
      <c r="H81" s="5" t="s">
        <v>252</v>
      </c>
      <c r="I81" s="31"/>
      <c r="J81" s="30" t="s">
        <v>181</v>
      </c>
    </row>
    <row r="82" spans="1:10" ht="24" customHeight="1">
      <c r="B82" s="24"/>
      <c r="D82" s="31" t="s">
        <v>61</v>
      </c>
      <c r="E82" s="31"/>
      <c r="F82" s="31" t="s">
        <v>62</v>
      </c>
      <c r="G82" s="32"/>
      <c r="H82" s="6" t="s">
        <v>61</v>
      </c>
      <c r="I82" s="31"/>
      <c r="J82" s="31" t="s">
        <v>62</v>
      </c>
    </row>
    <row r="83" spans="1:10" ht="24" customHeight="1">
      <c r="B83" s="24"/>
      <c r="D83" s="31" t="s">
        <v>63</v>
      </c>
      <c r="E83" s="31"/>
      <c r="F83" s="31"/>
      <c r="G83" s="32"/>
      <c r="H83" s="6" t="s">
        <v>63</v>
      </c>
      <c r="I83" s="31"/>
      <c r="J83" s="31"/>
    </row>
    <row r="84" spans="1:10" ht="24" customHeight="1">
      <c r="A84" s="20" t="s">
        <v>8</v>
      </c>
      <c r="B84" s="24"/>
    </row>
    <row r="85" spans="1:10" ht="24" customHeight="1">
      <c r="A85" s="22" t="s">
        <v>35</v>
      </c>
    </row>
    <row r="86" spans="1:10" ht="24" customHeight="1">
      <c r="A86" s="22" t="s">
        <v>36</v>
      </c>
    </row>
    <row r="87" spans="1:10" ht="24" customHeight="1" thickBot="1">
      <c r="A87" s="22" t="s">
        <v>145</v>
      </c>
      <c r="D87" s="11">
        <v>323400</v>
      </c>
      <c r="E87" s="33"/>
      <c r="F87" s="41">
        <v>323400</v>
      </c>
      <c r="G87" s="33"/>
      <c r="H87" s="11">
        <v>323400</v>
      </c>
      <c r="I87" s="33"/>
      <c r="J87" s="41">
        <v>323400</v>
      </c>
    </row>
    <row r="88" spans="1:10" ht="24" customHeight="1" thickTop="1">
      <c r="A88" s="22" t="s">
        <v>197</v>
      </c>
      <c r="D88" s="33"/>
      <c r="E88" s="33"/>
      <c r="F88" s="33"/>
      <c r="G88" s="33"/>
      <c r="I88" s="33"/>
      <c r="J88" s="33"/>
    </row>
    <row r="89" spans="1:10" ht="24" customHeight="1">
      <c r="A89" s="22" t="s">
        <v>145</v>
      </c>
      <c r="D89" s="3">
        <v>323400</v>
      </c>
      <c r="E89" s="33"/>
      <c r="F89" s="33">
        <v>323400</v>
      </c>
      <c r="G89" s="33"/>
      <c r="H89" s="3">
        <v>323400</v>
      </c>
      <c r="I89" s="33"/>
      <c r="J89" s="33">
        <v>323400</v>
      </c>
    </row>
    <row r="90" spans="1:10" ht="24" customHeight="1">
      <c r="A90" s="22" t="s">
        <v>93</v>
      </c>
      <c r="D90" s="3">
        <v>50281</v>
      </c>
      <c r="E90" s="33"/>
      <c r="F90" s="38">
        <v>50281</v>
      </c>
      <c r="G90" s="33"/>
      <c r="H90" s="3">
        <v>50281</v>
      </c>
      <c r="I90" s="33"/>
      <c r="J90" s="38">
        <v>50281</v>
      </c>
    </row>
    <row r="91" spans="1:10" ht="24" customHeight="1">
      <c r="A91" s="22" t="s">
        <v>213</v>
      </c>
      <c r="B91" s="23">
        <v>12</v>
      </c>
      <c r="D91" s="13">
        <v>-45445</v>
      </c>
      <c r="E91" s="33"/>
      <c r="F91" s="38">
        <v>0</v>
      </c>
      <c r="G91" s="33"/>
      <c r="H91" s="13">
        <v>-45445</v>
      </c>
      <c r="I91" s="33"/>
      <c r="J91" s="38">
        <v>0</v>
      </c>
    </row>
    <row r="92" spans="1:10" ht="24" customHeight="1">
      <c r="A92" s="22" t="s">
        <v>146</v>
      </c>
      <c r="B92" s="42"/>
      <c r="D92" s="3">
        <v>37552</v>
      </c>
      <c r="E92" s="33"/>
      <c r="F92" s="38">
        <v>37552</v>
      </c>
      <c r="G92" s="33"/>
      <c r="H92" s="38">
        <v>0</v>
      </c>
      <c r="I92" s="33"/>
      <c r="J92" s="38">
        <v>0</v>
      </c>
    </row>
    <row r="93" spans="1:10" ht="24" customHeight="1">
      <c r="A93" s="22" t="s">
        <v>18</v>
      </c>
      <c r="D93" s="8"/>
      <c r="E93" s="33"/>
      <c r="F93" s="36"/>
      <c r="G93" s="33"/>
      <c r="H93" s="8"/>
      <c r="I93" s="33"/>
      <c r="J93" s="36"/>
    </row>
    <row r="94" spans="1:10" ht="24" customHeight="1">
      <c r="A94" s="22" t="s">
        <v>223</v>
      </c>
      <c r="D94" s="8"/>
      <c r="E94" s="33"/>
      <c r="F94" s="36"/>
      <c r="G94" s="33"/>
      <c r="H94" s="8"/>
      <c r="I94" s="33"/>
      <c r="J94" s="36"/>
    </row>
    <row r="95" spans="1:10" ht="24" customHeight="1">
      <c r="A95" s="22" t="s">
        <v>227</v>
      </c>
      <c r="D95" s="3">
        <v>32340</v>
      </c>
      <c r="E95" s="33"/>
      <c r="F95" s="33">
        <v>32340</v>
      </c>
      <c r="G95" s="33"/>
      <c r="H95" s="3">
        <v>32340</v>
      </c>
      <c r="I95" s="33"/>
      <c r="J95" s="33">
        <v>32340</v>
      </c>
    </row>
    <row r="96" spans="1:10" ht="24" customHeight="1">
      <c r="A96" s="22" t="s">
        <v>228</v>
      </c>
      <c r="B96" s="23">
        <v>12</v>
      </c>
      <c r="D96" s="3">
        <v>45445</v>
      </c>
      <c r="E96" s="33"/>
      <c r="F96" s="33">
        <v>0</v>
      </c>
      <c r="G96" s="33"/>
      <c r="H96" s="3">
        <v>45445</v>
      </c>
      <c r="I96" s="33"/>
      <c r="J96" s="33">
        <v>0</v>
      </c>
    </row>
    <row r="97" spans="1:10" ht="24" customHeight="1">
      <c r="A97" s="22" t="s">
        <v>226</v>
      </c>
      <c r="D97" s="3">
        <v>698467</v>
      </c>
      <c r="E97" s="33"/>
      <c r="F97" s="33">
        <v>743149</v>
      </c>
      <c r="G97" s="33"/>
      <c r="H97" s="3">
        <v>506436</v>
      </c>
      <c r="I97" s="33"/>
      <c r="J97" s="33">
        <v>586262</v>
      </c>
    </row>
    <row r="98" spans="1:10" ht="24" customHeight="1">
      <c r="A98" s="22" t="s">
        <v>65</v>
      </c>
      <c r="D98" s="9">
        <v>183453</v>
      </c>
      <c r="E98" s="33"/>
      <c r="F98" s="34">
        <v>172506</v>
      </c>
      <c r="G98" s="33"/>
      <c r="H98" s="9">
        <v>140881</v>
      </c>
      <c r="I98" s="33"/>
      <c r="J98" s="34">
        <v>135404</v>
      </c>
    </row>
    <row r="99" spans="1:10" ht="24" customHeight="1">
      <c r="A99" s="22" t="s">
        <v>9</v>
      </c>
      <c r="D99" s="33">
        <f>SUM(D89:D98)</f>
        <v>1325493</v>
      </c>
      <c r="E99" s="33"/>
      <c r="F99" s="33">
        <f>SUM(F89:F98)</f>
        <v>1359228</v>
      </c>
      <c r="G99" s="33"/>
      <c r="H99" s="3">
        <f>SUM(H89:H98)</f>
        <v>1053338</v>
      </c>
      <c r="I99" s="33"/>
      <c r="J99" s="33">
        <f>SUM(J89:J98)</f>
        <v>1127687</v>
      </c>
    </row>
    <row r="100" spans="1:10" ht="24" customHeight="1">
      <c r="A100" s="22" t="s">
        <v>135</v>
      </c>
      <c r="D100" s="33"/>
      <c r="E100" s="33"/>
      <c r="F100" s="33"/>
      <c r="G100" s="33"/>
      <c r="I100" s="33"/>
      <c r="J100" s="33"/>
    </row>
    <row r="101" spans="1:10" ht="24" customHeight="1">
      <c r="A101" s="22" t="s">
        <v>136</v>
      </c>
      <c r="D101" s="43">
        <v>22693</v>
      </c>
      <c r="E101" s="33"/>
      <c r="F101" s="34">
        <v>43162</v>
      </c>
      <c r="G101" s="33"/>
      <c r="H101" s="43">
        <v>0</v>
      </c>
      <c r="I101" s="33"/>
      <c r="J101" s="43">
        <v>0</v>
      </c>
    </row>
    <row r="102" spans="1:10" ht="24" customHeight="1">
      <c r="A102" s="20" t="s">
        <v>10</v>
      </c>
      <c r="D102" s="34">
        <f>SUM(D99:D101)</f>
        <v>1348186</v>
      </c>
      <c r="E102" s="33"/>
      <c r="F102" s="34">
        <f>SUM(F99:F101)</f>
        <v>1402390</v>
      </c>
      <c r="G102" s="33"/>
      <c r="H102" s="9">
        <f>SUM(H99:H101)</f>
        <v>1053338</v>
      </c>
      <c r="I102" s="33"/>
      <c r="J102" s="34">
        <f>SUM(J99:J101)</f>
        <v>1127687</v>
      </c>
    </row>
    <row r="103" spans="1:10" ht="24" customHeight="1" thickBot="1">
      <c r="A103" s="20" t="s">
        <v>11</v>
      </c>
      <c r="D103" s="41">
        <f>SUM(D72+D101+D99)</f>
        <v>3223230</v>
      </c>
      <c r="E103" s="33"/>
      <c r="F103" s="41">
        <f>SUM(F72+F101+F99)</f>
        <v>3261610</v>
      </c>
      <c r="G103" s="33"/>
      <c r="H103" s="11">
        <f>SUM(H72+H101+H99)</f>
        <v>2657737</v>
      </c>
      <c r="I103" s="33"/>
      <c r="J103" s="41">
        <f>SUM(J72+J101+J99)</f>
        <v>2701012</v>
      </c>
    </row>
    <row r="104" spans="1:10" ht="24" customHeight="1" thickTop="1">
      <c r="D104" s="1">
        <f>SUM(D40-D103)</f>
        <v>0</v>
      </c>
      <c r="E104" s="1"/>
      <c r="F104" s="2">
        <f>SUM(F40-F103)</f>
        <v>0</v>
      </c>
      <c r="G104" s="1"/>
      <c r="H104" s="3">
        <f>SUM(H40-H103)</f>
        <v>0</v>
      </c>
      <c r="I104" s="1"/>
      <c r="J104" s="2">
        <f>SUM(J40-J103)</f>
        <v>0</v>
      </c>
    </row>
    <row r="105" spans="1:10" ht="24" customHeight="1">
      <c r="A105" s="22" t="s">
        <v>196</v>
      </c>
    </row>
    <row r="109" spans="1:10" ht="24" customHeight="1">
      <c r="A109" s="44"/>
      <c r="B109" s="45"/>
      <c r="E109" s="44"/>
      <c r="F109" s="44"/>
      <c r="G109" s="44"/>
      <c r="H109" s="12"/>
      <c r="I109" s="44"/>
      <c r="J109" s="44"/>
    </row>
    <row r="110" spans="1:10" ht="24" customHeight="1">
      <c r="A110" s="24"/>
    </row>
    <row r="111" spans="1:10" ht="24" customHeight="1">
      <c r="A111" s="88" t="s">
        <v>27</v>
      </c>
      <c r="B111" s="88"/>
      <c r="E111" s="88" t="s">
        <v>27</v>
      </c>
      <c r="F111" s="88"/>
      <c r="G111" s="88"/>
      <c r="H111" s="88"/>
      <c r="I111" s="88"/>
      <c r="J111" s="88"/>
    </row>
    <row r="112" spans="1:10" ht="24" customHeight="1">
      <c r="A112" s="24"/>
      <c r="E112" s="24"/>
      <c r="F112" s="24"/>
      <c r="G112" s="24"/>
      <c r="H112" s="6"/>
      <c r="I112" s="24"/>
      <c r="J112" s="24"/>
    </row>
  </sheetData>
  <mergeCells count="8">
    <mergeCell ref="A111:B111"/>
    <mergeCell ref="E111:J111"/>
    <mergeCell ref="D5:F5"/>
    <mergeCell ref="H5:J5"/>
    <mergeCell ref="D48:F48"/>
    <mergeCell ref="H48:J48"/>
    <mergeCell ref="D80:F80"/>
    <mergeCell ref="H80:J80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3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6"/>
  <sheetViews>
    <sheetView showGridLines="0" view="pageBreakPreview" topLeftCell="A115" zoomScale="70" zoomScaleNormal="115" zoomScaleSheetLayoutView="70" workbookViewId="0">
      <selection activeCell="I125" sqref="I125"/>
    </sheetView>
  </sheetViews>
  <sheetFormatPr defaultColWidth="9.125" defaultRowHeight="24" customHeight="1"/>
  <cols>
    <col min="1" max="1" width="55.375" style="22" customWidth="1"/>
    <col min="2" max="2" width="1.75" style="22" customWidth="1"/>
    <col min="3" max="3" width="9.25" style="22" bestFit="1" customWidth="1"/>
    <col min="4" max="4" width="1.375" style="22" customWidth="1"/>
    <col min="5" max="5" width="14" style="22" customWidth="1"/>
    <col min="6" max="6" width="1.375" style="22" customWidth="1"/>
    <col min="7" max="7" width="14" style="22" customWidth="1"/>
    <col min="8" max="8" width="1.375" style="22" customWidth="1"/>
    <col min="9" max="9" width="14" style="22" customWidth="1"/>
    <col min="10" max="10" width="1.375" style="22" customWidth="1"/>
    <col min="11" max="11" width="14" style="22" customWidth="1"/>
    <col min="12" max="16384" width="9.125" style="22"/>
  </cols>
  <sheetData>
    <row r="1" spans="1:11" ht="24" customHeight="1">
      <c r="K1" s="25" t="s">
        <v>84</v>
      </c>
    </row>
    <row r="2" spans="1:11" s="20" customFormat="1" ht="24" customHeight="1">
      <c r="A2" s="20" t="s">
        <v>60</v>
      </c>
    </row>
    <row r="3" spans="1:11" s="20" customFormat="1" ht="24" customHeight="1">
      <c r="A3" s="20" t="s">
        <v>12</v>
      </c>
    </row>
    <row r="4" spans="1:11" s="20" customFormat="1" ht="24" customHeight="1">
      <c r="A4" s="20" t="s">
        <v>253</v>
      </c>
    </row>
    <row r="5" spans="1:11" ht="24" customHeight="1">
      <c r="D5" s="24"/>
      <c r="K5" s="25" t="s">
        <v>123</v>
      </c>
    </row>
    <row r="6" spans="1:11" s="20" customFormat="1" ht="24" customHeight="1">
      <c r="E6" s="27"/>
      <c r="F6" s="27" t="s">
        <v>0</v>
      </c>
      <c r="G6" s="27"/>
      <c r="H6" s="28"/>
      <c r="I6" s="27"/>
      <c r="J6" s="27" t="s">
        <v>29</v>
      </c>
      <c r="K6" s="27"/>
    </row>
    <row r="7" spans="1:11" ht="24" customHeight="1">
      <c r="C7" s="29" t="s">
        <v>1</v>
      </c>
      <c r="E7" s="30">
        <v>2568</v>
      </c>
      <c r="F7" s="31"/>
      <c r="G7" s="30">
        <v>2567</v>
      </c>
      <c r="H7" s="32"/>
      <c r="I7" s="30">
        <v>2568</v>
      </c>
      <c r="J7" s="31"/>
      <c r="K7" s="30">
        <v>2567</v>
      </c>
    </row>
    <row r="8" spans="1:11" ht="24" customHeight="1">
      <c r="A8" s="20" t="s">
        <v>37</v>
      </c>
      <c r="B8" s="20"/>
      <c r="C8" s="20"/>
      <c r="I8" s="24"/>
      <c r="K8" s="24"/>
    </row>
    <row r="9" spans="1:11" ht="24" customHeight="1">
      <c r="A9" s="22" t="s">
        <v>45</v>
      </c>
      <c r="E9" s="33">
        <v>822814</v>
      </c>
      <c r="F9" s="33"/>
      <c r="G9" s="33">
        <v>841183</v>
      </c>
      <c r="H9" s="33"/>
      <c r="I9" s="33">
        <v>452840</v>
      </c>
      <c r="J9" s="33"/>
      <c r="K9" s="33">
        <v>452451</v>
      </c>
    </row>
    <row r="10" spans="1:11" ht="24" customHeight="1">
      <c r="A10" s="22" t="s">
        <v>122</v>
      </c>
      <c r="E10" s="33">
        <v>4200</v>
      </c>
      <c r="F10" s="33"/>
      <c r="G10" s="33">
        <v>4848</v>
      </c>
      <c r="H10" s="33"/>
      <c r="I10" s="33">
        <v>4228</v>
      </c>
      <c r="J10" s="33"/>
      <c r="K10" s="33">
        <v>4461</v>
      </c>
    </row>
    <row r="11" spans="1:11" ht="24" customHeight="1">
      <c r="A11" s="22" t="s">
        <v>46</v>
      </c>
      <c r="C11" s="23"/>
      <c r="E11" s="33">
        <v>9190</v>
      </c>
      <c r="F11" s="33"/>
      <c r="G11" s="33">
        <v>4451</v>
      </c>
      <c r="H11" s="33"/>
      <c r="I11" s="33">
        <v>7255</v>
      </c>
      <c r="J11" s="33"/>
      <c r="K11" s="33">
        <f>5522-765</f>
        <v>4757</v>
      </c>
    </row>
    <row r="12" spans="1:11" ht="24" customHeight="1">
      <c r="A12" s="22" t="s">
        <v>183</v>
      </c>
      <c r="C12" s="23"/>
      <c r="E12" s="33"/>
      <c r="F12" s="33"/>
      <c r="G12" s="33"/>
      <c r="H12" s="33"/>
      <c r="I12" s="33"/>
      <c r="J12" s="33"/>
      <c r="K12" s="33"/>
    </row>
    <row r="13" spans="1:11" ht="24" customHeight="1">
      <c r="A13" s="22" t="s">
        <v>139</v>
      </c>
      <c r="C13" s="23">
        <v>9</v>
      </c>
      <c r="E13" s="34">
        <v>0</v>
      </c>
      <c r="F13" s="33"/>
      <c r="G13" s="34">
        <v>4556</v>
      </c>
      <c r="H13" s="33"/>
      <c r="I13" s="34">
        <v>0</v>
      </c>
      <c r="J13" s="33">
        <v>0</v>
      </c>
      <c r="K13" s="34">
        <v>0</v>
      </c>
    </row>
    <row r="14" spans="1:11" ht="24" customHeight="1">
      <c r="A14" s="20" t="s">
        <v>38</v>
      </c>
      <c r="B14" s="20"/>
      <c r="C14" s="20"/>
      <c r="E14" s="34">
        <f>SUM(E9:E13)</f>
        <v>836204</v>
      </c>
      <c r="F14" s="33"/>
      <c r="G14" s="34">
        <f>SUM(G9:G13)</f>
        <v>855038</v>
      </c>
      <c r="H14" s="33"/>
      <c r="I14" s="34">
        <f>SUM(I9:I11)</f>
        <v>464323</v>
      </c>
      <c r="J14" s="33"/>
      <c r="K14" s="34">
        <f>SUM(K9:K11)</f>
        <v>461669</v>
      </c>
    </row>
    <row r="15" spans="1:11" ht="24" customHeight="1">
      <c r="A15" s="20" t="s">
        <v>39</v>
      </c>
      <c r="B15" s="20"/>
      <c r="C15" s="20"/>
      <c r="E15" s="33"/>
      <c r="F15" s="33"/>
      <c r="G15" s="33"/>
      <c r="H15" s="33"/>
      <c r="I15" s="33"/>
      <c r="J15" s="33"/>
      <c r="K15" s="33"/>
    </row>
    <row r="16" spans="1:11" ht="24" customHeight="1">
      <c r="A16" s="22" t="s">
        <v>47</v>
      </c>
      <c r="E16" s="33">
        <v>614894</v>
      </c>
      <c r="F16" s="33"/>
      <c r="G16" s="33">
        <v>632581</v>
      </c>
      <c r="H16" s="33"/>
      <c r="I16" s="33">
        <v>324866</v>
      </c>
      <c r="J16" s="33"/>
      <c r="K16" s="33">
        <v>335617</v>
      </c>
    </row>
    <row r="17" spans="1:11" ht="24" customHeight="1">
      <c r="A17" s="22" t="s">
        <v>121</v>
      </c>
      <c r="E17" s="33">
        <v>5348</v>
      </c>
      <c r="F17" s="33"/>
      <c r="G17" s="33">
        <v>5424</v>
      </c>
      <c r="H17" s="33"/>
      <c r="I17" s="33">
        <v>5050</v>
      </c>
      <c r="J17" s="33"/>
      <c r="K17" s="33">
        <v>6090</v>
      </c>
    </row>
    <row r="18" spans="1:11" ht="24" customHeight="1">
      <c r="A18" s="22" t="s">
        <v>128</v>
      </c>
      <c r="E18" s="33">
        <v>100420</v>
      </c>
      <c r="F18" s="33"/>
      <c r="G18" s="33">
        <v>96308</v>
      </c>
      <c r="H18" s="33"/>
      <c r="I18" s="33">
        <v>59426</v>
      </c>
      <c r="J18" s="33"/>
      <c r="K18" s="33">
        <v>57203</v>
      </c>
    </row>
    <row r="19" spans="1:11" ht="24" customHeight="1">
      <c r="A19" s="22" t="s">
        <v>56</v>
      </c>
      <c r="E19" s="33">
        <v>87663</v>
      </c>
      <c r="F19" s="33"/>
      <c r="G19" s="33">
        <v>79067</v>
      </c>
      <c r="H19" s="33"/>
      <c r="I19" s="33">
        <v>50131</v>
      </c>
      <c r="J19" s="33"/>
      <c r="K19" s="33">
        <v>42980</v>
      </c>
    </row>
    <row r="20" spans="1:11" ht="24" customHeight="1">
      <c r="A20" s="22" t="s">
        <v>138</v>
      </c>
      <c r="E20" s="33"/>
      <c r="F20" s="33"/>
      <c r="G20" s="33"/>
      <c r="H20" s="33"/>
      <c r="I20" s="33"/>
      <c r="J20" s="33"/>
      <c r="K20" s="33"/>
    </row>
    <row r="21" spans="1:11" ht="24" customHeight="1">
      <c r="A21" s="22" t="s">
        <v>139</v>
      </c>
      <c r="C21" s="23">
        <v>9</v>
      </c>
      <c r="E21" s="34">
        <v>42137</v>
      </c>
      <c r="F21" s="33"/>
      <c r="G21" s="34">
        <v>0</v>
      </c>
      <c r="H21" s="33"/>
      <c r="I21" s="34">
        <v>0</v>
      </c>
      <c r="J21" s="33"/>
      <c r="K21" s="34">
        <v>0</v>
      </c>
    </row>
    <row r="22" spans="1:11" ht="24" customHeight="1">
      <c r="A22" s="20" t="s">
        <v>40</v>
      </c>
      <c r="B22" s="20"/>
      <c r="C22" s="23"/>
      <c r="E22" s="34">
        <f>SUM(E16:E21)</f>
        <v>850462</v>
      </c>
      <c r="F22" s="33"/>
      <c r="G22" s="34">
        <f>SUM(G16:G21)</f>
        <v>813380</v>
      </c>
      <c r="H22" s="33"/>
      <c r="I22" s="34">
        <f>SUM(I16:I21)</f>
        <v>439473</v>
      </c>
      <c r="J22" s="33"/>
      <c r="K22" s="34">
        <f>SUM(K16:K21)</f>
        <v>441890</v>
      </c>
    </row>
    <row r="23" spans="1:11" ht="24" customHeight="1">
      <c r="A23" s="20" t="s">
        <v>274</v>
      </c>
      <c r="B23" s="20"/>
      <c r="C23" s="23"/>
      <c r="E23" s="33">
        <f>E14-E22</f>
        <v>-14258</v>
      </c>
      <c r="F23" s="33"/>
      <c r="G23" s="33">
        <f>G14-G22</f>
        <v>41658</v>
      </c>
      <c r="H23" s="33"/>
      <c r="I23" s="33">
        <f>I14-I22</f>
        <v>24850</v>
      </c>
      <c r="J23" s="33"/>
      <c r="K23" s="33">
        <f>K14-K22</f>
        <v>19779</v>
      </c>
    </row>
    <row r="24" spans="1:11" ht="24" customHeight="1">
      <c r="A24" s="22" t="s">
        <v>160</v>
      </c>
      <c r="B24" s="23"/>
      <c r="C24" s="23">
        <v>5</v>
      </c>
      <c r="E24" s="33">
        <v>0</v>
      </c>
      <c r="F24" s="33"/>
      <c r="G24" s="33">
        <v>-227</v>
      </c>
      <c r="H24" s="33"/>
      <c r="I24" s="33">
        <v>0</v>
      </c>
      <c r="J24" s="33"/>
      <c r="K24" s="33">
        <v>0</v>
      </c>
    </row>
    <row r="25" spans="1:11" ht="24" customHeight="1">
      <c r="A25" s="22" t="s">
        <v>154</v>
      </c>
      <c r="B25" s="20"/>
      <c r="C25" s="23"/>
      <c r="E25" s="33">
        <v>304</v>
      </c>
      <c r="F25" s="33"/>
      <c r="G25" s="33">
        <v>272</v>
      </c>
      <c r="H25" s="33"/>
      <c r="I25" s="33">
        <v>3057</v>
      </c>
      <c r="J25" s="33"/>
      <c r="K25" s="33">
        <v>2900</v>
      </c>
    </row>
    <row r="26" spans="1:11" ht="24" customHeight="1">
      <c r="A26" s="22" t="s">
        <v>152</v>
      </c>
      <c r="C26" s="23"/>
      <c r="E26" s="34">
        <v>-9223</v>
      </c>
      <c r="F26" s="33"/>
      <c r="G26" s="34">
        <v>-9436</v>
      </c>
      <c r="H26" s="33"/>
      <c r="I26" s="34">
        <v>-9108</v>
      </c>
      <c r="J26" s="33"/>
      <c r="K26" s="34">
        <v>-9031</v>
      </c>
    </row>
    <row r="27" spans="1:11" ht="24" customHeight="1">
      <c r="A27" s="20" t="s">
        <v>281</v>
      </c>
      <c r="B27" s="20"/>
      <c r="C27" s="23"/>
      <c r="E27" s="33">
        <f>SUM(E23:E26)</f>
        <v>-23177</v>
      </c>
      <c r="F27" s="33"/>
      <c r="G27" s="33">
        <f>SUM(G23:G26)</f>
        <v>32267</v>
      </c>
      <c r="H27" s="33"/>
      <c r="I27" s="33">
        <f>SUM(I23:I26)</f>
        <v>18799</v>
      </c>
      <c r="J27" s="33"/>
      <c r="K27" s="33">
        <f>SUM(K23:K26)</f>
        <v>13648</v>
      </c>
    </row>
    <row r="28" spans="1:11" ht="24" customHeight="1">
      <c r="A28" s="22" t="s">
        <v>248</v>
      </c>
      <c r="C28" s="23"/>
      <c r="E28" s="34">
        <v>5443</v>
      </c>
      <c r="F28" s="33"/>
      <c r="G28" s="34">
        <v>-1823</v>
      </c>
      <c r="H28" s="33"/>
      <c r="I28" s="34">
        <v>-3221</v>
      </c>
      <c r="J28" s="33"/>
      <c r="K28" s="34">
        <v>2755</v>
      </c>
    </row>
    <row r="29" spans="1:11" ht="24" customHeight="1" thickBot="1">
      <c r="A29" s="20" t="s">
        <v>162</v>
      </c>
      <c r="B29" s="20"/>
      <c r="C29" s="23"/>
      <c r="E29" s="41">
        <f>SUM(E27:E28)</f>
        <v>-17734</v>
      </c>
      <c r="F29" s="33"/>
      <c r="G29" s="41">
        <f>SUM(G27:G28)</f>
        <v>30444</v>
      </c>
      <c r="H29" s="33"/>
      <c r="I29" s="41">
        <f>SUM(I27:I28)</f>
        <v>15578</v>
      </c>
      <c r="J29" s="33"/>
      <c r="K29" s="41">
        <f>SUM(K27:K28)</f>
        <v>16403</v>
      </c>
    </row>
    <row r="30" spans="1:11" ht="24" customHeight="1" thickTop="1">
      <c r="A30" s="20"/>
      <c r="B30" s="20"/>
      <c r="C30" s="23"/>
      <c r="E30" s="33"/>
      <c r="F30" s="33"/>
      <c r="G30" s="33"/>
      <c r="H30" s="33"/>
      <c r="I30" s="33"/>
      <c r="J30" s="33"/>
      <c r="K30" s="33"/>
    </row>
    <row r="31" spans="1:11" ht="24" customHeight="1">
      <c r="A31" s="20" t="s">
        <v>157</v>
      </c>
      <c r="B31" s="20"/>
      <c r="C31" s="23"/>
      <c r="E31" s="33"/>
      <c r="F31" s="33"/>
      <c r="G31" s="33"/>
      <c r="H31" s="33"/>
      <c r="I31" s="33"/>
      <c r="J31" s="33"/>
      <c r="K31" s="33"/>
    </row>
    <row r="32" spans="1:11" ht="24" customHeight="1" thickBot="1">
      <c r="A32" s="22" t="s">
        <v>67</v>
      </c>
      <c r="C32" s="23"/>
      <c r="E32" s="33">
        <f>E29-E33</f>
        <v>-14763</v>
      </c>
      <c r="F32" s="33"/>
      <c r="G32" s="33">
        <f>G29-G33</f>
        <v>34155</v>
      </c>
      <c r="H32" s="33"/>
      <c r="I32" s="41">
        <f>SUM(I29)</f>
        <v>15578</v>
      </c>
      <c r="J32" s="33"/>
      <c r="K32" s="41">
        <f>SUM(K29)</f>
        <v>16403</v>
      </c>
    </row>
    <row r="33" spans="1:11" ht="24" customHeight="1" thickTop="1">
      <c r="A33" s="22" t="s">
        <v>68</v>
      </c>
      <c r="C33" s="23"/>
      <c r="E33" s="33">
        <v>-2971</v>
      </c>
      <c r="F33" s="33"/>
      <c r="G33" s="33">
        <v>-3711</v>
      </c>
      <c r="H33" s="33"/>
      <c r="I33" s="33"/>
      <c r="J33" s="33"/>
      <c r="K33" s="33"/>
    </row>
    <row r="34" spans="1:11" ht="24" customHeight="1" thickBot="1">
      <c r="A34" s="20"/>
      <c r="B34" s="20"/>
      <c r="C34" s="23"/>
      <c r="E34" s="46">
        <f>E29</f>
        <v>-17734</v>
      </c>
      <c r="F34" s="33"/>
      <c r="G34" s="46">
        <f>G29</f>
        <v>30444</v>
      </c>
      <c r="H34" s="33"/>
      <c r="I34" s="33"/>
      <c r="J34" s="33"/>
      <c r="K34" s="33"/>
    </row>
    <row r="35" spans="1:11" ht="24" customHeight="1" thickTop="1">
      <c r="C35" s="23"/>
      <c r="K35" s="25" t="s">
        <v>129</v>
      </c>
    </row>
    <row r="36" spans="1:11" ht="24" customHeight="1">
      <c r="A36" s="20" t="s">
        <v>114</v>
      </c>
      <c r="B36" s="20"/>
      <c r="C36" s="23">
        <v>15</v>
      </c>
    </row>
    <row r="37" spans="1:11" ht="24" customHeight="1">
      <c r="A37" s="22" t="s">
        <v>275</v>
      </c>
      <c r="B37" s="20"/>
      <c r="C37" s="23"/>
    </row>
    <row r="38" spans="1:11" ht="24" customHeight="1" thickBot="1">
      <c r="A38" s="22" t="s">
        <v>276</v>
      </c>
      <c r="C38" s="23"/>
      <c r="E38" s="47">
        <f>E32/312766</f>
        <v>-4.7201422149466377E-2</v>
      </c>
      <c r="F38" s="48"/>
      <c r="G38" s="47">
        <f>G32/323400</f>
        <v>0.10561224489795919</v>
      </c>
      <c r="H38" s="48"/>
      <c r="I38" s="47">
        <f>I32/312766</f>
        <v>4.9807204107863386E-2</v>
      </c>
      <c r="J38" s="48"/>
      <c r="K38" s="47">
        <f>K32/323400</f>
        <v>5.0720470006184293E-2</v>
      </c>
    </row>
    <row r="39" spans="1:11" ht="24" customHeight="1" thickTop="1"/>
    <row r="40" spans="1:11" ht="24" customHeight="1">
      <c r="A40" s="22" t="s">
        <v>196</v>
      </c>
    </row>
    <row r="42" spans="1:11" ht="24" customHeight="1">
      <c r="K42" s="25" t="s">
        <v>84</v>
      </c>
    </row>
    <row r="43" spans="1:11" s="20" customFormat="1" ht="24" customHeight="1">
      <c r="A43" s="20" t="s">
        <v>60</v>
      </c>
    </row>
    <row r="44" spans="1:11" s="20" customFormat="1" ht="24" customHeight="1">
      <c r="A44" s="20" t="s">
        <v>64</v>
      </c>
    </row>
    <row r="45" spans="1:11" s="20" customFormat="1" ht="24" customHeight="1">
      <c r="A45" s="20" t="s">
        <v>253</v>
      </c>
    </row>
    <row r="46" spans="1:11" ht="24" customHeight="1">
      <c r="D46" s="24"/>
      <c r="K46" s="25" t="s">
        <v>123</v>
      </c>
    </row>
    <row r="47" spans="1:11" s="20" customFormat="1" ht="24" customHeight="1">
      <c r="E47" s="27"/>
      <c r="F47" s="27" t="s">
        <v>0</v>
      </c>
      <c r="G47" s="27"/>
      <c r="H47" s="28"/>
      <c r="I47" s="27"/>
      <c r="J47" s="27" t="s">
        <v>29</v>
      </c>
      <c r="K47" s="27"/>
    </row>
    <row r="48" spans="1:11" ht="24" customHeight="1">
      <c r="C48" s="24"/>
      <c r="E48" s="30">
        <v>2568</v>
      </c>
      <c r="F48" s="31"/>
      <c r="G48" s="30">
        <v>2567</v>
      </c>
      <c r="H48" s="32"/>
      <c r="I48" s="30">
        <v>2568</v>
      </c>
      <c r="J48" s="31"/>
      <c r="K48" s="30">
        <v>2567</v>
      </c>
    </row>
    <row r="49" spans="1:11" ht="24" customHeight="1">
      <c r="E49" s="31"/>
      <c r="F49" s="31"/>
      <c r="G49" s="31"/>
      <c r="H49" s="32"/>
      <c r="I49" s="31"/>
      <c r="J49" s="31"/>
      <c r="K49" s="31"/>
    </row>
    <row r="50" spans="1:11" ht="24" customHeight="1">
      <c r="A50" s="20" t="s">
        <v>162</v>
      </c>
      <c r="B50" s="20"/>
      <c r="C50" s="20"/>
      <c r="E50" s="34">
        <f>E29</f>
        <v>-17734</v>
      </c>
      <c r="F50" s="33"/>
      <c r="G50" s="34">
        <f>G29</f>
        <v>30444</v>
      </c>
      <c r="H50" s="33"/>
      <c r="I50" s="34">
        <f>I29</f>
        <v>15578</v>
      </c>
      <c r="J50" s="33"/>
      <c r="K50" s="34">
        <f>K29</f>
        <v>16403</v>
      </c>
    </row>
    <row r="51" spans="1:11" ht="24" customHeight="1">
      <c r="A51" s="20"/>
      <c r="B51" s="20"/>
      <c r="C51" s="20"/>
      <c r="E51" s="33"/>
      <c r="F51" s="33"/>
      <c r="G51" s="33"/>
      <c r="H51" s="33"/>
      <c r="I51" s="33"/>
      <c r="J51" s="33"/>
      <c r="K51" s="33"/>
    </row>
    <row r="52" spans="1:11" ht="24" customHeight="1">
      <c r="A52" s="20" t="s">
        <v>69</v>
      </c>
      <c r="B52" s="20"/>
      <c r="C52" s="20"/>
      <c r="E52" s="33"/>
      <c r="F52" s="33"/>
      <c r="G52" s="33"/>
      <c r="H52" s="33"/>
      <c r="I52" s="33"/>
      <c r="J52" s="33"/>
      <c r="K52" s="33"/>
    </row>
    <row r="53" spans="1:11" ht="24" customHeight="1">
      <c r="A53" s="49" t="s">
        <v>116</v>
      </c>
      <c r="E53" s="33"/>
      <c r="F53" s="33"/>
      <c r="G53" s="33"/>
      <c r="H53" s="33"/>
      <c r="I53" s="33"/>
      <c r="J53" s="33"/>
      <c r="K53" s="33"/>
    </row>
    <row r="54" spans="1:11" ht="24" customHeight="1">
      <c r="A54" s="50" t="s">
        <v>110</v>
      </c>
      <c r="E54" s="33"/>
      <c r="F54" s="33"/>
      <c r="G54" s="33"/>
      <c r="H54" s="33"/>
      <c r="I54" s="33"/>
      <c r="J54" s="33"/>
      <c r="K54" s="33"/>
    </row>
    <row r="55" spans="1:11" ht="24" customHeight="1">
      <c r="A55" s="50" t="s">
        <v>115</v>
      </c>
      <c r="E55" s="33">
        <v>-713</v>
      </c>
      <c r="F55" s="33"/>
      <c r="G55" s="33">
        <v>-3948</v>
      </c>
      <c r="H55" s="33"/>
      <c r="I55" s="33">
        <v>0</v>
      </c>
      <c r="J55" s="33"/>
      <c r="K55" s="33">
        <v>0</v>
      </c>
    </row>
    <row r="56" spans="1:11" ht="24" customHeight="1">
      <c r="A56" s="22" t="s">
        <v>70</v>
      </c>
      <c r="B56" s="20"/>
      <c r="C56" s="20"/>
      <c r="E56" s="35">
        <f>SUM(E55:E55)</f>
        <v>-713</v>
      </c>
      <c r="F56" s="33"/>
      <c r="G56" s="35">
        <f>SUM(G55:G55)</f>
        <v>-3948</v>
      </c>
      <c r="H56" s="33"/>
      <c r="I56" s="35">
        <f>SUM(I55:I55)</f>
        <v>0</v>
      </c>
      <c r="J56" s="33"/>
      <c r="K56" s="35">
        <f>SUM(K55:K55)</f>
        <v>0</v>
      </c>
    </row>
    <row r="57" spans="1:11" ht="24" customHeight="1">
      <c r="E57" s="33"/>
      <c r="F57" s="33"/>
      <c r="G57" s="33"/>
      <c r="H57" s="33"/>
      <c r="I57" s="33"/>
      <c r="J57" s="33"/>
      <c r="K57" s="33"/>
    </row>
    <row r="58" spans="1:11" ht="24" customHeight="1" thickBot="1">
      <c r="A58" s="20" t="s">
        <v>71</v>
      </c>
      <c r="B58" s="20"/>
      <c r="C58" s="20"/>
      <c r="E58" s="41">
        <f>E50+E56</f>
        <v>-18447</v>
      </c>
      <c r="F58" s="33"/>
      <c r="G58" s="41">
        <f>G50+G56</f>
        <v>26496</v>
      </c>
      <c r="H58" s="33"/>
      <c r="I58" s="41">
        <f>I50+I56</f>
        <v>15578</v>
      </c>
      <c r="J58" s="33"/>
      <c r="K58" s="41">
        <f>K50+K56</f>
        <v>16403</v>
      </c>
    </row>
    <row r="59" spans="1:11" ht="24" customHeight="1" thickTop="1">
      <c r="E59" s="33"/>
      <c r="F59" s="33"/>
      <c r="G59" s="33"/>
      <c r="H59" s="33"/>
      <c r="I59" s="33"/>
      <c r="J59" s="33"/>
      <c r="K59" s="33"/>
    </row>
    <row r="60" spans="1:11" ht="24" customHeight="1">
      <c r="A60" s="20" t="s">
        <v>72</v>
      </c>
      <c r="B60" s="20"/>
      <c r="C60" s="20"/>
      <c r="E60" s="33"/>
      <c r="F60" s="33"/>
      <c r="G60" s="33"/>
      <c r="H60" s="33"/>
      <c r="I60" s="33"/>
      <c r="J60" s="33"/>
      <c r="K60" s="33"/>
    </row>
    <row r="61" spans="1:11" ht="24" customHeight="1" thickBot="1">
      <c r="A61" s="22" t="s">
        <v>67</v>
      </c>
      <c r="E61" s="33">
        <f>E63-E62</f>
        <v>-15383</v>
      </c>
      <c r="F61" s="33"/>
      <c r="G61" s="33">
        <f>G63-G62</f>
        <v>32026</v>
      </c>
      <c r="H61" s="33"/>
      <c r="I61" s="41">
        <f>SUM(I58)</f>
        <v>15578</v>
      </c>
      <c r="J61" s="33"/>
      <c r="K61" s="41">
        <f>SUM(K58)</f>
        <v>16403</v>
      </c>
    </row>
    <row r="62" spans="1:11" ht="24" customHeight="1" thickTop="1">
      <c r="A62" s="22" t="s">
        <v>68</v>
      </c>
      <c r="E62" s="33">
        <v>-3064</v>
      </c>
      <c r="F62" s="33"/>
      <c r="G62" s="33">
        <v>-5530</v>
      </c>
      <c r="H62" s="33"/>
      <c r="I62" s="33"/>
      <c r="J62" s="33"/>
      <c r="K62" s="33"/>
    </row>
    <row r="63" spans="1:11" ht="24" customHeight="1" thickBot="1">
      <c r="E63" s="46">
        <f>E58</f>
        <v>-18447</v>
      </c>
      <c r="F63" s="33"/>
      <c r="G63" s="46">
        <f>G58</f>
        <v>26496</v>
      </c>
      <c r="H63" s="33"/>
      <c r="I63" s="51"/>
      <c r="J63" s="33"/>
      <c r="K63" s="33"/>
    </row>
    <row r="64" spans="1:11" ht="24" customHeight="1" thickTop="1">
      <c r="E64" s="33"/>
      <c r="F64" s="33"/>
      <c r="G64" s="33"/>
      <c r="H64" s="33"/>
      <c r="I64" s="51"/>
      <c r="J64" s="33"/>
      <c r="K64" s="33"/>
    </row>
    <row r="65" spans="1:11" ht="24" customHeight="1">
      <c r="A65" s="22" t="s">
        <v>196</v>
      </c>
      <c r="E65" s="33"/>
      <c r="F65" s="33"/>
      <c r="G65" s="33"/>
      <c r="H65" s="33"/>
      <c r="I65" s="33"/>
      <c r="J65" s="33"/>
      <c r="K65" s="33"/>
    </row>
    <row r="66" spans="1:11" ht="24" customHeight="1">
      <c r="E66" s="33"/>
      <c r="F66" s="33"/>
      <c r="G66" s="33"/>
      <c r="H66" s="33"/>
      <c r="I66" s="33"/>
      <c r="J66" s="33"/>
      <c r="K66" s="33"/>
    </row>
    <row r="67" spans="1:11" ht="24" customHeight="1">
      <c r="K67" s="25" t="s">
        <v>84</v>
      </c>
    </row>
    <row r="68" spans="1:11" s="20" customFormat="1" ht="24" customHeight="1">
      <c r="A68" s="20" t="s">
        <v>60</v>
      </c>
    </row>
    <row r="69" spans="1:11" s="20" customFormat="1" ht="24" customHeight="1">
      <c r="A69" s="20" t="s">
        <v>12</v>
      </c>
    </row>
    <row r="70" spans="1:11" s="20" customFormat="1" ht="24" customHeight="1">
      <c r="A70" s="20" t="s">
        <v>256</v>
      </c>
    </row>
    <row r="71" spans="1:11" ht="24" customHeight="1">
      <c r="D71" s="24"/>
      <c r="K71" s="25" t="s">
        <v>123</v>
      </c>
    </row>
    <row r="72" spans="1:11" s="20" customFormat="1" ht="24" customHeight="1">
      <c r="E72" s="27"/>
      <c r="F72" s="27" t="s">
        <v>0</v>
      </c>
      <c r="G72" s="27"/>
      <c r="H72" s="28"/>
      <c r="I72" s="27"/>
      <c r="J72" s="27" t="s">
        <v>29</v>
      </c>
      <c r="K72" s="27"/>
    </row>
    <row r="73" spans="1:11" ht="24" customHeight="1">
      <c r="C73" s="29" t="s">
        <v>1</v>
      </c>
      <c r="E73" s="30">
        <v>2568</v>
      </c>
      <c r="F73" s="31"/>
      <c r="G73" s="30">
        <v>2567</v>
      </c>
      <c r="H73" s="32"/>
      <c r="I73" s="30">
        <v>2568</v>
      </c>
      <c r="J73" s="31"/>
      <c r="K73" s="30">
        <v>2567</v>
      </c>
    </row>
    <row r="74" spans="1:11" ht="24" customHeight="1">
      <c r="A74" s="20" t="s">
        <v>37</v>
      </c>
      <c r="B74" s="20"/>
      <c r="C74" s="20"/>
      <c r="I74" s="24"/>
      <c r="K74" s="24"/>
    </row>
    <row r="75" spans="1:11" ht="24" customHeight="1">
      <c r="A75" s="22" t="s">
        <v>45</v>
      </c>
      <c r="E75" s="33">
        <v>2628867</v>
      </c>
      <c r="F75" s="33"/>
      <c r="G75" s="33">
        <v>2436808</v>
      </c>
      <c r="H75" s="33"/>
      <c r="I75" s="33">
        <v>1404889</v>
      </c>
      <c r="J75" s="33"/>
      <c r="K75" s="33">
        <v>1352582</v>
      </c>
    </row>
    <row r="76" spans="1:11" ht="24" customHeight="1">
      <c r="A76" s="22" t="s">
        <v>122</v>
      </c>
      <c r="E76" s="33">
        <v>13009</v>
      </c>
      <c r="F76" s="33"/>
      <c r="G76" s="33">
        <v>13636</v>
      </c>
      <c r="H76" s="33"/>
      <c r="I76" s="33">
        <v>13619</v>
      </c>
      <c r="J76" s="33"/>
      <c r="K76" s="33">
        <v>13170</v>
      </c>
    </row>
    <row r="77" spans="1:11" ht="24" customHeight="1">
      <c r="A77" s="22" t="s">
        <v>147</v>
      </c>
      <c r="C77" s="23" t="s">
        <v>177</v>
      </c>
      <c r="E77" s="33">
        <v>0</v>
      </c>
      <c r="F77" s="33"/>
      <c r="G77" s="33">
        <v>0</v>
      </c>
      <c r="H77" s="33"/>
      <c r="I77" s="33">
        <v>17831</v>
      </c>
      <c r="J77" s="33"/>
      <c r="K77" s="33">
        <v>6327</v>
      </c>
    </row>
    <row r="78" spans="1:11" ht="24" customHeight="1">
      <c r="A78" s="22" t="s">
        <v>46</v>
      </c>
      <c r="C78" s="23"/>
      <c r="E78" s="33">
        <v>35699</v>
      </c>
      <c r="F78" s="33"/>
      <c r="G78" s="33">
        <v>23844</v>
      </c>
      <c r="H78" s="33"/>
      <c r="I78" s="33">
        <v>19364</v>
      </c>
      <c r="J78" s="33"/>
      <c r="K78" s="33">
        <v>26772</v>
      </c>
    </row>
    <row r="79" spans="1:11" ht="24" customHeight="1">
      <c r="A79" s="22" t="s">
        <v>183</v>
      </c>
      <c r="C79" s="23"/>
      <c r="E79" s="33"/>
      <c r="F79" s="33"/>
      <c r="G79" s="33"/>
      <c r="H79" s="33"/>
      <c r="I79" s="33"/>
      <c r="J79" s="33"/>
      <c r="K79" s="33"/>
    </row>
    <row r="80" spans="1:11" ht="24" customHeight="1">
      <c r="A80" s="22" t="s">
        <v>139</v>
      </c>
      <c r="C80" s="23">
        <v>9</v>
      </c>
      <c r="E80" s="34">
        <v>0</v>
      </c>
      <c r="F80" s="33"/>
      <c r="G80" s="34">
        <v>15010</v>
      </c>
      <c r="H80" s="33"/>
      <c r="I80" s="34">
        <v>0</v>
      </c>
      <c r="J80" s="33">
        <v>0</v>
      </c>
      <c r="K80" s="34">
        <v>0</v>
      </c>
    </row>
    <row r="81" spans="1:11" ht="24" customHeight="1">
      <c r="A81" s="20" t="s">
        <v>38</v>
      </c>
      <c r="B81" s="20"/>
      <c r="C81" s="20"/>
      <c r="E81" s="34">
        <f>SUM(E75:E80)</f>
        <v>2677575</v>
      </c>
      <c r="F81" s="33"/>
      <c r="G81" s="34">
        <f>SUM(G75:G80)</f>
        <v>2489298</v>
      </c>
      <c r="H81" s="33"/>
      <c r="I81" s="34">
        <f>SUM(I75:I78)</f>
        <v>1455703</v>
      </c>
      <c r="J81" s="33"/>
      <c r="K81" s="34">
        <f>SUM(K75:K78)</f>
        <v>1398851</v>
      </c>
    </row>
    <row r="82" spans="1:11" ht="24" customHeight="1">
      <c r="A82" s="20" t="s">
        <v>39</v>
      </c>
      <c r="B82" s="20"/>
      <c r="C82" s="20"/>
      <c r="E82" s="33"/>
      <c r="F82" s="33"/>
      <c r="G82" s="33"/>
      <c r="H82" s="33"/>
      <c r="I82" s="33"/>
      <c r="J82" s="33"/>
      <c r="K82" s="33"/>
    </row>
    <row r="83" spans="1:11" ht="24" customHeight="1">
      <c r="A83" s="22" t="s">
        <v>47</v>
      </c>
      <c r="E83" s="33">
        <v>1948760</v>
      </c>
      <c r="F83" s="33"/>
      <c r="G83" s="33">
        <v>1807661</v>
      </c>
      <c r="H83" s="33"/>
      <c r="I83" s="33">
        <v>1032475</v>
      </c>
      <c r="J83" s="33"/>
      <c r="K83" s="33">
        <v>986331</v>
      </c>
    </row>
    <row r="84" spans="1:11" ht="24" customHeight="1">
      <c r="A84" s="22" t="s">
        <v>121</v>
      </c>
      <c r="E84" s="33">
        <v>15946</v>
      </c>
      <c r="F84" s="33"/>
      <c r="G84" s="33">
        <v>18047</v>
      </c>
      <c r="H84" s="33"/>
      <c r="I84" s="33">
        <v>14891</v>
      </c>
      <c r="J84" s="33"/>
      <c r="K84" s="33">
        <v>18713</v>
      </c>
    </row>
    <row r="85" spans="1:11" ht="24" customHeight="1">
      <c r="A85" s="22" t="s">
        <v>128</v>
      </c>
      <c r="E85" s="33">
        <v>310958</v>
      </c>
      <c r="F85" s="33"/>
      <c r="G85" s="33">
        <v>281099</v>
      </c>
      <c r="H85" s="33"/>
      <c r="I85" s="33">
        <v>187898</v>
      </c>
      <c r="J85" s="33"/>
      <c r="K85" s="33">
        <v>170082</v>
      </c>
    </row>
    <row r="86" spans="1:11" ht="24" customHeight="1">
      <c r="A86" s="22" t="s">
        <v>56</v>
      </c>
      <c r="E86" s="33">
        <v>267815</v>
      </c>
      <c r="F86" s="33"/>
      <c r="G86" s="33">
        <v>242753</v>
      </c>
      <c r="H86" s="33"/>
      <c r="I86" s="33">
        <v>155879</v>
      </c>
      <c r="J86" s="33"/>
      <c r="K86" s="33">
        <v>135904</v>
      </c>
    </row>
    <row r="87" spans="1:11" ht="24" customHeight="1">
      <c r="A87" s="22" t="s">
        <v>138</v>
      </c>
      <c r="E87" s="33"/>
      <c r="F87" s="33"/>
      <c r="G87" s="33"/>
      <c r="H87" s="33"/>
      <c r="I87" s="33"/>
      <c r="J87" s="33"/>
      <c r="K87" s="33"/>
    </row>
    <row r="88" spans="1:11" ht="24" customHeight="1">
      <c r="A88" s="22" t="s">
        <v>139</v>
      </c>
      <c r="C88" s="23">
        <v>9</v>
      </c>
      <c r="E88" s="34">
        <v>23007</v>
      </c>
      <c r="F88" s="33"/>
      <c r="G88" s="34">
        <v>0</v>
      </c>
      <c r="H88" s="33"/>
      <c r="I88" s="34">
        <v>0</v>
      </c>
      <c r="J88" s="33"/>
      <c r="K88" s="34">
        <v>0</v>
      </c>
    </row>
    <row r="89" spans="1:11" ht="24" customHeight="1">
      <c r="A89" s="20" t="s">
        <v>40</v>
      </c>
      <c r="B89" s="20"/>
      <c r="C89" s="23"/>
      <c r="E89" s="34">
        <f>SUM(E83:E88)</f>
        <v>2566486</v>
      </c>
      <c r="F89" s="33"/>
      <c r="G89" s="34">
        <f>SUM(G83:G88)</f>
        <v>2349560</v>
      </c>
      <c r="H89" s="33"/>
      <c r="I89" s="34">
        <f>SUM(I83:I88)</f>
        <v>1391143</v>
      </c>
      <c r="J89" s="33"/>
      <c r="K89" s="34">
        <f>SUM(K83:K88)</f>
        <v>1311030</v>
      </c>
    </row>
    <row r="90" spans="1:11" ht="24" customHeight="1">
      <c r="A90" s="20" t="s">
        <v>151</v>
      </c>
      <c r="B90" s="20"/>
      <c r="C90" s="23"/>
      <c r="E90" s="33">
        <f>E81-E89</f>
        <v>111089</v>
      </c>
      <c r="F90" s="33"/>
      <c r="G90" s="33">
        <f>G81-G89</f>
        <v>139738</v>
      </c>
      <c r="H90" s="33"/>
      <c r="I90" s="33">
        <f>I81-I89</f>
        <v>64560</v>
      </c>
      <c r="J90" s="33"/>
      <c r="K90" s="33">
        <f>K81-K89</f>
        <v>87821</v>
      </c>
    </row>
    <row r="91" spans="1:11" ht="24" customHeight="1">
      <c r="A91" s="22" t="s">
        <v>160</v>
      </c>
      <c r="B91" s="23"/>
      <c r="C91" s="23">
        <v>5</v>
      </c>
      <c r="E91" s="33">
        <v>0</v>
      </c>
      <c r="F91" s="33"/>
      <c r="G91" s="33">
        <v>-722</v>
      </c>
      <c r="H91" s="33"/>
      <c r="I91" s="33">
        <v>0</v>
      </c>
      <c r="J91" s="33"/>
      <c r="K91" s="33">
        <v>0</v>
      </c>
    </row>
    <row r="92" spans="1:11" ht="24" customHeight="1">
      <c r="A92" s="22" t="s">
        <v>154</v>
      </c>
      <c r="B92" s="20"/>
      <c r="C92" s="23"/>
      <c r="E92" s="33">
        <v>775</v>
      </c>
      <c r="F92" s="33"/>
      <c r="G92" s="33">
        <v>887</v>
      </c>
      <c r="H92" s="33"/>
      <c r="I92" s="33">
        <v>9168</v>
      </c>
      <c r="J92" s="33"/>
      <c r="K92" s="33">
        <v>7909</v>
      </c>
    </row>
    <row r="93" spans="1:11" ht="24" customHeight="1">
      <c r="A93" s="22" t="s">
        <v>152</v>
      </c>
      <c r="C93" s="23"/>
      <c r="E93" s="34">
        <v>-28342</v>
      </c>
      <c r="F93" s="33"/>
      <c r="G93" s="34">
        <v>-28941</v>
      </c>
      <c r="H93" s="33"/>
      <c r="I93" s="34">
        <v>-27415</v>
      </c>
      <c r="J93" s="33"/>
      <c r="K93" s="34">
        <v>-27411</v>
      </c>
    </row>
    <row r="94" spans="1:11" ht="24" customHeight="1">
      <c r="A94" s="20" t="s">
        <v>263</v>
      </c>
      <c r="B94" s="20"/>
      <c r="C94" s="23"/>
      <c r="E94" s="33">
        <f>SUM(E90:E93)</f>
        <v>83522</v>
      </c>
      <c r="F94" s="33"/>
      <c r="G94" s="33">
        <f>SUM(G90:G93)</f>
        <v>110962</v>
      </c>
      <c r="H94" s="33"/>
      <c r="I94" s="33">
        <f>SUM(I90:I93)</f>
        <v>46313</v>
      </c>
      <c r="J94" s="33"/>
      <c r="K94" s="33">
        <f>SUM(K90:K93)</f>
        <v>68319</v>
      </c>
    </row>
    <row r="95" spans="1:11" ht="24" customHeight="1">
      <c r="A95" s="22" t="s">
        <v>264</v>
      </c>
      <c r="C95" s="23"/>
      <c r="E95" s="34">
        <v>-11101</v>
      </c>
      <c r="F95" s="33"/>
      <c r="G95" s="34">
        <v>-20926</v>
      </c>
      <c r="H95" s="33"/>
      <c r="I95" s="34">
        <v>-1785</v>
      </c>
      <c r="J95" s="33"/>
      <c r="K95" s="34">
        <v>-5796</v>
      </c>
    </row>
    <row r="96" spans="1:11" ht="24" customHeight="1" thickBot="1">
      <c r="A96" s="20" t="s">
        <v>66</v>
      </c>
      <c r="B96" s="20"/>
      <c r="C96" s="23"/>
      <c r="E96" s="41">
        <f>SUM(E94:E95)</f>
        <v>72421</v>
      </c>
      <c r="F96" s="33"/>
      <c r="G96" s="41">
        <f>SUM(G94:G95)</f>
        <v>90036</v>
      </c>
      <c r="H96" s="33"/>
      <c r="I96" s="41">
        <f>SUM(I94:I95)</f>
        <v>44528</v>
      </c>
      <c r="J96" s="33"/>
      <c r="K96" s="41">
        <f>SUM(K94:K95)</f>
        <v>62523</v>
      </c>
    </row>
    <row r="97" spans="1:11" ht="24" customHeight="1" thickTop="1">
      <c r="A97" s="20"/>
      <c r="B97" s="20"/>
      <c r="C97" s="23"/>
      <c r="E97" s="33"/>
      <c r="F97" s="33"/>
      <c r="G97" s="33"/>
      <c r="H97" s="33"/>
      <c r="I97" s="33"/>
      <c r="J97" s="33"/>
      <c r="K97" s="33"/>
    </row>
    <row r="98" spans="1:11" ht="24" customHeight="1">
      <c r="A98" s="20" t="s">
        <v>157</v>
      </c>
      <c r="B98" s="20"/>
      <c r="C98" s="23"/>
      <c r="E98" s="33"/>
      <c r="F98" s="33"/>
      <c r="G98" s="33"/>
      <c r="H98" s="33"/>
      <c r="I98" s="33"/>
      <c r="J98" s="33"/>
      <c r="K98" s="33"/>
    </row>
    <row r="99" spans="1:11" ht="24" customHeight="1" thickBot="1">
      <c r="A99" s="22" t="s">
        <v>67</v>
      </c>
      <c r="C99" s="23"/>
      <c r="E99" s="33">
        <f>E96-E100</f>
        <v>79672</v>
      </c>
      <c r="F99" s="33"/>
      <c r="G99" s="33">
        <f>G96-G100</f>
        <v>102118</v>
      </c>
      <c r="H99" s="33"/>
      <c r="I99" s="41">
        <f>SUM(I96)</f>
        <v>44528</v>
      </c>
      <c r="J99" s="33"/>
      <c r="K99" s="41">
        <f>SUM(K96)</f>
        <v>62523</v>
      </c>
    </row>
    <row r="100" spans="1:11" ht="24" customHeight="1" thickTop="1">
      <c r="A100" s="22" t="s">
        <v>68</v>
      </c>
      <c r="C100" s="23"/>
      <c r="E100" s="33">
        <v>-7251</v>
      </c>
      <c r="F100" s="33"/>
      <c r="G100" s="33">
        <v>-12082</v>
      </c>
      <c r="H100" s="33"/>
      <c r="I100" s="33"/>
      <c r="J100" s="33"/>
      <c r="K100" s="33"/>
    </row>
    <row r="101" spans="1:11" ht="24" customHeight="1" thickBot="1">
      <c r="A101" s="20"/>
      <c r="B101" s="20"/>
      <c r="C101" s="23"/>
      <c r="E101" s="46">
        <f>E96</f>
        <v>72421</v>
      </c>
      <c r="F101" s="33"/>
      <c r="G101" s="46">
        <f>G96</f>
        <v>90036</v>
      </c>
      <c r="H101" s="33"/>
      <c r="I101" s="33"/>
      <c r="J101" s="33"/>
      <c r="K101" s="33"/>
    </row>
    <row r="102" spans="1:11" ht="24" customHeight="1" thickTop="1">
      <c r="C102" s="23"/>
      <c r="K102" s="25" t="s">
        <v>129</v>
      </c>
    </row>
    <row r="103" spans="1:11" ht="24" customHeight="1">
      <c r="A103" s="20" t="s">
        <v>114</v>
      </c>
      <c r="B103" s="20"/>
      <c r="C103" s="23">
        <v>15</v>
      </c>
    </row>
    <row r="104" spans="1:11" ht="24" customHeight="1">
      <c r="A104" s="22" t="s">
        <v>41</v>
      </c>
      <c r="B104" s="20"/>
      <c r="C104" s="23"/>
    </row>
    <row r="105" spans="1:11" ht="24" customHeight="1" thickBot="1">
      <c r="A105" s="22" t="s">
        <v>161</v>
      </c>
      <c r="C105" s="23"/>
      <c r="E105" s="47">
        <f>E99/317292</f>
        <v>0.25109993318457446</v>
      </c>
      <c r="F105" s="48"/>
      <c r="G105" s="47">
        <f>G99/323400</f>
        <v>0.31576376004947432</v>
      </c>
      <c r="H105" s="48"/>
      <c r="I105" s="47">
        <f>I99/317292</f>
        <v>0.14033760699923098</v>
      </c>
      <c r="J105" s="48"/>
      <c r="K105" s="47">
        <f>K99/323400</f>
        <v>0.19333024118738404</v>
      </c>
    </row>
    <row r="106" spans="1:11" ht="24" customHeight="1" thickTop="1"/>
    <row r="107" spans="1:11" ht="24" customHeight="1">
      <c r="A107" s="22" t="s">
        <v>196</v>
      </c>
    </row>
    <row r="109" spans="1:11" ht="24" customHeight="1">
      <c r="K109" s="25" t="s">
        <v>84</v>
      </c>
    </row>
    <row r="110" spans="1:11" s="20" customFormat="1" ht="24" customHeight="1">
      <c r="A110" s="20" t="s">
        <v>60</v>
      </c>
    </row>
    <row r="111" spans="1:11" s="20" customFormat="1" ht="24" customHeight="1">
      <c r="A111" s="20" t="s">
        <v>64</v>
      </c>
    </row>
    <row r="112" spans="1:11" s="20" customFormat="1" ht="24" customHeight="1">
      <c r="A112" s="20" t="s">
        <v>256</v>
      </c>
    </row>
    <row r="113" spans="1:11" ht="24" customHeight="1">
      <c r="D113" s="24"/>
      <c r="K113" s="25" t="s">
        <v>123</v>
      </c>
    </row>
    <row r="114" spans="1:11" s="20" customFormat="1" ht="24" customHeight="1">
      <c r="E114" s="27"/>
      <c r="F114" s="27" t="s">
        <v>0</v>
      </c>
      <c r="G114" s="27"/>
      <c r="H114" s="28"/>
      <c r="I114" s="27"/>
      <c r="J114" s="27" t="s">
        <v>29</v>
      </c>
      <c r="K114" s="27"/>
    </row>
    <row r="115" spans="1:11" ht="24" customHeight="1">
      <c r="C115" s="24"/>
      <c r="E115" s="30">
        <v>2568</v>
      </c>
      <c r="F115" s="31"/>
      <c r="G115" s="30">
        <v>2567</v>
      </c>
      <c r="H115" s="32"/>
      <c r="I115" s="30">
        <v>2568</v>
      </c>
      <c r="J115" s="31"/>
      <c r="K115" s="30">
        <v>2567</v>
      </c>
    </row>
    <row r="116" spans="1:11" ht="24" customHeight="1">
      <c r="E116" s="31"/>
      <c r="F116" s="31"/>
      <c r="G116" s="31"/>
      <c r="H116" s="32"/>
      <c r="I116" s="31"/>
      <c r="J116" s="31"/>
      <c r="K116" s="31"/>
    </row>
    <row r="117" spans="1:11" ht="24" customHeight="1">
      <c r="A117" s="20" t="s">
        <v>66</v>
      </c>
      <c r="B117" s="20"/>
      <c r="C117" s="20"/>
      <c r="E117" s="34">
        <f>E96</f>
        <v>72421</v>
      </c>
      <c r="F117" s="33"/>
      <c r="G117" s="34">
        <f>G96</f>
        <v>90036</v>
      </c>
      <c r="H117" s="33"/>
      <c r="I117" s="34">
        <f>I96</f>
        <v>44528</v>
      </c>
      <c r="J117" s="33"/>
      <c r="K117" s="34">
        <f>K96</f>
        <v>62523</v>
      </c>
    </row>
    <row r="118" spans="1:11" ht="24" customHeight="1">
      <c r="A118" s="20"/>
      <c r="B118" s="20"/>
      <c r="C118" s="20"/>
      <c r="E118" s="33"/>
      <c r="F118" s="33"/>
      <c r="G118" s="33"/>
      <c r="H118" s="33"/>
      <c r="I118" s="33"/>
      <c r="J118" s="33"/>
      <c r="K118" s="33"/>
    </row>
    <row r="119" spans="1:11" ht="24" customHeight="1">
      <c r="A119" s="20" t="s">
        <v>69</v>
      </c>
      <c r="B119" s="20"/>
      <c r="C119" s="20"/>
      <c r="E119" s="33"/>
      <c r="F119" s="33"/>
      <c r="G119" s="33"/>
      <c r="H119" s="33"/>
      <c r="I119" s="33"/>
      <c r="J119" s="33"/>
      <c r="K119" s="33"/>
    </row>
    <row r="120" spans="1:11" ht="24" customHeight="1">
      <c r="A120" s="49" t="s">
        <v>116</v>
      </c>
      <c r="E120" s="33"/>
      <c r="F120" s="33"/>
      <c r="G120" s="33"/>
      <c r="H120" s="33"/>
      <c r="I120" s="33"/>
      <c r="J120" s="33"/>
      <c r="K120" s="33"/>
    </row>
    <row r="121" spans="1:11" ht="24" customHeight="1">
      <c r="A121" s="50" t="s">
        <v>110</v>
      </c>
      <c r="E121" s="33"/>
      <c r="F121" s="33"/>
      <c r="G121" s="33"/>
      <c r="H121" s="33"/>
      <c r="I121" s="33"/>
      <c r="J121" s="33"/>
      <c r="K121" s="33"/>
    </row>
    <row r="122" spans="1:11" ht="24" customHeight="1">
      <c r="A122" s="50" t="s">
        <v>115</v>
      </c>
      <c r="E122" s="33">
        <v>-1308</v>
      </c>
      <c r="F122" s="33"/>
      <c r="G122" s="33">
        <v>-1543</v>
      </c>
      <c r="H122" s="33"/>
      <c r="I122" s="33">
        <v>0</v>
      </c>
      <c r="J122" s="33"/>
      <c r="K122" s="33">
        <v>0</v>
      </c>
    </row>
    <row r="123" spans="1:11" ht="24" customHeight="1">
      <c r="A123" s="49" t="s">
        <v>279</v>
      </c>
      <c r="E123" s="33"/>
      <c r="F123" s="33"/>
      <c r="G123" s="33"/>
      <c r="H123" s="33"/>
      <c r="I123" s="33"/>
      <c r="J123" s="33"/>
      <c r="K123" s="33"/>
    </row>
    <row r="124" spans="1:11" ht="24" customHeight="1">
      <c r="A124" s="50" t="s">
        <v>239</v>
      </c>
      <c r="E124" s="33"/>
      <c r="F124" s="33"/>
      <c r="G124" s="33"/>
      <c r="H124" s="33"/>
      <c r="I124" s="33"/>
      <c r="J124" s="33"/>
      <c r="K124" s="33"/>
    </row>
    <row r="125" spans="1:11" ht="24" customHeight="1">
      <c r="A125" s="50" t="s">
        <v>250</v>
      </c>
      <c r="E125" s="34">
        <v>11750</v>
      </c>
      <c r="F125" s="33"/>
      <c r="G125" s="34">
        <v>0</v>
      </c>
      <c r="H125" s="33"/>
      <c r="I125" s="34">
        <v>5477</v>
      </c>
      <c r="J125" s="33"/>
      <c r="K125" s="34">
        <v>0</v>
      </c>
    </row>
    <row r="126" spans="1:11" ht="24" customHeight="1">
      <c r="A126" s="20" t="s">
        <v>70</v>
      </c>
      <c r="B126" s="20"/>
      <c r="C126" s="20"/>
      <c r="E126" s="35">
        <f>SUM(E122:E125)</f>
        <v>10442</v>
      </c>
      <c r="F126" s="33"/>
      <c r="G126" s="35">
        <f>SUM(G122:G125)</f>
        <v>-1543</v>
      </c>
      <c r="H126" s="33"/>
      <c r="I126" s="35">
        <f>SUM(I122:I125)</f>
        <v>5477</v>
      </c>
      <c r="J126" s="33"/>
      <c r="K126" s="35">
        <f>SUM(K122:K125)</f>
        <v>0</v>
      </c>
    </row>
    <row r="127" spans="1:11" ht="24" customHeight="1">
      <c r="E127" s="33"/>
      <c r="F127" s="33"/>
      <c r="G127" s="33"/>
      <c r="H127" s="33"/>
      <c r="I127" s="33"/>
      <c r="J127" s="33"/>
      <c r="K127" s="33"/>
    </row>
    <row r="128" spans="1:11" ht="24" customHeight="1" thickBot="1">
      <c r="A128" s="20" t="s">
        <v>71</v>
      </c>
      <c r="B128" s="20"/>
      <c r="C128" s="20"/>
      <c r="E128" s="41">
        <f>E117+E126</f>
        <v>82863</v>
      </c>
      <c r="F128" s="33"/>
      <c r="G128" s="41">
        <f>G117+G126</f>
        <v>88493</v>
      </c>
      <c r="H128" s="33"/>
      <c r="I128" s="41">
        <f>I117+I126</f>
        <v>50005</v>
      </c>
      <c r="J128" s="33"/>
      <c r="K128" s="41">
        <f>K117+K126</f>
        <v>62523</v>
      </c>
    </row>
    <row r="129" spans="1:11" ht="24" customHeight="1" thickTop="1">
      <c r="E129" s="33"/>
      <c r="F129" s="33"/>
      <c r="G129" s="33"/>
      <c r="H129" s="33"/>
      <c r="I129" s="33"/>
      <c r="J129" s="33"/>
      <c r="K129" s="33"/>
    </row>
    <row r="130" spans="1:11" ht="24" customHeight="1">
      <c r="A130" s="20" t="s">
        <v>72</v>
      </c>
      <c r="B130" s="20"/>
      <c r="C130" s="20"/>
      <c r="E130" s="33"/>
      <c r="F130" s="33"/>
      <c r="G130" s="33"/>
      <c r="H130" s="33"/>
      <c r="I130" s="33"/>
      <c r="J130" s="33"/>
      <c r="K130" s="33"/>
    </row>
    <row r="131" spans="1:11" ht="24" customHeight="1" thickBot="1">
      <c r="A131" s="22" t="s">
        <v>67</v>
      </c>
      <c r="E131" s="33">
        <f>E133-E132</f>
        <v>90624</v>
      </c>
      <c r="F131" s="33"/>
      <c r="G131" s="33">
        <f>G133-G132</f>
        <v>101657</v>
      </c>
      <c r="H131" s="33"/>
      <c r="I131" s="41">
        <f>SUM(I128)</f>
        <v>50005</v>
      </c>
      <c r="J131" s="33"/>
      <c r="K131" s="41">
        <f>SUM(K128)</f>
        <v>62523</v>
      </c>
    </row>
    <row r="132" spans="1:11" ht="24" customHeight="1" thickTop="1">
      <c r="A132" s="22" t="s">
        <v>68</v>
      </c>
      <c r="E132" s="33">
        <v>-7761</v>
      </c>
      <c r="F132" s="33"/>
      <c r="G132" s="33">
        <v>-13164</v>
      </c>
      <c r="H132" s="33"/>
      <c r="I132" s="33"/>
      <c r="J132" s="33"/>
      <c r="K132" s="33"/>
    </row>
    <row r="133" spans="1:11" ht="24" customHeight="1" thickBot="1">
      <c r="E133" s="46">
        <f>E128</f>
        <v>82863</v>
      </c>
      <c r="F133" s="33"/>
      <c r="G133" s="46">
        <f>G128</f>
        <v>88493</v>
      </c>
      <c r="H133" s="33"/>
      <c r="I133" s="51"/>
      <c r="J133" s="33"/>
      <c r="K133" s="33"/>
    </row>
    <row r="134" spans="1:11" ht="24" customHeight="1" thickTop="1">
      <c r="E134" s="33"/>
      <c r="F134" s="33"/>
      <c r="G134" s="33"/>
      <c r="H134" s="33"/>
      <c r="I134" s="51"/>
      <c r="J134" s="33"/>
      <c r="K134" s="33"/>
    </row>
    <row r="135" spans="1:11" ht="24" customHeight="1">
      <c r="A135" s="22" t="s">
        <v>196</v>
      </c>
      <c r="E135" s="33"/>
      <c r="F135" s="33"/>
      <c r="G135" s="33"/>
      <c r="H135" s="33"/>
      <c r="I135" s="33"/>
      <c r="J135" s="33"/>
      <c r="K135" s="33"/>
    </row>
    <row r="136" spans="1:11" ht="24" customHeight="1">
      <c r="E136" s="33"/>
      <c r="F136" s="33"/>
      <c r="G136" s="33"/>
      <c r="H136" s="33"/>
      <c r="I136" s="33"/>
      <c r="J136" s="33"/>
      <c r="K136" s="33"/>
    </row>
  </sheetData>
  <pageMargins left="0.78740157480314965" right="0.39370078740157483" top="0.78740157480314965" bottom="0.19685039370078741" header="0.19685039370078741" footer="0.19685039370078741"/>
  <pageSetup paperSize="9" scale="77" orientation="portrait" r:id="rId1"/>
  <headerFooter alignWithMargins="0"/>
  <rowBreaks count="3" manualBreakCount="3">
    <brk id="41" max="16383" man="1"/>
    <brk id="66" max="10" man="1"/>
    <brk id="10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45"/>
  <sheetViews>
    <sheetView showGridLines="0" view="pageBreakPreview" topLeftCell="Q21" zoomScale="70" zoomScaleNormal="80" zoomScaleSheetLayoutView="70" workbookViewId="0">
      <selection activeCell="AA37" sqref="AA37"/>
    </sheetView>
  </sheetViews>
  <sheetFormatPr defaultColWidth="9.125" defaultRowHeight="23.4" customHeight="1"/>
  <cols>
    <col min="1" max="1" width="42.375" style="57" customWidth="1"/>
    <col min="2" max="2" width="1.75" style="57" customWidth="1"/>
    <col min="3" max="3" width="16.125" style="57" customWidth="1"/>
    <col min="4" max="4" width="0.875" style="57" customWidth="1"/>
    <col min="5" max="5" width="16.125" style="57" customWidth="1"/>
    <col min="6" max="6" width="1.125" style="57" customWidth="1"/>
    <col min="7" max="7" width="16.125" style="57" customWidth="1"/>
    <col min="8" max="8" width="0.875" style="57" customWidth="1"/>
    <col min="9" max="9" width="16.125" style="57" customWidth="1"/>
    <col min="10" max="10" width="0.875" style="57" customWidth="1"/>
    <col min="11" max="11" width="18" style="57" customWidth="1"/>
    <col min="12" max="12" width="0.875" style="57" customWidth="1"/>
    <col min="13" max="13" width="18" style="57" customWidth="1"/>
    <col min="14" max="14" width="0.875" style="57" customWidth="1"/>
    <col min="15" max="15" width="18" style="57" customWidth="1"/>
    <col min="16" max="16" width="0.875" style="57" customWidth="1"/>
    <col min="17" max="17" width="17.125" style="57" customWidth="1"/>
    <col min="18" max="18" width="0.875" style="57" customWidth="1"/>
    <col min="19" max="19" width="17.125" style="57" customWidth="1"/>
    <col min="20" max="20" width="0.875" style="57" customWidth="1"/>
    <col min="21" max="21" width="17.125" style="57" customWidth="1"/>
    <col min="22" max="22" width="0.875" style="57" customWidth="1"/>
    <col min="23" max="23" width="17.125" style="57" customWidth="1"/>
    <col min="24" max="24" width="0.875" style="57" customWidth="1"/>
    <col min="25" max="25" width="17.125" style="57" customWidth="1"/>
    <col min="26" max="26" width="0.875" style="57" customWidth="1"/>
    <col min="27" max="27" width="17.125" style="57" customWidth="1"/>
    <col min="28" max="28" width="0.875" style="57" customWidth="1"/>
    <col min="29" max="29" width="17.125" style="57" customWidth="1"/>
    <col min="30" max="30" width="1.75" style="57" customWidth="1"/>
    <col min="31" max="32" width="9.125" style="57"/>
    <col min="33" max="16384" width="9.125" style="69"/>
  </cols>
  <sheetData>
    <row r="1" spans="1:32" ht="23.4" customHeight="1">
      <c r="A1" s="69"/>
      <c r="B1" s="55"/>
      <c r="C1" s="55"/>
      <c r="D1" s="55"/>
      <c r="E1" s="92"/>
      <c r="F1" s="92"/>
      <c r="G1" s="92"/>
      <c r="H1" s="92"/>
      <c r="I1" s="92"/>
      <c r="J1" s="55"/>
      <c r="K1" s="71"/>
      <c r="L1" s="71"/>
      <c r="M1" s="71"/>
      <c r="N1" s="55"/>
      <c r="O1" s="71"/>
      <c r="P1" s="55"/>
      <c r="Q1" s="55"/>
      <c r="R1" s="55"/>
      <c r="S1" s="72"/>
      <c r="T1" s="55"/>
      <c r="U1" s="55"/>
      <c r="V1" s="55"/>
      <c r="W1" s="55"/>
      <c r="X1" s="55"/>
      <c r="Y1" s="55"/>
      <c r="Z1" s="55"/>
      <c r="AA1" s="55"/>
      <c r="AB1" s="55"/>
      <c r="AC1" s="73" t="s">
        <v>82</v>
      </c>
      <c r="AD1" s="55"/>
      <c r="AE1" s="55"/>
      <c r="AF1" s="55"/>
    </row>
    <row r="2" spans="1:32" ht="23.4" customHeight="1">
      <c r="A2" s="55" t="s">
        <v>60</v>
      </c>
      <c r="B2" s="55"/>
      <c r="C2" s="55"/>
      <c r="D2" s="55"/>
      <c r="E2" s="70"/>
      <c r="F2" s="70"/>
      <c r="G2" s="70"/>
      <c r="H2" s="70"/>
      <c r="I2" s="70"/>
      <c r="J2" s="55"/>
      <c r="K2" s="71"/>
      <c r="L2" s="71"/>
      <c r="M2" s="71"/>
      <c r="N2" s="55"/>
      <c r="O2" s="71"/>
      <c r="P2" s="55"/>
      <c r="Q2" s="55"/>
      <c r="R2" s="55"/>
      <c r="S2" s="72"/>
      <c r="T2" s="55"/>
      <c r="U2" s="55"/>
      <c r="V2" s="55"/>
      <c r="W2" s="55"/>
      <c r="X2" s="55"/>
      <c r="Y2" s="55"/>
      <c r="Z2" s="55"/>
      <c r="AA2" s="55"/>
      <c r="AB2" s="55"/>
      <c r="AC2" s="73"/>
      <c r="AD2" s="55"/>
      <c r="AE2" s="55"/>
      <c r="AF2" s="55"/>
    </row>
    <row r="3" spans="1:32" s="74" customFormat="1" ht="23.4" customHeight="1">
      <c r="A3" s="55" t="s">
        <v>169</v>
      </c>
      <c r="B3" s="55"/>
      <c r="C3" s="55"/>
      <c r="D3" s="55"/>
      <c r="E3" s="55"/>
      <c r="F3" s="55"/>
      <c r="G3" s="55"/>
      <c r="H3" s="70"/>
      <c r="I3" s="70"/>
      <c r="J3" s="55"/>
      <c r="K3" s="71"/>
      <c r="L3" s="71"/>
      <c r="M3" s="71"/>
      <c r="N3" s="55"/>
      <c r="O3" s="55"/>
      <c r="P3" s="55"/>
      <c r="Q3" s="55"/>
      <c r="R3" s="55"/>
      <c r="S3" s="72"/>
      <c r="T3" s="55"/>
      <c r="U3" s="55"/>
      <c r="V3" s="55"/>
      <c r="W3" s="4"/>
      <c r="X3" s="55"/>
      <c r="Y3" s="55"/>
      <c r="Z3" s="55"/>
      <c r="AA3" s="55"/>
      <c r="AB3" s="55"/>
      <c r="AC3" s="55"/>
      <c r="AD3" s="55"/>
      <c r="AE3" s="55"/>
      <c r="AF3" s="55"/>
    </row>
    <row r="4" spans="1:32" s="74" customFormat="1" ht="23.4" customHeight="1">
      <c r="A4" s="55" t="s">
        <v>256</v>
      </c>
      <c r="B4" s="55"/>
      <c r="C4" s="55"/>
      <c r="D4" s="55"/>
      <c r="E4" s="75"/>
      <c r="F4" s="75"/>
      <c r="G4" s="75"/>
      <c r="H4" s="70"/>
      <c r="I4" s="70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4"/>
      <c r="X4" s="55"/>
      <c r="Y4" s="55"/>
      <c r="Z4" s="55"/>
      <c r="AA4" s="55"/>
      <c r="AB4" s="55"/>
      <c r="AC4" s="55"/>
      <c r="AD4" s="55"/>
      <c r="AE4" s="55"/>
      <c r="AF4" s="55"/>
    </row>
    <row r="5" spans="1:32" s="74" customFormat="1" ht="23.4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60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8" t="s">
        <v>123</v>
      </c>
      <c r="AD5" s="57"/>
      <c r="AE5" s="57"/>
      <c r="AF5" s="57"/>
    </row>
    <row r="6" spans="1:32" ht="23.4" customHeight="1">
      <c r="C6" s="93" t="s">
        <v>0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59"/>
    </row>
    <row r="7" spans="1:32" ht="23.4" customHeight="1">
      <c r="C7" s="90" t="s">
        <v>97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76"/>
      <c r="AB7" s="76"/>
      <c r="AC7" s="76"/>
      <c r="AD7" s="59"/>
    </row>
    <row r="8" spans="1:32" ht="23.4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90" t="s">
        <v>65</v>
      </c>
      <c r="R8" s="90"/>
      <c r="S8" s="90"/>
      <c r="T8" s="90"/>
      <c r="U8" s="90"/>
      <c r="V8" s="90"/>
      <c r="W8" s="90"/>
      <c r="X8" s="59"/>
      <c r="Y8" s="59"/>
      <c r="Z8" s="76"/>
      <c r="AB8" s="76"/>
      <c r="AC8" s="76"/>
      <c r="AD8" s="59"/>
    </row>
    <row r="9" spans="1:32" ht="23.4" customHeight="1"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90" t="s">
        <v>83</v>
      </c>
      <c r="R9" s="90"/>
      <c r="S9" s="90"/>
      <c r="T9" s="59"/>
      <c r="U9" s="59"/>
      <c r="V9" s="59"/>
      <c r="W9" s="59"/>
      <c r="X9" s="59"/>
      <c r="Y9" s="59"/>
      <c r="Z9" s="76"/>
      <c r="AA9" s="69"/>
      <c r="AB9" s="76"/>
      <c r="AC9" s="76"/>
      <c r="AD9" s="59"/>
    </row>
    <row r="10" spans="1:32" ht="23.4" customHeight="1">
      <c r="A10" s="59"/>
      <c r="B10" s="59"/>
      <c r="C10" s="69"/>
      <c r="D10" s="69"/>
      <c r="E10" s="69"/>
      <c r="F10" s="69"/>
      <c r="G10" s="69"/>
      <c r="H10" s="69"/>
      <c r="I10" s="69"/>
      <c r="J10" s="59"/>
      <c r="K10" s="69"/>
      <c r="L10" s="69"/>
      <c r="M10" s="69"/>
      <c r="N10" s="69"/>
      <c r="O10" s="69"/>
      <c r="P10" s="59"/>
      <c r="Q10" s="59" t="s">
        <v>102</v>
      </c>
      <c r="R10" s="59"/>
      <c r="S10" s="69"/>
      <c r="T10" s="59"/>
      <c r="U10" s="59" t="s">
        <v>220</v>
      </c>
      <c r="V10" s="59"/>
      <c r="W10" s="59"/>
      <c r="X10" s="59"/>
      <c r="Y10" s="59"/>
      <c r="Z10" s="76"/>
      <c r="AA10" s="59" t="s">
        <v>79</v>
      </c>
      <c r="AB10" s="76"/>
      <c r="AC10" s="76"/>
      <c r="AD10" s="59"/>
      <c r="AE10" s="59"/>
      <c r="AF10" s="59"/>
    </row>
    <row r="11" spans="1:32" ht="23.4" customHeight="1">
      <c r="A11" s="59"/>
      <c r="B11" s="59"/>
      <c r="C11" s="69"/>
      <c r="D11" s="69"/>
      <c r="E11" s="69"/>
      <c r="F11" s="69"/>
      <c r="G11" s="69"/>
      <c r="H11" s="69"/>
      <c r="I11" s="69"/>
      <c r="J11" s="59"/>
      <c r="K11" s="91" t="s">
        <v>18</v>
      </c>
      <c r="L11" s="91"/>
      <c r="M11" s="91"/>
      <c r="N11" s="91"/>
      <c r="O11" s="91"/>
      <c r="P11" s="59"/>
      <c r="Q11" s="59" t="s">
        <v>103</v>
      </c>
      <c r="R11" s="59"/>
      <c r="S11" s="59" t="s">
        <v>98</v>
      </c>
      <c r="T11" s="59"/>
      <c r="U11" s="59" t="s">
        <v>118</v>
      </c>
      <c r="V11" s="59"/>
      <c r="W11" s="59" t="s">
        <v>20</v>
      </c>
      <c r="X11" s="59"/>
      <c r="Y11" s="77" t="s">
        <v>20</v>
      </c>
      <c r="Z11" s="59"/>
      <c r="AA11" s="59" t="s">
        <v>80</v>
      </c>
      <c r="AB11" s="59"/>
      <c r="AC11" s="59"/>
      <c r="AD11" s="59"/>
      <c r="AE11" s="59"/>
      <c r="AF11" s="59"/>
    </row>
    <row r="12" spans="1:32" ht="23.4" customHeight="1">
      <c r="A12" s="59"/>
      <c r="B12" s="59"/>
      <c r="C12" s="59" t="s">
        <v>22</v>
      </c>
      <c r="D12" s="59"/>
      <c r="E12" s="59" t="s">
        <v>58</v>
      </c>
      <c r="F12" s="59"/>
      <c r="G12" s="59"/>
      <c r="H12" s="59"/>
      <c r="I12" s="59" t="s">
        <v>98</v>
      </c>
      <c r="J12" s="59"/>
      <c r="K12" s="90" t="s">
        <v>224</v>
      </c>
      <c r="L12" s="90"/>
      <c r="M12" s="90"/>
      <c r="N12" s="59"/>
      <c r="O12" s="59"/>
      <c r="P12" s="59"/>
      <c r="Q12" s="59" t="s">
        <v>104</v>
      </c>
      <c r="R12" s="59"/>
      <c r="S12" s="78" t="s">
        <v>273</v>
      </c>
      <c r="T12" s="59"/>
      <c r="U12" s="59" t="s">
        <v>99</v>
      </c>
      <c r="V12" s="59"/>
      <c r="W12" s="59" t="s">
        <v>75</v>
      </c>
      <c r="X12" s="59"/>
      <c r="Y12" s="77" t="s">
        <v>8</v>
      </c>
      <c r="Z12" s="59"/>
      <c r="AA12" s="59" t="s">
        <v>81</v>
      </c>
      <c r="AB12" s="59"/>
      <c r="AC12" s="59" t="s">
        <v>108</v>
      </c>
      <c r="AD12" s="59"/>
      <c r="AE12" s="59"/>
      <c r="AF12" s="59"/>
    </row>
    <row r="13" spans="1:32" s="78" customFormat="1" ht="23.4" customHeight="1">
      <c r="A13" s="59"/>
      <c r="B13" s="59"/>
      <c r="C13" s="61" t="s">
        <v>19</v>
      </c>
      <c r="D13" s="59"/>
      <c r="E13" s="61" t="s">
        <v>59</v>
      </c>
      <c r="F13" s="59"/>
      <c r="G13" s="61" t="s">
        <v>184</v>
      </c>
      <c r="H13" s="59"/>
      <c r="I13" s="61" t="s">
        <v>130</v>
      </c>
      <c r="J13" s="59"/>
      <c r="K13" s="61" t="s">
        <v>214</v>
      </c>
      <c r="L13" s="59"/>
      <c r="M13" s="61" t="s">
        <v>215</v>
      </c>
      <c r="N13" s="59"/>
      <c r="O13" s="61" t="s">
        <v>23</v>
      </c>
      <c r="P13" s="59"/>
      <c r="Q13" s="61" t="s">
        <v>105</v>
      </c>
      <c r="R13" s="59"/>
      <c r="S13" s="61" t="s">
        <v>272</v>
      </c>
      <c r="T13" s="59"/>
      <c r="U13" s="61" t="s">
        <v>100</v>
      </c>
      <c r="V13" s="59"/>
      <c r="W13" s="61" t="s">
        <v>76</v>
      </c>
      <c r="X13" s="59"/>
      <c r="Y13" s="79" t="s">
        <v>78</v>
      </c>
      <c r="Z13" s="59"/>
      <c r="AA13" s="61" t="s">
        <v>77</v>
      </c>
      <c r="AB13" s="59"/>
      <c r="AC13" s="61" t="s">
        <v>109</v>
      </c>
      <c r="AD13" s="59"/>
      <c r="AE13" s="59"/>
      <c r="AF13" s="59"/>
    </row>
    <row r="14" spans="1:32" s="78" customFormat="1" ht="23.4" customHeight="1">
      <c r="A14" s="55" t="s">
        <v>163</v>
      </c>
      <c r="B14" s="57"/>
      <c r="C14" s="60">
        <v>323400</v>
      </c>
      <c r="D14" s="60"/>
      <c r="E14" s="60">
        <v>50281</v>
      </c>
      <c r="F14" s="60"/>
      <c r="G14" s="60">
        <v>0</v>
      </c>
      <c r="H14" s="60"/>
      <c r="I14" s="60">
        <v>37552</v>
      </c>
      <c r="J14" s="60"/>
      <c r="K14" s="60">
        <v>32340</v>
      </c>
      <c r="L14" s="60"/>
      <c r="M14" s="60">
        <v>0</v>
      </c>
      <c r="N14" s="60"/>
      <c r="O14" s="60">
        <v>674374</v>
      </c>
      <c r="P14" s="60"/>
      <c r="Q14" s="60">
        <v>-70</v>
      </c>
      <c r="R14" s="60"/>
      <c r="S14" s="60">
        <v>181227</v>
      </c>
      <c r="T14" s="60"/>
      <c r="U14" s="60">
        <v>502</v>
      </c>
      <c r="V14" s="60"/>
      <c r="W14" s="33">
        <v>181659</v>
      </c>
      <c r="X14" s="60"/>
      <c r="Y14" s="33">
        <v>1299606</v>
      </c>
      <c r="Z14" s="60"/>
      <c r="AA14" s="33">
        <v>10378</v>
      </c>
      <c r="AB14" s="60"/>
      <c r="AC14" s="33">
        <v>1309984</v>
      </c>
      <c r="AD14" s="57"/>
      <c r="AE14" s="57"/>
      <c r="AF14" s="57"/>
    </row>
    <row r="15" spans="1:32" s="78" customFormat="1" ht="23.4" customHeight="1">
      <c r="A15" s="69" t="s">
        <v>162</v>
      </c>
      <c r="B15" s="57"/>
      <c r="C15" s="60">
        <v>0</v>
      </c>
      <c r="D15" s="60"/>
      <c r="E15" s="60">
        <v>0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f>SUM(PL!G99)</f>
        <v>102118</v>
      </c>
      <c r="P15" s="60"/>
      <c r="Q15" s="60">
        <v>0</v>
      </c>
      <c r="R15" s="60"/>
      <c r="S15" s="60">
        <v>0</v>
      </c>
      <c r="T15" s="60"/>
      <c r="U15" s="60">
        <v>0</v>
      </c>
      <c r="V15" s="60"/>
      <c r="W15" s="60">
        <f>SUM(Q15:U15)</f>
        <v>0</v>
      </c>
      <c r="X15" s="60"/>
      <c r="Y15" s="60">
        <f>SUM(C15:O15)+W15</f>
        <v>102118</v>
      </c>
      <c r="Z15" s="60"/>
      <c r="AA15" s="60">
        <f>SUM(PL!G100)</f>
        <v>-12082</v>
      </c>
      <c r="AB15" s="60"/>
      <c r="AC15" s="60">
        <f>SUM(Y15:AA15)</f>
        <v>90036</v>
      </c>
      <c r="AD15" s="57"/>
      <c r="AE15" s="57"/>
      <c r="AF15" s="57"/>
    </row>
    <row r="16" spans="1:32" s="78" customFormat="1" ht="23.4" customHeight="1">
      <c r="A16" s="57" t="s">
        <v>117</v>
      </c>
      <c r="B16" s="57"/>
      <c r="C16" s="64">
        <v>0</v>
      </c>
      <c r="D16" s="60"/>
      <c r="E16" s="64">
        <v>0</v>
      </c>
      <c r="F16" s="60"/>
      <c r="G16" s="64">
        <v>0</v>
      </c>
      <c r="H16" s="60"/>
      <c r="I16" s="64">
        <v>0</v>
      </c>
      <c r="J16" s="60"/>
      <c r="K16" s="64">
        <v>0</v>
      </c>
      <c r="L16" s="60"/>
      <c r="M16" s="64">
        <v>0</v>
      </c>
      <c r="N16" s="60"/>
      <c r="O16" s="64">
        <v>0</v>
      </c>
      <c r="P16" s="60"/>
      <c r="Q16" s="60">
        <v>-461</v>
      </c>
      <c r="R16" s="60"/>
      <c r="S16" s="64">
        <v>0</v>
      </c>
      <c r="T16" s="60"/>
      <c r="U16" s="64">
        <v>0</v>
      </c>
      <c r="V16" s="60"/>
      <c r="W16" s="64">
        <f>SUM(Q16:U16)</f>
        <v>-461</v>
      </c>
      <c r="X16" s="60"/>
      <c r="Y16" s="64">
        <f>SUM(C16:O16)+W16</f>
        <v>-461</v>
      </c>
      <c r="Z16" s="60"/>
      <c r="AA16" s="64">
        <v>-1082</v>
      </c>
      <c r="AB16" s="60"/>
      <c r="AC16" s="60">
        <f>SUM(Y16:AA16)</f>
        <v>-1543</v>
      </c>
      <c r="AD16" s="57"/>
      <c r="AE16" s="57"/>
      <c r="AF16" s="57"/>
    </row>
    <row r="17" spans="1:32" s="78" customFormat="1" ht="23.4" customHeight="1">
      <c r="A17" s="57" t="s">
        <v>87</v>
      </c>
      <c r="B17" s="57"/>
      <c r="C17" s="80">
        <f>SUM(C15:C16)</f>
        <v>0</v>
      </c>
      <c r="D17" s="60"/>
      <c r="E17" s="80">
        <f>SUM(E15:E16)</f>
        <v>0</v>
      </c>
      <c r="F17" s="60"/>
      <c r="G17" s="80">
        <f>SUM(G15:G16)</f>
        <v>0</v>
      </c>
      <c r="H17" s="60"/>
      <c r="I17" s="80">
        <f>SUM(I15:I16)</f>
        <v>0</v>
      </c>
      <c r="J17" s="60"/>
      <c r="K17" s="80">
        <f>SUM(K15:K16)</f>
        <v>0</v>
      </c>
      <c r="L17" s="60"/>
      <c r="M17" s="80">
        <f>SUM(M15:M16)</f>
        <v>0</v>
      </c>
      <c r="N17" s="60"/>
      <c r="O17" s="80">
        <f>SUM(O15:O16)</f>
        <v>102118</v>
      </c>
      <c r="P17" s="60"/>
      <c r="Q17" s="80">
        <f>SUM(Q15:Q16)</f>
        <v>-461</v>
      </c>
      <c r="R17" s="60"/>
      <c r="S17" s="80">
        <f>SUM(S15:S16)</f>
        <v>0</v>
      </c>
      <c r="T17" s="60"/>
      <c r="U17" s="80">
        <f>SUM(U15:U16)</f>
        <v>0</v>
      </c>
      <c r="V17" s="60"/>
      <c r="W17" s="80">
        <f>SUM(W15:W16)</f>
        <v>-461</v>
      </c>
      <c r="X17" s="60"/>
      <c r="Y17" s="80">
        <f>SUM(Y15:Y16)</f>
        <v>101657</v>
      </c>
      <c r="Z17" s="60"/>
      <c r="AA17" s="80">
        <f>SUM(AA15:AA16)</f>
        <v>-13164</v>
      </c>
      <c r="AB17" s="60"/>
      <c r="AC17" s="80">
        <f>SUM(AC15:AC16)</f>
        <v>88493</v>
      </c>
      <c r="AD17" s="57"/>
      <c r="AE17" s="57"/>
      <c r="AF17" s="57"/>
    </row>
    <row r="18" spans="1:32" s="78" customFormat="1" ht="23.4" customHeight="1">
      <c r="A18" s="57" t="s">
        <v>246</v>
      </c>
      <c r="B18" s="57"/>
      <c r="C18" s="60">
        <v>0</v>
      </c>
      <c r="D18" s="60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-64676</v>
      </c>
      <c r="P18" s="60"/>
      <c r="Q18" s="60">
        <v>0</v>
      </c>
      <c r="R18" s="60"/>
      <c r="S18" s="60">
        <v>0</v>
      </c>
      <c r="T18" s="60"/>
      <c r="U18" s="60">
        <v>0</v>
      </c>
      <c r="V18" s="60"/>
      <c r="W18" s="60">
        <f>SUM(Q18:U18)</f>
        <v>0</v>
      </c>
      <c r="X18" s="60"/>
      <c r="Y18" s="60">
        <f>SUM(C18:O18)+W18</f>
        <v>-64676</v>
      </c>
      <c r="Z18" s="60"/>
      <c r="AA18" s="60">
        <v>0</v>
      </c>
      <c r="AB18" s="60"/>
      <c r="AC18" s="60">
        <f>SUM(Y18:AA18)</f>
        <v>-64676</v>
      </c>
      <c r="AD18" s="57"/>
      <c r="AE18" s="57"/>
      <c r="AF18" s="57"/>
    </row>
    <row r="19" spans="1:32" s="78" customFormat="1" ht="23.4" customHeight="1">
      <c r="A19" s="57" t="s">
        <v>178</v>
      </c>
      <c r="B19" s="57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57"/>
      <c r="AE19" s="57"/>
      <c r="AF19" s="57"/>
    </row>
    <row r="20" spans="1:32" s="78" customFormat="1" ht="23.4" customHeight="1">
      <c r="A20" s="57" t="s">
        <v>179</v>
      </c>
      <c r="B20" s="57"/>
      <c r="C20" s="60">
        <v>0</v>
      </c>
      <c r="D20" s="60"/>
      <c r="E20" s="60">
        <v>0</v>
      </c>
      <c r="F20" s="60"/>
      <c r="G20" s="60">
        <v>0</v>
      </c>
      <c r="H20" s="60"/>
      <c r="I20" s="60">
        <v>0</v>
      </c>
      <c r="J20" s="60"/>
      <c r="K20" s="60">
        <v>0</v>
      </c>
      <c r="L20" s="60"/>
      <c r="M20" s="60">
        <v>0</v>
      </c>
      <c r="N20" s="60"/>
      <c r="O20" s="60">
        <v>0</v>
      </c>
      <c r="P20" s="60"/>
      <c r="Q20" s="60">
        <v>0</v>
      </c>
      <c r="R20" s="60"/>
      <c r="S20" s="60">
        <v>0</v>
      </c>
      <c r="T20" s="60"/>
      <c r="U20" s="60">
        <v>0</v>
      </c>
      <c r="V20" s="60"/>
      <c r="W20" s="60">
        <f>SUM(Q20:U20)</f>
        <v>0</v>
      </c>
      <c r="X20" s="60"/>
      <c r="Y20" s="60">
        <f>SUM(C20:O20)+W20</f>
        <v>0</v>
      </c>
      <c r="Z20" s="60"/>
      <c r="AA20" s="60">
        <v>-42</v>
      </c>
      <c r="AB20" s="60"/>
      <c r="AC20" s="60">
        <f>SUM(Y20:AA20)</f>
        <v>-42</v>
      </c>
      <c r="AD20" s="57"/>
      <c r="AE20" s="57"/>
      <c r="AF20" s="57"/>
    </row>
    <row r="21" spans="1:32" s="78" customFormat="1" ht="23.4" customHeight="1">
      <c r="A21" s="57" t="s">
        <v>257</v>
      </c>
      <c r="B21" s="5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57"/>
      <c r="AE21" s="57"/>
      <c r="AF21" s="57"/>
    </row>
    <row r="22" spans="1:32" s="78" customFormat="1" ht="23.4" customHeight="1">
      <c r="A22" s="81" t="s">
        <v>258</v>
      </c>
      <c r="B22" s="57"/>
      <c r="C22" s="60">
        <v>0</v>
      </c>
      <c r="D22" s="60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0</v>
      </c>
      <c r="N22" s="60"/>
      <c r="O22" s="60">
        <v>0</v>
      </c>
      <c r="P22" s="60"/>
      <c r="Q22" s="60">
        <v>0</v>
      </c>
      <c r="R22" s="60"/>
      <c r="S22" s="60">
        <v>0</v>
      </c>
      <c r="T22" s="60"/>
      <c r="U22" s="60">
        <v>-4822</v>
      </c>
      <c r="V22" s="60"/>
      <c r="W22" s="60">
        <f>SUM(Q22:U22)</f>
        <v>-4822</v>
      </c>
      <c r="X22" s="60"/>
      <c r="Y22" s="60">
        <f>SUM(C22:O22)+W22</f>
        <v>-4822</v>
      </c>
      <c r="Z22" s="60"/>
      <c r="AA22" s="60">
        <v>553</v>
      </c>
      <c r="AB22" s="60"/>
      <c r="AC22" s="60">
        <f>SUM(Y22:AA22)</f>
        <v>-4269</v>
      </c>
      <c r="AD22" s="57"/>
      <c r="AE22" s="57"/>
      <c r="AF22" s="57"/>
    </row>
    <row r="23" spans="1:32" s="78" customFormat="1" ht="23.4" customHeight="1">
      <c r="A23" s="81" t="s">
        <v>135</v>
      </c>
      <c r="B23" s="5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57"/>
      <c r="AE23" s="57"/>
      <c r="AF23" s="57"/>
    </row>
    <row r="24" spans="1:32" s="78" customFormat="1" ht="23.4" customHeight="1">
      <c r="A24" s="81" t="s">
        <v>231</v>
      </c>
      <c r="B24" s="57"/>
      <c r="C24" s="64">
        <v>0</v>
      </c>
      <c r="D24" s="60"/>
      <c r="E24" s="64">
        <v>0</v>
      </c>
      <c r="F24" s="60"/>
      <c r="G24" s="64">
        <v>0</v>
      </c>
      <c r="H24" s="60"/>
      <c r="I24" s="64">
        <v>0</v>
      </c>
      <c r="J24" s="60"/>
      <c r="K24" s="64">
        <v>0</v>
      </c>
      <c r="L24" s="60"/>
      <c r="M24" s="64">
        <v>0</v>
      </c>
      <c r="N24" s="60"/>
      <c r="O24" s="64">
        <v>0</v>
      </c>
      <c r="P24" s="60"/>
      <c r="Q24" s="64">
        <v>0</v>
      </c>
      <c r="R24" s="60"/>
      <c r="S24" s="64">
        <v>0</v>
      </c>
      <c r="T24" s="60"/>
      <c r="U24" s="64">
        <v>0</v>
      </c>
      <c r="V24" s="60"/>
      <c r="W24" s="64">
        <f>SUM(Q24:U24)</f>
        <v>0</v>
      </c>
      <c r="X24" s="60"/>
      <c r="Y24" s="64">
        <f>SUM(C24:O24)+W24</f>
        <v>0</v>
      </c>
      <c r="Z24" s="60"/>
      <c r="AA24" s="64">
        <v>36532</v>
      </c>
      <c r="AB24" s="60"/>
      <c r="AC24" s="64">
        <f>SUM(Y24:AA24)</f>
        <v>36532</v>
      </c>
      <c r="AD24" s="57"/>
      <c r="AE24" s="57"/>
      <c r="AF24" s="57"/>
    </row>
    <row r="25" spans="1:32" ht="23.4" customHeight="1" thickBot="1">
      <c r="A25" s="55" t="s">
        <v>254</v>
      </c>
      <c r="B25" s="65"/>
      <c r="C25" s="82">
        <f>SUM(C14,C17:C24)</f>
        <v>323400</v>
      </c>
      <c r="D25" s="60"/>
      <c r="E25" s="82">
        <f>SUM(E14,E17:E24)</f>
        <v>50281</v>
      </c>
      <c r="F25" s="60"/>
      <c r="G25" s="82">
        <f>SUM(G14,G17:G24)</f>
        <v>0</v>
      </c>
      <c r="H25" s="60"/>
      <c r="I25" s="82">
        <f>SUM(I14,I17:I24)</f>
        <v>37552</v>
      </c>
      <c r="J25" s="60"/>
      <c r="K25" s="82">
        <f>SUM(K14,K17:K24)</f>
        <v>32340</v>
      </c>
      <c r="L25" s="60"/>
      <c r="M25" s="82">
        <f>SUM(M14,M17:M24)</f>
        <v>0</v>
      </c>
      <c r="N25" s="60"/>
      <c r="O25" s="82">
        <f>SUM(O14,O17:O24)</f>
        <v>711816</v>
      </c>
      <c r="P25" s="60"/>
      <c r="Q25" s="82">
        <f>SUM(Q14,Q17:Q24)</f>
        <v>-531</v>
      </c>
      <c r="R25" s="60"/>
      <c r="S25" s="82">
        <f>SUM(S14,S17:S24)</f>
        <v>181227</v>
      </c>
      <c r="T25" s="60"/>
      <c r="U25" s="82">
        <f>SUM(U14,U17:U24)</f>
        <v>-4320</v>
      </c>
      <c r="V25" s="60"/>
      <c r="W25" s="82">
        <f>SUM(W14,W17:W24)</f>
        <v>176376</v>
      </c>
      <c r="X25" s="60"/>
      <c r="Y25" s="82">
        <f>SUM(Y14,Y17:Y24)</f>
        <v>1331765</v>
      </c>
      <c r="Z25" s="60"/>
      <c r="AA25" s="82">
        <f>SUM(AA14,AA17:AA24)</f>
        <v>34257</v>
      </c>
      <c r="AB25" s="60"/>
      <c r="AC25" s="82">
        <f>SUM(AC14,AC17:AC24)</f>
        <v>1366022</v>
      </c>
    </row>
    <row r="26" spans="1:32" ht="23.4" customHeight="1" thickTop="1">
      <c r="A26" s="55"/>
      <c r="B26" s="65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</row>
    <row r="27" spans="1:32" ht="23.4" customHeight="1">
      <c r="A27" s="55" t="s">
        <v>182</v>
      </c>
      <c r="C27" s="33">
        <v>323400</v>
      </c>
      <c r="D27" s="33"/>
      <c r="E27" s="33">
        <v>50281</v>
      </c>
      <c r="F27" s="33"/>
      <c r="G27" s="33">
        <v>0</v>
      </c>
      <c r="H27" s="33"/>
      <c r="I27" s="33">
        <v>37552</v>
      </c>
      <c r="J27" s="33"/>
      <c r="K27" s="33">
        <v>32340</v>
      </c>
      <c r="L27" s="33"/>
      <c r="M27" s="33">
        <v>0</v>
      </c>
      <c r="N27" s="33"/>
      <c r="O27" s="33">
        <v>743149</v>
      </c>
      <c r="P27" s="33"/>
      <c r="Q27" s="33">
        <v>-1364</v>
      </c>
      <c r="R27" s="33"/>
      <c r="S27" s="33">
        <v>181227</v>
      </c>
      <c r="T27" s="33"/>
      <c r="U27" s="33">
        <v>-7357</v>
      </c>
      <c r="V27" s="33"/>
      <c r="W27" s="33">
        <f>SUM(Q27:U27)</f>
        <v>172506</v>
      </c>
      <c r="X27" s="33"/>
      <c r="Y27" s="33">
        <f>SUM(C27:O27,W27)</f>
        <v>1359228</v>
      </c>
      <c r="Z27" s="33"/>
      <c r="AA27" s="33">
        <v>43162</v>
      </c>
      <c r="AB27" s="33"/>
      <c r="AC27" s="33">
        <f>SUM(Y27:AA27)</f>
        <v>1402390</v>
      </c>
      <c r="AD27" s="60"/>
    </row>
    <row r="28" spans="1:32" ht="23.4" customHeight="1">
      <c r="A28" s="69" t="s">
        <v>162</v>
      </c>
      <c r="C28" s="60">
        <v>0</v>
      </c>
      <c r="D28" s="60"/>
      <c r="E28" s="60">
        <v>0</v>
      </c>
      <c r="F28" s="60"/>
      <c r="G28" s="60">
        <v>0</v>
      </c>
      <c r="H28" s="60"/>
      <c r="I28" s="60">
        <v>0</v>
      </c>
      <c r="J28" s="60"/>
      <c r="K28" s="60">
        <v>0</v>
      </c>
      <c r="L28" s="60"/>
      <c r="M28" s="60">
        <v>0</v>
      </c>
      <c r="N28" s="60"/>
      <c r="O28" s="60">
        <f>SUM(PL!E99)</f>
        <v>79672</v>
      </c>
      <c r="P28" s="60"/>
      <c r="Q28" s="60">
        <v>0</v>
      </c>
      <c r="R28" s="60"/>
      <c r="S28" s="60">
        <v>0</v>
      </c>
      <c r="T28" s="60"/>
      <c r="U28" s="60">
        <v>0</v>
      </c>
      <c r="V28" s="60"/>
      <c r="W28" s="60">
        <f>SUM(Q28:U28)</f>
        <v>0</v>
      </c>
      <c r="X28" s="60"/>
      <c r="Y28" s="60">
        <f>SUM(C28:O28)+W28</f>
        <v>79672</v>
      </c>
      <c r="Z28" s="60"/>
      <c r="AA28" s="60">
        <f>SUM(PL!E100)</f>
        <v>-7251</v>
      </c>
      <c r="AB28" s="60"/>
      <c r="AC28" s="60">
        <f t="shared" ref="AC28:AC37" si="0">SUM(Y28:AA28)</f>
        <v>72421</v>
      </c>
      <c r="AD28" s="60"/>
    </row>
    <row r="29" spans="1:32" ht="23.4" customHeight="1">
      <c r="A29" s="57" t="s">
        <v>117</v>
      </c>
      <c r="C29" s="60">
        <v>0</v>
      </c>
      <c r="D29" s="60"/>
      <c r="E29" s="60">
        <v>0</v>
      </c>
      <c r="F29" s="60"/>
      <c r="G29" s="60">
        <v>0</v>
      </c>
      <c r="H29" s="60"/>
      <c r="I29" s="60">
        <v>0</v>
      </c>
      <c r="J29" s="60"/>
      <c r="K29" s="60">
        <v>0</v>
      </c>
      <c r="L29" s="60"/>
      <c r="M29" s="60">
        <v>0</v>
      </c>
      <c r="N29" s="60"/>
      <c r="O29" s="60">
        <v>0</v>
      </c>
      <c r="P29" s="60"/>
      <c r="Q29" s="60">
        <v>-760</v>
      </c>
      <c r="R29" s="60"/>
      <c r="S29" s="60">
        <v>11707</v>
      </c>
      <c r="T29" s="60"/>
      <c r="U29" s="60">
        <v>0</v>
      </c>
      <c r="V29" s="60"/>
      <c r="W29" s="60">
        <f>SUM(Q29:U29)</f>
        <v>10947</v>
      </c>
      <c r="X29" s="60"/>
      <c r="Y29" s="60">
        <f>SUM(C29:O29)+W29</f>
        <v>10947</v>
      </c>
      <c r="Z29" s="60"/>
      <c r="AA29" s="60">
        <v>-505</v>
      </c>
      <c r="AB29" s="60"/>
      <c r="AC29" s="64">
        <f t="shared" si="0"/>
        <v>10442</v>
      </c>
      <c r="AD29" s="60"/>
    </row>
    <row r="30" spans="1:32" ht="23.4" customHeight="1">
      <c r="A30" s="57" t="s">
        <v>87</v>
      </c>
      <c r="B30" s="65"/>
      <c r="C30" s="80">
        <f>SUM(C28:C29)</f>
        <v>0</v>
      </c>
      <c r="D30" s="60"/>
      <c r="E30" s="80">
        <f>SUM(E28:E29)</f>
        <v>0</v>
      </c>
      <c r="F30" s="60"/>
      <c r="G30" s="80">
        <f>SUM(G28:G29)</f>
        <v>0</v>
      </c>
      <c r="H30" s="60"/>
      <c r="I30" s="80">
        <f>SUM(I28:I29)</f>
        <v>0</v>
      </c>
      <c r="J30" s="60"/>
      <c r="K30" s="80">
        <f>SUM(K28:K29)</f>
        <v>0</v>
      </c>
      <c r="L30" s="60"/>
      <c r="M30" s="80">
        <f>SUM(M28:M29)</f>
        <v>0</v>
      </c>
      <c r="N30" s="60"/>
      <c r="O30" s="80">
        <f>SUM(O28:O29)</f>
        <v>79672</v>
      </c>
      <c r="P30" s="60"/>
      <c r="Q30" s="80">
        <f>SUM(Q28:Q29)</f>
        <v>-760</v>
      </c>
      <c r="R30" s="60"/>
      <c r="S30" s="80">
        <f>SUM(S28:S29)</f>
        <v>11707</v>
      </c>
      <c r="T30" s="60"/>
      <c r="U30" s="80">
        <f>SUM(U28:U29)</f>
        <v>0</v>
      </c>
      <c r="V30" s="60"/>
      <c r="W30" s="80">
        <f>SUM(W28:W29)</f>
        <v>10947</v>
      </c>
      <c r="X30" s="60"/>
      <c r="Y30" s="80">
        <f>SUM(Y28:Y29)</f>
        <v>90619</v>
      </c>
      <c r="Z30" s="60"/>
      <c r="AA30" s="80">
        <f>SUM(AA28:AA29)</f>
        <v>-7756</v>
      </c>
      <c r="AB30" s="60"/>
      <c r="AC30" s="80">
        <f>SUM(AC28:AC29)</f>
        <v>82863</v>
      </c>
    </row>
    <row r="31" spans="1:32" ht="23.4" customHeight="1">
      <c r="A31" s="57" t="s">
        <v>216</v>
      </c>
      <c r="B31" s="65"/>
      <c r="C31" s="60">
        <v>0</v>
      </c>
      <c r="D31" s="60"/>
      <c r="E31" s="60">
        <v>0</v>
      </c>
      <c r="F31" s="60"/>
      <c r="G31" s="60">
        <v>-45445</v>
      </c>
      <c r="H31" s="60"/>
      <c r="I31" s="60">
        <v>0</v>
      </c>
      <c r="J31" s="60"/>
      <c r="K31" s="60">
        <v>0</v>
      </c>
      <c r="L31" s="60"/>
      <c r="M31" s="60">
        <v>0</v>
      </c>
      <c r="N31" s="60"/>
      <c r="O31" s="60">
        <v>0</v>
      </c>
      <c r="P31" s="60"/>
      <c r="Q31" s="60">
        <v>0</v>
      </c>
      <c r="R31" s="60"/>
      <c r="S31" s="60">
        <v>0</v>
      </c>
      <c r="T31" s="60"/>
      <c r="U31" s="60">
        <v>0</v>
      </c>
      <c r="V31" s="60"/>
      <c r="W31" s="60">
        <f>SUM(Q31:U31)</f>
        <v>0</v>
      </c>
      <c r="X31" s="60"/>
      <c r="Y31" s="60">
        <f>SUM(C31:O31)+W31</f>
        <v>-45445</v>
      </c>
      <c r="Z31" s="60"/>
      <c r="AA31" s="60">
        <v>0</v>
      </c>
      <c r="AB31" s="60"/>
      <c r="AC31" s="60">
        <f t="shared" si="0"/>
        <v>-45445</v>
      </c>
    </row>
    <row r="32" spans="1:32" ht="23.4" customHeight="1">
      <c r="A32" s="57" t="s">
        <v>217</v>
      </c>
      <c r="B32" s="65"/>
      <c r="C32" s="60">
        <v>0</v>
      </c>
      <c r="D32" s="60"/>
      <c r="E32" s="60">
        <v>0</v>
      </c>
      <c r="F32" s="60"/>
      <c r="G32" s="60">
        <v>0</v>
      </c>
      <c r="H32" s="60"/>
      <c r="I32" s="60">
        <v>0</v>
      </c>
      <c r="J32" s="60"/>
      <c r="K32" s="60">
        <v>0</v>
      </c>
      <c r="L32" s="60"/>
      <c r="M32" s="60">
        <v>45445</v>
      </c>
      <c r="N32" s="60"/>
      <c r="O32" s="60">
        <v>-45445</v>
      </c>
      <c r="P32" s="60"/>
      <c r="Q32" s="60">
        <v>0</v>
      </c>
      <c r="R32" s="60"/>
      <c r="S32" s="60">
        <v>0</v>
      </c>
      <c r="T32" s="60"/>
      <c r="U32" s="60">
        <v>0</v>
      </c>
      <c r="V32" s="60"/>
      <c r="W32" s="60">
        <f>SUM(Q32:U32)</f>
        <v>0</v>
      </c>
      <c r="X32" s="60"/>
      <c r="Y32" s="60">
        <f>SUM(C32:O32)+W32</f>
        <v>0</v>
      </c>
      <c r="Z32" s="60"/>
      <c r="AA32" s="60">
        <v>0</v>
      </c>
      <c r="AB32" s="60"/>
      <c r="AC32" s="60">
        <f t="shared" si="0"/>
        <v>0</v>
      </c>
    </row>
    <row r="33" spans="1:30" ht="23.4" customHeight="1">
      <c r="A33" s="57" t="s">
        <v>246</v>
      </c>
      <c r="B33" s="65"/>
      <c r="C33" s="60">
        <v>0</v>
      </c>
      <c r="D33" s="60"/>
      <c r="E33" s="60">
        <v>0</v>
      </c>
      <c r="F33" s="60"/>
      <c r="G33" s="60">
        <v>0</v>
      </c>
      <c r="H33" s="60"/>
      <c r="I33" s="60">
        <v>0</v>
      </c>
      <c r="J33" s="60"/>
      <c r="K33" s="60">
        <v>0</v>
      </c>
      <c r="L33" s="60"/>
      <c r="M33" s="60">
        <v>0</v>
      </c>
      <c r="N33" s="60"/>
      <c r="O33" s="60">
        <v>-78909</v>
      </c>
      <c r="P33" s="60"/>
      <c r="Q33" s="60">
        <v>0</v>
      </c>
      <c r="R33" s="60"/>
      <c r="S33" s="60">
        <v>0</v>
      </c>
      <c r="T33" s="60"/>
      <c r="U33" s="60">
        <v>0</v>
      </c>
      <c r="V33" s="60"/>
      <c r="W33" s="60">
        <f>SUM(Q33:U33)</f>
        <v>0</v>
      </c>
      <c r="X33" s="60"/>
      <c r="Y33" s="60">
        <f>SUM(C33:O33)+W33</f>
        <v>-78909</v>
      </c>
      <c r="Z33" s="60"/>
      <c r="AA33" s="60">
        <v>0</v>
      </c>
      <c r="AB33" s="60"/>
      <c r="AC33" s="60">
        <f t="shared" si="0"/>
        <v>-78909</v>
      </c>
    </row>
    <row r="34" spans="1:30" ht="23.4" customHeight="1">
      <c r="A34" s="57" t="s">
        <v>178</v>
      </c>
      <c r="B34" s="65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</row>
    <row r="35" spans="1:30" ht="23.4" customHeight="1">
      <c r="A35" s="81" t="s">
        <v>179</v>
      </c>
      <c r="B35" s="65"/>
      <c r="C35" s="60">
        <v>0</v>
      </c>
      <c r="D35" s="60"/>
      <c r="E35" s="60">
        <v>0</v>
      </c>
      <c r="F35" s="60"/>
      <c r="G35" s="60">
        <v>0</v>
      </c>
      <c r="H35" s="60"/>
      <c r="I35" s="60">
        <v>0</v>
      </c>
      <c r="J35" s="60"/>
      <c r="K35" s="60">
        <v>0</v>
      </c>
      <c r="L35" s="60"/>
      <c r="M35" s="60">
        <v>0</v>
      </c>
      <c r="N35" s="60"/>
      <c r="O35" s="60">
        <v>0</v>
      </c>
      <c r="P35" s="60"/>
      <c r="Q35" s="60">
        <v>0</v>
      </c>
      <c r="R35" s="60"/>
      <c r="S35" s="60">
        <v>0</v>
      </c>
      <c r="T35" s="60"/>
      <c r="U35" s="60">
        <v>0</v>
      </c>
      <c r="V35" s="60"/>
      <c r="W35" s="60">
        <f>SUM(Q35:U35)</f>
        <v>0</v>
      </c>
      <c r="X35" s="60"/>
      <c r="Y35" s="60">
        <f>SUM(C35:O35)+W35</f>
        <v>0</v>
      </c>
      <c r="Z35" s="60"/>
      <c r="AA35" s="60">
        <v>-49</v>
      </c>
      <c r="AB35" s="60"/>
      <c r="AC35" s="60">
        <f t="shared" si="0"/>
        <v>-49</v>
      </c>
    </row>
    <row r="36" spans="1:30" ht="23.4" customHeight="1">
      <c r="A36" s="81" t="s">
        <v>135</v>
      </c>
      <c r="B36" s="65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</row>
    <row r="37" spans="1:30" ht="23.4" customHeight="1">
      <c r="A37" s="81" t="s">
        <v>240</v>
      </c>
      <c r="B37" s="65"/>
      <c r="C37" s="60">
        <v>0</v>
      </c>
      <c r="D37" s="60"/>
      <c r="E37" s="60">
        <v>0</v>
      </c>
      <c r="F37" s="60"/>
      <c r="G37" s="60">
        <v>0</v>
      </c>
      <c r="H37" s="60"/>
      <c r="I37" s="60">
        <v>0</v>
      </c>
      <c r="J37" s="60"/>
      <c r="K37" s="60">
        <v>0</v>
      </c>
      <c r="L37" s="60"/>
      <c r="M37" s="60">
        <v>0</v>
      </c>
      <c r="N37" s="60"/>
      <c r="O37" s="60">
        <v>0</v>
      </c>
      <c r="P37" s="60"/>
      <c r="Q37" s="60">
        <v>0</v>
      </c>
      <c r="R37" s="60"/>
      <c r="S37" s="60">
        <v>0</v>
      </c>
      <c r="T37" s="60"/>
      <c r="U37" s="60">
        <v>0</v>
      </c>
      <c r="V37" s="60"/>
      <c r="W37" s="60">
        <f>SUM(Q37:U37)</f>
        <v>0</v>
      </c>
      <c r="X37" s="60"/>
      <c r="Y37" s="60">
        <f>SUM(C37:O37)+W37</f>
        <v>0</v>
      </c>
      <c r="Z37" s="60"/>
      <c r="AA37" s="60">
        <v>-12664</v>
      </c>
      <c r="AB37" s="60"/>
      <c r="AC37" s="60">
        <f t="shared" si="0"/>
        <v>-12664</v>
      </c>
    </row>
    <row r="38" spans="1:30" ht="23.4" customHeight="1" thickBot="1">
      <c r="A38" s="55" t="s">
        <v>255</v>
      </c>
      <c r="B38" s="65"/>
      <c r="C38" s="67">
        <f>SUM(C27:C27)+SUM(C30:C37)</f>
        <v>323400</v>
      </c>
      <c r="D38" s="60"/>
      <c r="E38" s="67">
        <f>SUM(E27:E27)+SUM(E30:E37)</f>
        <v>50281</v>
      </c>
      <c r="F38" s="60"/>
      <c r="G38" s="67">
        <f>SUM(G27:G27)+SUM(G30:G37)</f>
        <v>-45445</v>
      </c>
      <c r="H38" s="60"/>
      <c r="I38" s="67">
        <f>SUM(I27:I27)+SUM(I30:I37)</f>
        <v>37552</v>
      </c>
      <c r="J38" s="60"/>
      <c r="K38" s="67">
        <f>SUM(K27:K27)+SUM(K30:K37)</f>
        <v>32340</v>
      </c>
      <c r="L38" s="60"/>
      <c r="M38" s="67">
        <f>SUM(M27:M27)+SUM(M30:M37)</f>
        <v>45445</v>
      </c>
      <c r="N38" s="60"/>
      <c r="O38" s="67">
        <f>SUM(O27:O27)+SUM(O30:O37)</f>
        <v>698467</v>
      </c>
      <c r="P38" s="60"/>
      <c r="Q38" s="67">
        <f>SUM(Q27:Q27)+SUM(Q30:Q37)</f>
        <v>-2124</v>
      </c>
      <c r="R38" s="60"/>
      <c r="S38" s="67">
        <f>SUM(S27:S27)+SUM(S30:S37)</f>
        <v>192934</v>
      </c>
      <c r="T38" s="60"/>
      <c r="U38" s="67">
        <f>SUM(U27:U27)+SUM(U30:U37)</f>
        <v>-7357</v>
      </c>
      <c r="V38" s="60"/>
      <c r="W38" s="67">
        <f>SUM(W27:W27)+SUM(W30:W37)</f>
        <v>183453</v>
      </c>
      <c r="X38" s="60"/>
      <c r="Y38" s="67">
        <f>SUM(Y27:Y27)+SUM(Y30:Y37)</f>
        <v>1325493</v>
      </c>
      <c r="Z38" s="60"/>
      <c r="AA38" s="67">
        <f>SUM(AA27:AA27)+SUM(AA30:AA37)</f>
        <v>22693</v>
      </c>
      <c r="AB38" s="60"/>
      <c r="AC38" s="67">
        <f>SUM(AC27:AC27)+SUM(AC30:AC37)</f>
        <v>1348186</v>
      </c>
    </row>
    <row r="39" spans="1:30" s="18" customFormat="1" ht="23.4" customHeight="1" thickTop="1">
      <c r="C39" s="19">
        <f>SUM(C27-BS!F89)</f>
        <v>0</v>
      </c>
      <c r="D39" s="3"/>
      <c r="E39" s="19">
        <f>SUM(E27-BS!F90)</f>
        <v>0</v>
      </c>
      <c r="F39" s="19"/>
      <c r="G39" s="19">
        <f>SUM(G27-BS!F91)</f>
        <v>0</v>
      </c>
      <c r="H39" s="3"/>
      <c r="I39" s="19">
        <f>SUM(I27-BS!F92)</f>
        <v>0</v>
      </c>
      <c r="J39" s="3"/>
      <c r="K39" s="19">
        <f>SUM(K27-BS!F95)</f>
        <v>0</v>
      </c>
      <c r="L39" s="19"/>
      <c r="M39" s="19"/>
      <c r="N39" s="3"/>
      <c r="O39" s="19">
        <f>SUM(O27-BS!F97)</f>
        <v>0</v>
      </c>
      <c r="P39" s="3"/>
      <c r="Q39" s="3"/>
      <c r="R39" s="3"/>
      <c r="S39" s="3"/>
      <c r="T39" s="3"/>
      <c r="U39" s="3"/>
      <c r="V39" s="3"/>
      <c r="W39" s="19">
        <f>SUM(W27-BS!F98)</f>
        <v>0</v>
      </c>
      <c r="X39" s="3"/>
      <c r="Y39" s="19">
        <f>SUM(Y27-BS!F99)</f>
        <v>0</v>
      </c>
      <c r="Z39" s="3"/>
      <c r="AA39" s="19">
        <f>SUM(AA27-BS!F101)</f>
        <v>0</v>
      </c>
      <c r="AB39" s="3"/>
      <c r="AC39" s="19">
        <f>SUM(AC27-BS!F102)</f>
        <v>0</v>
      </c>
    </row>
    <row r="40" spans="1:30" ht="23.4" customHeight="1">
      <c r="C40" s="19">
        <f>SUM(C38-BS!D89)</f>
        <v>0</v>
      </c>
      <c r="D40" s="3"/>
      <c r="E40" s="19">
        <f>E38-BS!D90</f>
        <v>0</v>
      </c>
      <c r="F40" s="19"/>
      <c r="G40" s="19">
        <f>G38-BS!D91</f>
        <v>0</v>
      </c>
      <c r="H40" s="3"/>
      <c r="I40" s="19">
        <f>I38-BS!D92</f>
        <v>0</v>
      </c>
      <c r="J40" s="3"/>
      <c r="K40" s="19">
        <f>K38-BS!D95</f>
        <v>0</v>
      </c>
      <c r="L40" s="19"/>
      <c r="M40" s="19"/>
      <c r="N40" s="3"/>
      <c r="O40" s="19">
        <f>O38-BS!D97</f>
        <v>0</v>
      </c>
      <c r="P40" s="3"/>
      <c r="Q40" s="3"/>
      <c r="R40" s="3"/>
      <c r="S40" s="3"/>
      <c r="T40" s="3"/>
      <c r="U40" s="3"/>
      <c r="V40" s="3"/>
      <c r="W40" s="19">
        <f>W38-BS!D98</f>
        <v>0</v>
      </c>
      <c r="X40" s="3"/>
      <c r="Y40" s="19">
        <f>Y38-BS!D99</f>
        <v>0</v>
      </c>
      <c r="Z40" s="3"/>
      <c r="AA40" s="19">
        <f>AA38-BS!D101</f>
        <v>0</v>
      </c>
      <c r="AB40" s="3"/>
      <c r="AC40" s="19">
        <f>AC38-BS!D102</f>
        <v>0</v>
      </c>
      <c r="AD40" s="18"/>
    </row>
    <row r="41" spans="1:30" ht="23.4" customHeight="1">
      <c r="A41" s="57" t="s">
        <v>196</v>
      </c>
      <c r="C41" s="68"/>
      <c r="E41" s="68"/>
      <c r="F41" s="68"/>
      <c r="G41" s="68"/>
      <c r="I41" s="68"/>
      <c r="K41" s="68"/>
      <c r="L41" s="68"/>
      <c r="M41" s="68"/>
      <c r="O41" s="68"/>
      <c r="Q41" s="68"/>
      <c r="S41" s="68"/>
      <c r="W41" s="68"/>
      <c r="AA41" s="68"/>
      <c r="AC41" s="68"/>
    </row>
    <row r="42" spans="1:30" ht="23.4" customHeight="1">
      <c r="C42" s="3"/>
      <c r="D42" s="15"/>
      <c r="E42" s="3"/>
      <c r="F42" s="3"/>
      <c r="G42" s="3"/>
      <c r="H42" s="15"/>
      <c r="I42" s="15"/>
      <c r="J42" s="15"/>
      <c r="K42" s="15"/>
      <c r="L42" s="15"/>
      <c r="M42" s="15"/>
      <c r="N42" s="15"/>
      <c r="O42" s="3"/>
      <c r="P42" s="15"/>
      <c r="Q42" s="15"/>
      <c r="R42" s="15"/>
      <c r="S42" s="3"/>
      <c r="T42" s="15"/>
      <c r="U42" s="15"/>
      <c r="V42" s="15"/>
      <c r="W42" s="15"/>
      <c r="X42" s="15"/>
      <c r="Y42" s="15"/>
      <c r="Z42" s="15"/>
      <c r="AA42" s="3"/>
      <c r="AB42" s="15"/>
      <c r="AC42" s="3"/>
    </row>
    <row r="44" spans="1:30" ht="23.4" customHeight="1">
      <c r="O44" s="60"/>
    </row>
    <row r="45" spans="1:30" ht="23.4" customHeight="1">
      <c r="O45" s="60"/>
    </row>
  </sheetData>
  <mergeCells count="7">
    <mergeCell ref="K12:M12"/>
    <mergeCell ref="K11:O11"/>
    <mergeCell ref="E1:I1"/>
    <mergeCell ref="C6:AC6"/>
    <mergeCell ref="C7:Y7"/>
    <mergeCell ref="Q8:W8"/>
    <mergeCell ref="Q9:S9"/>
  </mergeCells>
  <printOptions horizontalCentered="1"/>
  <pageMargins left="0.19685039370078741" right="0.19685039370078741" top="0.70866141732283472" bottom="0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W32"/>
  <sheetViews>
    <sheetView showGridLines="0" view="pageBreakPreview" topLeftCell="G13" zoomScale="70" zoomScaleNormal="70" zoomScaleSheetLayoutView="70" workbookViewId="0">
      <selection activeCell="O21" sqref="O21"/>
    </sheetView>
  </sheetViews>
  <sheetFormatPr defaultColWidth="9.125" defaultRowHeight="23.4" customHeight="1"/>
  <cols>
    <col min="1" max="1" width="46.875" style="57" customWidth="1"/>
    <col min="2" max="2" width="1.75" style="57" customWidth="1"/>
    <col min="3" max="3" width="16.625" style="57" customWidth="1"/>
    <col min="4" max="4" width="1.75" style="57" customWidth="1"/>
    <col min="5" max="5" width="16.625" style="57" customWidth="1"/>
    <col min="6" max="6" width="1.625" style="57" customWidth="1"/>
    <col min="7" max="7" width="16.625" style="57" customWidth="1"/>
    <col min="8" max="8" width="1" style="57" customWidth="1"/>
    <col min="9" max="9" width="19.125" style="57" customWidth="1"/>
    <col min="10" max="10" width="1.75" style="57" customWidth="1"/>
    <col min="11" max="11" width="19.125" style="57" customWidth="1"/>
    <col min="12" max="12" width="1.75" style="57" customWidth="1"/>
    <col min="13" max="13" width="16.625" style="57" customWidth="1"/>
    <col min="14" max="14" width="1.75" style="57" customWidth="1"/>
    <col min="15" max="15" width="22.375" style="57" bestFit="1" customWidth="1"/>
    <col min="16" max="16" width="1.75" style="57" customWidth="1"/>
    <col min="17" max="17" width="16.625" style="57" customWidth="1"/>
    <col min="18" max="18" width="1.75" style="57" customWidth="1"/>
    <col min="19" max="19" width="10.75" style="57" customWidth="1"/>
    <col min="20" max="20" width="11.125" style="57" bestFit="1" customWidth="1"/>
    <col min="21" max="21" width="9.875" style="57" bestFit="1" customWidth="1"/>
    <col min="22" max="22" width="9.625" style="57" bestFit="1" customWidth="1"/>
    <col min="23" max="257" width="9.125" style="57"/>
    <col min="258" max="16384" width="9.125" style="52"/>
  </cols>
  <sheetData>
    <row r="1" spans="1:257" ht="23.4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 t="s">
        <v>82</v>
      </c>
      <c r="R1" s="53"/>
      <c r="S1" s="53"/>
      <c r="T1" s="53"/>
      <c r="U1" s="53"/>
      <c r="V1" s="53"/>
      <c r="W1" s="53"/>
      <c r="X1" s="53"/>
      <c r="Y1" s="53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  <c r="IW1" s="55"/>
    </row>
    <row r="2" spans="1:257" ht="23.4" customHeight="1">
      <c r="A2" s="55" t="s">
        <v>60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53"/>
      <c r="Y2" s="53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  <c r="IW2" s="55"/>
    </row>
    <row r="3" spans="1:257" s="56" customFormat="1" ht="23.4" customHeight="1">
      <c r="A3" s="55" t="s">
        <v>170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  <c r="IW3" s="55"/>
    </row>
    <row r="4" spans="1:257" s="56" customFormat="1" ht="23.4" customHeight="1">
      <c r="A4" s="55" t="s">
        <v>256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</row>
    <row r="5" spans="1:257" s="56" customFormat="1" ht="23.4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 t="s">
        <v>123</v>
      </c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</row>
    <row r="6" spans="1:257" ht="23.4" customHeight="1">
      <c r="C6" s="93" t="s">
        <v>29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57" ht="23.4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 t="s">
        <v>119</v>
      </c>
      <c r="P7" s="53"/>
      <c r="Q7" s="53"/>
    </row>
    <row r="8" spans="1:257" ht="23.4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1" t="s">
        <v>8</v>
      </c>
      <c r="P8" s="59"/>
      <c r="Q8" s="59"/>
      <c r="U8" s="60"/>
      <c r="V8" s="60"/>
    </row>
    <row r="9" spans="1:257" ht="23.4" customHeight="1">
      <c r="A9" s="59"/>
      <c r="B9" s="59"/>
      <c r="C9" s="52"/>
      <c r="D9" s="52"/>
      <c r="E9" s="52"/>
      <c r="F9" s="59"/>
      <c r="G9" s="59"/>
      <c r="H9" s="59"/>
      <c r="I9" s="91" t="s">
        <v>18</v>
      </c>
      <c r="J9" s="91"/>
      <c r="K9" s="91"/>
      <c r="L9" s="91"/>
      <c r="M9" s="91"/>
      <c r="N9" s="59"/>
      <c r="O9" s="61" t="s">
        <v>83</v>
      </c>
      <c r="P9" s="59"/>
      <c r="Q9" s="59"/>
      <c r="R9" s="59"/>
      <c r="S9" s="59"/>
      <c r="T9" s="59"/>
      <c r="U9" s="62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  <c r="IW9" s="59"/>
    </row>
    <row r="10" spans="1:257" ht="23.4" customHeight="1">
      <c r="A10" s="59"/>
      <c r="B10" s="59"/>
      <c r="C10" s="59" t="s">
        <v>22</v>
      </c>
      <c r="D10" s="59"/>
      <c r="E10" s="59" t="s">
        <v>58</v>
      </c>
      <c r="F10" s="59"/>
      <c r="G10" s="59"/>
      <c r="H10" s="59"/>
      <c r="I10" s="90" t="s">
        <v>224</v>
      </c>
      <c r="J10" s="90"/>
      <c r="K10" s="90"/>
      <c r="L10" s="59"/>
      <c r="M10" s="59"/>
      <c r="N10" s="59"/>
      <c r="O10" s="59" t="s">
        <v>120</v>
      </c>
      <c r="P10" s="59"/>
      <c r="Q10" s="59" t="s">
        <v>20</v>
      </c>
      <c r="R10" s="59"/>
      <c r="S10" s="59"/>
      <c r="T10" s="59"/>
      <c r="U10" s="62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</row>
    <row r="11" spans="1:257" s="31" customFormat="1" ht="23.4" customHeight="1">
      <c r="A11" s="59"/>
      <c r="B11" s="59"/>
      <c r="C11" s="61" t="s">
        <v>19</v>
      </c>
      <c r="D11" s="59"/>
      <c r="E11" s="61" t="s">
        <v>59</v>
      </c>
      <c r="F11" s="59"/>
      <c r="G11" s="61" t="s">
        <v>184</v>
      </c>
      <c r="H11" s="59"/>
      <c r="I11" s="61" t="s">
        <v>214</v>
      </c>
      <c r="J11" s="59"/>
      <c r="K11" s="61" t="s">
        <v>215</v>
      </c>
      <c r="L11" s="59"/>
      <c r="M11" s="61" t="s">
        <v>23</v>
      </c>
      <c r="N11" s="59"/>
      <c r="O11" s="61" t="s">
        <v>125</v>
      </c>
      <c r="P11" s="59"/>
      <c r="Q11" s="61" t="s">
        <v>8</v>
      </c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  <c r="IW11" s="59"/>
    </row>
    <row r="12" spans="1:257" s="31" customFormat="1" ht="23.4" customHeight="1">
      <c r="A12" s="55" t="s">
        <v>163</v>
      </c>
      <c r="B12" s="57"/>
      <c r="C12" s="60">
        <v>323400</v>
      </c>
      <c r="D12" s="60"/>
      <c r="E12" s="60">
        <v>50281</v>
      </c>
      <c r="F12" s="60"/>
      <c r="G12" s="60">
        <v>0</v>
      </c>
      <c r="H12" s="60"/>
      <c r="I12" s="60">
        <v>32340</v>
      </c>
      <c r="J12" s="60"/>
      <c r="K12" s="60">
        <v>0</v>
      </c>
      <c r="L12" s="60"/>
      <c r="M12" s="60">
        <v>537031</v>
      </c>
      <c r="N12" s="60"/>
      <c r="O12" s="60">
        <v>135404</v>
      </c>
      <c r="P12" s="60"/>
      <c r="Q12" s="60">
        <f>SUM(C12:O12)</f>
        <v>1078456</v>
      </c>
      <c r="R12" s="57"/>
      <c r="S12" s="53"/>
      <c r="T12" s="63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</row>
    <row r="13" spans="1:257" s="31" customFormat="1" ht="23.4" customHeight="1">
      <c r="A13" s="57" t="s">
        <v>66</v>
      </c>
      <c r="B13" s="57"/>
      <c r="C13" s="60">
        <v>0</v>
      </c>
      <c r="D13" s="60"/>
      <c r="E13" s="60">
        <v>0</v>
      </c>
      <c r="F13" s="60"/>
      <c r="G13" s="60">
        <v>0</v>
      </c>
      <c r="H13" s="60"/>
      <c r="I13" s="60">
        <v>0</v>
      </c>
      <c r="J13" s="60"/>
      <c r="K13" s="60">
        <v>0</v>
      </c>
      <c r="L13" s="60"/>
      <c r="M13" s="3">
        <f>SUM(PL!K96)</f>
        <v>62523</v>
      </c>
      <c r="N13" s="60"/>
      <c r="O13" s="60">
        <v>0</v>
      </c>
      <c r="P13" s="60"/>
      <c r="Q13" s="3">
        <f>SUM(C13:O13)</f>
        <v>62523</v>
      </c>
      <c r="R13" s="57"/>
      <c r="S13" s="53"/>
      <c r="T13" s="63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  <c r="IW13" s="57"/>
    </row>
    <row r="14" spans="1:257" s="31" customFormat="1" ht="23.4" customHeight="1">
      <c r="A14" s="57" t="s">
        <v>117</v>
      </c>
      <c r="B14" s="57"/>
      <c r="C14" s="64">
        <v>0</v>
      </c>
      <c r="D14" s="60"/>
      <c r="E14" s="64">
        <v>0</v>
      </c>
      <c r="F14" s="60"/>
      <c r="G14" s="64">
        <v>0</v>
      </c>
      <c r="H14" s="60"/>
      <c r="I14" s="64">
        <v>0</v>
      </c>
      <c r="J14" s="60"/>
      <c r="K14" s="64">
        <v>0</v>
      </c>
      <c r="L14" s="60"/>
      <c r="M14" s="64">
        <v>0</v>
      </c>
      <c r="N14" s="60"/>
      <c r="O14" s="64">
        <v>0</v>
      </c>
      <c r="P14" s="60"/>
      <c r="Q14" s="64">
        <f>SUM(C14:O14)</f>
        <v>0</v>
      </c>
      <c r="R14" s="57"/>
      <c r="S14" s="53"/>
      <c r="T14" s="63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  <c r="IV14" s="57"/>
      <c r="IW14" s="57"/>
    </row>
    <row r="15" spans="1:257" s="31" customFormat="1" ht="23.4" customHeight="1">
      <c r="A15" s="57" t="s">
        <v>87</v>
      </c>
      <c r="B15" s="65"/>
      <c r="C15" s="66">
        <f>SUM(C13:C14)</f>
        <v>0</v>
      </c>
      <c r="D15" s="66"/>
      <c r="E15" s="66">
        <f>SUM(E13:E14)</f>
        <v>0</v>
      </c>
      <c r="F15" s="66"/>
      <c r="G15" s="66">
        <f>SUM(G13:G14)</f>
        <v>0</v>
      </c>
      <c r="H15" s="66"/>
      <c r="I15" s="66">
        <f>SUM(I13:I14)</f>
        <v>0</v>
      </c>
      <c r="J15" s="66"/>
      <c r="K15" s="66">
        <f>SUM(K13:K14)</f>
        <v>0</v>
      </c>
      <c r="L15" s="60"/>
      <c r="M15" s="66">
        <f>SUM(M13:M14)</f>
        <v>62523</v>
      </c>
      <c r="N15" s="66"/>
      <c r="O15" s="66">
        <f>SUM(O13:O14)</f>
        <v>0</v>
      </c>
      <c r="P15" s="66"/>
      <c r="Q15" s="66">
        <f>SUM(Q13:Q14)</f>
        <v>62523</v>
      </c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  <c r="IW15" s="57"/>
    </row>
    <row r="16" spans="1:257" s="31" customFormat="1" ht="23.4" customHeight="1">
      <c r="A16" s="57" t="s">
        <v>246</v>
      </c>
      <c r="B16" s="65"/>
      <c r="C16" s="66">
        <v>0</v>
      </c>
      <c r="D16" s="66"/>
      <c r="E16" s="66">
        <v>0</v>
      </c>
      <c r="F16" s="66"/>
      <c r="G16" s="66">
        <v>0</v>
      </c>
      <c r="H16" s="66"/>
      <c r="I16" s="66">
        <v>0</v>
      </c>
      <c r="J16" s="66"/>
      <c r="K16" s="66">
        <v>0</v>
      </c>
      <c r="L16" s="60"/>
      <c r="M16" s="66">
        <v>-64676</v>
      </c>
      <c r="N16" s="66"/>
      <c r="O16" s="66">
        <v>0</v>
      </c>
      <c r="P16" s="66"/>
      <c r="Q16" s="64">
        <f>SUM(C16:O16)</f>
        <v>-64676</v>
      </c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  <c r="IW16" s="57"/>
    </row>
    <row r="17" spans="1:257" s="31" customFormat="1" ht="23.4" customHeight="1" thickBot="1">
      <c r="A17" s="55" t="s">
        <v>254</v>
      </c>
      <c r="B17" s="65"/>
      <c r="C17" s="67">
        <f>SUM(C12,C15:C16)</f>
        <v>323400</v>
      </c>
      <c r="D17" s="60"/>
      <c r="E17" s="67">
        <f>SUM(E12,E15:E16)</f>
        <v>50281</v>
      </c>
      <c r="F17" s="60"/>
      <c r="G17" s="67">
        <f>SUM(G12,G15:G16)</f>
        <v>0</v>
      </c>
      <c r="H17" s="60"/>
      <c r="I17" s="67">
        <f>SUM(I12,I15:I16)</f>
        <v>32340</v>
      </c>
      <c r="J17" s="60"/>
      <c r="K17" s="67">
        <f>SUM(K12,K15:K16)</f>
        <v>0</v>
      </c>
      <c r="L17" s="60"/>
      <c r="M17" s="67">
        <f>SUM(M12,M15:M16)</f>
        <v>534878</v>
      </c>
      <c r="N17" s="60"/>
      <c r="O17" s="67">
        <f>SUM(O12,O15:O16)</f>
        <v>135404</v>
      </c>
      <c r="P17" s="60"/>
      <c r="Q17" s="67">
        <f>SUM(Q12,Q15:Q16)</f>
        <v>1076303</v>
      </c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  <c r="IW17" s="57"/>
    </row>
    <row r="18" spans="1:257" ht="23.4" customHeight="1" thickTop="1">
      <c r="A18" s="55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S18" s="53"/>
      <c r="T18" s="68"/>
    </row>
    <row r="19" spans="1:257" ht="23.4" customHeight="1">
      <c r="A19" s="55" t="s">
        <v>182</v>
      </c>
      <c r="C19" s="60">
        <v>323400</v>
      </c>
      <c r="D19" s="60"/>
      <c r="E19" s="60">
        <v>50281</v>
      </c>
      <c r="F19" s="60"/>
      <c r="G19" s="60">
        <v>0</v>
      </c>
      <c r="H19" s="60"/>
      <c r="I19" s="60">
        <v>32340</v>
      </c>
      <c r="J19" s="60"/>
      <c r="K19" s="60">
        <v>0</v>
      </c>
      <c r="L19" s="60"/>
      <c r="M19" s="60">
        <v>586262</v>
      </c>
      <c r="N19" s="60"/>
      <c r="O19" s="60">
        <v>135404</v>
      </c>
      <c r="P19" s="60"/>
      <c r="Q19" s="60">
        <f>SUM(C19:O19)</f>
        <v>1127687</v>
      </c>
      <c r="S19" s="53"/>
      <c r="T19" s="68"/>
    </row>
    <row r="20" spans="1:257" ht="23.4" customHeight="1">
      <c r="A20" s="57" t="s">
        <v>66</v>
      </c>
      <c r="C20" s="60">
        <v>0</v>
      </c>
      <c r="D20" s="60"/>
      <c r="E20" s="60">
        <v>0</v>
      </c>
      <c r="F20" s="60"/>
      <c r="G20" s="60">
        <v>0</v>
      </c>
      <c r="H20" s="60"/>
      <c r="I20" s="60">
        <v>0</v>
      </c>
      <c r="J20" s="60"/>
      <c r="K20" s="60">
        <v>0</v>
      </c>
      <c r="L20" s="60"/>
      <c r="M20" s="3">
        <f>SUM(PL!I96)</f>
        <v>44528</v>
      </c>
      <c r="N20" s="60"/>
      <c r="O20" s="60">
        <v>0</v>
      </c>
      <c r="P20" s="60"/>
      <c r="Q20" s="3">
        <f t="shared" ref="Q20" si="0">SUM(C20:O20)</f>
        <v>44528</v>
      </c>
      <c r="S20" s="53"/>
      <c r="T20" s="68"/>
    </row>
    <row r="21" spans="1:257" ht="23.4" customHeight="1">
      <c r="A21" s="57" t="s">
        <v>117</v>
      </c>
      <c r="C21" s="64">
        <v>0</v>
      </c>
      <c r="D21" s="60"/>
      <c r="E21" s="64">
        <v>0</v>
      </c>
      <c r="F21" s="60"/>
      <c r="G21" s="64">
        <v>0</v>
      </c>
      <c r="H21" s="60"/>
      <c r="I21" s="64">
        <v>0</v>
      </c>
      <c r="J21" s="60"/>
      <c r="K21" s="64">
        <v>0</v>
      </c>
      <c r="L21" s="60"/>
      <c r="M21" s="64">
        <v>0</v>
      </c>
      <c r="N21" s="60"/>
      <c r="O21" s="64">
        <v>5477</v>
      </c>
      <c r="P21" s="60"/>
      <c r="Q21" s="64">
        <f>SUM(C21:O21)</f>
        <v>5477</v>
      </c>
      <c r="S21" s="53"/>
      <c r="T21" s="68"/>
    </row>
    <row r="22" spans="1:257" ht="23.4" customHeight="1">
      <c r="A22" s="57" t="s">
        <v>87</v>
      </c>
      <c r="C22" s="66">
        <f>SUM(C20:C21)</f>
        <v>0</v>
      </c>
      <c r="D22" s="66"/>
      <c r="E22" s="66">
        <f>SUM(E20:E21)</f>
        <v>0</v>
      </c>
      <c r="F22" s="66"/>
      <c r="G22" s="66">
        <f>SUM(G20:G21)</f>
        <v>0</v>
      </c>
      <c r="H22" s="66"/>
      <c r="I22" s="66">
        <f>SUM(I20:I21)</f>
        <v>0</v>
      </c>
      <c r="J22" s="66"/>
      <c r="K22" s="66">
        <f>SUM(K20:K21)</f>
        <v>0</v>
      </c>
      <c r="L22" s="60"/>
      <c r="M22" s="66">
        <f>SUM(M20:M21)</f>
        <v>44528</v>
      </c>
      <c r="N22" s="66"/>
      <c r="O22" s="66">
        <f>SUM(O20:O21)</f>
        <v>5477</v>
      </c>
      <c r="P22" s="66"/>
      <c r="Q22" s="66">
        <f>SUM(Q20:Q21)</f>
        <v>50005</v>
      </c>
      <c r="S22" s="53"/>
      <c r="T22" s="14"/>
    </row>
    <row r="23" spans="1:257" ht="23.4" customHeight="1">
      <c r="A23" s="57" t="s">
        <v>216</v>
      </c>
      <c r="C23" s="66">
        <v>0</v>
      </c>
      <c r="D23" s="66"/>
      <c r="E23" s="66">
        <v>0</v>
      </c>
      <c r="F23" s="66"/>
      <c r="G23" s="66">
        <v>-45445</v>
      </c>
      <c r="H23" s="66"/>
      <c r="I23" s="66">
        <v>0</v>
      </c>
      <c r="J23" s="66"/>
      <c r="K23" s="66">
        <v>0</v>
      </c>
      <c r="L23" s="60"/>
      <c r="M23" s="60">
        <v>0</v>
      </c>
      <c r="N23" s="66"/>
      <c r="O23" s="66">
        <v>0</v>
      </c>
      <c r="P23" s="66"/>
      <c r="Q23" s="60">
        <f>SUM(C23:O23)</f>
        <v>-45445</v>
      </c>
      <c r="S23" s="53"/>
      <c r="T23" s="14"/>
    </row>
    <row r="24" spans="1:257" ht="23.4" customHeight="1">
      <c r="A24" s="57" t="s">
        <v>217</v>
      </c>
      <c r="C24" s="66">
        <v>0</v>
      </c>
      <c r="D24" s="66"/>
      <c r="E24" s="66">
        <v>0</v>
      </c>
      <c r="F24" s="66"/>
      <c r="G24" s="66">
        <v>0</v>
      </c>
      <c r="H24" s="66"/>
      <c r="I24" s="66">
        <v>0</v>
      </c>
      <c r="J24" s="66"/>
      <c r="K24" s="66">
        <v>45445</v>
      </c>
      <c r="L24" s="60"/>
      <c r="M24" s="60">
        <v>-45445</v>
      </c>
      <c r="N24" s="66"/>
      <c r="O24" s="66">
        <v>0</v>
      </c>
      <c r="P24" s="66"/>
      <c r="Q24" s="60">
        <f>SUM(C24:O24)</f>
        <v>0</v>
      </c>
      <c r="S24" s="53"/>
      <c r="T24" s="14"/>
    </row>
    <row r="25" spans="1:257" ht="23.4" customHeight="1">
      <c r="A25" s="57" t="s">
        <v>246</v>
      </c>
      <c r="C25" s="66">
        <v>0</v>
      </c>
      <c r="D25" s="66"/>
      <c r="E25" s="66">
        <v>0</v>
      </c>
      <c r="F25" s="66"/>
      <c r="G25" s="66">
        <v>0</v>
      </c>
      <c r="H25" s="66"/>
      <c r="I25" s="66">
        <v>0</v>
      </c>
      <c r="J25" s="66"/>
      <c r="K25" s="66">
        <v>0</v>
      </c>
      <c r="L25" s="60"/>
      <c r="M25" s="60">
        <v>-78909</v>
      </c>
      <c r="N25" s="66"/>
      <c r="O25" s="66">
        <v>0</v>
      </c>
      <c r="P25" s="66"/>
      <c r="Q25" s="60">
        <f>SUM(C25:O25)</f>
        <v>-78909</v>
      </c>
      <c r="S25" s="53"/>
      <c r="T25" s="14"/>
    </row>
    <row r="26" spans="1:257" ht="23.4" customHeight="1" thickBot="1">
      <c r="A26" s="55" t="s">
        <v>255</v>
      </c>
      <c r="C26" s="67">
        <f>SUM(C19,C22:C25)</f>
        <v>323400</v>
      </c>
      <c r="D26" s="60"/>
      <c r="E26" s="67">
        <f>SUM(E19,E22:E25)</f>
        <v>50281</v>
      </c>
      <c r="F26" s="60"/>
      <c r="G26" s="67">
        <f>SUM(G19,G22:G25)</f>
        <v>-45445</v>
      </c>
      <c r="H26" s="60"/>
      <c r="I26" s="67">
        <f>SUM(I19,I22:I25)</f>
        <v>32340</v>
      </c>
      <c r="J26" s="60"/>
      <c r="K26" s="67">
        <f>SUM(K19,K22:K25)</f>
        <v>45445</v>
      </c>
      <c r="L26" s="60"/>
      <c r="M26" s="67">
        <f>SUM(M19,M22:M25)</f>
        <v>506436</v>
      </c>
      <c r="N26" s="60"/>
      <c r="O26" s="67">
        <f>SUM(O19,O22:O25)</f>
        <v>140881</v>
      </c>
      <c r="P26" s="60"/>
      <c r="Q26" s="67">
        <f>SUM(Q19,Q22:Q25)</f>
        <v>1053338</v>
      </c>
      <c r="S26" s="53"/>
      <c r="T26" s="68"/>
    </row>
    <row r="27" spans="1:257" ht="23.4" customHeight="1" thickTop="1">
      <c r="C27" s="3">
        <f>SUM(C19-BS!J89)</f>
        <v>0</v>
      </c>
      <c r="D27" s="15"/>
      <c r="E27" s="16">
        <f>SUM(E19-BS!J90)</f>
        <v>0</v>
      </c>
      <c r="F27" s="16"/>
      <c r="G27" s="16">
        <f>SUM(G19-BS!J91)</f>
        <v>0</v>
      </c>
      <c r="H27" s="16"/>
      <c r="I27" s="16">
        <f>+I19-BS!J95</f>
        <v>0</v>
      </c>
      <c r="J27" s="16"/>
      <c r="K27" s="16"/>
      <c r="L27" s="17"/>
      <c r="M27" s="16">
        <f>+M19-BS!J97</f>
        <v>0</v>
      </c>
      <c r="N27" s="17"/>
      <c r="O27" s="16">
        <f>+O19-BS!J98</f>
        <v>0</v>
      </c>
      <c r="P27" s="17"/>
      <c r="Q27" s="16">
        <f>+Q19-BS!J99</f>
        <v>0</v>
      </c>
    </row>
    <row r="28" spans="1:257" ht="23.4" customHeight="1">
      <c r="C28" s="3">
        <f>SUM(C26-BS!H89)</f>
        <v>0</v>
      </c>
      <c r="D28" s="15"/>
      <c r="E28" s="3">
        <f>+E26-BS!H90</f>
        <v>0</v>
      </c>
      <c r="F28" s="3"/>
      <c r="G28" s="3">
        <f>+G26-BS!H91</f>
        <v>0</v>
      </c>
      <c r="H28" s="3"/>
      <c r="I28" s="15">
        <f>+I26-BS!H95</f>
        <v>0</v>
      </c>
      <c r="J28" s="15"/>
      <c r="K28" s="15"/>
      <c r="L28" s="15"/>
      <c r="M28" s="3">
        <f>+M26-BS!H97</f>
        <v>0</v>
      </c>
      <c r="N28" s="15"/>
      <c r="O28" s="3">
        <f>+O26-BS!H98</f>
        <v>0</v>
      </c>
      <c r="P28" s="15"/>
      <c r="Q28" s="3">
        <f>+Q26-BS!H99</f>
        <v>0</v>
      </c>
    </row>
    <row r="29" spans="1:257" ht="23.4" customHeight="1">
      <c r="A29" s="57" t="s">
        <v>196</v>
      </c>
    </row>
    <row r="32" spans="1:257" ht="23.4" customHeight="1">
      <c r="A32" s="68"/>
    </row>
  </sheetData>
  <mergeCells count="3">
    <mergeCell ref="C6:Q6"/>
    <mergeCell ref="I9:M9"/>
    <mergeCell ref="I10:K10"/>
  </mergeCells>
  <phoneticPr fontId="0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K120"/>
  <sheetViews>
    <sheetView showGridLines="0" view="pageBreakPreview" topLeftCell="A52" zoomScale="55" zoomScaleNormal="85" zoomScaleSheetLayoutView="55" workbookViewId="0">
      <selection activeCell="N65" sqref="N65"/>
    </sheetView>
  </sheetViews>
  <sheetFormatPr defaultColWidth="9.125" defaultRowHeight="21.75" customHeight="1"/>
  <cols>
    <col min="1" max="1" width="41" style="22" customWidth="1"/>
    <col min="2" max="2" width="9.875" style="22" customWidth="1"/>
    <col min="3" max="3" width="13.75" style="22" customWidth="1"/>
    <col min="4" max="4" width="6.875" style="22" customWidth="1"/>
    <col min="5" max="5" width="14.375" style="22" customWidth="1"/>
    <col min="6" max="6" width="1.75" style="22" customWidth="1"/>
    <col min="7" max="7" width="14.375" style="22" customWidth="1"/>
    <col min="8" max="8" width="1.75" style="22" customWidth="1"/>
    <col min="9" max="9" width="14.375" style="22" customWidth="1"/>
    <col min="10" max="10" width="1.75" style="22" customWidth="1"/>
    <col min="11" max="11" width="14.375" style="22" customWidth="1"/>
    <col min="12" max="16384" width="9.125" style="22"/>
  </cols>
  <sheetData>
    <row r="1" spans="1:11" ht="21.75" customHeight="1">
      <c r="K1" s="25" t="s">
        <v>84</v>
      </c>
    </row>
    <row r="2" spans="1:11" s="20" customFormat="1" ht="21.75" customHeight="1">
      <c r="A2" s="20" t="s">
        <v>60</v>
      </c>
    </row>
    <row r="3" spans="1:11" s="20" customFormat="1" ht="21.75" customHeight="1">
      <c r="A3" s="20" t="s">
        <v>13</v>
      </c>
    </row>
    <row r="4" spans="1:11" s="20" customFormat="1" ht="21.75" customHeight="1">
      <c r="A4" s="20" t="s">
        <v>256</v>
      </c>
    </row>
    <row r="5" spans="1:11" ht="21.75" customHeight="1">
      <c r="D5" s="24"/>
      <c r="K5" s="25" t="s">
        <v>123</v>
      </c>
    </row>
    <row r="6" spans="1:11" s="20" customFormat="1" ht="21.75" customHeight="1">
      <c r="E6" s="27"/>
      <c r="F6" s="27" t="s">
        <v>0</v>
      </c>
      <c r="G6" s="27"/>
      <c r="H6" s="28"/>
      <c r="I6" s="27"/>
      <c r="J6" s="27" t="s">
        <v>29</v>
      </c>
      <c r="K6" s="27"/>
    </row>
    <row r="7" spans="1:11" ht="21.75" customHeight="1">
      <c r="E7" s="30">
        <v>2568</v>
      </c>
      <c r="F7" s="31"/>
      <c r="G7" s="30">
        <v>2567</v>
      </c>
      <c r="H7" s="32"/>
      <c r="I7" s="30">
        <v>2568</v>
      </c>
      <c r="J7" s="31"/>
      <c r="K7" s="30">
        <v>2567</v>
      </c>
    </row>
    <row r="8" spans="1:11" ht="21.75" customHeight="1">
      <c r="A8" s="20" t="s">
        <v>24</v>
      </c>
      <c r="B8" s="20"/>
      <c r="C8" s="20"/>
    </row>
    <row r="9" spans="1:11" ht="21.75" customHeight="1">
      <c r="A9" s="22" t="s">
        <v>171</v>
      </c>
      <c r="E9" s="33">
        <f>SUM(PL!E94)</f>
        <v>83522</v>
      </c>
      <c r="F9" s="33"/>
      <c r="G9" s="33">
        <f>SUM(PL!G94)</f>
        <v>110962</v>
      </c>
      <c r="H9" s="33"/>
      <c r="I9" s="33">
        <f>SUM(PL!I94)</f>
        <v>46313</v>
      </c>
      <c r="J9" s="33"/>
      <c r="K9" s="33">
        <f>SUM(PL!K94)</f>
        <v>68319</v>
      </c>
    </row>
    <row r="10" spans="1:11" ht="21.75" customHeight="1">
      <c r="A10" s="22" t="s">
        <v>172</v>
      </c>
      <c r="E10" s="33"/>
      <c r="F10" s="33"/>
      <c r="G10" s="33"/>
      <c r="H10" s="33"/>
      <c r="I10" s="33"/>
      <c r="J10" s="33"/>
      <c r="K10" s="33"/>
    </row>
    <row r="11" spans="1:11" ht="21.75" customHeight="1">
      <c r="A11" s="22" t="s">
        <v>173</v>
      </c>
      <c r="E11" s="33"/>
      <c r="F11" s="33"/>
      <c r="G11" s="33"/>
      <c r="H11" s="33"/>
      <c r="I11" s="33"/>
      <c r="J11" s="33"/>
      <c r="K11" s="33"/>
    </row>
    <row r="12" spans="1:11" ht="21.75" customHeight="1">
      <c r="A12" s="22" t="s">
        <v>126</v>
      </c>
      <c r="E12" s="33">
        <v>129457</v>
      </c>
      <c r="F12" s="33"/>
      <c r="G12" s="33">
        <v>109083</v>
      </c>
      <c r="H12" s="33"/>
      <c r="I12" s="33">
        <v>51656</v>
      </c>
      <c r="J12" s="33"/>
      <c r="K12" s="33">
        <v>40273</v>
      </c>
    </row>
    <row r="13" spans="1:11" ht="21.75" customHeight="1">
      <c r="A13" s="22" t="s">
        <v>127</v>
      </c>
      <c r="E13" s="33">
        <v>4936</v>
      </c>
      <c r="F13" s="33"/>
      <c r="G13" s="33">
        <v>4840</v>
      </c>
      <c r="H13" s="33"/>
      <c r="I13" s="33">
        <v>0</v>
      </c>
      <c r="J13" s="33"/>
      <c r="K13" s="33">
        <v>0</v>
      </c>
    </row>
    <row r="14" spans="1:11" ht="21.75" customHeight="1">
      <c r="A14" s="22" t="s">
        <v>94</v>
      </c>
      <c r="E14" s="33">
        <v>4492</v>
      </c>
      <c r="F14" s="33"/>
      <c r="G14" s="33">
        <v>4183</v>
      </c>
      <c r="H14" s="33"/>
      <c r="I14" s="33">
        <v>2061</v>
      </c>
      <c r="J14" s="33"/>
      <c r="K14" s="33">
        <v>1966</v>
      </c>
    </row>
    <row r="15" spans="1:11" ht="21.75" customHeight="1">
      <c r="A15" s="22" t="s">
        <v>209</v>
      </c>
      <c r="E15" s="33"/>
      <c r="F15" s="33"/>
      <c r="G15" s="33"/>
      <c r="H15" s="33"/>
      <c r="I15" s="33"/>
      <c r="J15" s="33"/>
      <c r="K15" s="33"/>
    </row>
    <row r="16" spans="1:11" ht="21.75" customHeight="1">
      <c r="A16" s="22" t="s">
        <v>210</v>
      </c>
      <c r="E16" s="33">
        <v>380</v>
      </c>
      <c r="F16" s="33"/>
      <c r="G16" s="33">
        <v>2228</v>
      </c>
      <c r="H16" s="33"/>
      <c r="I16" s="33">
        <v>-740</v>
      </c>
      <c r="J16" s="33"/>
      <c r="K16" s="33">
        <v>1718</v>
      </c>
    </row>
    <row r="17" spans="1:11" ht="21.75" customHeight="1">
      <c r="A17" s="22" t="s">
        <v>247</v>
      </c>
      <c r="E17" s="33">
        <v>4372</v>
      </c>
      <c r="F17" s="33"/>
      <c r="G17" s="33">
        <v>859</v>
      </c>
      <c r="H17" s="33"/>
      <c r="I17" s="33">
        <v>4516</v>
      </c>
      <c r="J17" s="33"/>
      <c r="K17" s="33">
        <v>1281</v>
      </c>
    </row>
    <row r="18" spans="1:11" ht="21.75" customHeight="1">
      <c r="A18" s="22" t="s">
        <v>158</v>
      </c>
      <c r="E18" s="33">
        <v>-2052</v>
      </c>
      <c r="F18" s="38">
        <v>0</v>
      </c>
      <c r="G18" s="38">
        <v>-449</v>
      </c>
      <c r="H18" s="38">
        <v>0</v>
      </c>
      <c r="I18" s="33">
        <v>-702</v>
      </c>
      <c r="J18" s="33"/>
      <c r="K18" s="38">
        <v>-449</v>
      </c>
    </row>
    <row r="19" spans="1:11" ht="21.75" customHeight="1">
      <c r="A19" s="22" t="s">
        <v>241</v>
      </c>
      <c r="E19" s="33">
        <v>-204</v>
      </c>
      <c r="F19" s="38"/>
      <c r="G19" s="38">
        <v>0</v>
      </c>
      <c r="H19" s="38"/>
      <c r="I19" s="33">
        <v>0</v>
      </c>
      <c r="J19" s="33"/>
      <c r="K19" s="38">
        <v>0</v>
      </c>
    </row>
    <row r="20" spans="1:11" ht="21.75" customHeight="1">
      <c r="A20" s="22" t="s">
        <v>261</v>
      </c>
      <c r="E20" s="33">
        <v>-3499</v>
      </c>
      <c r="F20" s="33"/>
      <c r="G20" s="38">
        <v>105</v>
      </c>
      <c r="H20" s="33"/>
      <c r="I20" s="33">
        <v>-53</v>
      </c>
      <c r="J20" s="33"/>
      <c r="K20" s="38">
        <v>-3887</v>
      </c>
    </row>
    <row r="21" spans="1:11" ht="21.75" customHeight="1">
      <c r="A21" s="22" t="s">
        <v>232</v>
      </c>
      <c r="E21" s="33">
        <v>-210</v>
      </c>
      <c r="F21" s="33"/>
      <c r="G21" s="38">
        <v>1189</v>
      </c>
      <c r="H21" s="33">
        <v>0</v>
      </c>
      <c r="I21" s="33">
        <v>-11</v>
      </c>
      <c r="J21" s="33"/>
      <c r="K21" s="38">
        <v>1189</v>
      </c>
    </row>
    <row r="22" spans="1:11" ht="21.75" customHeight="1">
      <c r="A22" s="22" t="s">
        <v>140</v>
      </c>
      <c r="E22" s="33">
        <v>2179</v>
      </c>
      <c r="F22" s="33"/>
      <c r="G22" s="38">
        <v>1119</v>
      </c>
      <c r="H22" s="33"/>
      <c r="I22" s="33">
        <v>658</v>
      </c>
      <c r="J22" s="33"/>
      <c r="K22" s="38">
        <v>0</v>
      </c>
    </row>
    <row r="23" spans="1:11" ht="21.75" customHeight="1">
      <c r="A23" s="22" t="s">
        <v>233</v>
      </c>
      <c r="E23" s="33">
        <v>0</v>
      </c>
      <c r="F23" s="33"/>
      <c r="G23" s="38">
        <v>14</v>
      </c>
      <c r="H23" s="33"/>
      <c r="I23" s="33">
        <v>0</v>
      </c>
      <c r="J23" s="33"/>
      <c r="K23" s="38">
        <v>0</v>
      </c>
    </row>
    <row r="24" spans="1:11" ht="21.75" customHeight="1">
      <c r="A24" s="22" t="s">
        <v>111</v>
      </c>
      <c r="E24" s="33">
        <v>-6353</v>
      </c>
      <c r="F24" s="33"/>
      <c r="G24" s="38">
        <v>-7788</v>
      </c>
      <c r="H24" s="33"/>
      <c r="I24" s="33">
        <v>0</v>
      </c>
      <c r="J24" s="33"/>
      <c r="K24" s="38">
        <v>0</v>
      </c>
    </row>
    <row r="25" spans="1:11" ht="21.75" customHeight="1">
      <c r="A25" s="22" t="s">
        <v>237</v>
      </c>
      <c r="E25" s="33">
        <v>0</v>
      </c>
      <c r="F25" s="33"/>
      <c r="G25" s="38">
        <v>854</v>
      </c>
      <c r="H25" s="33"/>
      <c r="I25" s="33">
        <v>0</v>
      </c>
      <c r="J25" s="33"/>
      <c r="K25" s="38">
        <v>854</v>
      </c>
    </row>
    <row r="26" spans="1:11" ht="21.75" customHeight="1">
      <c r="A26" s="22" t="s">
        <v>159</v>
      </c>
      <c r="E26" s="33">
        <v>0</v>
      </c>
      <c r="F26" s="38">
        <v>0</v>
      </c>
      <c r="G26" s="38">
        <v>722</v>
      </c>
      <c r="H26" s="38">
        <v>0</v>
      </c>
      <c r="I26" s="33">
        <v>0</v>
      </c>
      <c r="J26" s="33"/>
      <c r="K26" s="38">
        <v>0</v>
      </c>
    </row>
    <row r="27" spans="1:11" ht="21.75" customHeight="1">
      <c r="A27" s="22" t="s">
        <v>218</v>
      </c>
      <c r="E27" s="38">
        <v>0</v>
      </c>
      <c r="F27" s="38"/>
      <c r="G27" s="38">
        <v>10</v>
      </c>
      <c r="H27" s="38"/>
      <c r="I27" s="38">
        <v>0</v>
      </c>
      <c r="J27" s="33"/>
      <c r="K27" s="38">
        <v>0</v>
      </c>
    </row>
    <row r="28" spans="1:11" ht="21.75" customHeight="1">
      <c r="A28" s="22" t="s">
        <v>192</v>
      </c>
      <c r="E28" s="33">
        <v>7395</v>
      </c>
      <c r="F28" s="33"/>
      <c r="G28" s="33">
        <v>7841</v>
      </c>
      <c r="H28" s="33"/>
      <c r="I28" s="33">
        <v>4124</v>
      </c>
      <c r="J28" s="33"/>
      <c r="K28" s="33">
        <v>4067</v>
      </c>
    </row>
    <row r="29" spans="1:11" ht="21.75" customHeight="1">
      <c r="A29" s="22" t="s">
        <v>262</v>
      </c>
      <c r="E29" s="33">
        <v>-1116</v>
      </c>
      <c r="F29" s="33"/>
      <c r="G29" s="38">
        <v>596</v>
      </c>
      <c r="H29" s="33"/>
      <c r="I29" s="33">
        <v>227</v>
      </c>
      <c r="J29" s="33"/>
      <c r="K29" s="38">
        <v>0</v>
      </c>
    </row>
    <row r="30" spans="1:11" ht="21.75" customHeight="1">
      <c r="A30" s="22" t="s">
        <v>268</v>
      </c>
      <c r="E30" s="38"/>
      <c r="F30" s="33"/>
      <c r="G30" s="38"/>
      <c r="H30" s="33"/>
      <c r="I30" s="38"/>
      <c r="J30" s="33"/>
      <c r="K30" s="38"/>
    </row>
    <row r="31" spans="1:11" ht="21.75" customHeight="1">
      <c r="A31" s="22" t="s">
        <v>141</v>
      </c>
      <c r="E31" s="33">
        <v>23007</v>
      </c>
      <c r="F31" s="33"/>
      <c r="G31" s="38">
        <v>-15010</v>
      </c>
      <c r="H31" s="33"/>
      <c r="I31" s="33">
        <v>0</v>
      </c>
      <c r="J31" s="33"/>
      <c r="K31" s="38">
        <v>0</v>
      </c>
    </row>
    <row r="32" spans="1:11" ht="21.75" customHeight="1">
      <c r="A32" s="22" t="s">
        <v>198</v>
      </c>
      <c r="E32" s="33">
        <v>-775</v>
      </c>
      <c r="F32" s="33"/>
      <c r="G32" s="38">
        <v>-887</v>
      </c>
      <c r="H32" s="33"/>
      <c r="I32" s="33">
        <v>-9168</v>
      </c>
      <c r="J32" s="33"/>
      <c r="K32" s="38">
        <v>-7909</v>
      </c>
    </row>
    <row r="33" spans="1:11" ht="21.75" customHeight="1">
      <c r="A33" s="22" t="s">
        <v>199</v>
      </c>
      <c r="E33" s="33">
        <v>0</v>
      </c>
      <c r="F33" s="33"/>
      <c r="G33" s="38">
        <v>0</v>
      </c>
      <c r="H33" s="33"/>
      <c r="I33" s="33">
        <v>-17831</v>
      </c>
      <c r="J33" s="33"/>
      <c r="K33" s="38">
        <v>-6327</v>
      </c>
    </row>
    <row r="34" spans="1:11" ht="21.75" customHeight="1">
      <c r="A34" s="22" t="s">
        <v>148</v>
      </c>
      <c r="E34" s="38">
        <v>28342</v>
      </c>
      <c r="F34" s="33"/>
      <c r="G34" s="38">
        <v>28941</v>
      </c>
      <c r="H34" s="33"/>
      <c r="I34" s="38">
        <v>27415</v>
      </c>
      <c r="J34" s="33"/>
      <c r="K34" s="38">
        <v>27411</v>
      </c>
    </row>
    <row r="35" spans="1:11" ht="21.75" customHeight="1">
      <c r="A35" s="20" t="s">
        <v>48</v>
      </c>
      <c r="B35" s="20"/>
      <c r="C35" s="20"/>
      <c r="E35" s="83"/>
      <c r="F35" s="33"/>
      <c r="G35" s="83"/>
      <c r="H35" s="33"/>
      <c r="I35" s="83"/>
      <c r="J35" s="33"/>
      <c r="K35" s="83"/>
    </row>
    <row r="36" spans="1:11" ht="21.75" customHeight="1">
      <c r="A36" s="20" t="s">
        <v>49</v>
      </c>
      <c r="B36" s="20"/>
      <c r="C36" s="20"/>
      <c r="E36" s="33">
        <f>SUM(E9:E34)</f>
        <v>273873</v>
      </c>
      <c r="F36" s="33"/>
      <c r="G36" s="33">
        <f>SUM(G9:G34)</f>
        <v>249412</v>
      </c>
      <c r="H36" s="33"/>
      <c r="I36" s="33">
        <f>SUM(I9:I34)</f>
        <v>108465</v>
      </c>
      <c r="J36" s="33"/>
      <c r="K36" s="33">
        <f>SUM(K9:K34)</f>
        <v>128506</v>
      </c>
    </row>
    <row r="37" spans="1:11" ht="21.75" customHeight="1">
      <c r="A37" s="22" t="s">
        <v>50</v>
      </c>
      <c r="E37" s="33"/>
      <c r="F37" s="33"/>
      <c r="G37" s="33"/>
      <c r="H37" s="33"/>
      <c r="I37" s="33"/>
      <c r="J37" s="33"/>
      <c r="K37" s="33"/>
    </row>
    <row r="38" spans="1:11" ht="21.75" customHeight="1">
      <c r="A38" s="22" t="s">
        <v>200</v>
      </c>
      <c r="E38" s="33">
        <v>76687</v>
      </c>
      <c r="F38" s="33"/>
      <c r="G38" s="33">
        <v>10515</v>
      </c>
      <c r="H38" s="33"/>
      <c r="I38" s="33">
        <v>42831</v>
      </c>
      <c r="J38" s="33"/>
      <c r="K38" s="33">
        <v>-7597</v>
      </c>
    </row>
    <row r="39" spans="1:11" ht="21.75" customHeight="1">
      <c r="A39" s="22" t="s">
        <v>51</v>
      </c>
      <c r="E39" s="33">
        <v>-48265</v>
      </c>
      <c r="F39" s="33"/>
      <c r="G39" s="33">
        <v>46796</v>
      </c>
      <c r="H39" s="33"/>
      <c r="I39" s="33">
        <v>-16113</v>
      </c>
      <c r="J39" s="33"/>
      <c r="K39" s="33">
        <v>31812</v>
      </c>
    </row>
    <row r="40" spans="1:11" ht="21.75" customHeight="1">
      <c r="A40" s="22" t="s">
        <v>124</v>
      </c>
      <c r="E40" s="33">
        <v>5126</v>
      </c>
      <c r="F40" s="33"/>
      <c r="G40" s="33">
        <v>-29498</v>
      </c>
      <c r="H40" s="33"/>
      <c r="I40" s="33">
        <v>0</v>
      </c>
      <c r="J40" s="33"/>
      <c r="K40" s="38">
        <v>0</v>
      </c>
    </row>
    <row r="41" spans="1:11" ht="21.75" customHeight="1">
      <c r="A41" s="22" t="s">
        <v>52</v>
      </c>
      <c r="E41" s="33">
        <v>-3641</v>
      </c>
      <c r="F41" s="33"/>
      <c r="G41" s="33">
        <v>-4101</v>
      </c>
      <c r="H41" s="33"/>
      <c r="I41" s="33">
        <v>-122</v>
      </c>
      <c r="J41" s="33"/>
      <c r="K41" s="33">
        <v>-2288</v>
      </c>
    </row>
    <row r="42" spans="1:11" ht="21.75" customHeight="1">
      <c r="A42" s="22" t="s">
        <v>88</v>
      </c>
      <c r="E42" s="33">
        <v>-559</v>
      </c>
      <c r="F42" s="38"/>
      <c r="G42" s="38">
        <v>6331</v>
      </c>
      <c r="H42" s="38"/>
      <c r="I42" s="33">
        <v>-688</v>
      </c>
      <c r="J42" s="38"/>
      <c r="K42" s="38">
        <v>524</v>
      </c>
    </row>
    <row r="43" spans="1:11" ht="21.75" customHeight="1">
      <c r="A43" s="22" t="s">
        <v>53</v>
      </c>
      <c r="E43" s="33"/>
      <c r="F43" s="33"/>
      <c r="G43" s="33"/>
      <c r="H43" s="33"/>
      <c r="I43" s="33"/>
      <c r="J43" s="33"/>
      <c r="K43" s="33"/>
    </row>
    <row r="44" spans="1:11" ht="21.75" customHeight="1">
      <c r="A44" s="22" t="s">
        <v>201</v>
      </c>
      <c r="E44" s="33">
        <v>13944</v>
      </c>
      <c r="F44" s="33"/>
      <c r="G44" s="36">
        <v>27811</v>
      </c>
      <c r="H44" s="33"/>
      <c r="I44" s="33">
        <v>14531</v>
      </c>
      <c r="J44" s="33"/>
      <c r="K44" s="36">
        <v>36099</v>
      </c>
    </row>
    <row r="45" spans="1:11" ht="21.75" customHeight="1">
      <c r="A45" s="22" t="s">
        <v>54</v>
      </c>
      <c r="E45" s="33">
        <v>-7900</v>
      </c>
      <c r="F45" s="33"/>
      <c r="G45" s="36">
        <v>11350</v>
      </c>
      <c r="H45" s="33"/>
      <c r="I45" s="33">
        <v>-5965</v>
      </c>
      <c r="J45" s="33"/>
      <c r="K45" s="36">
        <v>595</v>
      </c>
    </row>
    <row r="46" spans="1:11" ht="21.75" customHeight="1">
      <c r="A46" s="22" t="s">
        <v>106</v>
      </c>
      <c r="E46" s="33">
        <v>-242</v>
      </c>
      <c r="F46" s="33"/>
      <c r="G46" s="33">
        <v>-744</v>
      </c>
      <c r="H46" s="33"/>
      <c r="I46" s="33">
        <v>21</v>
      </c>
      <c r="J46" s="33"/>
      <c r="K46" s="33">
        <v>-1566</v>
      </c>
    </row>
    <row r="47" spans="1:11" ht="21.75" customHeight="1">
      <c r="A47" s="22" t="s">
        <v>202</v>
      </c>
      <c r="E47" s="34">
        <v>-775</v>
      </c>
      <c r="F47" s="33"/>
      <c r="G47" s="34">
        <v>-3320</v>
      </c>
      <c r="H47" s="33"/>
      <c r="I47" s="34">
        <v>0</v>
      </c>
      <c r="J47" s="33"/>
      <c r="K47" s="34">
        <v>0</v>
      </c>
    </row>
    <row r="48" spans="1:11" ht="21.75" customHeight="1">
      <c r="A48" s="22" t="s">
        <v>57</v>
      </c>
      <c r="E48" s="33">
        <f>SUM(E36:E42,E44:E47)</f>
        <v>308248</v>
      </c>
      <c r="F48" s="33"/>
      <c r="G48" s="33">
        <f>SUM(G36:G42,G44:G47)</f>
        <v>314552</v>
      </c>
      <c r="H48" s="33"/>
      <c r="I48" s="33">
        <f>SUM(I36:I42,I44:I47)</f>
        <v>142960</v>
      </c>
      <c r="J48" s="33"/>
      <c r="K48" s="33">
        <f>SUM(K36:K42,K44:K47)</f>
        <v>186085</v>
      </c>
    </row>
    <row r="49" spans="1:11" ht="21.75" customHeight="1">
      <c r="A49" s="22" t="s">
        <v>185</v>
      </c>
      <c r="E49" s="33">
        <v>7443</v>
      </c>
      <c r="F49" s="33"/>
      <c r="G49" s="33">
        <v>0</v>
      </c>
      <c r="H49" s="33"/>
      <c r="I49" s="33">
        <v>0</v>
      </c>
      <c r="J49" s="33"/>
      <c r="K49" s="33">
        <v>0</v>
      </c>
    </row>
    <row r="50" spans="1:11" ht="21.75" customHeight="1">
      <c r="A50" s="22" t="s">
        <v>95</v>
      </c>
      <c r="E50" s="34">
        <v>-27506</v>
      </c>
      <c r="F50" s="33"/>
      <c r="G50" s="34">
        <v>-27746</v>
      </c>
      <c r="H50" s="33"/>
      <c r="I50" s="34">
        <v>-1460</v>
      </c>
      <c r="J50" s="33"/>
      <c r="K50" s="34">
        <v>-5586</v>
      </c>
    </row>
    <row r="51" spans="1:11" ht="21.75" customHeight="1">
      <c r="A51" s="20" t="s">
        <v>86</v>
      </c>
      <c r="B51" s="20"/>
      <c r="C51" s="20"/>
      <c r="E51" s="39">
        <f>SUM(E48:E50)</f>
        <v>288185</v>
      </c>
      <c r="F51" s="33"/>
      <c r="G51" s="39">
        <f>SUM(G48:G50)</f>
        <v>286806</v>
      </c>
      <c r="H51" s="33"/>
      <c r="I51" s="39">
        <f>SUM(I48:I50)</f>
        <v>141500</v>
      </c>
      <c r="J51" s="33"/>
      <c r="K51" s="39">
        <f>SUM(K48:K50)</f>
        <v>180499</v>
      </c>
    </row>
    <row r="52" spans="1:11" ht="21.75" customHeight="1">
      <c r="E52" s="38"/>
      <c r="F52" s="38"/>
      <c r="G52" s="38"/>
      <c r="H52" s="38"/>
      <c r="I52" s="38"/>
      <c r="J52" s="38"/>
      <c r="K52" s="38"/>
    </row>
    <row r="53" spans="1:11" ht="21.75" customHeight="1">
      <c r="A53" s="22" t="s">
        <v>196</v>
      </c>
      <c r="E53" s="33"/>
      <c r="F53" s="33"/>
      <c r="G53" s="33"/>
      <c r="H53" s="33"/>
      <c r="I53" s="33"/>
      <c r="J53" s="33"/>
      <c r="K53" s="33"/>
    </row>
    <row r="54" spans="1:11" ht="21.75" customHeight="1">
      <c r="K54" s="25" t="s">
        <v>84</v>
      </c>
    </row>
    <row r="55" spans="1:11" s="20" customFormat="1" ht="21.75" customHeight="1">
      <c r="A55" s="20" t="s">
        <v>60</v>
      </c>
    </row>
    <row r="56" spans="1:11" s="20" customFormat="1" ht="21.75" customHeight="1">
      <c r="A56" s="20" t="s">
        <v>14</v>
      </c>
    </row>
    <row r="57" spans="1:11" s="20" customFormat="1" ht="21.75" customHeight="1">
      <c r="A57" s="20" t="s">
        <v>256</v>
      </c>
    </row>
    <row r="58" spans="1:11" ht="21.75" customHeight="1">
      <c r="D58" s="24"/>
      <c r="K58" s="25" t="s">
        <v>123</v>
      </c>
    </row>
    <row r="59" spans="1:11" s="20" customFormat="1" ht="21.75" customHeight="1">
      <c r="A59" s="22"/>
      <c r="E59" s="27"/>
      <c r="F59" s="27" t="s">
        <v>0</v>
      </c>
      <c r="G59" s="27"/>
      <c r="H59" s="28"/>
      <c r="I59" s="27"/>
      <c r="J59" s="27" t="s">
        <v>29</v>
      </c>
      <c r="K59" s="27"/>
    </row>
    <row r="60" spans="1:11" ht="21.75" customHeight="1">
      <c r="E60" s="30">
        <v>2568</v>
      </c>
      <c r="F60" s="31"/>
      <c r="G60" s="30">
        <v>2567</v>
      </c>
      <c r="H60" s="32"/>
      <c r="I60" s="30">
        <v>2568</v>
      </c>
      <c r="J60" s="31"/>
      <c r="K60" s="30">
        <v>2567</v>
      </c>
    </row>
    <row r="61" spans="1:11" ht="21.75" customHeight="1">
      <c r="A61" s="20" t="s">
        <v>25</v>
      </c>
      <c r="B61" s="20"/>
      <c r="C61" s="20"/>
      <c r="F61" s="33"/>
      <c r="G61" s="36"/>
      <c r="H61" s="33"/>
      <c r="I61" s="36"/>
      <c r="J61" s="33"/>
      <c r="K61" s="36"/>
    </row>
    <row r="62" spans="1:11" ht="21.75" customHeight="1">
      <c r="A62" s="22" t="s">
        <v>277</v>
      </c>
      <c r="B62" s="20"/>
      <c r="C62" s="20"/>
      <c r="E62" s="36">
        <v>875</v>
      </c>
      <c r="F62" s="33"/>
      <c r="G62" s="36">
        <v>0</v>
      </c>
      <c r="H62" s="33"/>
      <c r="I62" s="36">
        <v>0</v>
      </c>
      <c r="J62" s="33"/>
      <c r="K62" s="36">
        <v>0</v>
      </c>
    </row>
    <row r="63" spans="1:11" ht="21.75" customHeight="1">
      <c r="A63" s="22" t="s">
        <v>265</v>
      </c>
      <c r="B63" s="20"/>
      <c r="C63" s="20"/>
      <c r="E63" s="36">
        <v>-15</v>
      </c>
      <c r="F63" s="33"/>
      <c r="G63" s="36">
        <v>-13</v>
      </c>
      <c r="H63" s="33"/>
      <c r="I63" s="36">
        <v>0</v>
      </c>
      <c r="J63" s="33"/>
      <c r="K63" s="36">
        <v>0</v>
      </c>
    </row>
    <row r="64" spans="1:11" ht="21.75" customHeight="1">
      <c r="A64" s="22" t="s">
        <v>221</v>
      </c>
      <c r="B64" s="20"/>
      <c r="C64" s="20"/>
      <c r="E64" s="36">
        <v>0</v>
      </c>
      <c r="F64" s="33"/>
      <c r="G64" s="36">
        <v>0</v>
      </c>
      <c r="H64" s="33"/>
      <c r="I64" s="36">
        <v>0</v>
      </c>
      <c r="J64" s="33"/>
      <c r="K64" s="36">
        <v>-36659</v>
      </c>
    </row>
    <row r="65" spans="1:11" ht="21.75" customHeight="1">
      <c r="A65" s="22" t="s">
        <v>259</v>
      </c>
      <c r="B65" s="20"/>
      <c r="C65" s="20"/>
      <c r="E65" s="36">
        <v>0</v>
      </c>
      <c r="F65" s="33"/>
      <c r="G65" s="36">
        <v>-4267</v>
      </c>
      <c r="H65" s="33"/>
      <c r="I65" s="36">
        <v>0</v>
      </c>
      <c r="J65" s="33"/>
      <c r="K65" s="36">
        <v>-4267</v>
      </c>
    </row>
    <row r="66" spans="1:11" ht="21.75" customHeight="1">
      <c r="A66" s="22" t="s">
        <v>222</v>
      </c>
      <c r="E66" s="36">
        <v>0</v>
      </c>
      <c r="F66" s="38"/>
      <c r="G66" s="33">
        <v>-91</v>
      </c>
      <c r="H66" s="38"/>
      <c r="I66" s="36">
        <v>57030</v>
      </c>
      <c r="J66" s="38"/>
      <c r="K66" s="33">
        <v>-108070</v>
      </c>
    </row>
    <row r="67" spans="1:11" ht="21.75" customHeight="1">
      <c r="A67" s="22" t="s">
        <v>242</v>
      </c>
      <c r="E67" s="36">
        <v>0</v>
      </c>
      <c r="F67" s="38"/>
      <c r="G67" s="33">
        <v>0</v>
      </c>
      <c r="H67" s="38"/>
      <c r="I67" s="36">
        <v>-12723</v>
      </c>
      <c r="J67" s="38"/>
      <c r="K67" s="33">
        <v>0</v>
      </c>
    </row>
    <row r="68" spans="1:11" ht="21.75" customHeight="1">
      <c r="A68" s="22" t="s">
        <v>225</v>
      </c>
      <c r="E68" s="36">
        <v>168</v>
      </c>
      <c r="F68" s="38"/>
      <c r="G68" s="38">
        <v>0</v>
      </c>
      <c r="H68" s="38"/>
      <c r="I68" s="36">
        <v>-5336</v>
      </c>
      <c r="J68" s="38"/>
      <c r="K68" s="38">
        <v>0</v>
      </c>
    </row>
    <row r="69" spans="1:11" ht="21.75" customHeight="1">
      <c r="A69" s="22" t="s">
        <v>165</v>
      </c>
      <c r="E69" s="36">
        <v>-1176</v>
      </c>
      <c r="F69" s="38"/>
      <c r="G69" s="38">
        <v>-2287</v>
      </c>
      <c r="H69" s="38"/>
      <c r="I69" s="36">
        <v>-1176</v>
      </c>
      <c r="J69" s="38"/>
      <c r="K69" s="38">
        <v>-2287</v>
      </c>
    </row>
    <row r="70" spans="1:11" ht="21.75" customHeight="1">
      <c r="A70" s="22" t="s">
        <v>149</v>
      </c>
      <c r="E70" s="36">
        <v>-183005</v>
      </c>
      <c r="F70" s="38"/>
      <c r="G70" s="38">
        <v>-173492</v>
      </c>
      <c r="H70" s="38"/>
      <c r="I70" s="36">
        <v>-106508</v>
      </c>
      <c r="J70" s="38"/>
      <c r="K70" s="38">
        <v>-37421</v>
      </c>
    </row>
    <row r="71" spans="1:11" ht="21.75" customHeight="1">
      <c r="A71" s="22" t="s">
        <v>150</v>
      </c>
      <c r="E71" s="36">
        <v>-9042</v>
      </c>
      <c r="F71" s="38"/>
      <c r="G71" s="36">
        <v>-6930</v>
      </c>
      <c r="H71" s="38"/>
      <c r="I71" s="36">
        <v>0</v>
      </c>
      <c r="J71" s="38"/>
      <c r="K71" s="36">
        <v>0</v>
      </c>
    </row>
    <row r="72" spans="1:11" ht="21.75" customHeight="1">
      <c r="A72" s="22" t="s">
        <v>112</v>
      </c>
      <c r="E72" s="36">
        <v>-4258</v>
      </c>
      <c r="F72" s="38"/>
      <c r="G72" s="33">
        <v>-17324</v>
      </c>
      <c r="H72" s="38"/>
      <c r="I72" s="36">
        <v>-399</v>
      </c>
      <c r="J72" s="38"/>
      <c r="K72" s="33">
        <v>-9924</v>
      </c>
    </row>
    <row r="73" spans="1:11" ht="21.75" customHeight="1">
      <c r="A73" s="22" t="s">
        <v>85</v>
      </c>
      <c r="E73" s="36">
        <v>15155</v>
      </c>
      <c r="F73" s="38"/>
      <c r="G73" s="36">
        <v>143</v>
      </c>
      <c r="H73" s="38"/>
      <c r="I73" s="36">
        <v>65</v>
      </c>
      <c r="J73" s="38"/>
      <c r="K73" s="36">
        <v>10648</v>
      </c>
    </row>
    <row r="74" spans="1:11" ht="21.75" customHeight="1">
      <c r="A74" s="22" t="s">
        <v>113</v>
      </c>
      <c r="E74" s="36">
        <v>9255</v>
      </c>
      <c r="F74" s="38"/>
      <c r="G74" s="36">
        <v>9071</v>
      </c>
      <c r="H74" s="38"/>
      <c r="I74" s="36">
        <v>0</v>
      </c>
      <c r="J74" s="38"/>
      <c r="K74" s="36">
        <v>0</v>
      </c>
    </row>
    <row r="75" spans="1:11" ht="21.75" customHeight="1">
      <c r="A75" s="22" t="s">
        <v>203</v>
      </c>
      <c r="E75" s="38">
        <v>394</v>
      </c>
      <c r="F75" s="38"/>
      <c r="G75" s="36">
        <v>166</v>
      </c>
      <c r="H75" s="38"/>
      <c r="I75" s="38">
        <v>11659</v>
      </c>
      <c r="J75" s="38"/>
      <c r="K75" s="36">
        <v>6373</v>
      </c>
    </row>
    <row r="76" spans="1:11" ht="21.75" customHeight="1">
      <c r="A76" s="22" t="s">
        <v>204</v>
      </c>
      <c r="E76" s="34">
        <v>0</v>
      </c>
      <c r="F76" s="33"/>
      <c r="G76" s="34">
        <v>0</v>
      </c>
      <c r="H76" s="33"/>
      <c r="I76" s="34">
        <v>17831</v>
      </c>
      <c r="J76" s="33"/>
      <c r="K76" s="34">
        <v>39523</v>
      </c>
    </row>
    <row r="77" spans="1:11" ht="21.75" customHeight="1">
      <c r="A77" s="20" t="s">
        <v>175</v>
      </c>
      <c r="B77" s="20"/>
      <c r="C77" s="20"/>
      <c r="E77" s="39">
        <f>SUM(E62:E76)</f>
        <v>-171649</v>
      </c>
      <c r="F77" s="38"/>
      <c r="G77" s="39">
        <f>SUM(G63:G76)</f>
        <v>-195024</v>
      </c>
      <c r="H77" s="38"/>
      <c r="I77" s="39">
        <f>SUM(I62:I76)</f>
        <v>-39557</v>
      </c>
      <c r="J77" s="38"/>
      <c r="K77" s="39">
        <f>SUM(K62:K76)</f>
        <v>-142084</v>
      </c>
    </row>
    <row r="78" spans="1:11" ht="21.75" customHeight="1">
      <c r="A78" s="20" t="s">
        <v>26</v>
      </c>
      <c r="B78" s="20"/>
      <c r="C78" s="20"/>
      <c r="E78" s="38"/>
      <c r="F78" s="38"/>
      <c r="G78" s="38"/>
      <c r="H78" s="38"/>
      <c r="I78" s="38"/>
      <c r="J78" s="38"/>
      <c r="K78" s="38"/>
    </row>
    <row r="79" spans="1:11" ht="21.75" customHeight="1">
      <c r="A79" s="22" t="s">
        <v>266</v>
      </c>
      <c r="E79" s="38">
        <v>-14000</v>
      </c>
      <c r="F79" s="38"/>
      <c r="G79" s="38">
        <v>-15638</v>
      </c>
      <c r="H79" s="38"/>
      <c r="I79" s="38">
        <v>-9000</v>
      </c>
      <c r="J79" s="38"/>
      <c r="K79" s="38">
        <v>-2000</v>
      </c>
    </row>
    <row r="80" spans="1:11" ht="21.75" customHeight="1">
      <c r="A80" s="22" t="s">
        <v>174</v>
      </c>
      <c r="E80" s="38">
        <v>0</v>
      </c>
      <c r="F80" s="38"/>
      <c r="G80" s="38">
        <v>0</v>
      </c>
      <c r="H80" s="38"/>
      <c r="I80" s="38">
        <v>-10000</v>
      </c>
      <c r="J80" s="38"/>
      <c r="K80" s="38">
        <v>-10000</v>
      </c>
    </row>
    <row r="81" spans="1:11" ht="21.75" customHeight="1">
      <c r="A81" s="22" t="s">
        <v>153</v>
      </c>
      <c r="E81" s="38">
        <v>104200</v>
      </c>
      <c r="F81" s="84"/>
      <c r="G81" s="84">
        <v>117280</v>
      </c>
      <c r="H81" s="84"/>
      <c r="I81" s="38">
        <v>104200</v>
      </c>
      <c r="J81" s="38"/>
      <c r="K81" s="38">
        <v>117280</v>
      </c>
    </row>
    <row r="82" spans="1:11" ht="21.75" customHeight="1">
      <c r="A82" s="22" t="s">
        <v>205</v>
      </c>
      <c r="E82" s="38">
        <v>-72867</v>
      </c>
      <c r="F82" s="84"/>
      <c r="G82" s="85">
        <v>-90272</v>
      </c>
      <c r="H82" s="84"/>
      <c r="I82" s="38">
        <v>-65822</v>
      </c>
      <c r="J82" s="38"/>
      <c r="K82" s="33">
        <v>-59113</v>
      </c>
    </row>
    <row r="83" spans="1:11" ht="21.75" customHeight="1">
      <c r="A83" s="22" t="s">
        <v>206</v>
      </c>
      <c r="E83" s="38">
        <v>-15878</v>
      </c>
      <c r="F83" s="84"/>
      <c r="G83" s="84">
        <v>-11163</v>
      </c>
      <c r="H83" s="84"/>
      <c r="I83" s="38">
        <v>-9495</v>
      </c>
      <c r="J83" s="38"/>
      <c r="K83" s="38">
        <v>-5892</v>
      </c>
    </row>
    <row r="84" spans="1:11" ht="21.75" customHeight="1">
      <c r="A84" s="22" t="s">
        <v>207</v>
      </c>
      <c r="E84" s="38">
        <v>-28833</v>
      </c>
      <c r="F84" s="85"/>
      <c r="G84" s="84">
        <v>-28594</v>
      </c>
      <c r="H84" s="85"/>
      <c r="I84" s="38">
        <v>-27389</v>
      </c>
      <c r="J84" s="33"/>
      <c r="K84" s="38">
        <v>-27571</v>
      </c>
    </row>
    <row r="85" spans="1:11" ht="21.75" customHeight="1">
      <c r="A85" s="22" t="s">
        <v>243</v>
      </c>
      <c r="E85" s="38">
        <v>1337</v>
      </c>
      <c r="F85" s="85"/>
      <c r="G85" s="38">
        <v>17066</v>
      </c>
      <c r="H85" s="85"/>
      <c r="I85" s="38">
        <v>0</v>
      </c>
      <c r="J85" s="33"/>
      <c r="K85" s="84">
        <v>0</v>
      </c>
    </row>
    <row r="86" spans="1:11" ht="21.75" customHeight="1">
      <c r="A86" s="22" t="s">
        <v>244</v>
      </c>
      <c r="E86" s="38">
        <v>-14000</v>
      </c>
      <c r="F86" s="85"/>
      <c r="G86" s="84">
        <v>0</v>
      </c>
      <c r="H86" s="85"/>
      <c r="I86" s="38">
        <v>0</v>
      </c>
      <c r="J86" s="33"/>
      <c r="K86" s="84">
        <v>0</v>
      </c>
    </row>
    <row r="87" spans="1:11" ht="21.75" customHeight="1">
      <c r="A87" s="22" t="s">
        <v>208</v>
      </c>
      <c r="E87" s="38">
        <v>-45445</v>
      </c>
      <c r="F87" s="33"/>
      <c r="G87" s="38">
        <v>0</v>
      </c>
      <c r="H87" s="33"/>
      <c r="I87" s="38">
        <v>-45445</v>
      </c>
      <c r="J87" s="33"/>
      <c r="K87" s="38">
        <v>0</v>
      </c>
    </row>
    <row r="88" spans="1:11" ht="21.75" customHeight="1">
      <c r="A88" s="22" t="s">
        <v>234</v>
      </c>
      <c r="E88" s="38">
        <v>-78958</v>
      </c>
      <c r="F88" s="33"/>
      <c r="G88" s="38">
        <v>-64718</v>
      </c>
      <c r="H88" s="33"/>
      <c r="I88" s="38">
        <v>-78909</v>
      </c>
      <c r="J88" s="33"/>
      <c r="K88" s="38">
        <v>-64676</v>
      </c>
    </row>
    <row r="89" spans="1:11" ht="21.75" customHeight="1">
      <c r="A89" s="20" t="s">
        <v>267</v>
      </c>
      <c r="B89" s="20"/>
      <c r="C89" s="20"/>
      <c r="E89" s="40">
        <f>SUM(E79:E88)</f>
        <v>-164444</v>
      </c>
      <c r="F89" s="38"/>
      <c r="G89" s="40">
        <f>SUM(G79:G88)</f>
        <v>-76039</v>
      </c>
      <c r="H89" s="38"/>
      <c r="I89" s="40">
        <f>SUM(I79:I88)</f>
        <v>-141860</v>
      </c>
      <c r="J89" s="38"/>
      <c r="K89" s="40">
        <f>SUM(K79:K88)</f>
        <v>-51972</v>
      </c>
    </row>
    <row r="90" spans="1:11" ht="21.75" customHeight="1">
      <c r="A90" s="20" t="s">
        <v>249</v>
      </c>
      <c r="B90" s="20"/>
      <c r="C90" s="20"/>
      <c r="E90" s="38">
        <f>SUM(E51,E77,E89:E89)</f>
        <v>-47908</v>
      </c>
      <c r="F90" s="38"/>
      <c r="G90" s="38">
        <f>SUM(G51,G77,G89:G89)</f>
        <v>15743</v>
      </c>
      <c r="H90" s="38"/>
      <c r="I90" s="38">
        <f>SUM(I51,I77,I89:I89)</f>
        <v>-39917</v>
      </c>
      <c r="J90" s="38"/>
      <c r="K90" s="38">
        <f>SUM(K51,K77,K89:K89)</f>
        <v>-13557</v>
      </c>
    </row>
    <row r="91" spans="1:11" ht="21.75" customHeight="1">
      <c r="A91" s="22" t="s">
        <v>107</v>
      </c>
      <c r="E91" s="38">
        <v>-1307</v>
      </c>
      <c r="F91" s="38"/>
      <c r="G91" s="38">
        <v>-1543</v>
      </c>
      <c r="H91" s="38"/>
      <c r="I91" s="38">
        <v>0</v>
      </c>
      <c r="J91" s="38"/>
      <c r="K91" s="38">
        <v>0</v>
      </c>
    </row>
    <row r="92" spans="1:11" ht="21.75" customHeight="1">
      <c r="A92" s="22" t="s">
        <v>73</v>
      </c>
      <c r="E92" s="86">
        <f>BS!F11</f>
        <v>209338</v>
      </c>
      <c r="F92" s="33"/>
      <c r="G92" s="86">
        <v>161525</v>
      </c>
      <c r="H92" s="33"/>
      <c r="I92" s="86">
        <f>BS!J11</f>
        <v>103879</v>
      </c>
      <c r="J92" s="33"/>
      <c r="K92" s="86">
        <v>79392</v>
      </c>
    </row>
    <row r="93" spans="1:11" ht="21.75" customHeight="1" thickBot="1">
      <c r="A93" s="20" t="s">
        <v>74</v>
      </c>
      <c r="B93" s="20"/>
      <c r="C93" s="20"/>
      <c r="E93" s="87">
        <f>SUM(E90:E92)</f>
        <v>160123</v>
      </c>
      <c r="F93" s="38"/>
      <c r="G93" s="87">
        <f>SUM(G90:G92)</f>
        <v>175725</v>
      </c>
      <c r="H93" s="38"/>
      <c r="I93" s="87">
        <f>SUM(I90:I92)</f>
        <v>63962</v>
      </c>
      <c r="J93" s="38"/>
      <c r="K93" s="87">
        <f>SUM(K90:K92)</f>
        <v>65835</v>
      </c>
    </row>
    <row r="94" spans="1:11" ht="21.75" customHeight="1" thickTop="1">
      <c r="E94" s="19">
        <f>E93-BS!D11</f>
        <v>0</v>
      </c>
      <c r="F94" s="3"/>
      <c r="G94" s="3"/>
      <c r="H94" s="3"/>
      <c r="I94" s="19">
        <f>I93-BS!H11</f>
        <v>0</v>
      </c>
      <c r="J94" s="3"/>
      <c r="K94" s="3"/>
    </row>
    <row r="95" spans="1:11" ht="21.75" customHeight="1">
      <c r="A95" s="22" t="s">
        <v>196</v>
      </c>
      <c r="E95" s="19"/>
      <c r="F95" s="3"/>
      <c r="G95" s="3"/>
      <c r="H95" s="3"/>
      <c r="I95" s="19"/>
      <c r="J95" s="3"/>
      <c r="K95" s="3"/>
    </row>
    <row r="96" spans="1:11" ht="21.75" customHeight="1">
      <c r="E96" s="19"/>
      <c r="F96" s="3"/>
      <c r="G96" s="3"/>
      <c r="H96" s="3"/>
      <c r="I96" s="19"/>
      <c r="J96" s="3"/>
      <c r="K96" s="3"/>
    </row>
    <row r="97" spans="1:11" ht="21.75" customHeight="1">
      <c r="E97" s="19"/>
      <c r="F97" s="3"/>
      <c r="G97" s="3"/>
      <c r="H97" s="3"/>
      <c r="I97" s="19"/>
      <c r="J97" s="3"/>
      <c r="K97" s="3"/>
    </row>
    <row r="98" spans="1:11" ht="21.75" customHeight="1">
      <c r="K98" s="25" t="s">
        <v>84</v>
      </c>
    </row>
    <row r="99" spans="1:11" s="20" customFormat="1" ht="21.75" customHeight="1">
      <c r="A99" s="20" t="s">
        <v>60</v>
      </c>
    </row>
    <row r="100" spans="1:11" s="20" customFormat="1" ht="21.75" customHeight="1">
      <c r="A100" s="20" t="s">
        <v>14</v>
      </c>
    </row>
    <row r="101" spans="1:11" s="20" customFormat="1" ht="21.75" customHeight="1">
      <c r="A101" s="20" t="s">
        <v>256</v>
      </c>
    </row>
    <row r="102" spans="1:11" ht="21.75" customHeight="1">
      <c r="D102" s="24"/>
      <c r="K102" s="25" t="s">
        <v>123</v>
      </c>
    </row>
    <row r="103" spans="1:11" s="20" customFormat="1" ht="21.75" customHeight="1">
      <c r="A103" s="22"/>
      <c r="E103" s="27"/>
      <c r="F103" s="27" t="s">
        <v>0</v>
      </c>
      <c r="G103" s="27"/>
      <c r="H103" s="28"/>
      <c r="I103" s="27"/>
      <c r="J103" s="27" t="s">
        <v>29</v>
      </c>
      <c r="K103" s="27"/>
    </row>
    <row r="104" spans="1:11" ht="21.75" customHeight="1">
      <c r="E104" s="30">
        <v>2568</v>
      </c>
      <c r="F104" s="31"/>
      <c r="G104" s="30">
        <v>2567</v>
      </c>
      <c r="H104" s="32"/>
      <c r="I104" s="30">
        <v>2568</v>
      </c>
      <c r="J104" s="31"/>
      <c r="K104" s="30">
        <v>2567</v>
      </c>
    </row>
    <row r="105" spans="1:11" ht="21.75" customHeight="1">
      <c r="A105" s="20" t="s">
        <v>28</v>
      </c>
      <c r="B105" s="20"/>
      <c r="C105" s="20"/>
      <c r="E105" s="38"/>
      <c r="F105" s="38"/>
      <c r="G105" s="38"/>
      <c r="H105" s="38"/>
      <c r="I105" s="38"/>
      <c r="J105" s="38"/>
      <c r="K105" s="38"/>
    </row>
    <row r="106" spans="1:11" ht="21.75" customHeight="1">
      <c r="A106" s="22" t="s">
        <v>42</v>
      </c>
      <c r="E106" s="38"/>
      <c r="F106" s="38"/>
      <c r="G106" s="38"/>
      <c r="H106" s="38"/>
      <c r="I106" s="38"/>
      <c r="J106" s="38"/>
      <c r="K106" s="38"/>
    </row>
    <row r="107" spans="1:11" ht="21.75" customHeight="1">
      <c r="A107" s="22" t="s">
        <v>260</v>
      </c>
      <c r="E107" s="38">
        <v>0</v>
      </c>
      <c r="F107" s="38"/>
      <c r="G107" s="38">
        <v>12203</v>
      </c>
      <c r="H107" s="38"/>
      <c r="I107" s="38">
        <v>0</v>
      </c>
      <c r="J107" s="38"/>
      <c r="K107" s="38">
        <v>0</v>
      </c>
    </row>
    <row r="108" spans="1:11" ht="21.75" customHeight="1">
      <c r="A108" s="22" t="s">
        <v>211</v>
      </c>
      <c r="E108" s="22">
        <v>6099</v>
      </c>
      <c r="G108" s="33">
        <v>21349</v>
      </c>
      <c r="I108" s="22">
        <v>2180</v>
      </c>
      <c r="K108" s="22">
        <v>11258</v>
      </c>
    </row>
    <row r="109" spans="1:11" ht="21.75" customHeight="1">
      <c r="A109" s="22" t="s">
        <v>278</v>
      </c>
      <c r="E109" s="22">
        <v>30253</v>
      </c>
      <c r="G109" s="33">
        <v>9422</v>
      </c>
      <c r="I109" s="22">
        <v>24529</v>
      </c>
      <c r="K109" s="33">
        <v>0</v>
      </c>
    </row>
    <row r="110" spans="1:11" ht="21.75" customHeight="1">
      <c r="A110" s="22" t="s">
        <v>235</v>
      </c>
      <c r="G110" s="33"/>
      <c r="K110" s="33"/>
    </row>
    <row r="111" spans="1:11" ht="21.75" customHeight="1">
      <c r="A111" s="22" t="s">
        <v>236</v>
      </c>
      <c r="E111" s="38">
        <v>0</v>
      </c>
      <c r="G111" s="33">
        <v>19466</v>
      </c>
      <c r="I111" s="38">
        <v>0</v>
      </c>
      <c r="K111" s="33">
        <v>0</v>
      </c>
    </row>
    <row r="112" spans="1:11" ht="21.75" customHeight="1">
      <c r="A112" s="22" t="s">
        <v>212</v>
      </c>
      <c r="E112" s="22">
        <v>855</v>
      </c>
      <c r="G112" s="33">
        <v>0</v>
      </c>
      <c r="I112" s="22">
        <v>855</v>
      </c>
      <c r="K112" s="33">
        <v>0</v>
      </c>
    </row>
    <row r="113" spans="1:11" ht="21.75" customHeight="1">
      <c r="A113" s="22" t="s">
        <v>269</v>
      </c>
      <c r="E113" s="22">
        <v>8261</v>
      </c>
      <c r="G113" s="33">
        <v>0</v>
      </c>
      <c r="I113" s="38">
        <v>0</v>
      </c>
      <c r="K113" s="33">
        <v>0</v>
      </c>
    </row>
    <row r="114" spans="1:11" ht="21.75" customHeight="1">
      <c r="A114" s="22" t="s">
        <v>219</v>
      </c>
      <c r="E114" s="33">
        <v>114</v>
      </c>
      <c r="G114" s="33">
        <v>0</v>
      </c>
      <c r="I114" s="33">
        <v>92</v>
      </c>
      <c r="K114" s="33">
        <v>0</v>
      </c>
    </row>
    <row r="115" spans="1:11" ht="21.75" customHeight="1">
      <c r="A115" s="22" t="s">
        <v>229</v>
      </c>
      <c r="E115" s="33">
        <v>4850</v>
      </c>
      <c r="G115" s="33">
        <v>0</v>
      </c>
      <c r="I115" s="33">
        <v>1496</v>
      </c>
      <c r="K115" s="33">
        <v>0</v>
      </c>
    </row>
    <row r="116" spans="1:11" ht="21.75" customHeight="1">
      <c r="A116" s="22" t="s">
        <v>245</v>
      </c>
      <c r="E116" s="33">
        <v>0</v>
      </c>
      <c r="G116" s="33">
        <v>0</v>
      </c>
      <c r="I116" s="33">
        <v>19139</v>
      </c>
      <c r="K116" s="33">
        <v>0</v>
      </c>
    </row>
    <row r="117" spans="1:11" ht="21.75" customHeight="1">
      <c r="A117" s="22" t="s">
        <v>230</v>
      </c>
      <c r="E117" s="33">
        <v>2150</v>
      </c>
      <c r="G117" s="33">
        <v>0</v>
      </c>
      <c r="I117" s="33">
        <v>0</v>
      </c>
      <c r="K117" s="33">
        <v>0</v>
      </c>
    </row>
    <row r="118" spans="1:11" ht="21.75" customHeight="1">
      <c r="A118" s="22" t="s">
        <v>280</v>
      </c>
      <c r="E118" s="33">
        <v>14687</v>
      </c>
      <c r="G118" s="33">
        <v>0</v>
      </c>
      <c r="I118" s="33">
        <v>6847</v>
      </c>
      <c r="K118" s="33">
        <v>0</v>
      </c>
    </row>
    <row r="120" spans="1:11" ht="21.75" customHeight="1">
      <c r="A120" s="22" t="s">
        <v>196</v>
      </c>
    </row>
  </sheetData>
  <pageMargins left="0.78740157480314965" right="0.39370078740157483" top="0.59055118110236227" bottom="0" header="0.19685039370078741" footer="0.19685039370078741"/>
  <pageSetup paperSize="9" scale="72" orientation="portrait" r:id="rId1"/>
  <headerFooter alignWithMargins="0"/>
  <rowBreaks count="2" manualBreakCount="2">
    <brk id="53" max="16383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6" ma:contentTypeDescription="Create a new document." ma:contentTypeScope="" ma:versionID="e9362e93848ce4383f5333764e8c0275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af1be3f7ef000600090379b7c34e743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  <SharedWithUsers xmlns="9683ce54-f6cf-412a-a92f-fc2988c3cb1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C01D1-1330-462F-ABB7-0E29CC2E4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  <ds:schemaRef ds:uri="61981ef8-4ab9-4540-baf0-d7dacb67e0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Amarest Ketneth</cp:lastModifiedBy>
  <cp:lastPrinted>2025-11-06T14:02:39Z</cp:lastPrinted>
  <dcterms:created xsi:type="dcterms:W3CDTF">1998-07-31T12:10:43Z</dcterms:created>
  <dcterms:modified xsi:type="dcterms:W3CDTF">2025-11-12T08:59:01Z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  <property fmtid="{D5CDD505-2E9C-101B-9397-08002B2CF9AE}" pid="4" name="Order">
    <vt:r8>393800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