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5\Q2'2025\"/>
    </mc:Choice>
  </mc:AlternateContent>
  <xr:revisionPtr revIDLastSave="0" documentId="13_ncr:1_{5655349D-8F49-41F4-B5AB-086E66114DB3}" xr6:coauthVersionLast="47" xr6:coauthVersionMax="47" xr10:uidLastSave="{00000000-0000-0000-0000-000000000000}"/>
  <bookViews>
    <workbookView xWindow="-120" yWindow="-120" windowWidth="29040" windowHeight="15720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BS!$A$1:$J$107</definedName>
    <definedName name="_xlnm.Print_Area" localSheetId="6">cashflow!$A$1:$J$119</definedName>
    <definedName name="_xlnm.Print_Area" localSheetId="3">PL!$A$1:$J$137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2" i="8" l="1"/>
  <c r="H65" i="8"/>
  <c r="H106" i="8" l="1"/>
  <c r="Q26" i="6" l="1"/>
  <c r="O23" i="6"/>
  <c r="O27" i="6"/>
  <c r="K27" i="6"/>
  <c r="I27" i="6"/>
  <c r="G27" i="6"/>
  <c r="E27" i="6"/>
  <c r="C27" i="6"/>
  <c r="J127" i="8"/>
  <c r="H127" i="8"/>
  <c r="F127" i="8"/>
  <c r="D127" i="8"/>
  <c r="J60" i="8"/>
  <c r="H60" i="8"/>
  <c r="F60" i="8"/>
  <c r="D60" i="8"/>
  <c r="J76" i="9" l="1"/>
  <c r="F96" i="3" l="1"/>
  <c r="F90" i="9" l="1"/>
  <c r="D76" i="9"/>
  <c r="Q17" i="6" l="1"/>
  <c r="W21" i="5" l="1"/>
  <c r="Y21" i="5" s="1"/>
  <c r="AC21" i="5" s="1"/>
  <c r="W18" i="5"/>
  <c r="Y18" i="5" s="1"/>
  <c r="AC18" i="5" s="1"/>
  <c r="AA25" i="5"/>
  <c r="AA15" i="5"/>
  <c r="J90" i="8"/>
  <c r="H90" i="8"/>
  <c r="F90" i="8"/>
  <c r="D90" i="8"/>
  <c r="J84" i="8"/>
  <c r="H84" i="8"/>
  <c r="F84" i="8"/>
  <c r="F91" i="8" s="1"/>
  <c r="F95" i="8" s="1"/>
  <c r="D84" i="8"/>
  <c r="D91" i="8" s="1"/>
  <c r="D95" i="8" s="1"/>
  <c r="J91" i="8" l="1"/>
  <c r="J95" i="8" s="1"/>
  <c r="J97" i="8" s="1"/>
  <c r="H91" i="8"/>
  <c r="H95" i="8" s="1"/>
  <c r="H97" i="8" s="1"/>
  <c r="M21" i="6" s="1"/>
  <c r="D97" i="8"/>
  <c r="D119" i="8" s="1"/>
  <c r="D129" i="8" s="1"/>
  <c r="D134" i="8" s="1"/>
  <c r="D132" i="8" s="1"/>
  <c r="D9" i="9"/>
  <c r="F97" i="8"/>
  <c r="F100" i="8" s="1"/>
  <c r="F9" i="9"/>
  <c r="J9" i="9"/>
  <c r="D100" i="8"/>
  <c r="D106" i="8" s="1"/>
  <c r="D102" i="8"/>
  <c r="M14" i="6" l="1"/>
  <c r="J100" i="8"/>
  <c r="J106" i="8" s="1"/>
  <c r="H9" i="9"/>
  <c r="F102" i="8"/>
  <c r="F119" i="8"/>
  <c r="F129" i="8" s="1"/>
  <c r="F134" i="8" s="1"/>
  <c r="F132" i="8" s="1"/>
  <c r="H100" i="8"/>
  <c r="F106" i="8"/>
  <c r="O15" i="5"/>
  <c r="J119" i="8"/>
  <c r="J132" i="8" s="1"/>
  <c r="O25" i="5"/>
  <c r="H119" i="8"/>
  <c r="H129" i="8" s="1"/>
  <c r="J129" i="8" l="1"/>
  <c r="Q25" i="6"/>
  <c r="Q24" i="6"/>
  <c r="K23" i="6"/>
  <c r="K16" i="6"/>
  <c r="K18" i="6" s="1"/>
  <c r="H76" i="9"/>
  <c r="F76" i="9"/>
  <c r="D90" i="9"/>
  <c r="Q22" i="6"/>
  <c r="Q15" i="6"/>
  <c r="G23" i="6"/>
  <c r="G16" i="6"/>
  <c r="G18" i="6" s="1"/>
  <c r="W24" i="5"/>
  <c r="Y24" i="5" s="1"/>
  <c r="W25" i="5"/>
  <c r="W16" i="5"/>
  <c r="W14" i="5"/>
  <c r="G27" i="5"/>
  <c r="G35" i="5" s="1"/>
  <c r="G17" i="5"/>
  <c r="G22" i="5" s="1"/>
  <c r="M27" i="5"/>
  <c r="M35" i="5" s="1"/>
  <c r="M17" i="5"/>
  <c r="M22" i="5" s="1"/>
  <c r="J15" i="8"/>
  <c r="H15" i="8"/>
  <c r="D15" i="8"/>
  <c r="F15" i="8"/>
  <c r="D22" i="3"/>
  <c r="F22" i="3"/>
  <c r="H22" i="3"/>
  <c r="Y14" i="5" l="1"/>
  <c r="AC14" i="5" l="1"/>
  <c r="D38" i="3"/>
  <c r="AA36" i="5"/>
  <c r="H90" i="9"/>
  <c r="J90" i="9"/>
  <c r="F23" i="8"/>
  <c r="H23" i="8"/>
  <c r="J23" i="8"/>
  <c r="J24" i="8" l="1"/>
  <c r="J28" i="8" s="1"/>
  <c r="J30" i="8" s="1"/>
  <c r="F24" i="8"/>
  <c r="F28" i="8" s="1"/>
  <c r="F30" i="8" s="1"/>
  <c r="H24" i="8"/>
  <c r="H28" i="8" s="1"/>
  <c r="H30" i="8" s="1"/>
  <c r="D61" i="3"/>
  <c r="F61" i="3"/>
  <c r="H61" i="3"/>
  <c r="J61" i="3"/>
  <c r="F38" i="3"/>
  <c r="H38" i="3"/>
  <c r="J38" i="3"/>
  <c r="W20" i="5"/>
  <c r="Y20" i="5" s="1"/>
  <c r="AC20" i="5" s="1"/>
  <c r="J22" i="3" l="1"/>
  <c r="O36" i="5"/>
  <c r="D68" i="3" l="1"/>
  <c r="H68" i="3"/>
  <c r="C17" i="5" l="1"/>
  <c r="C22" i="5" s="1"/>
  <c r="W15" i="5"/>
  <c r="D23" i="8" l="1"/>
  <c r="J96" i="3" l="1"/>
  <c r="H96" i="3"/>
  <c r="F98" i="3"/>
  <c r="D96" i="3"/>
  <c r="J68" i="3"/>
  <c r="F68" i="3"/>
  <c r="D69" i="3"/>
  <c r="J36" i="9" l="1"/>
  <c r="J48" i="9" s="1"/>
  <c r="J51" i="9" s="1"/>
  <c r="F36" i="9"/>
  <c r="F48" i="9" s="1"/>
  <c r="F51" i="9" s="1"/>
  <c r="F91" i="9" s="1"/>
  <c r="F94" i="9" s="1"/>
  <c r="F69" i="3"/>
  <c r="F99" i="3" s="1"/>
  <c r="J39" i="3"/>
  <c r="J69" i="3"/>
  <c r="J99" i="3" s="1"/>
  <c r="D99" i="3"/>
  <c r="H69" i="3"/>
  <c r="H99" i="3" s="1"/>
  <c r="H39" i="3"/>
  <c r="D39" i="3"/>
  <c r="F39" i="3"/>
  <c r="D98" i="3"/>
  <c r="H98" i="3"/>
  <c r="J98" i="3"/>
  <c r="J100" i="3" l="1"/>
  <c r="J91" i="9"/>
  <c r="J94" i="9" s="1"/>
  <c r="D100" i="3"/>
  <c r="H100" i="3"/>
  <c r="F100" i="3"/>
  <c r="D24" i="8" l="1"/>
  <c r="D28" i="8" s="1"/>
  <c r="D30" i="8" l="1"/>
  <c r="D33" i="8" s="1"/>
  <c r="D39" i="8" s="1"/>
  <c r="D36" i="9"/>
  <c r="D48" i="9" s="1"/>
  <c r="D51" i="9" l="1"/>
  <c r="D91" i="9" s="1"/>
  <c r="D35" i="8"/>
  <c r="H36" i="9"/>
  <c r="H48" i="9" s="1"/>
  <c r="W36" i="5"/>
  <c r="D52" i="8"/>
  <c r="H52" i="8"/>
  <c r="D94" i="9" l="1"/>
  <c r="D95" i="9" s="1"/>
  <c r="H51" i="9"/>
  <c r="H91" i="9" s="1"/>
  <c r="H94" i="9" s="1"/>
  <c r="H95" i="9" s="1"/>
  <c r="AC24" i="5"/>
  <c r="AC36" i="5" s="1"/>
  <c r="Y36" i="5"/>
  <c r="I23" i="6"/>
  <c r="E23" i="6"/>
  <c r="C23" i="6"/>
  <c r="Q27" i="5" l="1"/>
  <c r="W26" i="5"/>
  <c r="Y26" i="5" s="1"/>
  <c r="D62" i="8"/>
  <c r="D67" i="8" s="1"/>
  <c r="D65" i="8" s="1"/>
  <c r="H62" i="8"/>
  <c r="F52" i="8"/>
  <c r="F62" i="8" s="1"/>
  <c r="F67" i="8" s="1"/>
  <c r="F65" i="8" s="1"/>
  <c r="H33" i="8" l="1"/>
  <c r="H39" i="8" s="1"/>
  <c r="J52" i="8"/>
  <c r="F33" i="8"/>
  <c r="F35" i="8"/>
  <c r="I28" i="6"/>
  <c r="E28" i="6"/>
  <c r="F39" i="8" l="1"/>
  <c r="J65" i="8"/>
  <c r="M16" i="6"/>
  <c r="M18" i="6" s="1"/>
  <c r="J33" i="8"/>
  <c r="J39" i="8" s="1"/>
  <c r="M23" i="6"/>
  <c r="M27" i="6" s="1"/>
  <c r="J62" i="8"/>
  <c r="K36" i="5"/>
  <c r="I36" i="5"/>
  <c r="E36" i="5"/>
  <c r="M29" i="6" l="1"/>
  <c r="Y25" i="5"/>
  <c r="C36" i="5"/>
  <c r="C27" i="5"/>
  <c r="C35" i="5" s="1"/>
  <c r="O28" i="6" l="1"/>
  <c r="M28" i="6"/>
  <c r="AA17" i="5" l="1"/>
  <c r="AA22" i="5" s="1"/>
  <c r="U17" i="5"/>
  <c r="U22" i="5" s="1"/>
  <c r="S17" i="5"/>
  <c r="S22" i="5" s="1"/>
  <c r="AA27" i="5"/>
  <c r="AA35" i="5" s="1"/>
  <c r="O29" i="6"/>
  <c r="I29" i="6"/>
  <c r="E29" i="6"/>
  <c r="C29" i="6"/>
  <c r="O16" i="6"/>
  <c r="O18" i="6" s="1"/>
  <c r="I16" i="6"/>
  <c r="I18" i="6" s="1"/>
  <c r="E16" i="6"/>
  <c r="E18" i="6" s="1"/>
  <c r="C16" i="6"/>
  <c r="C18" i="6" s="1"/>
  <c r="K27" i="5"/>
  <c r="K35" i="5" s="1"/>
  <c r="I27" i="5"/>
  <c r="I35" i="5" s="1"/>
  <c r="E27" i="5"/>
  <c r="E35" i="5" s="1"/>
  <c r="C37" i="5"/>
  <c r="U27" i="5"/>
  <c r="U35" i="5" s="1"/>
  <c r="S27" i="5"/>
  <c r="S35" i="5" s="1"/>
  <c r="K17" i="5"/>
  <c r="K22" i="5" s="1"/>
  <c r="I17" i="5"/>
  <c r="I22" i="5" s="1"/>
  <c r="E17" i="5"/>
  <c r="E22" i="5" s="1"/>
  <c r="Q20" i="6"/>
  <c r="Q13" i="6"/>
  <c r="N35" i="5"/>
  <c r="C28" i="6"/>
  <c r="W27" i="5" l="1"/>
  <c r="Y27" i="5"/>
  <c r="AA37" i="5"/>
  <c r="K37" i="5"/>
  <c r="I37" i="5"/>
  <c r="E37" i="5"/>
  <c r="Q28" i="6"/>
  <c r="Q17" i="5"/>
  <c r="Q22" i="5" s="1"/>
  <c r="Y16" i="5"/>
  <c r="AC16" i="5" s="1"/>
  <c r="W17" i="5"/>
  <c r="W22" i="5" s="1"/>
  <c r="Q35" i="5"/>
  <c r="W35" i="5" l="1"/>
  <c r="W37" i="5" s="1"/>
  <c r="AC26" i="5"/>
  <c r="Q21" i="6" l="1"/>
  <c r="Q23" i="6" s="1"/>
  <c r="Q27" i="6" s="1"/>
  <c r="O27" i="5"/>
  <c r="O35" i="5" s="1"/>
  <c r="O37" i="5" s="1"/>
  <c r="Q29" i="6" l="1"/>
  <c r="O17" i="5"/>
  <c r="O22" i="5" s="1"/>
  <c r="Y15" i="5"/>
  <c r="AC15" i="5" s="1"/>
  <c r="AC17" i="5" s="1"/>
  <c r="AC22" i="5" s="1"/>
  <c r="AC25" i="5"/>
  <c r="AC27" i="5" s="1"/>
  <c r="Q14" i="6"/>
  <c r="Q16" i="6" s="1"/>
  <c r="Q18" i="6" s="1"/>
  <c r="AC35" i="5" l="1"/>
  <c r="AC37" i="5" s="1"/>
  <c r="Y35" i="5"/>
  <c r="Y37" i="5" s="1"/>
  <c r="Y17" i="5"/>
  <c r="Y22" i="5" s="1"/>
</calcChain>
</file>

<file path=xl/sharedStrings.xml><?xml version="1.0" encoding="utf-8"?>
<sst xmlns="http://schemas.openxmlformats.org/spreadsheetml/2006/main" count="466" uniqueCount="273">
  <si>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</si>
  <si>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</si>
  <si>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</si>
  <si>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</si>
  <si>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</si>
  <si>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</si>
  <si>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</si>
  <si>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</si>
  <si>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</si>
  <si>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</si>
  <si>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</si>
  <si>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</si>
  <si>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</si>
  <si>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</si>
  <si>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</si>
  <si>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</si>
  <si>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</si>
  <si>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</si>
  <si>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</si>
  <si>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</si>
  <si>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</si>
  <si>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</si>
  <si>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</si>
  <si>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</si>
  <si>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</si>
  <si>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</si>
  <si>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</si>
  <si>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</si>
  <si>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</si>
  <si>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</si>
  <si>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</si>
  <si>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</si>
  <si>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</si>
  <si>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</si>
  <si>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</si>
  <si>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</si>
  <si>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</si>
  <si>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</si>
  <si>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</si>
  <si>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</si>
  <si>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</si>
  <si>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</si>
  <si>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</si>
  <si>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</si>
  <si>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</si>
  <si>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</si>
  <si>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</si>
  <si>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</si>
  <si>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</si>
  <si>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</si>
  <si>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</si>
  <si>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</si>
  <si>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</si>
  <si>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</si>
  <si>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</si>
  <si>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</si>
  <si>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</si>
  <si>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</si>
  <si>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</si>
  <si>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</si>
  <si>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</si>
  <si>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</si>
  <si>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</si>
  <si>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</si>
  <si>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</si>
  <si>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</si>
  <si>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</si>
  <si>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</si>
  <si>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</si>
  <si>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</si>
  <si>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</si>
  <si>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</si>
  <si>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</si>
  <si>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</si>
  <si>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</si>
  <si>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</si>
  <si>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</si>
  <si>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</si>
  <si>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</si>
  <si>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</si>
  <si>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</si>
  <si>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</si>
  <si>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</si>
  <si>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</si>
  <si>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Net cash flows from operating activities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</si>
  <si>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</si>
  <si>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</si>
  <si>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</si>
  <si>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</si>
  <si>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</si>
  <si>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</si>
  <si>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</si>
  <si>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</si>
  <si>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</si>
  <si>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</si>
  <si>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</si>
  <si>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</si>
  <si>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</si>
  <si>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</si>
  <si>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</si>
  <si>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</si>
  <si>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</si>
  <si>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</si>
  <si>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</si>
  <si>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</si>
  <si>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</si>
  <si>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</si>
  <si>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</si>
  <si>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</si>
  <si>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</si>
  <si>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</si>
  <si>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</si>
  <si>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</si>
  <si>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</si>
  <si>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</si>
  <si>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</si>
  <si>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</si>
  <si>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</si>
  <si>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</si>
  <si>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</si>
  <si>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</si>
  <si>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</si>
  <si>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</si>
  <si>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</si>
  <si>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</si>
  <si>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</si>
  <si>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</si>
  <si>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</si>
  <si>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</si>
  <si>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</si>
  <si>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</si>
  <si>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</si>
  <si>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</si>
  <si>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</si>
  <si>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</si>
  <si>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</si>
  <si>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</si>
  <si>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</si>
  <si>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</si>
  <si>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</si>
  <si>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</si>
  <si>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interest of subsidiary</t>
  </si>
  <si>
    <t xml:space="preserve">   Depreciation of biological assets</t>
  </si>
  <si>
    <t>(Unit: Baht)</t>
  </si>
  <si>
    <t xml:space="preserve">   from financial institutions</t>
  </si>
  <si>
    <t>Selling and distribution expenses</t>
  </si>
  <si>
    <t>Restricted bank deposits</t>
  </si>
  <si>
    <t xml:space="preserve">   Issued and paid-up</t>
  </si>
  <si>
    <t>Acquisition of stud swine and raising cost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</si>
  <si>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</si>
  <si>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</si>
  <si>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</si>
  <si>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</si>
  <si>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</si>
  <si>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>Acquisition of building and equipment</t>
  </si>
  <si>
    <t xml:space="preserve">   Payable from acquisition of equipment</t>
  </si>
  <si>
    <t xml:space="preserve">   Write-off building and equipment</t>
  </si>
  <si>
    <t xml:space="preserve">      of biological assets</t>
  </si>
  <si>
    <t>Operating profit</t>
  </si>
  <si>
    <t xml:space="preserve">   Finance cost</t>
  </si>
  <si>
    <t>Cash received from long-term loans</t>
  </si>
  <si>
    <t>Profit and loss attributable to:</t>
  </si>
  <si>
    <t xml:space="preserve">   Reversal of loss on impairment of equipment</t>
  </si>
  <si>
    <t xml:space="preserve">   Share of loss from investments in joint ventures </t>
  </si>
  <si>
    <t xml:space="preserve">   Profit attributable to equity holders of the Company</t>
  </si>
  <si>
    <t xml:space="preserve">Profit before tax </t>
  </si>
  <si>
    <t>Investments in joint ventures</t>
  </si>
  <si>
    <t>Share of loss from investments in joint ventures</t>
  </si>
  <si>
    <t>Profit (loss) for the period</t>
  </si>
  <si>
    <t>Balance as at 1 January 2024</t>
  </si>
  <si>
    <t>Acquisition of investment properties</t>
  </si>
  <si>
    <t>Short-term loans to related parties</t>
  </si>
  <si>
    <t>Adjustments to reconcile profit before tax expenses to net cash</t>
  </si>
  <si>
    <t>Net cash flows from (used in) financing activities</t>
  </si>
  <si>
    <t xml:space="preserve">   of biological assets</t>
  </si>
  <si>
    <t>Net cash flows used in investing activities</t>
  </si>
  <si>
    <t>Deferred tax assets</t>
  </si>
  <si>
    <t>2, 4</t>
  </si>
  <si>
    <t>Finance income</t>
  </si>
  <si>
    <t xml:space="preserve">Dividends paid to non-controlling interests </t>
  </si>
  <si>
    <t xml:space="preserve">   of the subsidiaries</t>
  </si>
  <si>
    <t xml:space="preserve">   Loss from sale to joint ventures</t>
  </si>
  <si>
    <t>Balance as at 1 January 2025</t>
  </si>
  <si>
    <t>31 December 2024</t>
  </si>
  <si>
    <t>Other current financial assets</t>
  </si>
  <si>
    <t>2, 3</t>
  </si>
  <si>
    <t xml:space="preserve">Gain on changes in fair value less cost of sale </t>
  </si>
  <si>
    <t xml:space="preserve">   Cash receive for corporate income tax</t>
  </si>
  <si>
    <t>Increase in other current financial assets</t>
  </si>
  <si>
    <t xml:space="preserve">   Transfer right-of-use assets to property, plant and equipment</t>
  </si>
  <si>
    <t xml:space="preserve">Current portion of long-term loans to </t>
  </si>
  <si>
    <t>Trade and other current receivables</t>
  </si>
  <si>
    <t xml:space="preserve">   of current portion</t>
  </si>
  <si>
    <t>Trade and other current payables</t>
  </si>
  <si>
    <t>Non-currrent provision for employee benefits</t>
  </si>
  <si>
    <t>Treasury stock</t>
  </si>
  <si>
    <t>Treasury stock reserve</t>
  </si>
  <si>
    <t>Treasury stock (Note 12)</t>
  </si>
  <si>
    <t>Transfer to treasury stock reserve (Note 12)</t>
  </si>
  <si>
    <t xml:space="preserve">   Gain on sales of equipment</t>
  </si>
  <si>
    <t xml:space="preserve">   Provision for employee benefit </t>
  </si>
  <si>
    <t xml:space="preserve">   Unrealised gain on exchanges</t>
  </si>
  <si>
    <t xml:space="preserve">   Dividend income </t>
  </si>
  <si>
    <t xml:space="preserve">   Trade and other current receivables</t>
  </si>
  <si>
    <t xml:space="preserve">   Trade and other current payables</t>
  </si>
  <si>
    <t xml:space="preserve">   Cash paid for employee benefit </t>
  </si>
  <si>
    <t>Decrease (increase) in short-term loans to related parties</t>
  </si>
  <si>
    <t>Decrease in short-term loans from subsidiary</t>
  </si>
  <si>
    <t>Acquisition of treasury stock</t>
  </si>
  <si>
    <t xml:space="preserve">   Allowance for expected credit losses of trade and other current </t>
  </si>
  <si>
    <t xml:space="preserve">      receivables (reversal)</t>
  </si>
  <si>
    <t>The accompanying condensed notes to interim financial statements are an integral part of the financial statements.</t>
  </si>
  <si>
    <t>paid-up</t>
  </si>
  <si>
    <t xml:space="preserve"> paid-up</t>
  </si>
  <si>
    <t xml:space="preserve">   Finance income</t>
  </si>
  <si>
    <t xml:space="preserve">Surplus (deficit) on </t>
  </si>
  <si>
    <t xml:space="preserve">changes in proportion in </t>
  </si>
  <si>
    <t xml:space="preserve">Long-term loans to other companies, net </t>
  </si>
  <si>
    <t xml:space="preserve">   Appropriated </t>
  </si>
  <si>
    <t>Appropriated</t>
  </si>
  <si>
    <t xml:space="preserve">   Unappropriated</t>
  </si>
  <si>
    <t>Non-cash item transactions</t>
  </si>
  <si>
    <t xml:space="preserve">   Transfer investment properties to property, plant and equipment  </t>
  </si>
  <si>
    <t xml:space="preserve">      Statutory reserve</t>
  </si>
  <si>
    <t xml:space="preserve">      Treasury stock reserve</t>
  </si>
  <si>
    <t xml:space="preserve">   Transfer investment in joint venture to long-term loan to other company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</si>
  <si>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</si>
  <si>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</si>
  <si>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</si>
  <si>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</si>
  <si>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</si>
  <si>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</si>
  <si>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 xml:space="preserve">   Loss (gain) on write-off of lease agreements</t>
  </si>
  <si>
    <t xml:space="preserve">   Write-off intangible assets</t>
  </si>
  <si>
    <t xml:space="preserve">   Write-off withholding tax</t>
  </si>
  <si>
    <t>Cash received from interest income</t>
  </si>
  <si>
    <t>Cash paid for repayment of long-term loans</t>
  </si>
  <si>
    <t>Cash paid repayment of lease liabilities</t>
  </si>
  <si>
    <t>Cash paid for interest expenses</t>
  </si>
  <si>
    <t>Dividend paid</t>
  </si>
  <si>
    <t xml:space="preserve">   Receive payment for shares from non-controlling interests </t>
  </si>
  <si>
    <t xml:space="preserve">      of the subsidiary with property, plant and equipment</t>
  </si>
  <si>
    <t xml:space="preserve">Increase in bank overdrafts and short-term loans </t>
  </si>
  <si>
    <t xml:space="preserve">Gain on changes in fair value less costs to sale </t>
  </si>
  <si>
    <t xml:space="preserve">Loss on changes in fair value less costs to sale </t>
  </si>
  <si>
    <t>Current portion of long term loans to related party</t>
  </si>
  <si>
    <t xml:space="preserve">   current portion</t>
  </si>
  <si>
    <t>Profit before tax revenue (expense)</t>
  </si>
  <si>
    <t>Tax revenue (expense)</t>
  </si>
  <si>
    <t>Changes in revaluation of assets - net of income tax</t>
  </si>
  <si>
    <t>Dividends paid (Note 16)</t>
  </si>
  <si>
    <t xml:space="preserve">Decrease non-controlling interest of the </t>
  </si>
  <si>
    <t xml:space="preserve">   subsidiaries</t>
  </si>
  <si>
    <t xml:space="preserve">   Reversal of loss on impairment of investment properties</t>
  </si>
  <si>
    <t xml:space="preserve">   Gain on changes in fair value less cost to sale</t>
  </si>
  <si>
    <t>Increase in long-term loans to related party</t>
  </si>
  <si>
    <t>Net increase (decrease) in cash and cash equivalents</t>
  </si>
  <si>
    <t xml:space="preserve">Cash paid from capital reduction to non-controlling </t>
  </si>
  <si>
    <t xml:space="preserve">   interests of the subsidiaries</t>
  </si>
  <si>
    <t>Cash received from non-controlling interests of the subsidiaries</t>
  </si>
  <si>
    <t xml:space="preserve">   Revaluation surplus on land</t>
  </si>
  <si>
    <t xml:space="preserve">Long-term loans to to related party, net of </t>
  </si>
  <si>
    <t xml:space="preserve">   Reduction of inventories to net realisable value </t>
  </si>
  <si>
    <t xml:space="preserve">   Decrease (increase) in lease liabilities</t>
  </si>
  <si>
    <t>Short-term loans to other companies</t>
  </si>
  <si>
    <t xml:space="preserve">   other companies</t>
  </si>
  <si>
    <t>Short-term loans from subsidiary</t>
  </si>
  <si>
    <t>Cash paid for capital increase in subsidiaries</t>
  </si>
  <si>
    <t>Decrease (increase) in long-term loans to other company</t>
  </si>
  <si>
    <t>Cash received from dividend income from subsidiaries</t>
  </si>
  <si>
    <t xml:space="preserve">   Transfer accounts receivable to long-term loan to related parties</t>
  </si>
  <si>
    <t>Increase in short-term loan to other companies</t>
  </si>
  <si>
    <t xml:space="preserve">   Transfer accounts receivable to long-term loan to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</si>
</sst>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_(* #,##0.0000_);_(* \(#,##0.0000\);_(* &quot;-&quot;??_);_(@_)"/>
  </numFmts>
  <fonts count="24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45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37" fontId="8" fillId="0" borderId="0" xfId="12" applyNumberFormat="1" applyFont="1" applyAlignment="1">
      <alignment vertical="center"/>
    </xf>
    <xf numFmtId="37" fontId="2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0" fontId="2" fillId="0" borderId="0" xfId="12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17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2" fillId="0" borderId="0" xfId="12" applyNumberFormat="1" applyFont="1" applyAlignment="1">
      <alignment horizontal="center" vertical="center"/>
    </xf>
    <xf numFmtId="167" fontId="9" fillId="0" borderId="0" xfId="12" applyNumberFormat="1" applyFont="1" applyAlignment="1">
      <alignment horizontal="center"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170" fontId="2" fillId="0" borderId="0" xfId="11" applyNumberFormat="1" applyFont="1" applyFill="1" applyAlignment="1">
      <alignment vertical="center"/>
    </xf>
    <xf numFmtId="170" fontId="2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43" fontId="2" fillId="0" borderId="0" xfId="1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26" applyNumberFormat="1" applyFont="1" applyAlignment="1">
      <alignment vertical="center"/>
    </xf>
    <xf numFmtId="41" fontId="13" fillId="0" borderId="0" xfId="26" applyNumberFormat="1" applyFont="1" applyAlignment="1">
      <alignment horizontal="right" vertical="center"/>
    </xf>
    <xf numFmtId="41" fontId="13" fillId="0" borderId="0" xfId="27" applyNumberFormat="1" applyFont="1" applyAlignment="1">
      <alignment horizontal="right" vertical="center"/>
    </xf>
    <xf numFmtId="41" fontId="13" fillId="0" borderId="0" xfId="27" applyNumberFormat="1" applyFont="1" applyAlignment="1">
      <alignment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0" xfId="28" applyNumberFormat="1" applyFont="1" applyAlignment="1">
      <alignment vertical="center"/>
    </xf>
    <xf numFmtId="41" fontId="13" fillId="0" borderId="0" xfId="28" applyNumberFormat="1" applyFont="1" applyAlignment="1">
      <alignment horizontal="right" vertical="center"/>
    </xf>
    <xf numFmtId="41" fontId="13" fillId="0" borderId="0" xfId="28" applyNumberFormat="1" applyFont="1" applyAlignment="1">
      <alignment horizontal="center" vertical="center"/>
    </xf>
    <xf numFmtId="41" fontId="13" fillId="0" borderId="3" xfId="28" applyNumberFormat="1" applyFont="1" applyBorder="1" applyAlignment="1">
      <alignment vertical="center"/>
    </xf>
    <xf numFmtId="41" fontId="13" fillId="0" borderId="3" xfId="29" applyNumberFormat="1" applyFont="1" applyBorder="1" applyAlignment="1">
      <alignment vertical="center"/>
    </xf>
    <xf numFmtId="41" fontId="13" fillId="0" borderId="0" xfId="29" applyNumberFormat="1" applyFont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0" xfId="30" applyNumberFormat="1" applyFont="1" applyAlignment="1">
      <alignment vertical="center"/>
    </xf>
    <xf numFmtId="41" fontId="13" fillId="0" borderId="0" xfId="30" applyNumberFormat="1" applyFont="1" applyAlignment="1">
      <alignment horizontal="right" vertical="center"/>
    </xf>
    <xf numFmtId="41" fontId="13" fillId="0" borderId="0" xfId="3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31" applyNumberFormat="1" applyFont="1" applyAlignment="1">
      <alignment horizontal="right" vertical="center"/>
    </xf>
    <xf numFmtId="41" fontId="13" fillId="0" borderId="6" xfId="0" applyNumberFormat="1" applyFont="1" applyBorder="1" applyAlignment="1">
      <alignment horizontal="right" vertical="center"/>
    </xf>
    <xf numFmtId="41" fontId="13" fillId="0" borderId="0" xfId="32" applyNumberFormat="1" applyFont="1" applyAlignment="1">
      <alignment horizontal="right" vertical="center"/>
    </xf>
    <xf numFmtId="37" fontId="13" fillId="0" borderId="3" xfId="32" applyNumberFormat="1" applyFont="1" applyBorder="1" applyAlignment="1">
      <alignment vertical="center"/>
    </xf>
    <xf numFmtId="41" fontId="13" fillId="0" borderId="0" xfId="32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172" fontId="13" fillId="0" borderId="0" xfId="11" applyNumberFormat="1" applyFont="1" applyFill="1" applyAlignment="1">
      <alignment vertical="center"/>
    </xf>
    <xf numFmtId="41" fontId="13" fillId="0" borderId="0" xfId="33" applyNumberFormat="1" applyFont="1" applyAlignment="1">
      <alignment horizontal="right" vertical="center"/>
    </xf>
    <xf numFmtId="41" fontId="13" fillId="0" borderId="0" xfId="11" applyNumberFormat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0" fillId="0" borderId="3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8" fillId="0" borderId="0" xfId="14" applyNumberFormat="1" applyFont="1" applyAlignment="1">
      <alignment vertical="center"/>
    </xf>
    <xf numFmtId="41" fontId="18" fillId="0" borderId="3" xfId="14" applyNumberFormat="1" applyFont="1" applyBorder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8" applyNumberFormat="1" applyFont="1" applyAlignment="1">
      <alignment vertical="center"/>
    </xf>
    <xf numFmtId="41" fontId="18" fillId="0" borderId="3" xfId="18" applyNumberFormat="1" applyFont="1" applyBorder="1" applyAlignment="1">
      <alignment vertical="center"/>
    </xf>
    <xf numFmtId="41" fontId="18" fillId="0" borderId="3" xfId="20" applyNumberFormat="1" applyFont="1" applyBorder="1" applyAlignment="1">
      <alignment vertical="center"/>
    </xf>
    <xf numFmtId="41" fontId="18" fillId="0" borderId="0" xfId="20" applyNumberFormat="1" applyFont="1" applyAlignment="1">
      <alignment vertical="center"/>
    </xf>
    <xf numFmtId="41" fontId="18" fillId="0" borderId="3" xfId="21" applyNumberFormat="1" applyFont="1" applyBorder="1" applyAlignment="1">
      <alignment vertical="center"/>
    </xf>
    <xf numFmtId="41" fontId="18" fillId="0" borderId="0" xfId="21" applyNumberFormat="1" applyFont="1" applyAlignment="1">
      <alignment vertical="center"/>
    </xf>
    <xf numFmtId="41" fontId="18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70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70" fontId="18" fillId="0" borderId="0" xfId="0" applyNumberFormat="1" applyFont="1" applyAlignment="1">
      <alignment horizontal="right" vertical="center"/>
    </xf>
    <xf numFmtId="41" fontId="18" fillId="0" borderId="3" xfId="22" applyNumberFormat="1" applyFont="1" applyBorder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173" fontId="18" fillId="0" borderId="4" xfId="0" applyNumberFormat="1" applyFont="1" applyBorder="1" applyAlignment="1">
      <alignment vertical="center"/>
    </xf>
    <xf numFmtId="39" fontId="18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170" fontId="18" fillId="0" borderId="0" xfId="0" applyNumberFormat="1" applyFont="1" applyAlignment="1">
      <alignment horizontal="centerContinuous" vertical="center"/>
    </xf>
    <xf numFmtId="171" fontId="22" fillId="0" borderId="0" xfId="0" applyNumberFormat="1" applyFont="1" applyAlignment="1">
      <alignment vertical="center"/>
    </xf>
    <xf numFmtId="41" fontId="23" fillId="0" borderId="3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18" fillId="0" borderId="3" xfId="23" applyNumberFormat="1" applyFont="1" applyBorder="1" applyAlignment="1">
      <alignment vertical="center"/>
    </xf>
    <xf numFmtId="41" fontId="18" fillId="0" borderId="0" xfId="23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41" fontId="18" fillId="0" borderId="0" xfId="24" applyNumberFormat="1" applyFont="1" applyAlignment="1">
      <alignment vertical="center"/>
    </xf>
    <xf numFmtId="41" fontId="23" fillId="0" borderId="5" xfId="0" applyNumberFormat="1" applyFont="1" applyBorder="1" applyAlignment="1">
      <alignment horizontal="right" vertical="center"/>
    </xf>
    <xf numFmtId="41" fontId="13" fillId="0" borderId="3" xfId="30" applyNumberFormat="1" applyFont="1" applyBorder="1" applyAlignment="1">
      <alignment horizontal="center" vertical="center"/>
    </xf>
    <xf numFmtId="41" fontId="13" fillId="0" borderId="3" xfId="3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8"/>
  <sheetViews>
    <sheetView showGridLines="0" view="pageBreakPreview" topLeftCell="A16" zoomScaleNormal="80" zoomScaleSheetLayoutView="100" workbookViewId="0">
      <selection activeCell="D33" sqref="D33"/>
    </sheetView>
  </sheetViews>
  <sheetFormatPr defaultColWidth="9.140625" defaultRowHeight="21.75" customHeight="1" x14ac:dyDescent="0.5"/>
  <cols>
    <col min="1" max="1" width="43.5703125" style="17" customWidth="1"/>
    <col min="2" max="2" width="6" style="16" customWidth="1"/>
    <col min="3" max="3" width="1.7109375" style="17" customWidth="1"/>
    <col min="4" max="4" width="17.7109375" style="17" customWidth="1"/>
    <col min="5" max="5" width="1.7109375" style="17" customWidth="1"/>
    <col min="6" max="6" width="16.42578125" style="17" customWidth="1"/>
    <col min="7" max="7" width="1.7109375" style="17" customWidth="1"/>
    <col min="8" max="8" width="16.42578125" style="17" customWidth="1"/>
    <col min="9" max="9" width="1.7109375" style="17" customWidth="1"/>
    <col min="10" max="10" width="16.42578125" style="17" customWidth="1"/>
    <col min="11" max="11" width="9.140625" style="17"/>
    <col min="12" max="12" width="11.42578125" style="17" bestFit="1" customWidth="1"/>
    <col min="13" max="16384" width="9.140625" style="17"/>
  </cols>
  <sheetData>
    <row r="1" spans="1:10" s="20" customFormat="1" ht="21.75" customHeight="1" x14ac:dyDescent="0.5">
      <c r="A1" s="20" t="s">
        <v>102</v>
      </c>
      <c r="B1" s="19"/>
    </row>
    <row r="2" spans="1:10" s="20" customFormat="1" ht="21.75" customHeight="1" x14ac:dyDescent="0.5">
      <c r="A2" s="20" t="s">
        <v>105</v>
      </c>
      <c r="B2" s="19"/>
    </row>
    <row r="3" spans="1:10" s="20" customFormat="1" ht="21.75" customHeight="1" x14ac:dyDescent="0.5">
      <c r="A3" s="20" t="s">
        <v>226</v>
      </c>
      <c r="B3" s="19"/>
    </row>
    <row r="4" spans="1:10" ht="21.75" customHeight="1" x14ac:dyDescent="0.5">
      <c r="C4" s="34"/>
      <c r="J4" s="21" t="s">
        <v>134</v>
      </c>
    </row>
    <row r="5" spans="1:10" s="20" customFormat="1" ht="21.75" customHeight="1" x14ac:dyDescent="0.5">
      <c r="B5" s="22"/>
      <c r="D5" s="141" t="s">
        <v>43</v>
      </c>
      <c r="E5" s="141"/>
      <c r="F5" s="141"/>
      <c r="G5" s="23"/>
      <c r="H5" s="141" t="s">
        <v>20</v>
      </c>
      <c r="I5" s="141"/>
      <c r="J5" s="141"/>
    </row>
    <row r="6" spans="1:10" ht="21.75" customHeight="1" x14ac:dyDescent="0.5">
      <c r="B6" s="24" t="s">
        <v>0</v>
      </c>
      <c r="D6" s="25" t="s">
        <v>227</v>
      </c>
      <c r="E6" s="26"/>
      <c r="F6" s="25" t="s">
        <v>183</v>
      </c>
      <c r="G6" s="26"/>
      <c r="H6" s="25" t="s">
        <v>227</v>
      </c>
      <c r="I6" s="26"/>
      <c r="J6" s="25" t="s">
        <v>183</v>
      </c>
    </row>
    <row r="7" spans="1:10" ht="21.75" customHeight="1" x14ac:dyDescent="0.5">
      <c r="B7" s="27"/>
      <c r="D7" s="26" t="s">
        <v>49</v>
      </c>
      <c r="E7" s="26"/>
      <c r="F7" s="26" t="s">
        <v>50</v>
      </c>
      <c r="G7" s="26"/>
      <c r="H7" s="26" t="s">
        <v>49</v>
      </c>
      <c r="I7" s="26"/>
      <c r="J7" s="26" t="s">
        <v>50</v>
      </c>
    </row>
    <row r="8" spans="1:10" ht="21.75" customHeight="1" x14ac:dyDescent="0.5">
      <c r="B8" s="27"/>
      <c r="D8" s="26" t="s">
        <v>51</v>
      </c>
      <c r="E8" s="26"/>
      <c r="F8" s="26"/>
      <c r="G8" s="26"/>
      <c r="H8" s="26" t="s">
        <v>51</v>
      </c>
      <c r="I8" s="26"/>
      <c r="J8" s="26"/>
    </row>
    <row r="9" spans="1:10" s="6" customFormat="1" ht="21.75" customHeight="1" x14ac:dyDescent="0.5">
      <c r="A9" s="5" t="s">
        <v>23</v>
      </c>
      <c r="B9" s="7"/>
      <c r="F9" s="28"/>
      <c r="J9" s="28"/>
    </row>
    <row r="10" spans="1:10" s="6" customFormat="1" ht="21.75" customHeight="1" x14ac:dyDescent="0.5">
      <c r="A10" s="5" t="s">
        <v>9</v>
      </c>
      <c r="B10" s="7"/>
    </row>
    <row r="11" spans="1:10" s="6" customFormat="1" ht="21.75" customHeight="1" x14ac:dyDescent="0.5">
      <c r="A11" s="6" t="s">
        <v>24</v>
      </c>
      <c r="B11" s="16"/>
      <c r="C11" s="17"/>
      <c r="D11" s="1">
        <v>174334</v>
      </c>
      <c r="E11" s="1"/>
      <c r="F11" s="1">
        <v>209338</v>
      </c>
      <c r="G11" s="1"/>
      <c r="H11" s="1">
        <v>83987</v>
      </c>
      <c r="I11" s="1"/>
      <c r="J11" s="1">
        <v>103879</v>
      </c>
    </row>
    <row r="12" spans="1:10" s="6" customFormat="1" ht="21.75" customHeight="1" x14ac:dyDescent="0.5">
      <c r="A12" s="6" t="s">
        <v>191</v>
      </c>
      <c r="B12" s="16" t="s">
        <v>185</v>
      </c>
      <c r="C12" s="17"/>
      <c r="D12" s="1">
        <v>566529</v>
      </c>
      <c r="E12" s="1"/>
      <c r="F12" s="1">
        <v>608513</v>
      </c>
      <c r="G12" s="1"/>
      <c r="H12" s="1">
        <v>448949</v>
      </c>
      <c r="I12" s="1"/>
      <c r="J12" s="1">
        <v>492680</v>
      </c>
    </row>
    <row r="13" spans="1:10" s="6" customFormat="1" ht="21.75" customHeight="1" x14ac:dyDescent="0.5">
      <c r="A13" s="6" t="s">
        <v>171</v>
      </c>
      <c r="B13" s="16">
        <v>2</v>
      </c>
      <c r="C13" s="17"/>
      <c r="D13" s="1">
        <v>91</v>
      </c>
      <c r="E13" s="1"/>
      <c r="F13" s="1">
        <v>91</v>
      </c>
      <c r="G13" s="1"/>
      <c r="H13" s="1">
        <v>279500</v>
      </c>
      <c r="I13" s="1"/>
      <c r="J13" s="1">
        <v>327520</v>
      </c>
    </row>
    <row r="14" spans="1:10" s="6" customFormat="1" ht="21.75" customHeight="1" x14ac:dyDescent="0.5">
      <c r="A14" s="6" t="s">
        <v>264</v>
      </c>
      <c r="B14" s="16"/>
      <c r="C14" s="17"/>
      <c r="D14" s="1">
        <v>8575</v>
      </c>
      <c r="E14" s="1">
        <v>2757</v>
      </c>
      <c r="F14" s="1">
        <v>2757</v>
      </c>
      <c r="G14" s="1"/>
      <c r="H14" s="1">
        <v>0</v>
      </c>
      <c r="I14" s="1"/>
      <c r="J14" s="1">
        <v>0</v>
      </c>
    </row>
    <row r="15" spans="1:10" s="6" customFormat="1" ht="21.75" customHeight="1" x14ac:dyDescent="0.5">
      <c r="A15" s="6" t="s">
        <v>245</v>
      </c>
      <c r="B15" s="16">
        <v>2</v>
      </c>
      <c r="C15" s="17"/>
      <c r="D15" s="1">
        <v>0</v>
      </c>
      <c r="E15" s="1"/>
      <c r="F15" s="1">
        <v>0</v>
      </c>
      <c r="G15" s="1"/>
      <c r="H15" s="1">
        <v>19839</v>
      </c>
      <c r="I15" s="1"/>
      <c r="J15" s="1">
        <v>0</v>
      </c>
    </row>
    <row r="16" spans="1:10" s="6" customFormat="1" ht="21.75" customHeight="1" x14ac:dyDescent="0.5">
      <c r="A16" s="6" t="s">
        <v>190</v>
      </c>
      <c r="B16" s="16"/>
      <c r="C16" s="17"/>
      <c r="D16" s="1"/>
      <c r="E16" s="1"/>
      <c r="F16" s="1"/>
      <c r="G16" s="1"/>
      <c r="H16" s="1"/>
      <c r="I16" s="1"/>
      <c r="J16" s="1"/>
    </row>
    <row r="17" spans="1:10" s="6" customFormat="1" ht="21.75" customHeight="1" x14ac:dyDescent="0.5">
      <c r="A17" s="6" t="s">
        <v>265</v>
      </c>
      <c r="B17" s="16">
        <v>5.0999999999999996</v>
      </c>
      <c r="C17" s="17"/>
      <c r="D17" s="1">
        <v>542</v>
      </c>
      <c r="E17" s="1"/>
      <c r="F17" s="1">
        <v>0</v>
      </c>
      <c r="G17" s="1"/>
      <c r="H17" s="1">
        <v>542</v>
      </c>
      <c r="I17" s="1"/>
      <c r="J17" s="1">
        <v>0</v>
      </c>
    </row>
    <row r="18" spans="1:10" s="6" customFormat="1" ht="21.75" customHeight="1" x14ac:dyDescent="0.5">
      <c r="A18" s="6" t="s">
        <v>85</v>
      </c>
      <c r="B18" s="16"/>
      <c r="C18" s="17"/>
      <c r="D18" s="1">
        <v>279893</v>
      </c>
      <c r="E18" s="1"/>
      <c r="F18" s="1">
        <v>272410</v>
      </c>
      <c r="G18" s="1"/>
      <c r="H18" s="1">
        <v>130178</v>
      </c>
      <c r="I18" s="1"/>
      <c r="J18" s="1">
        <v>139230</v>
      </c>
    </row>
    <row r="19" spans="1:10" s="6" customFormat="1" ht="21.75" customHeight="1" x14ac:dyDescent="0.5">
      <c r="A19" s="6" t="s">
        <v>126</v>
      </c>
      <c r="B19" s="16">
        <v>9</v>
      </c>
      <c r="C19" s="17"/>
      <c r="D19" s="1">
        <v>121548</v>
      </c>
      <c r="E19" s="1"/>
      <c r="F19" s="1">
        <v>106664</v>
      </c>
      <c r="G19" s="1"/>
      <c r="H19" s="1">
        <v>0</v>
      </c>
      <c r="I19" s="1"/>
      <c r="J19" s="1">
        <v>0</v>
      </c>
    </row>
    <row r="20" spans="1:10" s="6" customFormat="1" ht="21.75" customHeight="1" x14ac:dyDescent="0.5">
      <c r="A20" s="6" t="s">
        <v>184</v>
      </c>
      <c r="B20" s="16"/>
      <c r="C20" s="17"/>
      <c r="D20" s="1">
        <v>1180</v>
      </c>
      <c r="E20" s="1"/>
      <c r="F20" s="1">
        <v>1176</v>
      </c>
      <c r="G20" s="1"/>
      <c r="H20" s="1">
        <v>0</v>
      </c>
      <c r="I20" s="1"/>
      <c r="J20" s="1">
        <v>0</v>
      </c>
    </row>
    <row r="21" spans="1:10" s="6" customFormat="1" ht="21.75" customHeight="1" x14ac:dyDescent="0.5">
      <c r="A21" s="6" t="s">
        <v>25</v>
      </c>
      <c r="B21" s="16"/>
      <c r="C21" s="17"/>
      <c r="D21" s="8">
        <v>28667</v>
      </c>
      <c r="E21" s="1"/>
      <c r="F21" s="8">
        <v>31936</v>
      </c>
      <c r="G21" s="1"/>
      <c r="H21" s="8">
        <v>14069</v>
      </c>
      <c r="I21" s="1"/>
      <c r="J21" s="8">
        <v>15506</v>
      </c>
    </row>
    <row r="22" spans="1:10" s="6" customFormat="1" ht="21.75" customHeight="1" x14ac:dyDescent="0.5">
      <c r="A22" s="5" t="s">
        <v>10</v>
      </c>
      <c r="B22" s="7"/>
      <c r="D22" s="9">
        <f>SUM(D11:D21)</f>
        <v>1181359</v>
      </c>
      <c r="E22" s="1"/>
      <c r="F22" s="9">
        <f>SUM(F11:F21)</f>
        <v>1232885</v>
      </c>
      <c r="G22" s="1"/>
      <c r="H22" s="9">
        <f>SUM(H11:H21)</f>
        <v>977064</v>
      </c>
      <c r="I22" s="1"/>
      <c r="J22" s="9">
        <f>SUM(J11:J21)</f>
        <v>1078815</v>
      </c>
    </row>
    <row r="23" spans="1:10" s="6" customFormat="1" ht="21.75" customHeight="1" x14ac:dyDescent="0.5">
      <c r="A23" s="5" t="s">
        <v>11</v>
      </c>
      <c r="B23" s="7"/>
      <c r="D23" s="1"/>
      <c r="E23" s="1"/>
      <c r="F23" s="1"/>
      <c r="G23" s="1"/>
      <c r="H23" s="1"/>
      <c r="I23" s="1"/>
      <c r="J23" s="1"/>
    </row>
    <row r="24" spans="1:10" s="6" customFormat="1" ht="21.75" customHeight="1" x14ac:dyDescent="0.5">
      <c r="A24" s="6" t="s">
        <v>146</v>
      </c>
      <c r="B24" s="16"/>
      <c r="C24" s="17"/>
      <c r="D24" s="1">
        <v>1239</v>
      </c>
      <c r="E24" s="1"/>
      <c r="F24" s="1">
        <v>1238</v>
      </c>
      <c r="G24" s="1"/>
      <c r="H24" s="3">
        <v>0</v>
      </c>
      <c r="I24" s="1"/>
      <c r="J24" s="3">
        <v>0</v>
      </c>
    </row>
    <row r="25" spans="1:10" s="6" customFormat="1" ht="21.75" customHeight="1" x14ac:dyDescent="0.5">
      <c r="A25" s="6" t="s">
        <v>261</v>
      </c>
      <c r="B25" s="16"/>
      <c r="C25" s="17"/>
      <c r="D25" s="1"/>
      <c r="E25" s="1"/>
      <c r="F25" s="1"/>
      <c r="G25" s="1"/>
      <c r="H25" s="3"/>
      <c r="I25" s="1"/>
      <c r="J25" s="3"/>
    </row>
    <row r="26" spans="1:10" s="6" customFormat="1" ht="21.75" customHeight="1" x14ac:dyDescent="0.5">
      <c r="A26" s="6" t="s">
        <v>246</v>
      </c>
      <c r="B26" s="16">
        <v>2</v>
      </c>
      <c r="C26" s="17"/>
      <c r="D26" s="1">
        <v>0</v>
      </c>
      <c r="E26" s="1"/>
      <c r="F26" s="1">
        <v>0</v>
      </c>
      <c r="G26" s="1"/>
      <c r="H26" s="3">
        <v>12023</v>
      </c>
      <c r="I26" s="1"/>
      <c r="J26" s="3">
        <v>0</v>
      </c>
    </row>
    <row r="27" spans="1:10" s="6" customFormat="1" ht="21.75" customHeight="1" x14ac:dyDescent="0.5">
      <c r="A27" s="6" t="s">
        <v>217</v>
      </c>
      <c r="B27" s="16"/>
      <c r="C27" s="17"/>
      <c r="D27" s="1"/>
      <c r="E27" s="1"/>
      <c r="F27" s="1"/>
      <c r="G27" s="1"/>
      <c r="H27" s="3"/>
      <c r="I27" s="1"/>
      <c r="J27" s="3"/>
    </row>
    <row r="28" spans="1:10" s="6" customFormat="1" ht="21.75" customHeight="1" x14ac:dyDescent="0.5">
      <c r="A28" s="6" t="s">
        <v>192</v>
      </c>
      <c r="B28" s="16">
        <v>5.0999999999999996</v>
      </c>
      <c r="C28" s="17"/>
      <c r="D28" s="1">
        <v>8357</v>
      </c>
      <c r="E28" s="1"/>
      <c r="F28" s="1">
        <v>2000</v>
      </c>
      <c r="G28" s="1"/>
      <c r="H28" s="3">
        <v>6357</v>
      </c>
      <c r="I28" s="1"/>
      <c r="J28" s="3">
        <v>0</v>
      </c>
    </row>
    <row r="29" spans="1:10" s="6" customFormat="1" ht="21.75" customHeight="1" x14ac:dyDescent="0.5">
      <c r="A29" s="6" t="s">
        <v>86</v>
      </c>
      <c r="B29" s="16">
        <v>4</v>
      </c>
      <c r="C29" s="17"/>
      <c r="D29" s="3">
        <v>0</v>
      </c>
      <c r="E29" s="1"/>
      <c r="F29" s="3">
        <v>0</v>
      </c>
      <c r="G29" s="1"/>
      <c r="H29" s="1">
        <v>610324</v>
      </c>
      <c r="I29" s="1"/>
      <c r="J29" s="1">
        <v>610324</v>
      </c>
    </row>
    <row r="30" spans="1:10" s="6" customFormat="1" ht="21.75" customHeight="1" x14ac:dyDescent="0.5">
      <c r="A30" s="6" t="s">
        <v>166</v>
      </c>
      <c r="B30" s="16">
        <v>5</v>
      </c>
      <c r="C30" s="17"/>
      <c r="D30" s="3">
        <v>0</v>
      </c>
      <c r="E30" s="1"/>
      <c r="F30" s="3">
        <v>2150</v>
      </c>
      <c r="G30" s="1"/>
      <c r="H30" s="1">
        <v>0</v>
      </c>
      <c r="I30" s="1"/>
      <c r="J30" s="1">
        <v>0</v>
      </c>
    </row>
    <row r="31" spans="1:10" s="6" customFormat="1" ht="21.75" customHeight="1" x14ac:dyDescent="0.5">
      <c r="A31" s="6" t="s">
        <v>87</v>
      </c>
      <c r="B31" s="16">
        <v>6</v>
      </c>
      <c r="C31" s="17"/>
      <c r="D31" s="2">
        <v>605274</v>
      </c>
      <c r="E31" s="1"/>
      <c r="F31" s="2">
        <v>608213</v>
      </c>
      <c r="G31" s="1"/>
      <c r="H31" s="2">
        <v>416229</v>
      </c>
      <c r="I31" s="1"/>
      <c r="J31" s="2">
        <v>419372</v>
      </c>
    </row>
    <row r="32" spans="1:10" s="6" customFormat="1" ht="21.75" customHeight="1" x14ac:dyDescent="0.5">
      <c r="A32" s="6" t="s">
        <v>88</v>
      </c>
      <c r="B32" s="16">
        <v>7</v>
      </c>
      <c r="C32" s="17"/>
      <c r="D32" s="2">
        <v>1316852</v>
      </c>
      <c r="E32" s="1"/>
      <c r="F32" s="2">
        <v>1255182</v>
      </c>
      <c r="G32" s="1"/>
      <c r="H32" s="3">
        <v>563082</v>
      </c>
      <c r="I32" s="1"/>
      <c r="J32" s="3">
        <v>509125</v>
      </c>
    </row>
    <row r="33" spans="1:10" s="6" customFormat="1" ht="21.75" customHeight="1" x14ac:dyDescent="0.5">
      <c r="A33" s="6" t="s">
        <v>149</v>
      </c>
      <c r="B33" s="16">
        <v>8</v>
      </c>
      <c r="C33" s="17"/>
      <c r="D33" s="2">
        <v>99342</v>
      </c>
      <c r="E33" s="1"/>
      <c r="F33" s="2">
        <v>83239</v>
      </c>
      <c r="G33" s="1"/>
      <c r="H33" s="3">
        <v>77783</v>
      </c>
      <c r="I33" s="1"/>
      <c r="J33" s="3">
        <v>61000</v>
      </c>
    </row>
    <row r="34" spans="1:10" s="6" customFormat="1" ht="21.75" customHeight="1" x14ac:dyDescent="0.5">
      <c r="A34" s="6" t="s">
        <v>127</v>
      </c>
      <c r="B34" s="16">
        <v>9</v>
      </c>
      <c r="C34" s="17"/>
      <c r="D34" s="2">
        <v>21184</v>
      </c>
      <c r="E34" s="1"/>
      <c r="F34" s="2">
        <v>14329</v>
      </c>
      <c r="G34" s="1"/>
      <c r="H34" s="3">
        <v>0</v>
      </c>
      <c r="I34" s="1"/>
      <c r="J34" s="3">
        <v>0</v>
      </c>
    </row>
    <row r="35" spans="1:10" s="6" customFormat="1" ht="21.75" customHeight="1" x14ac:dyDescent="0.5">
      <c r="A35" s="6" t="s">
        <v>89</v>
      </c>
      <c r="B35" s="16">
        <v>10</v>
      </c>
      <c r="C35" s="17"/>
      <c r="D35" s="2">
        <v>43803</v>
      </c>
      <c r="E35" s="1"/>
      <c r="F35" s="2">
        <v>43696</v>
      </c>
      <c r="G35" s="1"/>
      <c r="H35" s="1">
        <v>15226</v>
      </c>
      <c r="I35" s="1"/>
      <c r="J35" s="1">
        <v>16243</v>
      </c>
    </row>
    <row r="36" spans="1:10" s="6" customFormat="1" ht="21.75" customHeight="1" x14ac:dyDescent="0.5">
      <c r="A36" s="6" t="s">
        <v>176</v>
      </c>
      <c r="B36" s="16"/>
      <c r="C36" s="17"/>
      <c r="D36" s="2">
        <v>8599</v>
      </c>
      <c r="E36" s="1"/>
      <c r="F36" s="2">
        <v>5910</v>
      </c>
      <c r="G36" s="1"/>
      <c r="H36" s="1">
        <v>0</v>
      </c>
      <c r="I36" s="1"/>
      <c r="J36" s="1">
        <v>0</v>
      </c>
    </row>
    <row r="37" spans="1:10" s="6" customFormat="1" ht="21.75" customHeight="1" x14ac:dyDescent="0.5">
      <c r="A37" s="6" t="s">
        <v>26</v>
      </c>
      <c r="B37" s="16"/>
      <c r="C37" s="17"/>
      <c r="D37" s="4">
        <v>13156</v>
      </c>
      <c r="E37" s="1"/>
      <c r="F37" s="4">
        <v>12768</v>
      </c>
      <c r="G37" s="1"/>
      <c r="H37" s="8">
        <v>6646</v>
      </c>
      <c r="I37" s="1"/>
      <c r="J37" s="8">
        <v>6133</v>
      </c>
    </row>
    <row r="38" spans="1:10" s="6" customFormat="1" ht="21.75" customHeight="1" x14ac:dyDescent="0.5">
      <c r="A38" s="5" t="s">
        <v>12</v>
      </c>
      <c r="B38" s="7"/>
      <c r="D38" s="10">
        <f>SUM(D24:D37)</f>
        <v>2117806</v>
      </c>
      <c r="E38" s="1"/>
      <c r="F38" s="10">
        <f>SUM(F24:F37)</f>
        <v>2028725</v>
      </c>
      <c r="G38" s="1"/>
      <c r="H38" s="10">
        <f>SUM(H24:H37)</f>
        <v>1707670</v>
      </c>
      <c r="I38" s="1"/>
      <c r="J38" s="10">
        <f>SUM(J24:J37)</f>
        <v>1622197</v>
      </c>
    </row>
    <row r="39" spans="1:10" s="6" customFormat="1" ht="21.75" customHeight="1" thickBot="1" x14ac:dyDescent="0.55000000000000004">
      <c r="A39" s="5" t="s">
        <v>21</v>
      </c>
      <c r="B39" s="7"/>
      <c r="D39" s="11">
        <f>SUM(D22,D38)</f>
        <v>3299165</v>
      </c>
      <c r="E39" s="1"/>
      <c r="F39" s="11">
        <f>SUM(F22,F38)</f>
        <v>3261610</v>
      </c>
      <c r="G39" s="1"/>
      <c r="H39" s="11">
        <f>SUM(H22,H38)</f>
        <v>2684734</v>
      </c>
      <c r="I39" s="1"/>
      <c r="J39" s="11">
        <f>SUM(J22,J38)</f>
        <v>2701012</v>
      </c>
    </row>
    <row r="40" spans="1:10" s="6" customFormat="1" ht="21.75" customHeight="1" thickTop="1" x14ac:dyDescent="0.5">
      <c r="A40" s="5"/>
      <c r="B40" s="7"/>
      <c r="D40" s="1"/>
      <c r="E40" s="1"/>
      <c r="F40" s="1"/>
      <c r="G40" s="1"/>
      <c r="H40" s="1"/>
      <c r="I40" s="1"/>
      <c r="J40" s="1"/>
    </row>
    <row r="41" spans="1:10" ht="21.75" customHeight="1" x14ac:dyDescent="0.5">
      <c r="B41" s="18"/>
      <c r="C41" s="18"/>
    </row>
    <row r="42" spans="1:10" ht="21.75" customHeight="1" x14ac:dyDescent="0.5">
      <c r="A42" s="17" t="s">
        <v>211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0" s="20" customFormat="1" ht="21.75" customHeight="1" x14ac:dyDescent="0.5">
      <c r="A43" s="20" t="s">
        <v>102</v>
      </c>
      <c r="B43" s="19"/>
    </row>
    <row r="44" spans="1:10" s="20" customFormat="1" ht="21.75" customHeight="1" x14ac:dyDescent="0.5">
      <c r="A44" s="20" t="s">
        <v>106</v>
      </c>
      <c r="B44" s="19"/>
    </row>
    <row r="45" spans="1:10" s="20" customFormat="1" ht="21.75" customHeight="1" x14ac:dyDescent="0.5">
      <c r="A45" s="20" t="s">
        <v>226</v>
      </c>
      <c r="B45" s="19"/>
    </row>
    <row r="46" spans="1:10" ht="21.75" customHeight="1" x14ac:dyDescent="0.5">
      <c r="C46" s="34"/>
      <c r="J46" s="21" t="s">
        <v>134</v>
      </c>
    </row>
    <row r="47" spans="1:10" s="20" customFormat="1" ht="21.75" customHeight="1" x14ac:dyDescent="0.5">
      <c r="B47" s="22"/>
      <c r="D47" s="141" t="s">
        <v>43</v>
      </c>
      <c r="E47" s="141"/>
      <c r="F47" s="141"/>
      <c r="G47" s="23"/>
      <c r="H47" s="141" t="s">
        <v>20</v>
      </c>
      <c r="I47" s="141"/>
      <c r="J47" s="141"/>
    </row>
    <row r="48" spans="1:10" ht="21.75" customHeight="1" x14ac:dyDescent="0.5">
      <c r="B48" s="24" t="s">
        <v>0</v>
      </c>
      <c r="D48" s="25" t="s">
        <v>227</v>
      </c>
      <c r="E48" s="26"/>
      <c r="F48" s="25" t="s">
        <v>183</v>
      </c>
      <c r="G48" s="26"/>
      <c r="H48" s="25" t="s">
        <v>227</v>
      </c>
      <c r="I48" s="26"/>
      <c r="J48" s="25" t="s">
        <v>183</v>
      </c>
    </row>
    <row r="49" spans="1:10" ht="21.75" customHeight="1" x14ac:dyDescent="0.5">
      <c r="B49" s="27"/>
      <c r="D49" s="26" t="s">
        <v>49</v>
      </c>
      <c r="E49" s="26"/>
      <c r="F49" s="26" t="s">
        <v>50</v>
      </c>
      <c r="G49" s="26"/>
      <c r="H49" s="26" t="s">
        <v>49</v>
      </c>
      <c r="I49" s="26"/>
      <c r="J49" s="26" t="s">
        <v>50</v>
      </c>
    </row>
    <row r="50" spans="1:10" ht="21.75" customHeight="1" x14ac:dyDescent="0.5">
      <c r="B50" s="27"/>
      <c r="D50" s="26" t="s">
        <v>51</v>
      </c>
      <c r="E50" s="26"/>
      <c r="F50" s="26"/>
      <c r="G50" s="26"/>
      <c r="H50" s="26" t="s">
        <v>51</v>
      </c>
      <c r="I50" s="26"/>
      <c r="J50" s="26"/>
    </row>
    <row r="51" spans="1:10" s="6" customFormat="1" ht="21.75" customHeight="1" x14ac:dyDescent="0.5">
      <c r="A51" s="5" t="s">
        <v>36</v>
      </c>
      <c r="B51" s="7"/>
      <c r="F51" s="28"/>
      <c r="J51" s="28"/>
    </row>
    <row r="52" spans="1:10" s="6" customFormat="1" ht="21.75" customHeight="1" x14ac:dyDescent="0.5">
      <c r="A52" s="5" t="s">
        <v>13</v>
      </c>
      <c r="B52" s="7"/>
    </row>
    <row r="53" spans="1:10" s="6" customFormat="1" ht="21.75" customHeight="1" x14ac:dyDescent="0.5">
      <c r="A53" s="6" t="s">
        <v>103</v>
      </c>
      <c r="B53" s="7"/>
    </row>
    <row r="54" spans="1:10" s="6" customFormat="1" ht="21.75" customHeight="1" x14ac:dyDescent="0.5">
      <c r="A54" s="6" t="s">
        <v>104</v>
      </c>
      <c r="B54" s="16"/>
      <c r="C54" s="17"/>
      <c r="D54" s="1">
        <v>803000</v>
      </c>
      <c r="E54" s="1"/>
      <c r="F54" s="1">
        <v>764000</v>
      </c>
      <c r="G54" s="1"/>
      <c r="H54" s="1">
        <v>718000</v>
      </c>
      <c r="I54" s="1"/>
      <c r="J54" s="1">
        <v>679000</v>
      </c>
    </row>
    <row r="55" spans="1:10" s="6" customFormat="1" ht="21.75" customHeight="1" x14ac:dyDescent="0.5">
      <c r="A55" s="6" t="s">
        <v>193</v>
      </c>
      <c r="B55" s="16">
        <v>2</v>
      </c>
      <c r="C55" s="17"/>
      <c r="D55" s="1">
        <v>413691</v>
      </c>
      <c r="E55" s="1"/>
      <c r="F55" s="1">
        <v>435348</v>
      </c>
      <c r="G55" s="1"/>
      <c r="H55" s="1">
        <v>283170</v>
      </c>
      <c r="I55" s="1"/>
      <c r="J55" s="1">
        <v>294368</v>
      </c>
    </row>
    <row r="56" spans="1:10" s="6" customFormat="1" ht="21.75" customHeight="1" x14ac:dyDescent="0.5">
      <c r="A56" s="6" t="s">
        <v>150</v>
      </c>
      <c r="B56" s="16"/>
      <c r="C56" s="17"/>
      <c r="D56" s="1">
        <v>19344</v>
      </c>
      <c r="E56" s="1"/>
      <c r="F56" s="1">
        <v>12273</v>
      </c>
      <c r="G56" s="1"/>
      <c r="H56" s="1">
        <v>11218</v>
      </c>
      <c r="I56" s="1"/>
      <c r="J56" s="1">
        <v>5514</v>
      </c>
    </row>
    <row r="57" spans="1:10" s="6" customFormat="1" ht="21.75" customHeight="1" x14ac:dyDescent="0.5">
      <c r="A57" s="6" t="s">
        <v>266</v>
      </c>
      <c r="B57" s="16">
        <v>2</v>
      </c>
      <c r="D57" s="2">
        <v>0</v>
      </c>
      <c r="E57" s="1"/>
      <c r="F57" s="2">
        <v>0</v>
      </c>
      <c r="G57" s="1"/>
      <c r="H57" s="1">
        <v>40000</v>
      </c>
      <c r="I57" s="1"/>
      <c r="J57" s="1">
        <v>50000</v>
      </c>
    </row>
    <row r="58" spans="1:10" s="6" customFormat="1" ht="21.75" customHeight="1" x14ac:dyDescent="0.5">
      <c r="A58" s="6" t="s">
        <v>27</v>
      </c>
      <c r="B58" s="16">
        <v>11</v>
      </c>
      <c r="C58" s="17"/>
      <c r="D58" s="1">
        <v>64063</v>
      </c>
      <c r="E58" s="1"/>
      <c r="F58" s="1">
        <v>84658</v>
      </c>
      <c r="G58" s="1"/>
      <c r="H58" s="1">
        <v>58072</v>
      </c>
      <c r="I58" s="1"/>
      <c r="J58" s="1">
        <v>75371</v>
      </c>
    </row>
    <row r="59" spans="1:10" s="6" customFormat="1" ht="21.75" customHeight="1" x14ac:dyDescent="0.5">
      <c r="A59" s="6" t="s">
        <v>90</v>
      </c>
      <c r="B59" s="16"/>
      <c r="C59" s="17"/>
      <c r="D59" s="1">
        <v>16530</v>
      </c>
      <c r="E59" s="1"/>
      <c r="F59" s="1">
        <v>13501</v>
      </c>
      <c r="G59" s="1"/>
      <c r="H59" s="1">
        <v>0</v>
      </c>
      <c r="I59" s="1"/>
      <c r="J59" s="1">
        <v>455</v>
      </c>
    </row>
    <row r="60" spans="1:10" s="6" customFormat="1" ht="21.75" customHeight="1" x14ac:dyDescent="0.5">
      <c r="A60" s="6" t="s">
        <v>28</v>
      </c>
      <c r="B60" s="16"/>
      <c r="C60" s="17"/>
      <c r="D60" s="4">
        <v>30729</v>
      </c>
      <c r="E60" s="1"/>
      <c r="F60" s="4">
        <v>40495</v>
      </c>
      <c r="G60" s="1"/>
      <c r="H60" s="4">
        <v>18284</v>
      </c>
      <c r="I60" s="1"/>
      <c r="J60" s="4">
        <v>23757</v>
      </c>
    </row>
    <row r="61" spans="1:10" s="6" customFormat="1" ht="21.75" customHeight="1" x14ac:dyDescent="0.5">
      <c r="A61" s="5" t="s">
        <v>14</v>
      </c>
      <c r="B61" s="7"/>
      <c r="D61" s="9">
        <f>SUM(D54:D60)</f>
        <v>1347357</v>
      </c>
      <c r="E61" s="1"/>
      <c r="F61" s="9">
        <f>SUM(F54:F60)</f>
        <v>1350275</v>
      </c>
      <c r="G61" s="1"/>
      <c r="H61" s="9">
        <f>SUM(H54:H60)</f>
        <v>1128744</v>
      </c>
      <c r="I61" s="1"/>
      <c r="J61" s="9">
        <f>SUM(J54:J60)</f>
        <v>1128465</v>
      </c>
    </row>
    <row r="62" spans="1:10" s="6" customFormat="1" ht="21.75" customHeight="1" x14ac:dyDescent="0.5">
      <c r="A62" s="5" t="s">
        <v>15</v>
      </c>
      <c r="B62" s="7"/>
      <c r="D62" s="1"/>
      <c r="E62" s="1"/>
      <c r="F62" s="1"/>
      <c r="G62" s="1"/>
      <c r="H62" s="1"/>
      <c r="I62" s="1"/>
      <c r="J62" s="1"/>
    </row>
    <row r="63" spans="1:10" s="6" customFormat="1" ht="21.75" customHeight="1" x14ac:dyDescent="0.5">
      <c r="A63" s="6" t="s">
        <v>151</v>
      </c>
      <c r="B63" s="7"/>
      <c r="D63" s="1">
        <v>88142</v>
      </c>
      <c r="E63" s="1"/>
      <c r="F63" s="1">
        <v>80301</v>
      </c>
      <c r="G63" s="1"/>
      <c r="H63" s="1">
        <v>73809</v>
      </c>
      <c r="I63" s="1"/>
      <c r="J63" s="1">
        <v>64046</v>
      </c>
    </row>
    <row r="64" spans="1:10" s="6" customFormat="1" ht="21.75" customHeight="1" x14ac:dyDescent="0.5">
      <c r="A64" s="6" t="s">
        <v>91</v>
      </c>
      <c r="B64" s="16">
        <v>11</v>
      </c>
      <c r="C64" s="17"/>
      <c r="D64" s="1">
        <v>372428</v>
      </c>
      <c r="E64" s="1"/>
      <c r="F64" s="1">
        <v>313281</v>
      </c>
      <c r="G64" s="1"/>
      <c r="H64" s="1">
        <v>372428</v>
      </c>
      <c r="I64" s="1"/>
      <c r="J64" s="1">
        <v>311419</v>
      </c>
    </row>
    <row r="65" spans="1:10" s="6" customFormat="1" ht="21.75" customHeight="1" x14ac:dyDescent="0.5">
      <c r="A65" s="6" t="s">
        <v>94</v>
      </c>
      <c r="B65" s="16"/>
      <c r="C65" s="17"/>
      <c r="D65" s="1">
        <v>34339</v>
      </c>
      <c r="E65" s="1"/>
      <c r="F65" s="1">
        <v>29589</v>
      </c>
      <c r="G65" s="1"/>
      <c r="H65" s="1">
        <v>18618</v>
      </c>
      <c r="I65" s="1"/>
      <c r="J65" s="1">
        <v>18951</v>
      </c>
    </row>
    <row r="66" spans="1:10" s="6" customFormat="1" ht="21.75" customHeight="1" x14ac:dyDescent="0.5">
      <c r="A66" s="6" t="s">
        <v>194</v>
      </c>
      <c r="B66" s="16"/>
      <c r="C66" s="17"/>
      <c r="D66" s="1">
        <v>89595</v>
      </c>
      <c r="E66" s="1"/>
      <c r="F66" s="1">
        <v>84681</v>
      </c>
      <c r="G66" s="1"/>
      <c r="H66" s="1">
        <v>53177</v>
      </c>
      <c r="I66" s="1"/>
      <c r="J66" s="1">
        <v>50444</v>
      </c>
    </row>
    <row r="67" spans="1:10" s="6" customFormat="1" ht="21.75" customHeight="1" x14ac:dyDescent="0.5">
      <c r="A67" s="6" t="s">
        <v>111</v>
      </c>
      <c r="B67" s="16"/>
      <c r="C67" s="17"/>
      <c r="D67" s="8">
        <v>834</v>
      </c>
      <c r="E67" s="1"/>
      <c r="F67" s="8">
        <v>1093</v>
      </c>
      <c r="G67" s="1"/>
      <c r="H67" s="8">
        <v>0</v>
      </c>
      <c r="I67" s="1"/>
      <c r="J67" s="8">
        <v>0</v>
      </c>
    </row>
    <row r="68" spans="1:10" s="6" customFormat="1" ht="21.75" customHeight="1" x14ac:dyDescent="0.5">
      <c r="A68" s="5" t="s">
        <v>16</v>
      </c>
      <c r="B68" s="7"/>
      <c r="D68" s="8">
        <f>SUM(D63:D67)</f>
        <v>585338</v>
      </c>
      <c r="E68" s="1"/>
      <c r="F68" s="8">
        <f>SUM(F63:F67)</f>
        <v>508945</v>
      </c>
      <c r="G68" s="1"/>
      <c r="H68" s="8">
        <f>SUM(H63:H67)</f>
        <v>518032</v>
      </c>
      <c r="I68" s="1"/>
      <c r="J68" s="8">
        <f>SUM(J63:J67)</f>
        <v>444860</v>
      </c>
    </row>
    <row r="69" spans="1:10" s="6" customFormat="1" ht="21.75" customHeight="1" x14ac:dyDescent="0.5">
      <c r="A69" s="5" t="s">
        <v>17</v>
      </c>
      <c r="B69" s="12"/>
      <c r="C69" s="12"/>
      <c r="D69" s="8">
        <f>SUM(D61,D68)</f>
        <v>1932695</v>
      </c>
      <c r="E69" s="1"/>
      <c r="F69" s="8">
        <f>SUM(F61,F68)</f>
        <v>1859220</v>
      </c>
      <c r="G69" s="1"/>
      <c r="H69" s="8">
        <f>SUM(H61,H68)</f>
        <v>1646776</v>
      </c>
      <c r="I69" s="1"/>
      <c r="J69" s="8">
        <f>SUM(J61,J68)</f>
        <v>1573325</v>
      </c>
    </row>
    <row r="72" spans="1:10" ht="21.75" customHeight="1" x14ac:dyDescent="0.5">
      <c r="A72" s="17" t="s">
        <v>211</v>
      </c>
      <c r="I72" s="18"/>
      <c r="J72" s="18"/>
    </row>
    <row r="73" spans="1:10" s="20" customFormat="1" ht="21.75" customHeight="1" x14ac:dyDescent="0.5">
      <c r="A73" s="20" t="s">
        <v>102</v>
      </c>
      <c r="B73" s="19"/>
    </row>
    <row r="74" spans="1:10" s="20" customFormat="1" ht="21.75" customHeight="1" x14ac:dyDescent="0.5">
      <c r="A74" s="20" t="s">
        <v>106</v>
      </c>
      <c r="B74" s="19"/>
    </row>
    <row r="75" spans="1:10" s="20" customFormat="1" ht="21.75" customHeight="1" x14ac:dyDescent="0.5">
      <c r="A75" s="20" t="s">
        <v>226</v>
      </c>
      <c r="B75" s="19"/>
    </row>
    <row r="76" spans="1:10" ht="21.75" customHeight="1" x14ac:dyDescent="0.5">
      <c r="C76" s="34"/>
      <c r="J76" s="21" t="s">
        <v>134</v>
      </c>
    </row>
    <row r="77" spans="1:10" s="20" customFormat="1" ht="21.75" customHeight="1" x14ac:dyDescent="0.5">
      <c r="B77" s="22"/>
      <c r="D77" s="141" t="s">
        <v>43</v>
      </c>
      <c r="E77" s="141"/>
      <c r="F77" s="141"/>
      <c r="G77" s="23"/>
      <c r="H77" s="141" t="s">
        <v>20</v>
      </c>
      <c r="I77" s="141"/>
      <c r="J77" s="141"/>
    </row>
    <row r="78" spans="1:10" ht="21.75" customHeight="1" x14ac:dyDescent="0.5">
      <c r="B78" s="24" t="s">
        <v>0</v>
      </c>
      <c r="D78" s="25" t="s">
        <v>227</v>
      </c>
      <c r="E78" s="26"/>
      <c r="F78" s="25" t="s">
        <v>183</v>
      </c>
      <c r="G78" s="26"/>
      <c r="H78" s="25" t="s">
        <v>227</v>
      </c>
      <c r="I78" s="26"/>
      <c r="J78" s="25" t="s">
        <v>183</v>
      </c>
    </row>
    <row r="79" spans="1:10" ht="21.75" customHeight="1" x14ac:dyDescent="0.5">
      <c r="B79" s="27"/>
      <c r="D79" s="26" t="s">
        <v>49</v>
      </c>
      <c r="E79" s="26"/>
      <c r="F79" s="26" t="s">
        <v>50</v>
      </c>
      <c r="G79" s="26"/>
      <c r="H79" s="26" t="s">
        <v>49</v>
      </c>
      <c r="I79" s="26"/>
      <c r="J79" s="26" t="s">
        <v>50</v>
      </c>
    </row>
    <row r="80" spans="1:10" ht="21.75" customHeight="1" x14ac:dyDescent="0.5">
      <c r="B80" s="27"/>
      <c r="D80" s="26" t="s">
        <v>51</v>
      </c>
      <c r="E80" s="26"/>
      <c r="F80" s="26"/>
      <c r="G80" s="26"/>
      <c r="H80" s="26" t="s">
        <v>51</v>
      </c>
      <c r="I80" s="26"/>
      <c r="J80" s="26"/>
    </row>
    <row r="81" spans="1:10" s="6" customFormat="1" ht="21.75" customHeight="1" x14ac:dyDescent="0.5">
      <c r="A81" s="5" t="s">
        <v>18</v>
      </c>
      <c r="B81" s="12"/>
      <c r="C81" s="12"/>
      <c r="F81" s="28"/>
      <c r="J81" s="28"/>
    </row>
    <row r="82" spans="1:10" s="6" customFormat="1" ht="21.75" customHeight="1" x14ac:dyDescent="0.5">
      <c r="A82" s="6" t="s">
        <v>29</v>
      </c>
      <c r="B82" s="7"/>
    </row>
    <row r="83" spans="1:10" s="6" customFormat="1" ht="21.75" customHeight="1" x14ac:dyDescent="0.5">
      <c r="A83" s="6" t="s">
        <v>30</v>
      </c>
      <c r="B83" s="7"/>
    </row>
    <row r="84" spans="1:10" s="6" customFormat="1" ht="21.75" customHeight="1" thickBot="1" x14ac:dyDescent="0.55000000000000004">
      <c r="A84" s="6" t="s">
        <v>152</v>
      </c>
      <c r="B84" s="7"/>
      <c r="D84" s="11">
        <v>323400</v>
      </c>
      <c r="E84" s="1"/>
      <c r="F84" s="11">
        <v>323400</v>
      </c>
      <c r="G84" s="1"/>
      <c r="H84" s="11">
        <v>323400</v>
      </c>
      <c r="I84" s="1"/>
      <c r="J84" s="11">
        <v>323400</v>
      </c>
    </row>
    <row r="85" spans="1:10" s="6" customFormat="1" ht="21.75" customHeight="1" thickTop="1" x14ac:dyDescent="0.5">
      <c r="A85" s="6" t="s">
        <v>147</v>
      </c>
      <c r="B85" s="7"/>
      <c r="D85" s="1"/>
      <c r="E85" s="1"/>
      <c r="F85" s="1"/>
      <c r="G85" s="1"/>
      <c r="H85" s="1"/>
      <c r="I85" s="1"/>
      <c r="J85" s="1"/>
    </row>
    <row r="86" spans="1:10" s="6" customFormat="1" ht="21.75" customHeight="1" x14ac:dyDescent="0.5">
      <c r="A86" s="6" t="s">
        <v>152</v>
      </c>
      <c r="B86" s="7"/>
      <c r="D86" s="1">
        <v>323400</v>
      </c>
      <c r="E86" s="1"/>
      <c r="F86" s="1">
        <v>323400</v>
      </c>
      <c r="G86" s="1"/>
      <c r="H86" s="1">
        <v>323400</v>
      </c>
      <c r="I86" s="1"/>
      <c r="J86" s="1">
        <v>323400</v>
      </c>
    </row>
    <row r="87" spans="1:10" s="6" customFormat="1" ht="21.75" customHeight="1" x14ac:dyDescent="0.5">
      <c r="A87" s="6" t="s">
        <v>45</v>
      </c>
      <c r="B87" s="7"/>
      <c r="D87" s="2">
        <v>50281</v>
      </c>
      <c r="E87" s="1"/>
      <c r="F87" s="2">
        <v>50281</v>
      </c>
      <c r="G87" s="1"/>
      <c r="H87" s="2">
        <v>50281</v>
      </c>
      <c r="I87" s="1"/>
      <c r="J87" s="2">
        <v>50281</v>
      </c>
    </row>
    <row r="88" spans="1:10" s="6" customFormat="1" ht="21.75" customHeight="1" x14ac:dyDescent="0.5">
      <c r="A88" s="6" t="s">
        <v>195</v>
      </c>
      <c r="B88" s="7">
        <v>12</v>
      </c>
      <c r="D88" s="2">
        <v>-45247</v>
      </c>
      <c r="E88" s="1"/>
      <c r="F88" s="2">
        <v>0</v>
      </c>
      <c r="G88" s="1"/>
      <c r="H88" s="2">
        <v>-45247</v>
      </c>
      <c r="I88" s="1"/>
      <c r="J88" s="2">
        <v>0</v>
      </c>
    </row>
    <row r="89" spans="1:10" s="6" customFormat="1" ht="21.75" customHeight="1" x14ac:dyDescent="0.5">
      <c r="A89" s="6" t="s">
        <v>95</v>
      </c>
      <c r="B89" s="29"/>
      <c r="D89" s="2">
        <v>37552</v>
      </c>
      <c r="E89" s="1"/>
      <c r="F89" s="2">
        <v>37552</v>
      </c>
      <c r="G89" s="1"/>
      <c r="H89" s="2">
        <v>0</v>
      </c>
      <c r="I89" s="1"/>
      <c r="J89" s="2">
        <v>0</v>
      </c>
    </row>
    <row r="90" spans="1:10" s="6" customFormat="1" ht="21.75" customHeight="1" x14ac:dyDescent="0.5">
      <c r="A90" s="6" t="s">
        <v>4</v>
      </c>
      <c r="B90" s="7"/>
      <c r="D90" s="3"/>
      <c r="E90" s="1"/>
      <c r="F90" s="3"/>
      <c r="G90" s="1"/>
      <c r="H90" s="3"/>
      <c r="I90" s="1"/>
      <c r="J90" s="3"/>
    </row>
    <row r="91" spans="1:10" s="6" customFormat="1" ht="21.75" customHeight="1" x14ac:dyDescent="0.5">
      <c r="A91" s="6" t="s">
        <v>218</v>
      </c>
      <c r="B91" s="7"/>
      <c r="D91" s="3"/>
      <c r="E91" s="1"/>
      <c r="F91" s="3"/>
      <c r="G91" s="1"/>
      <c r="H91" s="3"/>
      <c r="I91" s="1"/>
      <c r="J91" s="3"/>
    </row>
    <row r="92" spans="1:10" s="6" customFormat="1" ht="21.75" customHeight="1" x14ac:dyDescent="0.5">
      <c r="A92" s="6" t="s">
        <v>223</v>
      </c>
      <c r="B92" s="7"/>
      <c r="D92" s="1">
        <v>32340</v>
      </c>
      <c r="E92" s="1"/>
      <c r="F92" s="1">
        <v>32340</v>
      </c>
      <c r="G92" s="1"/>
      <c r="H92" s="1">
        <v>32340</v>
      </c>
      <c r="I92" s="1"/>
      <c r="J92" s="1">
        <v>32340</v>
      </c>
    </row>
    <row r="93" spans="1:10" s="6" customFormat="1" ht="21.75" customHeight="1" x14ac:dyDescent="0.5">
      <c r="A93" s="6" t="s">
        <v>224</v>
      </c>
      <c r="B93" s="7">
        <v>12</v>
      </c>
      <c r="D93" s="1">
        <v>45247</v>
      </c>
      <c r="E93" s="1"/>
      <c r="F93" s="1">
        <v>0</v>
      </c>
      <c r="G93" s="1"/>
      <c r="H93" s="1">
        <v>45247</v>
      </c>
      <c r="I93" s="1"/>
      <c r="J93" s="2">
        <v>0</v>
      </c>
    </row>
    <row r="94" spans="1:10" s="6" customFormat="1" ht="21.75" customHeight="1" x14ac:dyDescent="0.5">
      <c r="A94" s="6" t="s">
        <v>220</v>
      </c>
      <c r="B94" s="7"/>
      <c r="D94" s="1">
        <v>713428</v>
      </c>
      <c r="E94" s="1"/>
      <c r="F94" s="1">
        <v>743149</v>
      </c>
      <c r="G94" s="1"/>
      <c r="H94" s="1">
        <v>491056</v>
      </c>
      <c r="I94" s="1"/>
      <c r="J94" s="1">
        <v>586262</v>
      </c>
    </row>
    <row r="95" spans="1:10" s="6" customFormat="1" ht="21.75" customHeight="1" x14ac:dyDescent="0.5">
      <c r="A95" s="6" t="s">
        <v>52</v>
      </c>
      <c r="B95" s="7"/>
      <c r="D95" s="8">
        <v>184078</v>
      </c>
      <c r="E95" s="1"/>
      <c r="F95" s="8">
        <v>172506</v>
      </c>
      <c r="G95" s="1"/>
      <c r="H95" s="8">
        <v>140881</v>
      </c>
      <c r="I95" s="1"/>
      <c r="J95" s="8">
        <v>135404</v>
      </c>
    </row>
    <row r="96" spans="1:10" s="6" customFormat="1" ht="21.75" customHeight="1" x14ac:dyDescent="0.5">
      <c r="A96" s="6" t="s">
        <v>92</v>
      </c>
      <c r="B96" s="7"/>
      <c r="D96" s="1">
        <f>SUM(D86:D95)</f>
        <v>1341079</v>
      </c>
      <c r="E96" s="1"/>
      <c r="F96" s="1">
        <f>SUM(F86:F95)</f>
        <v>1359228</v>
      </c>
      <c r="G96" s="1"/>
      <c r="H96" s="1">
        <f>SUM(H86:H95)</f>
        <v>1037958</v>
      </c>
      <c r="I96" s="1"/>
      <c r="J96" s="1">
        <f>SUM(J86:J95)</f>
        <v>1127687</v>
      </c>
    </row>
    <row r="97" spans="1:10" s="6" customFormat="1" ht="21.75" customHeight="1" x14ac:dyDescent="0.5">
      <c r="A97" s="6" t="s">
        <v>64</v>
      </c>
      <c r="B97" s="7"/>
      <c r="D97" s="8">
        <v>25391</v>
      </c>
      <c r="E97" s="1"/>
      <c r="F97" s="8">
        <v>43162</v>
      </c>
      <c r="G97" s="1"/>
      <c r="H97" s="13">
        <v>0</v>
      </c>
      <c r="I97" s="1"/>
      <c r="J97" s="13">
        <v>0</v>
      </c>
    </row>
    <row r="98" spans="1:10" s="6" customFormat="1" ht="21.75" customHeight="1" x14ac:dyDescent="0.5">
      <c r="A98" s="5" t="s">
        <v>19</v>
      </c>
      <c r="B98" s="7"/>
      <c r="D98" s="8">
        <f>SUM(D96:D97)</f>
        <v>1366470</v>
      </c>
      <c r="E98" s="1"/>
      <c r="F98" s="8">
        <f>SUM(F96:F97)</f>
        <v>1402390</v>
      </c>
      <c r="G98" s="1"/>
      <c r="H98" s="8">
        <f>SUM(H96:H97)</f>
        <v>1037958</v>
      </c>
      <c r="I98" s="1"/>
      <c r="J98" s="8">
        <f>SUM(J96:J97)</f>
        <v>1127687</v>
      </c>
    </row>
    <row r="99" spans="1:10" s="6" customFormat="1" ht="21.75" customHeight="1" thickBot="1" x14ac:dyDescent="0.55000000000000004">
      <c r="A99" s="5" t="s">
        <v>22</v>
      </c>
      <c r="B99" s="7"/>
      <c r="D99" s="11">
        <f>SUM(D69+D97+D96)</f>
        <v>3299165</v>
      </c>
      <c r="E99" s="1"/>
      <c r="F99" s="11">
        <f>SUM(F69+F97+F96)</f>
        <v>3261610</v>
      </c>
      <c r="G99" s="1"/>
      <c r="H99" s="11">
        <f>SUM(H69+H97+H96)</f>
        <v>2684734</v>
      </c>
      <c r="I99" s="1"/>
      <c r="J99" s="11">
        <f>SUM(J69+J97+J96)</f>
        <v>2701012</v>
      </c>
    </row>
    <row r="100" spans="1:10" s="6" customFormat="1" ht="21.75" customHeight="1" thickTop="1" x14ac:dyDescent="0.5">
      <c r="B100" s="7"/>
      <c r="D100" s="14">
        <f>SUM(D39-D99)</f>
        <v>0</v>
      </c>
      <c r="E100" s="15"/>
      <c r="F100" s="14">
        <f>SUM(F39-F99)</f>
        <v>0</v>
      </c>
      <c r="G100" s="15"/>
      <c r="H100" s="14">
        <f>SUM(H39-H99)</f>
        <v>0</v>
      </c>
      <c r="I100" s="15"/>
      <c r="J100" s="14">
        <f>SUM(J39-J99)</f>
        <v>0</v>
      </c>
    </row>
    <row r="102" spans="1:10" ht="21.75" customHeight="1" x14ac:dyDescent="0.5">
      <c r="A102" s="17" t="s">
        <v>211</v>
      </c>
      <c r="B102" s="18"/>
      <c r="C102" s="18"/>
    </row>
    <row r="103" spans="1:10" ht="21.75" customHeight="1" x14ac:dyDescent="0.5">
      <c r="B103" s="18"/>
      <c r="C103" s="18"/>
    </row>
    <row r="104" spans="1:10" ht="21.75" customHeight="1" x14ac:dyDescent="0.5">
      <c r="B104" s="18"/>
      <c r="C104" s="18"/>
      <c r="D104" s="18"/>
      <c r="E104" s="18"/>
      <c r="G104" s="18"/>
      <c r="H104" s="18"/>
      <c r="I104" s="18"/>
    </row>
    <row r="105" spans="1:10" ht="21.75" customHeight="1" x14ac:dyDescent="0.5">
      <c r="A105" s="34"/>
      <c r="B105" s="34"/>
      <c r="C105" s="34"/>
      <c r="D105" s="34"/>
      <c r="E105" s="30"/>
      <c r="F105" s="30"/>
      <c r="G105" s="30"/>
      <c r="H105" s="30"/>
      <c r="I105" s="30"/>
      <c r="J105" s="30"/>
    </row>
    <row r="106" spans="1:10" ht="21.75" customHeight="1" x14ac:dyDescent="0.5">
      <c r="A106" s="31"/>
      <c r="B106" s="32"/>
      <c r="C106" s="18"/>
      <c r="D106" s="34"/>
      <c r="E106" s="18"/>
      <c r="G106" s="18"/>
      <c r="H106" s="18"/>
      <c r="I106" s="18"/>
    </row>
    <row r="107" spans="1:10" ht="21.75" customHeight="1" x14ac:dyDescent="0.5">
      <c r="A107" s="140" t="s">
        <v>8</v>
      </c>
      <c r="B107" s="140"/>
      <c r="E107" s="140" t="s">
        <v>8</v>
      </c>
      <c r="F107" s="140"/>
      <c r="G107" s="140"/>
      <c r="H107" s="140"/>
      <c r="I107" s="140"/>
      <c r="J107" s="140"/>
    </row>
    <row r="108" spans="1:10" ht="21.75" customHeight="1" x14ac:dyDescent="0.5">
      <c r="A108" s="34"/>
      <c r="B108" s="33"/>
      <c r="D108" s="34"/>
      <c r="E108" s="34"/>
      <c r="F108" s="34"/>
      <c r="G108" s="34"/>
      <c r="H108" s="34"/>
      <c r="I108" s="34"/>
      <c r="J108" s="34"/>
    </row>
  </sheetData>
  <mergeCells count="8">
    <mergeCell ref="A107:B107"/>
    <mergeCell ref="E107:J107"/>
    <mergeCell ref="D5:F5"/>
    <mergeCell ref="D47:F47"/>
    <mergeCell ref="H47:J47"/>
    <mergeCell ref="D77:F77"/>
    <mergeCell ref="H77:J77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2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6"/>
  <sheetViews>
    <sheetView showGridLines="0" view="pageBreakPreview" topLeftCell="A82" zoomScale="85" zoomScaleNormal="100" zoomScaleSheetLayoutView="85" workbookViewId="0">
      <selection activeCell="A99" sqref="A99"/>
    </sheetView>
  </sheetViews>
  <sheetFormatPr defaultColWidth="9.140625" defaultRowHeight="21.75" customHeight="1" x14ac:dyDescent="0.5"/>
  <cols>
    <col min="1" max="1" width="46.7109375" style="90" customWidth="1"/>
    <col min="2" max="2" width="5.7109375" style="91" customWidth="1"/>
    <col min="3" max="3" width="1.140625" style="90" customWidth="1"/>
    <col min="4" max="4" width="14.7109375" style="90" customWidth="1"/>
    <col min="5" max="5" width="1.7109375" style="90" customWidth="1"/>
    <col min="6" max="6" width="14.7109375" style="90" customWidth="1"/>
    <col min="7" max="7" width="1.7109375" style="90" customWidth="1"/>
    <col min="8" max="8" width="14.7109375" style="90" customWidth="1"/>
    <col min="9" max="9" width="1.7109375" style="90" customWidth="1"/>
    <col min="10" max="10" width="14.7109375" style="90" customWidth="1"/>
    <col min="11" max="11" width="19" style="90" customWidth="1"/>
    <col min="12" max="12" width="13.7109375" style="90" customWidth="1"/>
    <col min="13" max="16384" width="9.140625" style="90"/>
  </cols>
  <sheetData>
    <row r="1" spans="1:10" ht="21.75" customHeight="1" x14ac:dyDescent="0.5">
      <c r="J1" s="92" t="s">
        <v>53</v>
      </c>
    </row>
    <row r="2" spans="1:10" s="93" customFormat="1" ht="21.75" customHeight="1" x14ac:dyDescent="0.5">
      <c r="A2" s="93" t="s">
        <v>102</v>
      </c>
      <c r="B2" s="94"/>
    </row>
    <row r="3" spans="1:10" s="93" customFormat="1" ht="21.75" customHeight="1" x14ac:dyDescent="0.5">
      <c r="A3" s="93" t="s">
        <v>96</v>
      </c>
      <c r="B3" s="94"/>
    </row>
    <row r="4" spans="1:10" s="93" customFormat="1" ht="21.75" customHeight="1" x14ac:dyDescent="0.5">
      <c r="A4" s="93" t="s">
        <v>228</v>
      </c>
      <c r="B4" s="94"/>
    </row>
    <row r="5" spans="1:10" ht="21.75" customHeight="1" x14ac:dyDescent="0.5">
      <c r="C5" s="95"/>
      <c r="J5" s="92" t="s">
        <v>134</v>
      </c>
    </row>
    <row r="6" spans="1:10" s="93" customFormat="1" ht="21.75" customHeight="1" x14ac:dyDescent="0.5">
      <c r="A6" s="90"/>
      <c r="B6" s="91"/>
      <c r="C6" s="90"/>
      <c r="D6" s="96"/>
      <c r="E6" s="96" t="s">
        <v>43</v>
      </c>
      <c r="F6" s="96"/>
      <c r="G6" s="97"/>
      <c r="H6" s="96"/>
      <c r="I6" s="96" t="s">
        <v>20</v>
      </c>
      <c r="J6" s="96"/>
    </row>
    <row r="7" spans="1:10" ht="21.75" customHeight="1" x14ac:dyDescent="0.5">
      <c r="B7" s="98" t="s">
        <v>0</v>
      </c>
      <c r="D7" s="99">
        <v>2025</v>
      </c>
      <c r="E7" s="100"/>
      <c r="F7" s="99">
        <v>2024</v>
      </c>
      <c r="G7" s="100"/>
      <c r="H7" s="99">
        <v>2025</v>
      </c>
      <c r="I7" s="100"/>
      <c r="J7" s="99">
        <v>2024</v>
      </c>
    </row>
    <row r="8" spans="1:10" ht="21.75" customHeight="1" x14ac:dyDescent="0.5">
      <c r="A8" s="93" t="s">
        <v>31</v>
      </c>
      <c r="F8" s="95"/>
      <c r="H8" s="95"/>
      <c r="J8" s="95"/>
    </row>
    <row r="9" spans="1:10" ht="21.75" customHeight="1" x14ac:dyDescent="0.5">
      <c r="A9" s="90" t="s">
        <v>37</v>
      </c>
      <c r="B9" s="90"/>
      <c r="D9" s="101">
        <v>924693</v>
      </c>
      <c r="E9" s="101"/>
      <c r="F9" s="101">
        <v>860886</v>
      </c>
      <c r="G9" s="101"/>
      <c r="H9" s="101">
        <v>487056</v>
      </c>
      <c r="I9" s="101"/>
      <c r="J9" s="101">
        <v>478225</v>
      </c>
    </row>
    <row r="10" spans="1:10" ht="21.75" customHeight="1" x14ac:dyDescent="0.5">
      <c r="A10" s="90" t="s">
        <v>131</v>
      </c>
      <c r="B10" s="90"/>
      <c r="D10" s="101">
        <v>4271</v>
      </c>
      <c r="E10" s="101"/>
      <c r="F10" s="101">
        <v>4612</v>
      </c>
      <c r="G10" s="101"/>
      <c r="H10" s="101">
        <v>4488</v>
      </c>
      <c r="I10" s="101"/>
      <c r="J10" s="101">
        <v>4637</v>
      </c>
    </row>
    <row r="11" spans="1:10" ht="21.75" customHeight="1" x14ac:dyDescent="0.5">
      <c r="A11" s="90" t="s">
        <v>153</v>
      </c>
      <c r="B11" s="91" t="s">
        <v>177</v>
      </c>
      <c r="D11" s="101">
        <v>0</v>
      </c>
      <c r="E11" s="101"/>
      <c r="F11" s="101">
        <v>0</v>
      </c>
      <c r="G11" s="101"/>
      <c r="H11" s="101">
        <v>10530</v>
      </c>
      <c r="I11" s="101"/>
      <c r="J11" s="101">
        <v>0</v>
      </c>
    </row>
    <row r="12" spans="1:10" ht="21.75" customHeight="1" x14ac:dyDescent="0.5">
      <c r="A12" s="90" t="s">
        <v>38</v>
      </c>
      <c r="B12" s="90"/>
      <c r="D12" s="101">
        <v>15263</v>
      </c>
      <c r="E12" s="101"/>
      <c r="F12" s="101">
        <v>18561</v>
      </c>
      <c r="G12" s="101"/>
      <c r="H12" s="101">
        <v>6931</v>
      </c>
      <c r="I12" s="101"/>
      <c r="J12" s="101">
        <v>14920</v>
      </c>
    </row>
    <row r="13" spans="1:10" ht="21.75" customHeight="1" x14ac:dyDescent="0.5">
      <c r="A13" s="90" t="s">
        <v>243</v>
      </c>
      <c r="B13" s="90"/>
      <c r="D13" s="101"/>
      <c r="E13" s="101"/>
      <c r="F13" s="101"/>
      <c r="G13" s="101"/>
      <c r="H13" s="101"/>
      <c r="I13" s="101"/>
      <c r="J13" s="101"/>
    </row>
    <row r="14" spans="1:10" ht="21.75" customHeight="1" x14ac:dyDescent="0.5">
      <c r="A14" s="90" t="s">
        <v>174</v>
      </c>
      <c r="D14" s="102">
        <v>0</v>
      </c>
      <c r="E14" s="101"/>
      <c r="F14" s="102">
        <v>14857</v>
      </c>
      <c r="G14" s="101"/>
      <c r="H14" s="102">
        <v>0</v>
      </c>
      <c r="I14" s="101">
        <v>0</v>
      </c>
      <c r="J14" s="102">
        <v>0</v>
      </c>
    </row>
    <row r="15" spans="1:10" ht="21.75" customHeight="1" x14ac:dyDescent="0.5">
      <c r="A15" s="93" t="s">
        <v>32</v>
      </c>
      <c r="B15" s="93"/>
      <c r="D15" s="103">
        <f>SUM(D9:D14)</f>
        <v>944227</v>
      </c>
      <c r="E15" s="104"/>
      <c r="F15" s="103">
        <f>SUM(F9:F14)</f>
        <v>898916</v>
      </c>
      <c r="G15" s="104"/>
      <c r="H15" s="103">
        <f>SUM(H9:H14)</f>
        <v>509005</v>
      </c>
      <c r="I15" s="104"/>
      <c r="J15" s="103">
        <f>SUM(J9:J14)</f>
        <v>497782</v>
      </c>
    </row>
    <row r="16" spans="1:10" ht="21.75" customHeight="1" x14ac:dyDescent="0.5">
      <c r="A16" s="93" t="s">
        <v>33</v>
      </c>
      <c r="B16" s="93"/>
      <c r="D16" s="104"/>
      <c r="E16" s="104"/>
      <c r="F16" s="104"/>
      <c r="G16" s="104"/>
      <c r="H16" s="104"/>
      <c r="I16" s="104"/>
      <c r="J16" s="104"/>
    </row>
    <row r="17" spans="1:10" ht="21.75" customHeight="1" x14ac:dyDescent="0.5">
      <c r="A17" s="90" t="s">
        <v>39</v>
      </c>
      <c r="B17" s="90"/>
      <c r="D17" s="105">
        <v>681455</v>
      </c>
      <c r="E17" s="105"/>
      <c r="F17" s="105">
        <v>632104</v>
      </c>
      <c r="G17" s="105"/>
      <c r="H17" s="105">
        <v>357532</v>
      </c>
      <c r="I17" s="105"/>
      <c r="J17" s="105">
        <v>344324</v>
      </c>
    </row>
    <row r="18" spans="1:10" ht="21.75" customHeight="1" x14ac:dyDescent="0.5">
      <c r="A18" s="90" t="s">
        <v>132</v>
      </c>
      <c r="B18" s="90"/>
      <c r="D18" s="105">
        <v>4662</v>
      </c>
      <c r="E18" s="105"/>
      <c r="F18" s="105">
        <v>6598</v>
      </c>
      <c r="G18" s="105"/>
      <c r="H18" s="105">
        <v>4294</v>
      </c>
      <c r="I18" s="105"/>
      <c r="J18" s="105">
        <v>6598</v>
      </c>
    </row>
    <row r="19" spans="1:10" ht="21.75" customHeight="1" x14ac:dyDescent="0.5">
      <c r="A19" s="90" t="s">
        <v>145</v>
      </c>
      <c r="B19" s="90"/>
      <c r="D19" s="105">
        <v>110784</v>
      </c>
      <c r="E19" s="105"/>
      <c r="F19" s="105">
        <v>95908</v>
      </c>
      <c r="G19" s="105"/>
      <c r="H19" s="105">
        <v>68157</v>
      </c>
      <c r="I19" s="105"/>
      <c r="J19" s="105">
        <v>58670</v>
      </c>
    </row>
    <row r="20" spans="1:10" ht="21.75" customHeight="1" x14ac:dyDescent="0.5">
      <c r="A20" s="90" t="s">
        <v>46</v>
      </c>
      <c r="B20" s="90"/>
      <c r="D20" s="105">
        <v>90963</v>
      </c>
      <c r="E20" s="105"/>
      <c r="F20" s="105">
        <v>92971</v>
      </c>
      <c r="G20" s="105"/>
      <c r="H20" s="105">
        <v>52723</v>
      </c>
      <c r="I20" s="105"/>
      <c r="J20" s="105">
        <v>48654</v>
      </c>
    </row>
    <row r="21" spans="1:10" ht="21.75" customHeight="1" x14ac:dyDescent="0.5">
      <c r="A21" s="90" t="s">
        <v>244</v>
      </c>
      <c r="B21" s="90"/>
      <c r="D21" s="105"/>
      <c r="E21" s="105"/>
      <c r="F21" s="105"/>
      <c r="G21" s="105"/>
      <c r="H21" s="105"/>
      <c r="I21" s="105"/>
      <c r="J21" s="105"/>
    </row>
    <row r="22" spans="1:10" ht="21.75" customHeight="1" x14ac:dyDescent="0.5">
      <c r="A22" s="90" t="s">
        <v>174</v>
      </c>
      <c r="B22" s="91">
        <v>9</v>
      </c>
      <c r="D22" s="106">
        <v>3684</v>
      </c>
      <c r="E22" s="105"/>
      <c r="F22" s="106">
        <v>0</v>
      </c>
      <c r="G22" s="105"/>
      <c r="H22" s="106">
        <v>0</v>
      </c>
      <c r="I22" s="105"/>
      <c r="J22" s="106">
        <v>0</v>
      </c>
    </row>
    <row r="23" spans="1:10" ht="21.75" customHeight="1" x14ac:dyDescent="0.5">
      <c r="A23" s="93" t="s">
        <v>34</v>
      </c>
      <c r="D23" s="103">
        <f>SUM(D17:D22)</f>
        <v>891548</v>
      </c>
      <c r="E23" s="104"/>
      <c r="F23" s="103">
        <f>SUM(F17:F22)</f>
        <v>827581</v>
      </c>
      <c r="G23" s="104"/>
      <c r="H23" s="103">
        <f>SUM(H17:H22)</f>
        <v>482706</v>
      </c>
      <c r="I23" s="104"/>
      <c r="J23" s="103">
        <f>SUM(J17:J22)</f>
        <v>458246</v>
      </c>
    </row>
    <row r="24" spans="1:10" ht="21.75" customHeight="1" x14ac:dyDescent="0.5">
      <c r="A24" s="93" t="s">
        <v>158</v>
      </c>
      <c r="D24" s="104">
        <f>D15-D23</f>
        <v>52679</v>
      </c>
      <c r="E24" s="104"/>
      <c r="F24" s="104">
        <f>F15-F23</f>
        <v>71335</v>
      </c>
      <c r="G24" s="104"/>
      <c r="H24" s="104">
        <f>H15-H23</f>
        <v>26299</v>
      </c>
      <c r="I24" s="104"/>
      <c r="J24" s="104">
        <f>J15-J23</f>
        <v>39536</v>
      </c>
    </row>
    <row r="25" spans="1:10" ht="21.75" customHeight="1" x14ac:dyDescent="0.5">
      <c r="A25" s="90" t="s">
        <v>167</v>
      </c>
      <c r="B25" s="91">
        <v>5</v>
      </c>
      <c r="D25" s="104">
        <v>0</v>
      </c>
      <c r="E25" s="104"/>
      <c r="F25" s="104">
        <v>-282</v>
      </c>
      <c r="G25" s="104"/>
      <c r="H25" s="104">
        <v>0</v>
      </c>
      <c r="I25" s="104"/>
      <c r="J25" s="104">
        <v>0</v>
      </c>
    </row>
    <row r="26" spans="1:10" ht="21.75" customHeight="1" x14ac:dyDescent="0.5">
      <c r="A26" s="90" t="s">
        <v>178</v>
      </c>
      <c r="D26" s="104">
        <v>104</v>
      </c>
      <c r="E26" s="104"/>
      <c r="F26" s="104">
        <v>300</v>
      </c>
      <c r="G26" s="104"/>
      <c r="H26" s="104">
        <v>2996</v>
      </c>
      <c r="I26" s="104"/>
      <c r="J26" s="104">
        <v>2878</v>
      </c>
    </row>
    <row r="27" spans="1:10" ht="21.75" customHeight="1" x14ac:dyDescent="0.5">
      <c r="A27" s="90" t="s">
        <v>47</v>
      </c>
      <c r="D27" s="107">
        <v>-9584</v>
      </c>
      <c r="E27" s="108"/>
      <c r="F27" s="107">
        <v>-9579</v>
      </c>
      <c r="G27" s="108"/>
      <c r="H27" s="107">
        <v>-9321</v>
      </c>
      <c r="I27" s="108"/>
      <c r="J27" s="107">
        <v>-9200</v>
      </c>
    </row>
    <row r="28" spans="1:10" ht="21.75" customHeight="1" x14ac:dyDescent="0.5">
      <c r="A28" s="93" t="s">
        <v>247</v>
      </c>
      <c r="D28" s="104">
        <f>SUM(D24:D27)</f>
        <v>43199</v>
      </c>
      <c r="E28" s="104"/>
      <c r="F28" s="104">
        <f>SUM(F24:F27)</f>
        <v>61774</v>
      </c>
      <c r="G28" s="104"/>
      <c r="H28" s="104">
        <f>SUM(H24:H27)</f>
        <v>19974</v>
      </c>
      <c r="I28" s="104"/>
      <c r="J28" s="104">
        <f>SUM(J24:J27)</f>
        <v>33214</v>
      </c>
    </row>
    <row r="29" spans="1:10" ht="21.75" customHeight="1" x14ac:dyDescent="0.5">
      <c r="A29" s="90" t="s">
        <v>248</v>
      </c>
      <c r="D29" s="109">
        <v>-7589</v>
      </c>
      <c r="E29" s="110"/>
      <c r="F29" s="109">
        <v>-13930</v>
      </c>
      <c r="G29" s="110"/>
      <c r="H29" s="109">
        <v>2323</v>
      </c>
      <c r="I29" s="110"/>
      <c r="J29" s="109">
        <v>-5830</v>
      </c>
    </row>
    <row r="30" spans="1:10" ht="21.75" customHeight="1" thickBot="1" x14ac:dyDescent="0.55000000000000004">
      <c r="A30" s="93" t="s">
        <v>58</v>
      </c>
      <c r="D30" s="111">
        <f>SUM(D28:D29)</f>
        <v>35610</v>
      </c>
      <c r="E30" s="104"/>
      <c r="F30" s="111">
        <f>SUM(F28:F29)</f>
        <v>47844</v>
      </c>
      <c r="G30" s="104"/>
      <c r="H30" s="111">
        <f>SUM(H28:H29)</f>
        <v>22297</v>
      </c>
      <c r="I30" s="104"/>
      <c r="J30" s="111">
        <f>SUM(J28:J29)</f>
        <v>27384</v>
      </c>
    </row>
    <row r="31" spans="1:10" ht="21.75" customHeight="1" thickTop="1" x14ac:dyDescent="0.5">
      <c r="A31" s="112"/>
      <c r="C31" s="91"/>
      <c r="D31" s="113"/>
      <c r="E31" s="114"/>
      <c r="F31" s="113"/>
      <c r="G31" s="114"/>
      <c r="H31" s="114"/>
      <c r="I31" s="114"/>
      <c r="J31" s="114"/>
    </row>
    <row r="32" spans="1:10" ht="21.75" customHeight="1" x14ac:dyDescent="0.5">
      <c r="A32" s="93" t="s">
        <v>161</v>
      </c>
      <c r="C32" s="91"/>
      <c r="D32" s="113"/>
      <c r="E32" s="115"/>
      <c r="F32" s="113"/>
      <c r="G32" s="115"/>
      <c r="H32" s="113"/>
      <c r="I32" s="115"/>
      <c r="J32" s="113"/>
    </row>
    <row r="33" spans="1:10" ht="21.75" customHeight="1" thickBot="1" x14ac:dyDescent="0.55000000000000004">
      <c r="A33" s="90" t="s">
        <v>63</v>
      </c>
      <c r="C33" s="91"/>
      <c r="D33" s="104">
        <f>D30-D34</f>
        <v>36903</v>
      </c>
      <c r="E33" s="104"/>
      <c r="F33" s="104">
        <f>F30-F34</f>
        <v>52495</v>
      </c>
      <c r="G33" s="104"/>
      <c r="H33" s="111">
        <f>SUM(H30)</f>
        <v>22297</v>
      </c>
      <c r="I33" s="104"/>
      <c r="J33" s="111">
        <f>SUM(J30)</f>
        <v>27384</v>
      </c>
    </row>
    <row r="34" spans="1:10" ht="21.75" customHeight="1" thickTop="1" x14ac:dyDescent="0.5">
      <c r="A34" s="90" t="s">
        <v>64</v>
      </c>
      <c r="C34" s="91"/>
      <c r="D34" s="116">
        <v>-1293</v>
      </c>
      <c r="E34" s="104"/>
      <c r="F34" s="116">
        <v>-4651</v>
      </c>
      <c r="G34" s="104"/>
      <c r="H34" s="117"/>
      <c r="I34" s="104"/>
      <c r="J34" s="117"/>
    </row>
    <row r="35" spans="1:10" ht="21.75" customHeight="1" thickBot="1" x14ac:dyDescent="0.55000000000000004">
      <c r="A35" s="112"/>
      <c r="C35" s="91"/>
      <c r="D35" s="111">
        <f>D30</f>
        <v>35610</v>
      </c>
      <c r="E35" s="104"/>
      <c r="F35" s="111">
        <f>F30</f>
        <v>47844</v>
      </c>
      <c r="G35" s="104"/>
      <c r="H35" s="104"/>
      <c r="I35" s="104"/>
      <c r="J35" s="104"/>
    </row>
    <row r="36" spans="1:10" ht="21.75" customHeight="1" thickTop="1" x14ac:dyDescent="0.5">
      <c r="C36" s="91"/>
      <c r="D36" s="104"/>
      <c r="E36" s="104"/>
      <c r="F36" s="104"/>
      <c r="G36" s="104"/>
      <c r="H36" s="104"/>
      <c r="I36" s="104"/>
      <c r="J36" s="92" t="s">
        <v>143</v>
      </c>
    </row>
    <row r="37" spans="1:10" ht="21.75" customHeight="1" x14ac:dyDescent="0.5">
      <c r="A37" s="93" t="s">
        <v>121</v>
      </c>
      <c r="B37" s="91">
        <v>15</v>
      </c>
    </row>
    <row r="38" spans="1:10" ht="21.75" customHeight="1" x14ac:dyDescent="0.5">
      <c r="A38" s="90" t="s">
        <v>35</v>
      </c>
    </row>
    <row r="39" spans="1:10" ht="21.75" customHeight="1" thickBot="1" x14ac:dyDescent="0.55000000000000004">
      <c r="A39" s="90" t="s">
        <v>164</v>
      </c>
      <c r="D39" s="118">
        <f>D33/315942</f>
        <v>0.11680308411037468</v>
      </c>
      <c r="E39" s="119"/>
      <c r="F39" s="118">
        <f>F33/323400</f>
        <v>0.16232220160791588</v>
      </c>
      <c r="G39" s="119"/>
      <c r="H39" s="118">
        <f>H33/315942</f>
        <v>7.0573079869089894E-2</v>
      </c>
      <c r="I39" s="119"/>
      <c r="J39" s="118">
        <f>J33/323400</f>
        <v>8.4675324675324681E-2</v>
      </c>
    </row>
    <row r="40" spans="1:10" ht="21.75" customHeight="1" thickTop="1" x14ac:dyDescent="0.5">
      <c r="D40" s="119"/>
      <c r="E40" s="119"/>
      <c r="F40" s="119"/>
      <c r="G40" s="119"/>
      <c r="H40" s="119"/>
      <c r="I40" s="119"/>
      <c r="J40" s="119"/>
    </row>
    <row r="41" spans="1:10" ht="21.75" customHeight="1" x14ac:dyDescent="0.5">
      <c r="D41" s="119"/>
      <c r="E41" s="119"/>
      <c r="F41" s="119"/>
      <c r="G41" s="119"/>
      <c r="H41" s="119"/>
      <c r="I41" s="119"/>
      <c r="J41" s="119"/>
    </row>
    <row r="42" spans="1:10" ht="21.75" customHeight="1" x14ac:dyDescent="0.5">
      <c r="D42" s="119"/>
      <c r="E42" s="119"/>
      <c r="F42" s="119"/>
      <c r="G42" s="119"/>
      <c r="H42" s="119"/>
      <c r="I42" s="119"/>
      <c r="J42" s="119"/>
    </row>
    <row r="43" spans="1:10" ht="21.75" customHeight="1" x14ac:dyDescent="0.5">
      <c r="A43" s="90" t="s">
        <v>211</v>
      </c>
    </row>
    <row r="44" spans="1:10" ht="21.75" customHeight="1" x14ac:dyDescent="0.5">
      <c r="C44" s="95"/>
      <c r="J44" s="92" t="s">
        <v>53</v>
      </c>
    </row>
    <row r="45" spans="1:10" s="113" customFormat="1" ht="21.75" customHeight="1" x14ac:dyDescent="0.5">
      <c r="A45" s="93" t="s">
        <v>102</v>
      </c>
      <c r="C45" s="120"/>
      <c r="E45" s="115"/>
      <c r="G45" s="115"/>
      <c r="I45" s="115"/>
      <c r="J45" s="115"/>
    </row>
    <row r="46" spans="1:10" s="113" customFormat="1" ht="21.75" customHeight="1" x14ac:dyDescent="0.5">
      <c r="A46" s="93" t="s">
        <v>97</v>
      </c>
      <c r="C46" s="120"/>
      <c r="E46" s="115"/>
      <c r="G46" s="115"/>
      <c r="I46" s="115"/>
      <c r="J46" s="115"/>
    </row>
    <row r="47" spans="1:10" s="113" customFormat="1" ht="21.75" customHeight="1" x14ac:dyDescent="0.5">
      <c r="A47" s="93" t="s">
        <v>228</v>
      </c>
      <c r="C47" s="120"/>
      <c r="E47" s="115"/>
      <c r="G47" s="115"/>
      <c r="I47" s="115"/>
      <c r="J47" s="115"/>
    </row>
    <row r="48" spans="1:10" s="113" customFormat="1" ht="21.75" customHeight="1" x14ac:dyDescent="0.5">
      <c r="A48" s="112"/>
      <c r="C48" s="121"/>
      <c r="D48" s="122"/>
      <c r="E48" s="122"/>
      <c r="F48" s="122"/>
      <c r="G48" s="122"/>
      <c r="H48" s="122"/>
      <c r="I48" s="122"/>
      <c r="J48" s="92" t="s">
        <v>134</v>
      </c>
    </row>
    <row r="49" spans="1:10" s="113" customFormat="1" ht="21.75" customHeight="1" x14ac:dyDescent="0.5">
      <c r="A49" s="112"/>
      <c r="C49" s="112"/>
      <c r="D49" s="96"/>
      <c r="E49" s="96" t="s">
        <v>43</v>
      </c>
      <c r="F49" s="96"/>
      <c r="G49" s="97"/>
      <c r="H49" s="96"/>
      <c r="I49" s="96" t="s">
        <v>20</v>
      </c>
      <c r="J49" s="96"/>
    </row>
    <row r="50" spans="1:10" s="113" customFormat="1" ht="21.75" customHeight="1" x14ac:dyDescent="0.5">
      <c r="A50" s="112"/>
      <c r="B50" s="95"/>
      <c r="D50" s="99">
        <v>2025</v>
      </c>
      <c r="E50" s="100"/>
      <c r="F50" s="99">
        <v>2024</v>
      </c>
      <c r="G50" s="100"/>
      <c r="H50" s="99">
        <v>2025</v>
      </c>
      <c r="I50" s="100"/>
      <c r="J50" s="99">
        <v>2024</v>
      </c>
    </row>
    <row r="51" spans="1:10" s="113" customFormat="1" ht="21.75" customHeight="1" x14ac:dyDescent="0.5">
      <c r="A51" s="112"/>
      <c r="B51" s="95"/>
      <c r="D51" s="100"/>
      <c r="E51" s="100"/>
      <c r="F51" s="100"/>
      <c r="G51" s="100"/>
      <c r="H51" s="100"/>
      <c r="I51" s="100"/>
      <c r="J51" s="100"/>
    </row>
    <row r="52" spans="1:10" s="113" customFormat="1" ht="21.75" customHeight="1" x14ac:dyDescent="0.5">
      <c r="A52" s="93" t="s">
        <v>58</v>
      </c>
      <c r="C52" s="123"/>
      <c r="D52" s="124">
        <f>SUM(D30)</f>
        <v>35610</v>
      </c>
      <c r="E52" s="125"/>
      <c r="F52" s="124">
        <f>SUM(F30)</f>
        <v>47844</v>
      </c>
      <c r="G52" s="126"/>
      <c r="H52" s="124">
        <f>SUM(H30)</f>
        <v>22297</v>
      </c>
      <c r="I52" s="127"/>
      <c r="J52" s="124">
        <f>SUM(J30)</f>
        <v>27384</v>
      </c>
    </row>
    <row r="53" spans="1:10" s="113" customFormat="1" ht="21.75" customHeight="1" x14ac:dyDescent="0.5">
      <c r="A53" s="128"/>
      <c r="C53" s="129"/>
      <c r="D53" s="127"/>
      <c r="E53" s="130"/>
      <c r="F53" s="127"/>
      <c r="G53" s="127"/>
      <c r="H53" s="130"/>
      <c r="I53" s="127"/>
      <c r="J53" s="130"/>
    </row>
    <row r="54" spans="1:10" s="113" customFormat="1" ht="21.75" customHeight="1" x14ac:dyDescent="0.5">
      <c r="A54" s="93" t="s">
        <v>59</v>
      </c>
      <c r="C54" s="123"/>
      <c r="D54" s="126"/>
      <c r="E54" s="125"/>
      <c r="F54" s="126"/>
      <c r="G54" s="126"/>
      <c r="H54" s="125"/>
      <c r="I54" s="127"/>
      <c r="J54" s="125"/>
    </row>
    <row r="55" spans="1:10" s="113" customFormat="1" ht="21.75" customHeight="1" x14ac:dyDescent="0.5">
      <c r="A55" s="131" t="s">
        <v>124</v>
      </c>
      <c r="C55" s="123"/>
      <c r="D55" s="126"/>
      <c r="E55" s="125"/>
      <c r="F55" s="126"/>
      <c r="G55" s="126"/>
      <c r="H55" s="125"/>
      <c r="I55" s="127"/>
      <c r="J55" s="125"/>
    </row>
    <row r="56" spans="1:10" s="113" customFormat="1" ht="21.75" customHeight="1" x14ac:dyDescent="0.5">
      <c r="A56" s="131" t="s">
        <v>125</v>
      </c>
      <c r="C56" s="123"/>
      <c r="D56" s="126"/>
      <c r="E56" s="125"/>
      <c r="F56" s="126"/>
      <c r="G56" s="126"/>
      <c r="H56" s="125"/>
      <c r="I56" s="127"/>
      <c r="J56" s="125"/>
    </row>
    <row r="57" spans="1:10" s="113" customFormat="1" ht="21.75" customHeight="1" x14ac:dyDescent="0.5">
      <c r="A57" s="132" t="s">
        <v>120</v>
      </c>
      <c r="C57" s="123"/>
      <c r="D57" s="126"/>
      <c r="E57" s="125"/>
      <c r="F57" s="126"/>
      <c r="G57" s="126"/>
      <c r="H57" s="125"/>
      <c r="I57" s="127"/>
      <c r="J57" s="125"/>
    </row>
    <row r="58" spans="1:10" s="113" customFormat="1" ht="21.75" customHeight="1" x14ac:dyDescent="0.5">
      <c r="A58" s="132" t="s">
        <v>122</v>
      </c>
      <c r="C58" s="129"/>
      <c r="D58" s="134">
        <v>71</v>
      </c>
      <c r="E58" s="134"/>
      <c r="F58" s="134">
        <v>2009</v>
      </c>
      <c r="G58" s="134"/>
      <c r="H58" s="134">
        <v>0</v>
      </c>
      <c r="I58" s="134"/>
      <c r="J58" s="134">
        <v>0</v>
      </c>
    </row>
    <row r="59" spans="1:10" s="113" customFormat="1" ht="21.75" customHeight="1" x14ac:dyDescent="0.5">
      <c r="A59" s="132" t="s">
        <v>249</v>
      </c>
      <c r="C59" s="129"/>
      <c r="D59" s="133">
        <v>11750</v>
      </c>
      <c r="E59" s="134"/>
      <c r="F59" s="133">
        <v>0</v>
      </c>
      <c r="G59" s="134"/>
      <c r="H59" s="133">
        <v>5477</v>
      </c>
      <c r="I59" s="134"/>
      <c r="J59" s="133">
        <v>0</v>
      </c>
    </row>
    <row r="60" spans="1:10" s="113" customFormat="1" ht="21.75" customHeight="1" x14ac:dyDescent="0.5">
      <c r="A60" s="90" t="s">
        <v>60</v>
      </c>
      <c r="C60" s="129"/>
      <c r="D60" s="124">
        <f>SUM(D58:D59)</f>
        <v>11821</v>
      </c>
      <c r="E60" s="130"/>
      <c r="F60" s="124">
        <f>SUM(F58:F59)</f>
        <v>2009</v>
      </c>
      <c r="G60" s="127"/>
      <c r="H60" s="124">
        <f>SUM(H58:H59)</f>
        <v>5477</v>
      </c>
      <c r="I60" s="127"/>
      <c r="J60" s="124">
        <f>SUM(J58:J59)</f>
        <v>0</v>
      </c>
    </row>
    <row r="61" spans="1:10" s="113" customFormat="1" ht="21.75" customHeight="1" x14ac:dyDescent="0.5">
      <c r="A61" s="128"/>
      <c r="C61" s="129"/>
      <c r="D61" s="127"/>
      <c r="E61" s="130"/>
      <c r="F61" s="127"/>
      <c r="G61" s="127"/>
      <c r="H61" s="130"/>
      <c r="I61" s="127"/>
      <c r="J61" s="130"/>
    </row>
    <row r="62" spans="1:10" s="113" customFormat="1" ht="21.75" customHeight="1" thickBot="1" x14ac:dyDescent="0.55000000000000004">
      <c r="A62" s="93" t="s">
        <v>61</v>
      </c>
      <c r="C62" s="123"/>
      <c r="D62" s="135">
        <f>SUM(D52,D60)</f>
        <v>47431</v>
      </c>
      <c r="E62" s="130"/>
      <c r="F62" s="135">
        <f>SUM(F52,F60)</f>
        <v>49853</v>
      </c>
      <c r="G62" s="127"/>
      <c r="H62" s="135">
        <f>SUM(H52,H60)</f>
        <v>27774</v>
      </c>
      <c r="I62" s="127"/>
      <c r="J62" s="135">
        <f>SUM(J52,J60)</f>
        <v>27384</v>
      </c>
    </row>
    <row r="63" spans="1:10" s="113" customFormat="1" ht="21.75" customHeight="1" thickTop="1" x14ac:dyDescent="0.5">
      <c r="A63" s="128"/>
      <c r="C63" s="129"/>
      <c r="D63" s="127"/>
      <c r="E63" s="130"/>
      <c r="F63" s="127"/>
      <c r="G63" s="127"/>
      <c r="H63" s="130"/>
      <c r="I63" s="127"/>
      <c r="J63" s="130"/>
    </row>
    <row r="64" spans="1:10" s="113" customFormat="1" ht="21.75" customHeight="1" x14ac:dyDescent="0.5">
      <c r="A64" s="93" t="s">
        <v>62</v>
      </c>
      <c r="C64" s="129"/>
      <c r="D64" s="127"/>
      <c r="E64" s="130"/>
      <c r="F64" s="127"/>
      <c r="G64" s="127"/>
      <c r="H64" s="130"/>
      <c r="I64" s="127"/>
      <c r="J64" s="130"/>
    </row>
    <row r="65" spans="1:10" s="113" customFormat="1" ht="21.75" customHeight="1" thickBot="1" x14ac:dyDescent="0.55000000000000004">
      <c r="A65" s="90" t="s">
        <v>63</v>
      </c>
      <c r="C65" s="129"/>
      <c r="D65" s="136">
        <f>D67-D66</f>
        <v>49070</v>
      </c>
      <c r="E65" s="104"/>
      <c r="F65" s="136">
        <f>F67-F66</f>
        <v>53543</v>
      </c>
      <c r="G65" s="127"/>
      <c r="H65" s="135">
        <f>SUM(H62)</f>
        <v>27774</v>
      </c>
      <c r="I65" s="127"/>
      <c r="J65" s="135">
        <f>J52</f>
        <v>27384</v>
      </c>
    </row>
    <row r="66" spans="1:10" s="113" customFormat="1" ht="21.75" customHeight="1" thickTop="1" x14ac:dyDescent="0.5">
      <c r="A66" s="90" t="s">
        <v>64</v>
      </c>
      <c r="C66" s="129"/>
      <c r="D66" s="136">
        <v>-1639</v>
      </c>
      <c r="E66" s="104"/>
      <c r="F66" s="136">
        <v>-3690</v>
      </c>
      <c r="G66" s="127"/>
      <c r="H66" s="130"/>
      <c r="I66" s="127"/>
      <c r="J66" s="127"/>
    </row>
    <row r="67" spans="1:10" s="113" customFormat="1" ht="21.75" customHeight="1" thickBot="1" x14ac:dyDescent="0.55000000000000004">
      <c r="A67" s="128"/>
      <c r="C67" s="129"/>
      <c r="D67" s="137">
        <f>D62</f>
        <v>47431</v>
      </c>
      <c r="E67" s="130"/>
      <c r="F67" s="137">
        <f>F62</f>
        <v>49853</v>
      </c>
      <c r="G67" s="126"/>
      <c r="H67" s="125"/>
      <c r="I67" s="127"/>
      <c r="J67" s="125"/>
    </row>
    <row r="68" spans="1:10" s="113" customFormat="1" ht="21.75" customHeight="1" thickTop="1" x14ac:dyDescent="0.5">
      <c r="A68" s="112"/>
      <c r="C68" s="120"/>
      <c r="E68" s="115"/>
      <c r="G68" s="115"/>
      <c r="I68" s="115"/>
      <c r="J68" s="115"/>
    </row>
    <row r="69" spans="1:10" s="113" customFormat="1" ht="21.75" customHeight="1" x14ac:dyDescent="0.5">
      <c r="A69" s="90" t="s">
        <v>211</v>
      </c>
      <c r="C69" s="120"/>
      <c r="E69" s="115"/>
      <c r="G69" s="115"/>
      <c r="I69" s="115"/>
      <c r="J69" s="115"/>
    </row>
    <row r="70" spans="1:10" ht="21.75" customHeight="1" x14ac:dyDescent="0.5">
      <c r="J70" s="92" t="s">
        <v>53</v>
      </c>
    </row>
    <row r="71" spans="1:10" s="93" customFormat="1" ht="21.75" customHeight="1" x14ac:dyDescent="0.5">
      <c r="A71" s="93" t="s">
        <v>102</v>
      </c>
      <c r="B71" s="94"/>
    </row>
    <row r="72" spans="1:10" s="93" customFormat="1" ht="21.75" customHeight="1" x14ac:dyDescent="0.5">
      <c r="A72" s="93" t="s">
        <v>96</v>
      </c>
      <c r="B72" s="94"/>
    </row>
    <row r="73" spans="1:10" s="93" customFormat="1" ht="21.75" customHeight="1" x14ac:dyDescent="0.5">
      <c r="A73" s="93" t="s">
        <v>231</v>
      </c>
      <c r="B73" s="94"/>
    </row>
    <row r="74" spans="1:10" ht="21.75" customHeight="1" x14ac:dyDescent="0.5">
      <c r="C74" s="95"/>
      <c r="J74" s="92" t="s">
        <v>134</v>
      </c>
    </row>
    <row r="75" spans="1:10" s="93" customFormat="1" ht="21.75" customHeight="1" x14ac:dyDescent="0.5">
      <c r="A75" s="90"/>
      <c r="B75" s="91"/>
      <c r="C75" s="90"/>
      <c r="D75" s="96"/>
      <c r="E75" s="96" t="s">
        <v>43</v>
      </c>
      <c r="F75" s="96"/>
      <c r="G75" s="97"/>
      <c r="H75" s="96"/>
      <c r="I75" s="96" t="s">
        <v>20</v>
      </c>
      <c r="J75" s="96"/>
    </row>
    <row r="76" spans="1:10" ht="21.75" customHeight="1" x14ac:dyDescent="0.5">
      <c r="B76" s="98" t="s">
        <v>0</v>
      </c>
      <c r="D76" s="99">
        <v>2025</v>
      </c>
      <c r="E76" s="100"/>
      <c r="F76" s="99">
        <v>2024</v>
      </c>
      <c r="G76" s="100"/>
      <c r="H76" s="99">
        <v>2025</v>
      </c>
      <c r="I76" s="100"/>
      <c r="J76" s="99">
        <v>2024</v>
      </c>
    </row>
    <row r="77" spans="1:10" ht="21.75" customHeight="1" x14ac:dyDescent="0.5">
      <c r="A77" s="93" t="s">
        <v>31</v>
      </c>
      <c r="F77" s="95"/>
      <c r="H77" s="95"/>
      <c r="J77" s="95"/>
    </row>
    <row r="78" spans="1:10" ht="21.75" customHeight="1" x14ac:dyDescent="0.5">
      <c r="A78" s="90" t="s">
        <v>37</v>
      </c>
      <c r="B78" s="90"/>
      <c r="D78" s="101">
        <v>1806053</v>
      </c>
      <c r="E78" s="101"/>
      <c r="F78" s="101">
        <v>1595625</v>
      </c>
      <c r="G78" s="101"/>
      <c r="H78" s="101">
        <v>952049</v>
      </c>
      <c r="I78" s="101"/>
      <c r="J78" s="101">
        <v>900131</v>
      </c>
    </row>
    <row r="79" spans="1:10" ht="21.75" customHeight="1" x14ac:dyDescent="0.5">
      <c r="A79" s="90" t="s">
        <v>131</v>
      </c>
      <c r="B79" s="90"/>
      <c r="D79" s="101">
        <v>8809</v>
      </c>
      <c r="E79" s="101"/>
      <c r="F79" s="101">
        <v>8788</v>
      </c>
      <c r="G79" s="101"/>
      <c r="H79" s="101">
        <v>9391</v>
      </c>
      <c r="I79" s="101"/>
      <c r="J79" s="101">
        <v>8709</v>
      </c>
    </row>
    <row r="80" spans="1:10" ht="21.75" customHeight="1" x14ac:dyDescent="0.5">
      <c r="A80" s="90" t="s">
        <v>153</v>
      </c>
      <c r="B80" s="91" t="s">
        <v>177</v>
      </c>
      <c r="D80" s="101">
        <v>0</v>
      </c>
      <c r="E80" s="101"/>
      <c r="F80" s="101">
        <v>0</v>
      </c>
      <c r="G80" s="101"/>
      <c r="H80" s="101">
        <v>17831</v>
      </c>
      <c r="I80" s="101"/>
      <c r="J80" s="101">
        <v>6327</v>
      </c>
    </row>
    <row r="81" spans="1:10" ht="21.75" customHeight="1" x14ac:dyDescent="0.5">
      <c r="A81" s="90" t="s">
        <v>38</v>
      </c>
      <c r="B81" s="90"/>
      <c r="D81" s="101">
        <v>26509</v>
      </c>
      <c r="E81" s="101"/>
      <c r="F81" s="101">
        <v>19393</v>
      </c>
      <c r="G81" s="101"/>
      <c r="H81" s="101">
        <v>12109</v>
      </c>
      <c r="I81" s="101"/>
      <c r="J81" s="101">
        <v>22015</v>
      </c>
    </row>
    <row r="82" spans="1:10" ht="21.75" customHeight="1" x14ac:dyDescent="0.5">
      <c r="A82" s="90" t="s">
        <v>186</v>
      </c>
      <c r="B82" s="90"/>
      <c r="D82" s="101"/>
      <c r="E82" s="101"/>
      <c r="F82" s="101"/>
      <c r="G82" s="101"/>
      <c r="H82" s="101"/>
      <c r="I82" s="101"/>
      <c r="J82" s="101"/>
    </row>
    <row r="83" spans="1:10" ht="21.75" customHeight="1" x14ac:dyDescent="0.5">
      <c r="A83" s="90" t="s">
        <v>174</v>
      </c>
      <c r="B83" s="91">
        <v>9</v>
      </c>
      <c r="D83" s="102">
        <v>19130</v>
      </c>
      <c r="E83" s="101"/>
      <c r="F83" s="102">
        <v>10454</v>
      </c>
      <c r="G83" s="101"/>
      <c r="H83" s="102">
        <v>0</v>
      </c>
      <c r="I83" s="101">
        <v>0</v>
      </c>
      <c r="J83" s="102">
        <v>0</v>
      </c>
    </row>
    <row r="84" spans="1:10" ht="21.75" customHeight="1" x14ac:dyDescent="0.5">
      <c r="A84" s="93" t="s">
        <v>32</v>
      </c>
      <c r="B84" s="93"/>
      <c r="D84" s="103">
        <f>SUM(D78:D83)</f>
        <v>1860501</v>
      </c>
      <c r="E84" s="104"/>
      <c r="F84" s="103">
        <f>SUM(F78:F83)</f>
        <v>1634260</v>
      </c>
      <c r="G84" s="104"/>
      <c r="H84" s="103">
        <f>SUM(H78:H83)</f>
        <v>991380</v>
      </c>
      <c r="I84" s="104"/>
      <c r="J84" s="103">
        <f>SUM(J78:J83)</f>
        <v>937182</v>
      </c>
    </row>
    <row r="85" spans="1:10" ht="21.75" customHeight="1" x14ac:dyDescent="0.5">
      <c r="A85" s="93" t="s">
        <v>33</v>
      </c>
      <c r="B85" s="93"/>
      <c r="D85" s="104"/>
      <c r="E85" s="104"/>
      <c r="F85" s="104"/>
      <c r="G85" s="104"/>
      <c r="H85" s="104"/>
      <c r="I85" s="104"/>
      <c r="J85" s="104"/>
    </row>
    <row r="86" spans="1:10" ht="21.75" customHeight="1" x14ac:dyDescent="0.5">
      <c r="A86" s="90" t="s">
        <v>39</v>
      </c>
      <c r="B86" s="90"/>
      <c r="D86" s="105">
        <v>1333866</v>
      </c>
      <c r="E86" s="105"/>
      <c r="F86" s="105">
        <v>1175080</v>
      </c>
      <c r="G86" s="105"/>
      <c r="H86" s="105">
        <v>707609</v>
      </c>
      <c r="I86" s="105"/>
      <c r="J86" s="105">
        <v>650714</v>
      </c>
    </row>
    <row r="87" spans="1:10" ht="21.75" customHeight="1" x14ac:dyDescent="0.5">
      <c r="A87" s="90" t="s">
        <v>132</v>
      </c>
      <c r="B87" s="90"/>
      <c r="D87" s="105">
        <v>10598</v>
      </c>
      <c r="E87" s="105"/>
      <c r="F87" s="105">
        <v>12623</v>
      </c>
      <c r="G87" s="105"/>
      <c r="H87" s="105">
        <v>9841</v>
      </c>
      <c r="I87" s="105"/>
      <c r="J87" s="105">
        <v>12623</v>
      </c>
    </row>
    <row r="88" spans="1:10" ht="21.75" customHeight="1" x14ac:dyDescent="0.5">
      <c r="A88" s="90" t="s">
        <v>145</v>
      </c>
      <c r="B88" s="90"/>
      <c r="D88" s="105">
        <v>210538</v>
      </c>
      <c r="E88" s="105"/>
      <c r="F88" s="105">
        <v>184791</v>
      </c>
      <c r="G88" s="105"/>
      <c r="H88" s="105">
        <v>128472</v>
      </c>
      <c r="I88" s="105"/>
      <c r="J88" s="105">
        <v>112879</v>
      </c>
    </row>
    <row r="89" spans="1:10" ht="21.75" customHeight="1" x14ac:dyDescent="0.5">
      <c r="A89" s="90" t="s">
        <v>46</v>
      </c>
      <c r="B89" s="90"/>
      <c r="D89" s="106">
        <v>180152</v>
      </c>
      <c r="E89" s="105"/>
      <c r="F89" s="106">
        <v>163686</v>
      </c>
      <c r="G89" s="105"/>
      <c r="H89" s="106">
        <v>105748</v>
      </c>
      <c r="I89" s="105"/>
      <c r="J89" s="106">
        <v>92924</v>
      </c>
    </row>
    <row r="90" spans="1:10" ht="21.75" customHeight="1" x14ac:dyDescent="0.5">
      <c r="A90" s="93" t="s">
        <v>34</v>
      </c>
      <c r="D90" s="103">
        <f>SUM(D86:D89)</f>
        <v>1735154</v>
      </c>
      <c r="E90" s="104"/>
      <c r="F90" s="103">
        <f>SUM(F86:F89)</f>
        <v>1536180</v>
      </c>
      <c r="G90" s="104"/>
      <c r="H90" s="103">
        <f>SUM(H86:H89)</f>
        <v>951670</v>
      </c>
      <c r="I90" s="104"/>
      <c r="J90" s="103">
        <f>SUM(J86:J89)</f>
        <v>869140</v>
      </c>
    </row>
    <row r="91" spans="1:10" ht="21.75" customHeight="1" x14ac:dyDescent="0.5">
      <c r="A91" s="93" t="s">
        <v>158</v>
      </c>
      <c r="D91" s="104">
        <f>D84-D90</f>
        <v>125347</v>
      </c>
      <c r="E91" s="104"/>
      <c r="F91" s="104">
        <f>F84-F90</f>
        <v>98080</v>
      </c>
      <c r="G91" s="104"/>
      <c r="H91" s="104">
        <f>H84-H90</f>
        <v>39710</v>
      </c>
      <c r="I91" s="104"/>
      <c r="J91" s="104">
        <f>J84-J90</f>
        <v>68042</v>
      </c>
    </row>
    <row r="92" spans="1:10" ht="21.75" customHeight="1" x14ac:dyDescent="0.5">
      <c r="A92" s="90" t="s">
        <v>167</v>
      </c>
      <c r="B92" s="91">
        <v>5</v>
      </c>
      <c r="D92" s="104">
        <v>0</v>
      </c>
      <c r="E92" s="104"/>
      <c r="F92" s="104">
        <v>-495</v>
      </c>
      <c r="G92" s="104"/>
      <c r="H92" s="104">
        <v>0</v>
      </c>
      <c r="I92" s="104"/>
      <c r="J92" s="104">
        <v>0</v>
      </c>
    </row>
    <row r="93" spans="1:10" ht="21.75" customHeight="1" x14ac:dyDescent="0.5">
      <c r="A93" s="90" t="s">
        <v>178</v>
      </c>
      <c r="D93" s="104">
        <v>471</v>
      </c>
      <c r="E93" s="104"/>
      <c r="F93" s="104">
        <v>615</v>
      </c>
      <c r="G93" s="104"/>
      <c r="H93" s="104">
        <v>6111</v>
      </c>
      <c r="I93" s="104"/>
      <c r="J93" s="104">
        <v>5009</v>
      </c>
    </row>
    <row r="94" spans="1:10" ht="21.75" customHeight="1" x14ac:dyDescent="0.5">
      <c r="A94" s="90" t="s">
        <v>47</v>
      </c>
      <c r="D94" s="107">
        <v>-19119</v>
      </c>
      <c r="E94" s="108"/>
      <c r="F94" s="107">
        <v>-19505</v>
      </c>
      <c r="G94" s="108"/>
      <c r="H94" s="107">
        <v>-18307</v>
      </c>
      <c r="I94" s="108"/>
      <c r="J94" s="107">
        <v>-18380</v>
      </c>
    </row>
    <row r="95" spans="1:10" ht="21.75" customHeight="1" x14ac:dyDescent="0.5">
      <c r="A95" s="93" t="s">
        <v>247</v>
      </c>
      <c r="D95" s="104">
        <f>SUM(D91:D94)</f>
        <v>106699</v>
      </c>
      <c r="E95" s="104"/>
      <c r="F95" s="104">
        <f>SUM(F91:F94)</f>
        <v>78695</v>
      </c>
      <c r="G95" s="104"/>
      <c r="H95" s="104">
        <f>SUM(H91:H94)</f>
        <v>27514</v>
      </c>
      <c r="I95" s="104"/>
      <c r="J95" s="104">
        <f>SUM(J91:J94)</f>
        <v>54671</v>
      </c>
    </row>
    <row r="96" spans="1:10" ht="21.75" customHeight="1" x14ac:dyDescent="0.5">
      <c r="A96" s="90" t="s">
        <v>248</v>
      </c>
      <c r="D96" s="109">
        <v>-16544</v>
      </c>
      <c r="E96" s="110"/>
      <c r="F96" s="109">
        <v>-19103</v>
      </c>
      <c r="G96" s="110"/>
      <c r="H96" s="109">
        <v>1436</v>
      </c>
      <c r="I96" s="110"/>
      <c r="J96" s="109">
        <v>-8551</v>
      </c>
    </row>
    <row r="97" spans="1:10" ht="21.75" customHeight="1" thickBot="1" x14ac:dyDescent="0.55000000000000004">
      <c r="A97" s="93" t="s">
        <v>58</v>
      </c>
      <c r="D97" s="111">
        <f>SUM(D95:D96)</f>
        <v>90155</v>
      </c>
      <c r="E97" s="104"/>
      <c r="F97" s="111">
        <f>SUM(F95:F96)</f>
        <v>59592</v>
      </c>
      <c r="G97" s="104"/>
      <c r="H97" s="111">
        <f>SUM(H95:H96)</f>
        <v>28950</v>
      </c>
      <c r="I97" s="104"/>
      <c r="J97" s="111">
        <f>SUM(J95:J96)</f>
        <v>46120</v>
      </c>
    </row>
    <row r="98" spans="1:10" ht="21.75" customHeight="1" thickTop="1" x14ac:dyDescent="0.5">
      <c r="A98" s="112"/>
      <c r="C98" s="91"/>
      <c r="D98" s="113"/>
      <c r="E98" s="114"/>
      <c r="F98" s="113"/>
      <c r="G98" s="114"/>
      <c r="H98" s="114"/>
      <c r="I98" s="114"/>
      <c r="J98" s="114"/>
    </row>
    <row r="99" spans="1:10" ht="21.75" customHeight="1" x14ac:dyDescent="0.5">
      <c r="A99" s="93" t="s">
        <v>161</v>
      </c>
      <c r="C99" s="91"/>
      <c r="D99" s="113"/>
      <c r="E99" s="115"/>
      <c r="F99" s="113"/>
      <c r="G99" s="115"/>
      <c r="H99" s="113"/>
      <c r="I99" s="115"/>
      <c r="J99" s="113"/>
    </row>
    <row r="100" spans="1:10" ht="21.75" customHeight="1" thickBot="1" x14ac:dyDescent="0.55000000000000004">
      <c r="A100" s="90" t="s">
        <v>63</v>
      </c>
      <c r="C100" s="91"/>
      <c r="D100" s="104">
        <f>D97-D101</f>
        <v>94435</v>
      </c>
      <c r="E100" s="104"/>
      <c r="F100" s="104">
        <f>F97-F101</f>
        <v>67963</v>
      </c>
      <c r="G100" s="104"/>
      <c r="H100" s="111">
        <f>SUM(H97)</f>
        <v>28950</v>
      </c>
      <c r="I100" s="104"/>
      <c r="J100" s="111">
        <f>SUM(J97)</f>
        <v>46120</v>
      </c>
    </row>
    <row r="101" spans="1:10" ht="21.75" customHeight="1" thickTop="1" x14ac:dyDescent="0.5">
      <c r="A101" s="90" t="s">
        <v>64</v>
      </c>
      <c r="C101" s="91"/>
      <c r="D101" s="116">
        <v>-4280</v>
      </c>
      <c r="E101" s="104"/>
      <c r="F101" s="116">
        <v>-8371</v>
      </c>
      <c r="G101" s="104"/>
      <c r="H101" s="117"/>
      <c r="I101" s="104"/>
      <c r="J101" s="117"/>
    </row>
    <row r="102" spans="1:10" ht="21.75" customHeight="1" thickBot="1" x14ac:dyDescent="0.55000000000000004">
      <c r="A102" s="112"/>
      <c r="C102" s="91"/>
      <c r="D102" s="111">
        <f>D97</f>
        <v>90155</v>
      </c>
      <c r="E102" s="104"/>
      <c r="F102" s="111">
        <f>F97</f>
        <v>59592</v>
      </c>
      <c r="G102" s="104"/>
      <c r="H102" s="104"/>
      <c r="I102" s="104"/>
      <c r="J102" s="104"/>
    </row>
    <row r="103" spans="1:10" ht="21.75" customHeight="1" thickTop="1" x14ac:dyDescent="0.5">
      <c r="C103" s="91"/>
      <c r="D103" s="104"/>
      <c r="E103" s="104"/>
      <c r="F103" s="104"/>
      <c r="G103" s="104"/>
      <c r="H103" s="104"/>
      <c r="I103" s="104"/>
      <c r="J103" s="92" t="s">
        <v>143</v>
      </c>
    </row>
    <row r="104" spans="1:10" ht="21.75" customHeight="1" x14ac:dyDescent="0.5">
      <c r="A104" s="93" t="s">
        <v>121</v>
      </c>
      <c r="B104" s="91">
        <v>15</v>
      </c>
    </row>
    <row r="105" spans="1:10" ht="21.75" customHeight="1" x14ac:dyDescent="0.5">
      <c r="A105" s="90" t="s">
        <v>35</v>
      </c>
    </row>
    <row r="106" spans="1:10" ht="21.75" customHeight="1" thickBot="1" x14ac:dyDescent="0.55000000000000004">
      <c r="A106" s="90" t="s">
        <v>164</v>
      </c>
      <c r="D106" s="118">
        <f>D100/319593</f>
        <v>0.29548519523268657</v>
      </c>
      <c r="E106" s="119"/>
      <c r="F106" s="118">
        <f>F100/323400</f>
        <v>0.21015151515151514</v>
      </c>
      <c r="G106" s="119"/>
      <c r="H106" s="118">
        <f>H100/319593</f>
        <v>9.0583961476002284E-2</v>
      </c>
      <c r="I106" s="119"/>
      <c r="J106" s="118">
        <f>J100/323400</f>
        <v>0.14260977118119975</v>
      </c>
    </row>
    <row r="107" spans="1:10" ht="21.75" customHeight="1" thickTop="1" x14ac:dyDescent="0.5">
      <c r="D107" s="119"/>
      <c r="E107" s="119"/>
      <c r="F107" s="119"/>
      <c r="G107" s="119"/>
      <c r="H107" s="119"/>
      <c r="I107" s="119"/>
      <c r="J107" s="119"/>
    </row>
    <row r="108" spans="1:10" ht="21.75" customHeight="1" x14ac:dyDescent="0.5">
      <c r="D108" s="119"/>
      <c r="E108" s="119"/>
      <c r="F108" s="119"/>
      <c r="G108" s="119"/>
      <c r="H108" s="119"/>
      <c r="I108" s="119"/>
      <c r="J108" s="119"/>
    </row>
    <row r="109" spans="1:10" ht="21.75" customHeight="1" x14ac:dyDescent="0.5">
      <c r="D109" s="119"/>
      <c r="E109" s="119"/>
      <c r="F109" s="119"/>
      <c r="G109" s="119"/>
      <c r="H109" s="119"/>
      <c r="I109" s="119"/>
      <c r="J109" s="119"/>
    </row>
    <row r="110" spans="1:10" ht="21.75" customHeight="1" x14ac:dyDescent="0.5">
      <c r="A110" s="90" t="s">
        <v>211</v>
      </c>
    </row>
    <row r="111" spans="1:10" ht="21.75" customHeight="1" x14ac:dyDescent="0.5">
      <c r="C111" s="95"/>
      <c r="J111" s="92" t="s">
        <v>53</v>
      </c>
    </row>
    <row r="112" spans="1:10" s="113" customFormat="1" ht="21.75" customHeight="1" x14ac:dyDescent="0.5">
      <c r="A112" s="93" t="s">
        <v>102</v>
      </c>
      <c r="C112" s="120"/>
      <c r="E112" s="115"/>
      <c r="G112" s="115"/>
      <c r="I112" s="115"/>
      <c r="J112" s="115"/>
    </row>
    <row r="113" spans="1:10" s="113" customFormat="1" ht="21.75" customHeight="1" x14ac:dyDescent="0.5">
      <c r="A113" s="93" t="s">
        <v>97</v>
      </c>
      <c r="C113" s="120"/>
      <c r="E113" s="115"/>
      <c r="G113" s="115"/>
      <c r="I113" s="115"/>
      <c r="J113" s="115"/>
    </row>
    <row r="114" spans="1:10" s="113" customFormat="1" ht="21.75" customHeight="1" x14ac:dyDescent="0.5">
      <c r="A114" s="93" t="s">
        <v>231</v>
      </c>
      <c r="C114" s="120"/>
      <c r="E114" s="115"/>
      <c r="G114" s="115"/>
      <c r="I114" s="115"/>
      <c r="J114" s="115"/>
    </row>
    <row r="115" spans="1:10" s="113" customFormat="1" ht="21.75" customHeight="1" x14ac:dyDescent="0.5">
      <c r="A115" s="112"/>
      <c r="C115" s="121"/>
      <c r="D115" s="122"/>
      <c r="E115" s="122"/>
      <c r="F115" s="122"/>
      <c r="G115" s="122"/>
      <c r="H115" s="122"/>
      <c r="I115" s="122"/>
      <c r="J115" s="92" t="s">
        <v>134</v>
      </c>
    </row>
    <row r="116" spans="1:10" s="113" customFormat="1" ht="21.75" customHeight="1" x14ac:dyDescent="0.5">
      <c r="A116" s="112"/>
      <c r="C116" s="112"/>
      <c r="D116" s="96"/>
      <c r="E116" s="96" t="s">
        <v>43</v>
      </c>
      <c r="F116" s="96"/>
      <c r="G116" s="97"/>
      <c r="H116" s="96"/>
      <c r="I116" s="96" t="s">
        <v>20</v>
      </c>
      <c r="J116" s="96"/>
    </row>
    <row r="117" spans="1:10" s="113" customFormat="1" ht="21.75" customHeight="1" x14ac:dyDescent="0.5">
      <c r="A117" s="112"/>
      <c r="B117" s="95"/>
      <c r="D117" s="99">
        <v>2025</v>
      </c>
      <c r="E117" s="100"/>
      <c r="F117" s="99">
        <v>2024</v>
      </c>
      <c r="G117" s="100"/>
      <c r="H117" s="99">
        <v>2025</v>
      </c>
      <c r="I117" s="100"/>
      <c r="J117" s="99">
        <v>2024</v>
      </c>
    </row>
    <row r="118" spans="1:10" s="113" customFormat="1" ht="21.75" customHeight="1" x14ac:dyDescent="0.5">
      <c r="A118" s="112"/>
      <c r="B118" s="95"/>
      <c r="D118" s="100"/>
      <c r="E118" s="100"/>
      <c r="F118" s="100"/>
      <c r="G118" s="100"/>
      <c r="H118" s="100"/>
      <c r="I118" s="100"/>
      <c r="J118" s="100"/>
    </row>
    <row r="119" spans="1:10" s="113" customFormat="1" ht="21.75" customHeight="1" x14ac:dyDescent="0.5">
      <c r="A119" s="93" t="s">
        <v>58</v>
      </c>
      <c r="C119" s="123"/>
      <c r="D119" s="124">
        <f>SUM(D97)</f>
        <v>90155</v>
      </c>
      <c r="E119" s="125"/>
      <c r="F119" s="124">
        <f>SUM(F97)</f>
        <v>59592</v>
      </c>
      <c r="G119" s="126"/>
      <c r="H119" s="124">
        <f>SUM(H97)</f>
        <v>28950</v>
      </c>
      <c r="I119" s="127"/>
      <c r="J119" s="124">
        <f>SUM(J97)</f>
        <v>46120</v>
      </c>
    </row>
    <row r="120" spans="1:10" s="113" customFormat="1" ht="21.75" customHeight="1" x14ac:dyDescent="0.5">
      <c r="A120" s="128"/>
      <c r="C120" s="129"/>
      <c r="D120" s="127"/>
      <c r="E120" s="130"/>
      <c r="F120" s="127"/>
      <c r="G120" s="127"/>
      <c r="H120" s="130"/>
      <c r="I120" s="127"/>
      <c r="J120" s="130"/>
    </row>
    <row r="121" spans="1:10" s="113" customFormat="1" ht="21.75" customHeight="1" x14ac:dyDescent="0.5">
      <c r="A121" s="93" t="s">
        <v>59</v>
      </c>
      <c r="C121" s="123"/>
      <c r="D121" s="126"/>
      <c r="E121" s="125"/>
      <c r="F121" s="126"/>
      <c r="G121" s="126"/>
      <c r="H121" s="125"/>
      <c r="I121" s="127"/>
      <c r="J121" s="125"/>
    </row>
    <row r="122" spans="1:10" s="113" customFormat="1" ht="21.75" customHeight="1" x14ac:dyDescent="0.5">
      <c r="A122" s="131" t="s">
        <v>124</v>
      </c>
      <c r="C122" s="123"/>
      <c r="D122" s="126"/>
      <c r="E122" s="125"/>
      <c r="F122" s="126"/>
      <c r="G122" s="126"/>
      <c r="H122" s="125"/>
      <c r="I122" s="127"/>
      <c r="J122" s="125"/>
    </row>
    <row r="123" spans="1:10" s="113" customFormat="1" ht="21.75" customHeight="1" x14ac:dyDescent="0.5">
      <c r="A123" s="131" t="s">
        <v>125</v>
      </c>
      <c r="C123" s="123"/>
      <c r="D123" s="126"/>
      <c r="E123" s="125"/>
      <c r="F123" s="126"/>
      <c r="G123" s="126"/>
      <c r="H123" s="125"/>
      <c r="I123" s="127"/>
      <c r="J123" s="125"/>
    </row>
    <row r="124" spans="1:10" s="113" customFormat="1" ht="21.75" customHeight="1" x14ac:dyDescent="0.5">
      <c r="A124" s="132" t="s">
        <v>120</v>
      </c>
      <c r="C124" s="123"/>
      <c r="D124" s="126"/>
      <c r="E124" s="125"/>
      <c r="F124" s="126"/>
      <c r="G124" s="126"/>
      <c r="H124" s="125"/>
      <c r="I124" s="127"/>
      <c r="J124" s="125"/>
    </row>
    <row r="125" spans="1:10" s="113" customFormat="1" ht="21.75" customHeight="1" x14ac:dyDescent="0.5">
      <c r="A125" s="132" t="s">
        <v>122</v>
      </c>
      <c r="C125" s="129"/>
      <c r="D125" s="134">
        <v>-595</v>
      </c>
      <c r="E125" s="134"/>
      <c r="F125" s="134">
        <v>2405</v>
      </c>
      <c r="G125" s="134"/>
      <c r="H125" s="134">
        <v>0</v>
      </c>
      <c r="I125" s="134"/>
      <c r="J125" s="134">
        <v>0</v>
      </c>
    </row>
    <row r="126" spans="1:10" s="113" customFormat="1" ht="21.75" customHeight="1" x14ac:dyDescent="0.5">
      <c r="A126" s="132" t="s">
        <v>249</v>
      </c>
      <c r="C126" s="129"/>
      <c r="D126" s="133">
        <v>11750</v>
      </c>
      <c r="E126" s="134"/>
      <c r="F126" s="133">
        <v>0</v>
      </c>
      <c r="G126" s="134"/>
      <c r="H126" s="133">
        <v>5477</v>
      </c>
      <c r="I126" s="134"/>
      <c r="J126" s="133">
        <v>0</v>
      </c>
    </row>
    <row r="127" spans="1:10" s="113" customFormat="1" ht="21.75" customHeight="1" x14ac:dyDescent="0.5">
      <c r="A127" s="90" t="s">
        <v>60</v>
      </c>
      <c r="C127" s="129"/>
      <c r="D127" s="124">
        <f>SUM(D125:D126)</f>
        <v>11155</v>
      </c>
      <c r="E127" s="130"/>
      <c r="F127" s="124">
        <f>SUM(F125:F126)</f>
        <v>2405</v>
      </c>
      <c r="G127" s="127"/>
      <c r="H127" s="124">
        <f>SUM(H125:H126)</f>
        <v>5477</v>
      </c>
      <c r="I127" s="127"/>
      <c r="J127" s="124">
        <f>SUM(J125:J126)</f>
        <v>0</v>
      </c>
    </row>
    <row r="128" spans="1:10" s="113" customFormat="1" ht="21.75" customHeight="1" x14ac:dyDescent="0.5">
      <c r="A128" s="128"/>
      <c r="C128" s="129"/>
      <c r="D128" s="127"/>
      <c r="E128" s="130"/>
      <c r="F128" s="127"/>
      <c r="G128" s="127"/>
      <c r="H128" s="130"/>
      <c r="I128" s="127"/>
      <c r="J128" s="130"/>
    </row>
    <row r="129" spans="1:10" s="113" customFormat="1" ht="21.75" customHeight="1" thickBot="1" x14ac:dyDescent="0.55000000000000004">
      <c r="A129" s="93" t="s">
        <v>61</v>
      </c>
      <c r="C129" s="123"/>
      <c r="D129" s="135">
        <f>SUM(D119,D127)</f>
        <v>101310</v>
      </c>
      <c r="E129" s="130"/>
      <c r="F129" s="135">
        <f>SUM(F119,F127)</f>
        <v>61997</v>
      </c>
      <c r="G129" s="127"/>
      <c r="H129" s="135">
        <f>SUM(H119,H127)</f>
        <v>34427</v>
      </c>
      <c r="I129" s="127"/>
      <c r="J129" s="135">
        <f>SUM(J119,J127)</f>
        <v>46120</v>
      </c>
    </row>
    <row r="130" spans="1:10" s="113" customFormat="1" ht="21.75" customHeight="1" thickTop="1" x14ac:dyDescent="0.5">
      <c r="A130" s="128"/>
      <c r="C130" s="129"/>
      <c r="D130" s="127"/>
      <c r="E130" s="130"/>
      <c r="F130" s="127"/>
      <c r="G130" s="127"/>
      <c r="H130" s="130"/>
      <c r="I130" s="127"/>
      <c r="J130" s="130"/>
    </row>
    <row r="131" spans="1:10" s="113" customFormat="1" ht="21.75" customHeight="1" x14ac:dyDescent="0.5">
      <c r="A131" s="93" t="s">
        <v>62</v>
      </c>
      <c r="C131" s="129"/>
      <c r="D131" s="127"/>
      <c r="E131" s="130"/>
      <c r="F131" s="127"/>
      <c r="G131" s="127"/>
      <c r="H131" s="130"/>
      <c r="I131" s="127"/>
      <c r="J131" s="130"/>
    </row>
    <row r="132" spans="1:10" s="113" customFormat="1" ht="21.75" customHeight="1" thickBot="1" x14ac:dyDescent="0.55000000000000004">
      <c r="A132" s="90" t="s">
        <v>63</v>
      </c>
      <c r="C132" s="129"/>
      <c r="D132" s="136">
        <f>D134-D133</f>
        <v>106007</v>
      </c>
      <c r="E132" s="104"/>
      <c r="F132" s="136">
        <f>F134-F133</f>
        <v>69631</v>
      </c>
      <c r="G132" s="127"/>
      <c r="H132" s="135">
        <f>SUM(H129)</f>
        <v>34427</v>
      </c>
      <c r="I132" s="127"/>
      <c r="J132" s="135">
        <f>J119</f>
        <v>46120</v>
      </c>
    </row>
    <row r="133" spans="1:10" s="113" customFormat="1" ht="21.75" customHeight="1" thickTop="1" x14ac:dyDescent="0.5">
      <c r="A133" s="90" t="s">
        <v>64</v>
      </c>
      <c r="C133" s="129"/>
      <c r="D133" s="136">
        <v>-4697</v>
      </c>
      <c r="E133" s="104"/>
      <c r="F133" s="136">
        <v>-7634</v>
      </c>
      <c r="G133" s="127"/>
      <c r="H133" s="130"/>
      <c r="I133" s="127"/>
      <c r="J133" s="127"/>
    </row>
    <row r="134" spans="1:10" s="113" customFormat="1" ht="21.75" customHeight="1" thickBot="1" x14ac:dyDescent="0.55000000000000004">
      <c r="A134" s="128"/>
      <c r="C134" s="129"/>
      <c r="D134" s="137">
        <f>D129</f>
        <v>101310</v>
      </c>
      <c r="E134" s="130"/>
      <c r="F134" s="137">
        <f>F129</f>
        <v>61997</v>
      </c>
      <c r="G134" s="126"/>
      <c r="H134" s="125"/>
      <c r="I134" s="127"/>
      <c r="J134" s="125"/>
    </row>
    <row r="135" spans="1:10" s="113" customFormat="1" ht="21.75" customHeight="1" thickTop="1" x14ac:dyDescent="0.5">
      <c r="A135" s="112"/>
      <c r="C135" s="120"/>
      <c r="E135" s="115"/>
      <c r="G135" s="115"/>
      <c r="I135" s="115"/>
      <c r="J135" s="115"/>
    </row>
    <row r="136" spans="1:10" s="113" customFormat="1" ht="21.75" customHeight="1" x14ac:dyDescent="0.5">
      <c r="A136" s="90" t="s">
        <v>211</v>
      </c>
      <c r="C136" s="120"/>
      <c r="E136" s="115"/>
      <c r="G136" s="115"/>
      <c r="I136" s="115"/>
      <c r="J136" s="115"/>
    </row>
  </sheetData>
  <pageMargins left="0.78740157480314965" right="0.39370078740157483" top="0.78740157480314965" bottom="0.39370078740157483" header="0.19685039370078741" footer="0.19685039370078741"/>
  <pageSetup paperSize="9" scale="86" orientation="portrait" r:id="rId1"/>
  <headerFooter alignWithMargins="0"/>
  <rowBreaks count="3" manualBreakCount="3">
    <brk id="43" max="9" man="1"/>
    <brk id="69" max="9" man="1"/>
    <brk id="11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8"/>
  <sheetViews>
    <sheetView showGridLines="0" view="pageBreakPreview" topLeftCell="A4" zoomScale="67" zoomScaleNormal="60" zoomScaleSheetLayoutView="70" workbookViewId="0">
      <selection activeCell="S27" sqref="S27"/>
    </sheetView>
  </sheetViews>
  <sheetFormatPr defaultColWidth="9.140625" defaultRowHeight="22.5" customHeight="1" x14ac:dyDescent="0.5"/>
  <cols>
    <col min="1" max="1" width="38" style="18" customWidth="1"/>
    <col min="2" max="2" width="1.7109375" style="18" customWidth="1"/>
    <col min="3" max="3" width="15.7109375" style="18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5703125" style="18" customWidth="1"/>
    <col min="9" max="9" width="15.7109375" style="18" customWidth="1"/>
    <col min="10" max="10" width="1.7109375" style="18" customWidth="1"/>
    <col min="11" max="11" width="15.7109375" style="18" customWidth="1"/>
    <col min="12" max="12" width="1.7109375" style="18" customWidth="1"/>
    <col min="13" max="13" width="18.7109375" style="18" customWidth="1"/>
    <col min="14" max="14" width="1.7109375" style="18" customWidth="1"/>
    <col min="15" max="15" width="15.7109375" style="18" customWidth="1"/>
    <col min="16" max="16" width="1.7109375" style="18" customWidth="1"/>
    <col min="17" max="17" width="15.7109375" style="18" customWidth="1"/>
    <col min="18" max="18" width="1.7109375" style="18" customWidth="1"/>
    <col min="19" max="19" width="18.28515625" style="18" customWidth="1"/>
    <col min="20" max="20" width="1.7109375" style="18" customWidth="1"/>
    <col min="21" max="21" width="20.85546875" style="18" customWidth="1"/>
    <col min="22" max="22" width="1.140625" style="18" customWidth="1"/>
    <col min="23" max="23" width="15.7109375" style="18" customWidth="1"/>
    <col min="24" max="24" width="1.140625" style="18" customWidth="1"/>
    <col min="25" max="25" width="15.7109375" style="18" customWidth="1"/>
    <col min="26" max="26" width="1.7109375" style="18" customWidth="1"/>
    <col min="27" max="27" width="15.7109375" style="18" customWidth="1"/>
    <col min="28" max="28" width="1.7109375" style="18" customWidth="1"/>
    <col min="29" max="29" width="15.7109375" style="18" customWidth="1"/>
    <col min="30" max="16384" width="9.140625" style="18"/>
  </cols>
  <sheetData>
    <row r="1" spans="1:29" s="35" customFormat="1" ht="22.5" customHeight="1" x14ac:dyDescent="0.5">
      <c r="AC1" s="36" t="s">
        <v>53</v>
      </c>
    </row>
    <row r="2" spans="1:29" s="35" customFormat="1" ht="22.5" customHeight="1" x14ac:dyDescent="0.5">
      <c r="A2" s="20" t="s">
        <v>102</v>
      </c>
      <c r="B2" s="20"/>
    </row>
    <row r="3" spans="1:29" s="35" customFormat="1" ht="22.5" customHeight="1" x14ac:dyDescent="0.5">
      <c r="A3" s="35" t="s">
        <v>100</v>
      </c>
    </row>
    <row r="4" spans="1:29" s="35" customFormat="1" ht="22.5" customHeight="1" x14ac:dyDescent="0.5">
      <c r="A4" s="35" t="s">
        <v>231</v>
      </c>
    </row>
    <row r="5" spans="1:29" ht="22.5" customHeight="1" x14ac:dyDescent="0.5">
      <c r="AC5" s="21" t="s">
        <v>134</v>
      </c>
    </row>
    <row r="6" spans="1:29" ht="22.5" customHeight="1" x14ac:dyDescent="0.5">
      <c r="C6" s="143" t="s">
        <v>43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</row>
    <row r="7" spans="1:29" ht="22.5" customHeight="1" x14ac:dyDescent="0.5">
      <c r="C7" s="142" t="s">
        <v>113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26"/>
      <c r="AA7" s="26"/>
      <c r="AB7" s="26"/>
      <c r="AC7" s="26"/>
    </row>
    <row r="8" spans="1:29" ht="22.5" customHeight="1" x14ac:dyDescent="0.5"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42" t="s">
        <v>128</v>
      </c>
      <c r="R8" s="142"/>
      <c r="S8" s="142"/>
      <c r="T8" s="142"/>
      <c r="U8" s="142"/>
      <c r="V8" s="142"/>
      <c r="W8" s="142"/>
      <c r="X8" s="142"/>
      <c r="Y8" s="37"/>
      <c r="Z8" s="26"/>
      <c r="AA8" s="26"/>
      <c r="AB8" s="26"/>
      <c r="AC8" s="26"/>
    </row>
    <row r="9" spans="1:29" ht="22.5" customHeight="1" x14ac:dyDescent="0.5"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44" t="s">
        <v>65</v>
      </c>
      <c r="R9" s="144"/>
      <c r="S9" s="144"/>
      <c r="T9" s="144"/>
      <c r="U9" s="26"/>
      <c r="V9" s="26"/>
      <c r="W9" s="26"/>
      <c r="X9" s="26"/>
      <c r="Y9" s="26"/>
      <c r="Z9" s="26"/>
      <c r="AA9" s="26"/>
      <c r="AB9" s="26"/>
      <c r="AC9" s="26"/>
    </row>
    <row r="10" spans="1:29" ht="22.5" customHeight="1" x14ac:dyDescent="0.5">
      <c r="J10" s="26"/>
      <c r="K10" s="26"/>
      <c r="L10" s="26"/>
      <c r="M10" s="26"/>
      <c r="N10" s="26"/>
      <c r="O10" s="26"/>
      <c r="P10" s="26"/>
      <c r="Q10" s="26" t="s">
        <v>107</v>
      </c>
      <c r="R10" s="26"/>
      <c r="S10" s="26"/>
      <c r="T10" s="26"/>
      <c r="U10" s="38"/>
      <c r="V10" s="26"/>
      <c r="W10" s="26" t="s">
        <v>66</v>
      </c>
      <c r="X10" s="26"/>
      <c r="Y10" s="26" t="s">
        <v>67</v>
      </c>
      <c r="AA10" s="26" t="s">
        <v>68</v>
      </c>
      <c r="AC10" s="26"/>
    </row>
    <row r="11" spans="1:29" s="26" customFormat="1" ht="22.5" customHeight="1" x14ac:dyDescent="0.5">
      <c r="C11" s="26" t="s">
        <v>44</v>
      </c>
      <c r="I11" s="18"/>
      <c r="K11" s="144" t="s">
        <v>4</v>
      </c>
      <c r="L11" s="144"/>
      <c r="M11" s="144"/>
      <c r="N11" s="144"/>
      <c r="O11" s="144"/>
      <c r="Q11" s="26" t="s">
        <v>108</v>
      </c>
      <c r="S11" s="18"/>
      <c r="U11" s="38" t="s">
        <v>215</v>
      </c>
      <c r="W11" s="26" t="s">
        <v>69</v>
      </c>
      <c r="Y11" s="26" t="s">
        <v>70</v>
      </c>
      <c r="Z11" s="18"/>
      <c r="AA11" s="26" t="s">
        <v>71</v>
      </c>
      <c r="AB11" s="18"/>
      <c r="AC11" s="26" t="s">
        <v>5</v>
      </c>
    </row>
    <row r="12" spans="1:29" s="26" customFormat="1" ht="22.5" customHeight="1" x14ac:dyDescent="0.5">
      <c r="C12" s="26" t="s">
        <v>212</v>
      </c>
      <c r="I12" s="26" t="s">
        <v>45</v>
      </c>
      <c r="K12" s="142" t="s">
        <v>219</v>
      </c>
      <c r="L12" s="142"/>
      <c r="M12" s="142"/>
      <c r="Q12" s="26" t="s">
        <v>109</v>
      </c>
      <c r="S12" s="26" t="s">
        <v>78</v>
      </c>
      <c r="U12" s="38" t="s">
        <v>216</v>
      </c>
      <c r="W12" s="26" t="s">
        <v>72</v>
      </c>
      <c r="Y12" s="26" t="s">
        <v>73</v>
      </c>
      <c r="AA12" s="26" t="s">
        <v>74</v>
      </c>
      <c r="AC12" s="26" t="s">
        <v>72</v>
      </c>
    </row>
    <row r="13" spans="1:29" s="26" customFormat="1" ht="22.5" customHeight="1" x14ac:dyDescent="0.5">
      <c r="C13" s="39" t="s">
        <v>2</v>
      </c>
      <c r="E13" s="39" t="s">
        <v>45</v>
      </c>
      <c r="G13" s="39" t="s">
        <v>195</v>
      </c>
      <c r="I13" s="39" t="s">
        <v>119</v>
      </c>
      <c r="K13" s="39" t="s">
        <v>139</v>
      </c>
      <c r="M13" s="39" t="s">
        <v>196</v>
      </c>
      <c r="O13" s="39" t="s">
        <v>3</v>
      </c>
      <c r="Q13" s="39" t="s">
        <v>110</v>
      </c>
      <c r="S13" s="39" t="s">
        <v>140</v>
      </c>
      <c r="U13" s="40" t="s">
        <v>141</v>
      </c>
      <c r="W13" s="39" t="s">
        <v>75</v>
      </c>
      <c r="Y13" s="39" t="s">
        <v>76</v>
      </c>
      <c r="AA13" s="39" t="s">
        <v>77</v>
      </c>
      <c r="AC13" s="39" t="s">
        <v>75</v>
      </c>
    </row>
    <row r="14" spans="1:29" ht="22.5" customHeight="1" x14ac:dyDescent="0.5">
      <c r="A14" s="35" t="s">
        <v>169</v>
      </c>
      <c r="B14" s="35"/>
      <c r="C14" s="1">
        <v>323400</v>
      </c>
      <c r="D14" s="1"/>
      <c r="E14" s="1">
        <v>50281</v>
      </c>
      <c r="F14" s="1"/>
      <c r="G14" s="1">
        <v>0</v>
      </c>
      <c r="H14" s="1"/>
      <c r="I14" s="1">
        <v>37552</v>
      </c>
      <c r="J14" s="1"/>
      <c r="K14" s="1">
        <v>32340</v>
      </c>
      <c r="L14" s="1"/>
      <c r="M14" s="1">
        <v>0</v>
      </c>
      <c r="N14" s="1"/>
      <c r="O14" s="1">
        <v>674374</v>
      </c>
      <c r="P14" s="1"/>
      <c r="Q14" s="1">
        <v>-70</v>
      </c>
      <c r="R14" s="1"/>
      <c r="S14" s="1">
        <v>181227</v>
      </c>
      <c r="T14" s="1"/>
      <c r="U14" s="1">
        <v>502</v>
      </c>
      <c r="V14" s="1"/>
      <c r="W14" s="1">
        <f>SUM(Q14:U14)</f>
        <v>181659</v>
      </c>
      <c r="X14" s="1"/>
      <c r="Y14" s="1">
        <f>SUM(C14:O14,W14)</f>
        <v>1299606</v>
      </c>
      <c r="Z14" s="1"/>
      <c r="AA14" s="1">
        <v>10378</v>
      </c>
      <c r="AB14" s="1"/>
      <c r="AC14" s="1">
        <f>SUM(Y14:AA14)</f>
        <v>1309984</v>
      </c>
    </row>
    <row r="15" spans="1:29" ht="22.5" customHeight="1" x14ac:dyDescent="0.5">
      <c r="A15" s="18" t="s">
        <v>168</v>
      </c>
      <c r="B15" s="35"/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SUM(PL!F100)</f>
        <v>67963</v>
      </c>
      <c r="P15" s="1"/>
      <c r="Q15" s="1">
        <v>0</v>
      </c>
      <c r="R15" s="1"/>
      <c r="S15" s="1">
        <v>0</v>
      </c>
      <c r="T15" s="1"/>
      <c r="U15" s="1">
        <v>0</v>
      </c>
      <c r="V15" s="1"/>
      <c r="W15" s="1">
        <f>SUM(Q15:U15)</f>
        <v>0</v>
      </c>
      <c r="X15" s="1"/>
      <c r="Y15" s="1">
        <f>SUM(C15:O15,W15)</f>
        <v>67963</v>
      </c>
      <c r="Z15" s="1"/>
      <c r="AA15" s="1">
        <f>SUM(PL!F101)</f>
        <v>-8371</v>
      </c>
      <c r="AB15" s="1"/>
      <c r="AC15" s="1">
        <f>SUM(Y15:AA15)</f>
        <v>59592</v>
      </c>
    </row>
    <row r="16" spans="1:29" ht="22.5" customHeight="1" x14ac:dyDescent="0.5">
      <c r="A16" s="18" t="s">
        <v>60</v>
      </c>
      <c r="B16" s="35"/>
      <c r="C16" s="8">
        <v>0</v>
      </c>
      <c r="D16" s="1"/>
      <c r="E16" s="8">
        <v>0</v>
      </c>
      <c r="F16" s="1"/>
      <c r="G16" s="8">
        <v>0</v>
      </c>
      <c r="H16" s="1"/>
      <c r="I16" s="8">
        <v>0</v>
      </c>
      <c r="J16" s="1"/>
      <c r="K16" s="8">
        <v>0</v>
      </c>
      <c r="L16" s="1"/>
      <c r="M16" s="8">
        <v>0</v>
      </c>
      <c r="N16" s="1"/>
      <c r="O16" s="8">
        <v>0</v>
      </c>
      <c r="P16" s="1"/>
      <c r="Q16" s="8">
        <v>1668</v>
      </c>
      <c r="R16" s="1"/>
      <c r="S16" s="8">
        <v>0</v>
      </c>
      <c r="T16" s="1"/>
      <c r="U16" s="8">
        <v>0</v>
      </c>
      <c r="V16" s="1"/>
      <c r="W16" s="1">
        <f>SUM(Q16:U16)</f>
        <v>1668</v>
      </c>
      <c r="X16" s="1"/>
      <c r="Y16" s="8">
        <f>SUM(C16:O16,W16)</f>
        <v>1668</v>
      </c>
      <c r="Z16" s="1"/>
      <c r="AA16" s="8">
        <v>737</v>
      </c>
      <c r="AB16" s="1"/>
      <c r="AC16" s="8">
        <f>SUM(Y16:AA16)</f>
        <v>2405</v>
      </c>
    </row>
    <row r="17" spans="1:29" ht="22.5" customHeight="1" x14ac:dyDescent="0.5">
      <c r="A17" s="18" t="s">
        <v>61</v>
      </c>
      <c r="C17" s="41">
        <f>SUM(C15:C16)</f>
        <v>0</v>
      </c>
      <c r="D17" s="1"/>
      <c r="E17" s="41">
        <f>SUM(E15:E16)</f>
        <v>0</v>
      </c>
      <c r="F17" s="3"/>
      <c r="G17" s="41">
        <f>SUM(G15:G16)</f>
        <v>0</v>
      </c>
      <c r="H17" s="3"/>
      <c r="I17" s="41">
        <f>SUM(I15:I16)</f>
        <v>0</v>
      </c>
      <c r="J17" s="1"/>
      <c r="K17" s="41">
        <f>SUM(K15:K16)</f>
        <v>0</v>
      </c>
      <c r="L17" s="3"/>
      <c r="M17" s="41">
        <f>SUM(M15:M16)</f>
        <v>0</v>
      </c>
      <c r="N17" s="1"/>
      <c r="O17" s="42">
        <f>SUM(O15:O16)</f>
        <v>67963</v>
      </c>
      <c r="P17" s="2"/>
      <c r="Q17" s="42">
        <f>SUM(Q15:Q16)</f>
        <v>1668</v>
      </c>
      <c r="R17" s="2"/>
      <c r="S17" s="41">
        <f>SUM(S15:S16)</f>
        <v>0</v>
      </c>
      <c r="T17" s="2"/>
      <c r="U17" s="41">
        <f>SUM(U15:U16)</f>
        <v>0</v>
      </c>
      <c r="V17" s="2"/>
      <c r="W17" s="43">
        <f>SUM(W15:W16)</f>
        <v>1668</v>
      </c>
      <c r="X17" s="2"/>
      <c r="Y17" s="43">
        <f>SUM(Y15:Y16)</f>
        <v>69631</v>
      </c>
      <c r="Z17" s="1"/>
      <c r="AA17" s="43">
        <f>SUM(AA15:AA16)</f>
        <v>-7634</v>
      </c>
      <c r="AB17" s="1"/>
      <c r="AC17" s="43">
        <f>SUM(AC15:AC16)</f>
        <v>61997</v>
      </c>
    </row>
    <row r="18" spans="1:29" ht="22.5" customHeight="1" x14ac:dyDescent="0.5">
      <c r="A18" s="18" t="s">
        <v>250</v>
      </c>
      <c r="C18" s="3">
        <v>0</v>
      </c>
      <c r="D18" s="1"/>
      <c r="E18" s="3">
        <v>0</v>
      </c>
      <c r="F18" s="3"/>
      <c r="G18" s="3">
        <v>0</v>
      </c>
      <c r="H18" s="3"/>
      <c r="I18" s="3">
        <v>0</v>
      </c>
      <c r="J18" s="1"/>
      <c r="K18" s="3">
        <v>0</v>
      </c>
      <c r="L18" s="3"/>
      <c r="M18" s="3">
        <v>0</v>
      </c>
      <c r="N18" s="1"/>
      <c r="O18" s="2">
        <v>-64676</v>
      </c>
      <c r="P18" s="2"/>
      <c r="Q18" s="2">
        <v>0</v>
      </c>
      <c r="R18" s="2"/>
      <c r="S18" s="3">
        <v>0</v>
      </c>
      <c r="T18" s="2"/>
      <c r="U18" s="3">
        <v>0</v>
      </c>
      <c r="V18" s="2"/>
      <c r="W18" s="1">
        <f>SUM(Q18:U18)</f>
        <v>0</v>
      </c>
      <c r="X18" s="2"/>
      <c r="Y18" s="1">
        <f>SUM(C18:O18,W18)</f>
        <v>-64676</v>
      </c>
      <c r="Z18" s="1"/>
      <c r="AA18" s="1">
        <v>0</v>
      </c>
      <c r="AB18" s="1"/>
      <c r="AC18" s="1">
        <f>SUM(Y18:AA18)</f>
        <v>-64676</v>
      </c>
    </row>
    <row r="19" spans="1:29" ht="22.5" customHeight="1" x14ac:dyDescent="0.5">
      <c r="A19" s="18" t="s">
        <v>179</v>
      </c>
      <c r="C19" s="3"/>
      <c r="D19" s="1"/>
      <c r="E19" s="3"/>
      <c r="F19" s="3"/>
      <c r="G19" s="3"/>
      <c r="H19" s="3"/>
      <c r="I19" s="3"/>
      <c r="J19" s="1"/>
      <c r="K19" s="3"/>
      <c r="L19" s="3"/>
      <c r="M19" s="3"/>
      <c r="N19" s="1"/>
      <c r="O19" s="2"/>
      <c r="P19" s="2"/>
      <c r="Q19" s="2"/>
      <c r="R19" s="2"/>
      <c r="S19" s="3"/>
      <c r="T19" s="2"/>
      <c r="U19" s="3"/>
      <c r="V19" s="2"/>
      <c r="W19" s="1"/>
      <c r="X19" s="2"/>
      <c r="Y19" s="1"/>
      <c r="Z19" s="1"/>
      <c r="AA19" s="1"/>
      <c r="AB19" s="1"/>
      <c r="AC19" s="1"/>
    </row>
    <row r="20" spans="1:29" ht="22.5" customHeight="1" x14ac:dyDescent="0.5">
      <c r="A20" s="18" t="s">
        <v>180</v>
      </c>
      <c r="C20" s="3">
        <v>0</v>
      </c>
      <c r="D20" s="1"/>
      <c r="E20" s="3">
        <v>0</v>
      </c>
      <c r="F20" s="3"/>
      <c r="G20" s="3">
        <v>0</v>
      </c>
      <c r="H20" s="3"/>
      <c r="I20" s="3">
        <v>0</v>
      </c>
      <c r="J20" s="1"/>
      <c r="K20" s="3">
        <v>0</v>
      </c>
      <c r="L20" s="3"/>
      <c r="M20" s="3">
        <v>0</v>
      </c>
      <c r="N20" s="1"/>
      <c r="O20" s="2">
        <v>0</v>
      </c>
      <c r="P20" s="2"/>
      <c r="Q20" s="2">
        <v>0</v>
      </c>
      <c r="R20" s="2"/>
      <c r="S20" s="3">
        <v>0</v>
      </c>
      <c r="T20" s="2"/>
      <c r="U20" s="3">
        <v>0</v>
      </c>
      <c r="V20" s="2"/>
      <c r="W20" s="1">
        <f>SUM(Q20:U20)</f>
        <v>0</v>
      </c>
      <c r="X20" s="2"/>
      <c r="Y20" s="1">
        <f>SUM(C20:O20,W20)</f>
        <v>0</v>
      </c>
      <c r="Z20" s="1"/>
      <c r="AA20" s="1">
        <v>-42</v>
      </c>
      <c r="AB20" s="1"/>
      <c r="AC20" s="1">
        <f>SUM(Y20:AA20)</f>
        <v>-42</v>
      </c>
    </row>
    <row r="21" spans="1:29" ht="22.5" customHeight="1" x14ac:dyDescent="0.5">
      <c r="A21" s="18" t="s">
        <v>64</v>
      </c>
      <c r="C21" s="13">
        <v>0</v>
      </c>
      <c r="D21" s="1"/>
      <c r="E21" s="13">
        <v>0</v>
      </c>
      <c r="F21" s="3"/>
      <c r="G21" s="13">
        <v>0</v>
      </c>
      <c r="H21" s="3"/>
      <c r="I21" s="13">
        <v>0</v>
      </c>
      <c r="J21" s="1"/>
      <c r="K21" s="13">
        <v>0</v>
      </c>
      <c r="L21" s="3"/>
      <c r="M21" s="13">
        <v>0</v>
      </c>
      <c r="N21" s="1"/>
      <c r="O21" s="4">
        <v>0</v>
      </c>
      <c r="P21" s="2"/>
      <c r="Q21" s="4">
        <v>0</v>
      </c>
      <c r="R21" s="2"/>
      <c r="S21" s="13">
        <v>0</v>
      </c>
      <c r="T21" s="2"/>
      <c r="U21" s="13">
        <v>0</v>
      </c>
      <c r="V21" s="2"/>
      <c r="W21" s="8">
        <f>SUM(Q21:U21)</f>
        <v>0</v>
      </c>
      <c r="X21" s="2"/>
      <c r="Y21" s="8">
        <f>SUM(C21:O21,W21)</f>
        <v>0</v>
      </c>
      <c r="Z21" s="1"/>
      <c r="AA21" s="8">
        <v>36532</v>
      </c>
      <c r="AB21" s="1"/>
      <c r="AC21" s="8">
        <f>SUM(Y21:AA21)</f>
        <v>36532</v>
      </c>
    </row>
    <row r="22" spans="1:29" ht="22.5" customHeight="1" thickBot="1" x14ac:dyDescent="0.55000000000000004">
      <c r="A22" s="35" t="s">
        <v>229</v>
      </c>
      <c r="B22" s="35"/>
      <c r="C22" s="11">
        <f>C14+SUM(C17:C21)</f>
        <v>323400</v>
      </c>
      <c r="D22" s="1"/>
      <c r="E22" s="11">
        <f>E14+SUM(E17:E21)</f>
        <v>50281</v>
      </c>
      <c r="F22" s="1"/>
      <c r="G22" s="11">
        <f>G14+SUM(G17:G21)</f>
        <v>0</v>
      </c>
      <c r="H22" s="1"/>
      <c r="I22" s="11">
        <f>I14+SUM(I17:I21)</f>
        <v>37552</v>
      </c>
      <c r="J22" s="1"/>
      <c r="K22" s="11">
        <f>K14+SUM(K17:K21)</f>
        <v>32340</v>
      </c>
      <c r="L22" s="1"/>
      <c r="M22" s="11">
        <f>M14+SUM(M17:M21)</f>
        <v>0</v>
      </c>
      <c r="N22" s="1"/>
      <c r="O22" s="11">
        <f>O14+SUM(O17:O21)</f>
        <v>677661</v>
      </c>
      <c r="P22" s="1"/>
      <c r="Q22" s="11">
        <f>Q14+SUM(Q17:Q21)</f>
        <v>1598</v>
      </c>
      <c r="R22" s="1"/>
      <c r="S22" s="11">
        <f>S14+SUM(S17:S21)</f>
        <v>181227</v>
      </c>
      <c r="T22" s="1"/>
      <c r="U22" s="11">
        <f>U14+SUM(U17:U21)</f>
        <v>502</v>
      </c>
      <c r="V22" s="1"/>
      <c r="W22" s="11">
        <f>W14+SUM(W17:W21)</f>
        <v>183327</v>
      </c>
      <c r="X22" s="1"/>
      <c r="Y22" s="11">
        <f>Y14+SUM(Y17:Y21)</f>
        <v>1304561</v>
      </c>
      <c r="Z22" s="1"/>
      <c r="AA22" s="11">
        <f>AA14+SUM(AA17:AA21)</f>
        <v>39234</v>
      </c>
      <c r="AB22" s="1"/>
      <c r="AC22" s="11">
        <f>AC14+SUM(AC17:AC21)</f>
        <v>1343795</v>
      </c>
    </row>
    <row r="23" spans="1:29" ht="22.5" customHeight="1" thickTop="1" x14ac:dyDescent="0.5">
      <c r="A23" s="35"/>
      <c r="B23" s="3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22.5" customHeight="1" x14ac:dyDescent="0.5">
      <c r="A24" s="35" t="s">
        <v>182</v>
      </c>
      <c r="B24" s="35"/>
      <c r="C24" s="1">
        <v>323400</v>
      </c>
      <c r="D24" s="1"/>
      <c r="E24" s="1">
        <v>50281</v>
      </c>
      <c r="F24" s="1"/>
      <c r="G24" s="1">
        <v>0</v>
      </c>
      <c r="H24" s="1"/>
      <c r="I24" s="1">
        <v>37552</v>
      </c>
      <c r="J24" s="1"/>
      <c r="K24" s="1">
        <v>32340</v>
      </c>
      <c r="L24" s="1"/>
      <c r="M24" s="1">
        <v>0</v>
      </c>
      <c r="N24" s="1"/>
      <c r="O24" s="1">
        <v>743149</v>
      </c>
      <c r="P24" s="1"/>
      <c r="Q24" s="1">
        <v>-1364</v>
      </c>
      <c r="R24" s="1"/>
      <c r="S24" s="1">
        <v>181227</v>
      </c>
      <c r="T24" s="1"/>
      <c r="U24" s="1">
        <v>-7357</v>
      </c>
      <c r="V24" s="1"/>
      <c r="W24" s="1">
        <f>SUM(Q24:U24)</f>
        <v>172506</v>
      </c>
      <c r="X24" s="1"/>
      <c r="Y24" s="1">
        <f>SUM(C24:O24,W24)</f>
        <v>1359228</v>
      </c>
      <c r="Z24" s="1"/>
      <c r="AA24" s="1">
        <v>43162</v>
      </c>
      <c r="AB24" s="1"/>
      <c r="AC24" s="1">
        <f>SUM(Y24:AA24)</f>
        <v>1402390</v>
      </c>
    </row>
    <row r="25" spans="1:29" ht="22.5" customHeight="1" x14ac:dyDescent="0.5">
      <c r="A25" s="18" t="s">
        <v>168</v>
      </c>
      <c r="B25" s="35"/>
      <c r="C25" s="1">
        <v>0</v>
      </c>
      <c r="D25" s="1"/>
      <c r="E25" s="1">
        <v>0</v>
      </c>
      <c r="F25" s="1"/>
      <c r="G25" s="1">
        <v>0</v>
      </c>
      <c r="H25" s="1"/>
      <c r="I25" s="1">
        <v>0</v>
      </c>
      <c r="J25" s="1"/>
      <c r="K25" s="1">
        <v>0</v>
      </c>
      <c r="L25" s="1"/>
      <c r="M25" s="1">
        <v>0</v>
      </c>
      <c r="N25" s="1"/>
      <c r="O25" s="1">
        <f>SUM(PL!D100)</f>
        <v>94435</v>
      </c>
      <c r="P25" s="1"/>
      <c r="Q25" s="1">
        <v>0</v>
      </c>
      <c r="R25" s="1"/>
      <c r="S25" s="1">
        <v>0</v>
      </c>
      <c r="T25" s="1"/>
      <c r="U25" s="1">
        <v>0</v>
      </c>
      <c r="V25" s="1"/>
      <c r="W25" s="1">
        <f>SUM(Q25:U25)</f>
        <v>0</v>
      </c>
      <c r="X25" s="1"/>
      <c r="Y25" s="1">
        <f>SUM(C25:O25,W25)</f>
        <v>94435</v>
      </c>
      <c r="Z25" s="1"/>
      <c r="AA25" s="1">
        <f>SUM(PL!D101)</f>
        <v>-4280</v>
      </c>
      <c r="AB25" s="1"/>
      <c r="AC25" s="1">
        <f t="shared" ref="AC25:AC26" si="0">SUM(Y25:AA25)</f>
        <v>90155</v>
      </c>
    </row>
    <row r="26" spans="1:29" ht="22.5" customHeight="1" x14ac:dyDescent="0.5">
      <c r="A26" s="18" t="s">
        <v>60</v>
      </c>
      <c r="B26" s="35"/>
      <c r="C26" s="8">
        <v>0</v>
      </c>
      <c r="D26" s="1"/>
      <c r="E26" s="8">
        <v>0</v>
      </c>
      <c r="F26" s="1"/>
      <c r="G26" s="8">
        <v>0</v>
      </c>
      <c r="H26" s="1"/>
      <c r="I26" s="8">
        <v>0</v>
      </c>
      <c r="J26" s="1"/>
      <c r="K26" s="8">
        <v>0</v>
      </c>
      <c r="L26" s="1"/>
      <c r="M26" s="8">
        <v>0</v>
      </c>
      <c r="N26" s="1"/>
      <c r="O26" s="8">
        <v>0</v>
      </c>
      <c r="P26" s="1"/>
      <c r="Q26" s="8">
        <v>-135</v>
      </c>
      <c r="R26" s="1"/>
      <c r="S26" s="8">
        <v>11707</v>
      </c>
      <c r="T26" s="1"/>
      <c r="U26" s="8">
        <v>0</v>
      </c>
      <c r="V26" s="1"/>
      <c r="W26" s="8">
        <f>SUM(Q26:U26)</f>
        <v>11572</v>
      </c>
      <c r="X26" s="1"/>
      <c r="Y26" s="8">
        <f>SUM(C26:O26,W26)</f>
        <v>11572</v>
      </c>
      <c r="Z26" s="1"/>
      <c r="AA26" s="8">
        <v>-417</v>
      </c>
      <c r="AB26" s="1"/>
      <c r="AC26" s="8">
        <f t="shared" si="0"/>
        <v>11155</v>
      </c>
    </row>
    <row r="27" spans="1:29" ht="22.5" customHeight="1" x14ac:dyDescent="0.5">
      <c r="A27" s="18" t="s">
        <v>61</v>
      </c>
      <c r="C27" s="3">
        <f>SUM(C25:C26)</f>
        <v>0</v>
      </c>
      <c r="D27" s="1"/>
      <c r="E27" s="3">
        <f>SUM(E25:E26)</f>
        <v>0</v>
      </c>
      <c r="F27" s="3"/>
      <c r="G27" s="3">
        <f>SUM(G25:G26)</f>
        <v>0</v>
      </c>
      <c r="H27" s="3"/>
      <c r="I27" s="3">
        <f>SUM(I25:I26)</f>
        <v>0</v>
      </c>
      <c r="J27" s="1"/>
      <c r="K27" s="3">
        <f>SUM(K25:K26)</f>
        <v>0</v>
      </c>
      <c r="L27" s="3"/>
      <c r="M27" s="3">
        <f>SUM(M25:M26)</f>
        <v>0</v>
      </c>
      <c r="N27" s="1"/>
      <c r="O27" s="1">
        <f>SUM(O25:O26)</f>
        <v>94435</v>
      </c>
      <c r="P27" s="1"/>
      <c r="Q27" s="3">
        <f>SUM(Q25:Q26)</f>
        <v>-135</v>
      </c>
      <c r="R27" s="1"/>
      <c r="S27" s="3">
        <f>SUM(S25:S26)</f>
        <v>11707</v>
      </c>
      <c r="T27" s="1"/>
      <c r="U27" s="3">
        <f>SUM(U25:U26)</f>
        <v>0</v>
      </c>
      <c r="V27" s="1"/>
      <c r="W27" s="3">
        <f>SUM(W25:W26)</f>
        <v>11572</v>
      </c>
      <c r="X27" s="1"/>
      <c r="Y27" s="1">
        <f>SUM(Y25:Y26)</f>
        <v>106007</v>
      </c>
      <c r="Z27" s="1"/>
      <c r="AA27" s="3">
        <f>SUM(AA25:AA26)</f>
        <v>-4697</v>
      </c>
      <c r="AB27" s="1"/>
      <c r="AC27" s="1">
        <f>SUM(AC25:AC26)</f>
        <v>101310</v>
      </c>
    </row>
    <row r="28" spans="1:29" ht="22.5" customHeight="1" x14ac:dyDescent="0.5">
      <c r="A28" s="18" t="s">
        <v>197</v>
      </c>
      <c r="C28" s="3">
        <v>0</v>
      </c>
      <c r="D28" s="1"/>
      <c r="E28" s="3">
        <v>0</v>
      </c>
      <c r="F28" s="3"/>
      <c r="G28" s="3">
        <v>-45247</v>
      </c>
      <c r="H28" s="3"/>
      <c r="I28" s="3">
        <v>0</v>
      </c>
      <c r="J28" s="1"/>
      <c r="K28" s="3">
        <v>0</v>
      </c>
      <c r="L28" s="3"/>
      <c r="M28" s="3">
        <v>0</v>
      </c>
      <c r="N28" s="1"/>
      <c r="O28" s="1">
        <v>0</v>
      </c>
      <c r="P28" s="1"/>
      <c r="Q28" s="3">
        <v>0</v>
      </c>
      <c r="R28" s="1"/>
      <c r="S28" s="3">
        <v>0</v>
      </c>
      <c r="T28" s="1"/>
      <c r="U28" s="3">
        <v>0</v>
      </c>
      <c r="V28" s="1"/>
      <c r="W28" s="1">
        <v>0</v>
      </c>
      <c r="X28" s="1"/>
      <c r="Y28" s="1">
        <v>-45247</v>
      </c>
      <c r="Z28" s="1"/>
      <c r="AA28" s="3">
        <v>0</v>
      </c>
      <c r="AB28" s="1"/>
      <c r="AC28" s="1">
        <v>-45247</v>
      </c>
    </row>
    <row r="29" spans="1:29" ht="22.5" customHeight="1" x14ac:dyDescent="0.5">
      <c r="A29" s="18" t="s">
        <v>198</v>
      </c>
      <c r="C29" s="3">
        <v>0</v>
      </c>
      <c r="D29" s="1"/>
      <c r="E29" s="3">
        <v>0</v>
      </c>
      <c r="F29" s="3"/>
      <c r="G29" s="3">
        <v>0</v>
      </c>
      <c r="H29" s="3"/>
      <c r="I29" s="3">
        <v>0</v>
      </c>
      <c r="J29" s="1"/>
      <c r="K29" s="3">
        <v>0</v>
      </c>
      <c r="L29" s="3"/>
      <c r="M29" s="3">
        <v>45247</v>
      </c>
      <c r="N29" s="1"/>
      <c r="O29" s="1">
        <v>-45247</v>
      </c>
      <c r="P29" s="1"/>
      <c r="Q29" s="3">
        <v>0</v>
      </c>
      <c r="R29" s="1"/>
      <c r="S29" s="3">
        <v>0</v>
      </c>
      <c r="T29" s="1"/>
      <c r="U29" s="3">
        <v>0</v>
      </c>
      <c r="V29" s="1"/>
      <c r="W29" s="1">
        <v>0</v>
      </c>
      <c r="X29" s="1"/>
      <c r="Y29" s="1">
        <v>0</v>
      </c>
      <c r="Z29" s="1"/>
      <c r="AA29" s="3">
        <v>0</v>
      </c>
      <c r="AB29" s="1"/>
      <c r="AC29" s="1">
        <v>0</v>
      </c>
    </row>
    <row r="30" spans="1:29" ht="22.5" customHeight="1" x14ac:dyDescent="0.5">
      <c r="A30" s="18" t="s">
        <v>250</v>
      </c>
      <c r="C30" s="3">
        <v>0</v>
      </c>
      <c r="D30" s="1"/>
      <c r="E30" s="3">
        <v>0</v>
      </c>
      <c r="F30" s="3"/>
      <c r="G30" s="3">
        <v>0</v>
      </c>
      <c r="H30" s="3"/>
      <c r="I30" s="3">
        <v>0</v>
      </c>
      <c r="J30" s="1"/>
      <c r="K30" s="3">
        <v>0</v>
      </c>
      <c r="L30" s="3"/>
      <c r="M30" s="3">
        <v>0</v>
      </c>
      <c r="N30" s="1"/>
      <c r="O30" s="1">
        <v>-78909</v>
      </c>
      <c r="P30" s="1"/>
      <c r="Q30" s="3">
        <v>0</v>
      </c>
      <c r="R30" s="1"/>
      <c r="S30" s="3">
        <v>0</v>
      </c>
      <c r="T30" s="1"/>
      <c r="U30" s="3">
        <v>0</v>
      </c>
      <c r="V30" s="1"/>
      <c r="W30" s="1">
        <v>0</v>
      </c>
      <c r="X30" s="1"/>
      <c r="Y30" s="1">
        <v>-78909</v>
      </c>
      <c r="Z30" s="1"/>
      <c r="AA30" s="3">
        <v>0</v>
      </c>
      <c r="AB30" s="1"/>
      <c r="AC30" s="1">
        <v>-78909</v>
      </c>
    </row>
    <row r="31" spans="1:29" ht="22.5" customHeight="1" x14ac:dyDescent="0.5">
      <c r="A31" s="18" t="s">
        <v>179</v>
      </c>
      <c r="C31" s="3"/>
      <c r="D31" s="1"/>
      <c r="E31" s="3"/>
      <c r="F31" s="3"/>
      <c r="G31" s="3"/>
      <c r="H31" s="3"/>
      <c r="I31" s="3"/>
      <c r="J31" s="1"/>
      <c r="K31" s="3"/>
      <c r="L31" s="3"/>
      <c r="M31" s="3"/>
      <c r="N31" s="1"/>
      <c r="O31" s="1"/>
      <c r="P31" s="1"/>
      <c r="Q31" s="3"/>
      <c r="R31" s="1"/>
      <c r="S31" s="3"/>
      <c r="T31" s="1"/>
      <c r="U31" s="3"/>
      <c r="V31" s="1"/>
      <c r="W31" s="3"/>
      <c r="X31" s="1"/>
      <c r="Y31" s="1"/>
      <c r="Z31" s="1"/>
      <c r="AA31" s="3"/>
      <c r="AB31" s="1"/>
      <c r="AC31" s="1"/>
    </row>
    <row r="32" spans="1:29" ht="22.5" customHeight="1" x14ac:dyDescent="0.5">
      <c r="A32" s="18" t="s">
        <v>180</v>
      </c>
      <c r="C32" s="3">
        <v>0</v>
      </c>
      <c r="D32" s="1"/>
      <c r="E32" s="3">
        <v>0</v>
      </c>
      <c r="F32" s="3"/>
      <c r="G32" s="3">
        <v>0</v>
      </c>
      <c r="H32" s="3"/>
      <c r="I32" s="3">
        <v>0</v>
      </c>
      <c r="J32" s="1"/>
      <c r="K32" s="3">
        <v>0</v>
      </c>
      <c r="L32" s="3"/>
      <c r="M32" s="3">
        <v>0</v>
      </c>
      <c r="N32" s="1"/>
      <c r="O32" s="1">
        <v>0</v>
      </c>
      <c r="P32" s="1"/>
      <c r="Q32" s="3">
        <v>0</v>
      </c>
      <c r="R32" s="1"/>
      <c r="S32" s="3">
        <v>0</v>
      </c>
      <c r="T32" s="1"/>
      <c r="U32" s="3">
        <v>0</v>
      </c>
      <c r="V32" s="1"/>
      <c r="W32" s="1">
        <v>0</v>
      </c>
      <c r="X32" s="1"/>
      <c r="Y32" s="1">
        <v>0</v>
      </c>
      <c r="Z32" s="1"/>
      <c r="AA32" s="3">
        <v>-50</v>
      </c>
      <c r="AB32" s="1"/>
      <c r="AC32" s="1">
        <v>-50</v>
      </c>
    </row>
    <row r="33" spans="1:30" ht="22.5" customHeight="1" x14ac:dyDescent="0.5">
      <c r="A33" s="18" t="s">
        <v>251</v>
      </c>
      <c r="C33" s="3"/>
      <c r="D33" s="1"/>
      <c r="E33" s="3"/>
      <c r="F33" s="3"/>
      <c r="G33" s="3"/>
      <c r="H33" s="3"/>
      <c r="I33" s="3"/>
      <c r="J33" s="1"/>
      <c r="K33" s="3"/>
      <c r="L33" s="3"/>
      <c r="M33" s="3"/>
      <c r="N33" s="1"/>
      <c r="O33" s="1"/>
      <c r="P33" s="1"/>
      <c r="Q33" s="3"/>
      <c r="R33" s="1"/>
      <c r="S33" s="3"/>
      <c r="T33" s="1"/>
      <c r="U33" s="3"/>
      <c r="V33" s="1"/>
      <c r="W33" s="1"/>
      <c r="X33" s="1"/>
      <c r="Y33" s="1"/>
      <c r="Z33" s="1"/>
      <c r="AA33" s="3"/>
      <c r="AB33" s="1"/>
      <c r="AC33" s="1"/>
    </row>
    <row r="34" spans="1:30" ht="22.5" customHeight="1" x14ac:dyDescent="0.5">
      <c r="A34" s="18" t="s">
        <v>252</v>
      </c>
      <c r="C34" s="3">
        <v>0</v>
      </c>
      <c r="D34" s="1"/>
      <c r="E34" s="3">
        <v>0</v>
      </c>
      <c r="F34" s="3"/>
      <c r="G34" s="3">
        <v>0</v>
      </c>
      <c r="H34" s="3"/>
      <c r="I34" s="3">
        <v>0</v>
      </c>
      <c r="J34" s="1"/>
      <c r="K34" s="3">
        <v>0</v>
      </c>
      <c r="L34" s="3"/>
      <c r="M34" s="3">
        <v>0</v>
      </c>
      <c r="N34" s="1"/>
      <c r="O34" s="1">
        <v>0</v>
      </c>
      <c r="P34" s="1"/>
      <c r="Q34" s="3">
        <v>0</v>
      </c>
      <c r="R34" s="1"/>
      <c r="S34" s="3">
        <v>0</v>
      </c>
      <c r="T34" s="1"/>
      <c r="U34" s="3">
        <v>0</v>
      </c>
      <c r="V34" s="1"/>
      <c r="W34" s="1">
        <v>0</v>
      </c>
      <c r="X34" s="1"/>
      <c r="Y34" s="1">
        <v>0</v>
      </c>
      <c r="Z34" s="1"/>
      <c r="AA34" s="3">
        <v>-13024</v>
      </c>
      <c r="AB34" s="1"/>
      <c r="AC34" s="1">
        <v>-13024</v>
      </c>
    </row>
    <row r="35" spans="1:30" ht="22.5" customHeight="1" thickBot="1" x14ac:dyDescent="0.55000000000000004">
      <c r="A35" s="35" t="s">
        <v>230</v>
      </c>
      <c r="B35" s="44"/>
      <c r="C35" s="45">
        <f>SUM(C24:C24,C27:C32)</f>
        <v>323400</v>
      </c>
      <c r="D35" s="1"/>
      <c r="E35" s="45">
        <f>SUM(E24:E24,E27:E32)</f>
        <v>50281</v>
      </c>
      <c r="F35" s="1"/>
      <c r="G35" s="45">
        <f>SUM(G24:G24,G27:G32)</f>
        <v>-45247</v>
      </c>
      <c r="H35" s="1"/>
      <c r="I35" s="45">
        <f>SUM(I24:I24,I27:I32)</f>
        <v>37552</v>
      </c>
      <c r="J35" s="1"/>
      <c r="K35" s="45">
        <f>SUM(K24:K24,K27:K32)</f>
        <v>32340</v>
      </c>
      <c r="L35" s="1"/>
      <c r="M35" s="45">
        <f>SUM(M24:M24,M27:M32)</f>
        <v>45247</v>
      </c>
      <c r="N35" s="1">
        <f>SUM(N24:N27)</f>
        <v>0</v>
      </c>
      <c r="O35" s="45">
        <f>SUM(O24:O24,O27:O32)</f>
        <v>713428</v>
      </c>
      <c r="P35" s="1"/>
      <c r="Q35" s="45">
        <f>SUM(Q24:Q24,Q27:Q32)</f>
        <v>-1499</v>
      </c>
      <c r="R35" s="1"/>
      <c r="S35" s="45">
        <f>SUM(S24:S24,S27:S32)</f>
        <v>192934</v>
      </c>
      <c r="T35" s="1"/>
      <c r="U35" s="45">
        <f>SUM(U24:U24,U27:U32)</f>
        <v>-7357</v>
      </c>
      <c r="V35" s="1"/>
      <c r="W35" s="45">
        <f>SUM(W24:W24,W27:W32)</f>
        <v>184078</v>
      </c>
      <c r="X35" s="1"/>
      <c r="Y35" s="45">
        <f>SUM(Y24:Y24,Y27:Y32)</f>
        <v>1341079</v>
      </c>
      <c r="Z35" s="1"/>
      <c r="AA35" s="45">
        <f>SUM(AA24:AA24,AA27:AA34)</f>
        <v>25391</v>
      </c>
      <c r="AB35" s="1"/>
      <c r="AC35" s="45">
        <f>SUM(AC24:AC24,AC27:AC34)</f>
        <v>1366470</v>
      </c>
    </row>
    <row r="36" spans="1:30" ht="22.5" customHeight="1" thickTop="1" x14ac:dyDescent="0.5">
      <c r="C36" s="46">
        <f>C24-BS!F86</f>
        <v>0</v>
      </c>
      <c r="D36" s="46"/>
      <c r="E36" s="46">
        <f>E24-BS!F87</f>
        <v>0</v>
      </c>
      <c r="F36" s="46"/>
      <c r="G36" s="46"/>
      <c r="H36" s="46"/>
      <c r="I36" s="46">
        <f>I24-BS!F89</f>
        <v>0</v>
      </c>
      <c r="J36" s="46"/>
      <c r="K36" s="46">
        <f>K24-BS!F92</f>
        <v>0</v>
      </c>
      <c r="L36" s="46"/>
      <c r="M36" s="46"/>
      <c r="N36" s="46"/>
      <c r="O36" s="46">
        <f>O24-BS!F94</f>
        <v>0</v>
      </c>
      <c r="P36" s="46"/>
      <c r="Q36" s="46"/>
      <c r="R36" s="46"/>
      <c r="S36" s="46"/>
      <c r="T36" s="46"/>
      <c r="U36" s="46"/>
      <c r="V36" s="46"/>
      <c r="W36" s="46">
        <f>W24-BS!F95</f>
        <v>0</v>
      </c>
      <c r="X36" s="47"/>
      <c r="Y36" s="46">
        <f>Y24-BS!F96</f>
        <v>0</v>
      </c>
      <c r="Z36" s="46"/>
      <c r="AA36" s="46">
        <f>AA24-BS!F97</f>
        <v>0</v>
      </c>
      <c r="AB36" s="46"/>
      <c r="AC36" s="46">
        <f>AC24-BS!F98</f>
        <v>0</v>
      </c>
    </row>
    <row r="37" spans="1:30" ht="22.5" customHeight="1" x14ac:dyDescent="0.5">
      <c r="C37" s="48">
        <f>C35-BS!D86</f>
        <v>0</v>
      </c>
      <c r="D37" s="48"/>
      <c r="E37" s="48">
        <f>E35-BS!D87</f>
        <v>0</v>
      </c>
      <c r="F37" s="48"/>
      <c r="G37" s="48"/>
      <c r="H37" s="48"/>
      <c r="I37" s="48">
        <f>I35-BS!D89</f>
        <v>0</v>
      </c>
      <c r="J37" s="48"/>
      <c r="K37" s="48">
        <f>K35-BS!D92</f>
        <v>0</v>
      </c>
      <c r="L37" s="48"/>
      <c r="M37" s="48"/>
      <c r="N37" s="48"/>
      <c r="O37" s="46">
        <f>O35-BS!D94</f>
        <v>0</v>
      </c>
      <c r="P37" s="48"/>
      <c r="Q37" s="48"/>
      <c r="R37" s="48"/>
      <c r="S37" s="48"/>
      <c r="T37" s="48"/>
      <c r="U37" s="48"/>
      <c r="V37" s="48"/>
      <c r="W37" s="46">
        <f>SUM(W35-BS!D95)</f>
        <v>0</v>
      </c>
      <c r="X37" s="49"/>
      <c r="Y37" s="46">
        <f>Y35-BS!D96</f>
        <v>0</v>
      </c>
      <c r="Z37" s="48"/>
      <c r="AA37" s="46">
        <f>AA35-BS!D97</f>
        <v>0</v>
      </c>
      <c r="AB37" s="48"/>
      <c r="AC37" s="46">
        <f>AC35-BS!D98</f>
        <v>0</v>
      </c>
      <c r="AD37" s="50"/>
    </row>
    <row r="38" spans="1:30" ht="22.5" customHeight="1" x14ac:dyDescent="0.5">
      <c r="A38" s="18" t="s">
        <v>211</v>
      </c>
      <c r="Y38" s="1"/>
    </row>
  </sheetData>
  <mergeCells count="6">
    <mergeCell ref="K12:M12"/>
    <mergeCell ref="C6:AC6"/>
    <mergeCell ref="C7:Y7"/>
    <mergeCell ref="Q9:T9"/>
    <mergeCell ref="Q8:X8"/>
    <mergeCell ref="K11:O11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0"/>
  <sheetViews>
    <sheetView showGridLines="0" view="pageBreakPreview" topLeftCell="A2" zoomScale="61" zoomScaleNormal="70" zoomScaleSheetLayoutView="70" workbookViewId="0">
      <selection activeCell="A14" sqref="A14"/>
    </sheetView>
  </sheetViews>
  <sheetFormatPr defaultColWidth="9.140625" defaultRowHeight="18" customHeight="1" x14ac:dyDescent="0.2"/>
  <cols>
    <col min="1" max="1" width="38.140625" style="51" customWidth="1"/>
    <col min="2" max="2" width="1.7109375" style="51" customWidth="1"/>
    <col min="3" max="3" width="14.7109375" style="51" customWidth="1"/>
    <col min="4" max="4" width="1.7109375" style="51" customWidth="1"/>
    <col min="5" max="5" width="14.7109375" style="51" customWidth="1"/>
    <col min="6" max="6" width="1.7109375" style="51" customWidth="1"/>
    <col min="7" max="7" width="14.7109375" style="51" customWidth="1"/>
    <col min="8" max="8" width="1.7109375" style="51" customWidth="1"/>
    <col min="9" max="9" width="14.7109375" style="51" customWidth="1"/>
    <col min="10" max="10" width="1.7109375" style="51" customWidth="1"/>
    <col min="11" max="11" width="20.28515625" style="51" customWidth="1"/>
    <col min="12" max="12" width="1.7109375" style="51" customWidth="1"/>
    <col min="13" max="13" width="15.28515625" style="51" customWidth="1"/>
    <col min="14" max="14" width="1.7109375" style="51" customWidth="1"/>
    <col min="15" max="15" width="16.85546875" style="51" customWidth="1"/>
    <col min="16" max="16" width="1.7109375" style="51" customWidth="1"/>
    <col min="17" max="17" width="14.7109375" style="51" customWidth="1"/>
    <col min="18" max="16384" width="9.140625" style="51"/>
  </cols>
  <sheetData>
    <row r="1" spans="1:17" ht="18" customHeight="1" x14ac:dyDescent="0.2">
      <c r="Q1" s="36" t="s">
        <v>53</v>
      </c>
    </row>
    <row r="2" spans="1:17" s="35" customFormat="1" ht="18" customHeight="1" x14ac:dyDescent="0.5">
      <c r="A2" s="20" t="s">
        <v>102</v>
      </c>
    </row>
    <row r="3" spans="1:17" s="35" customFormat="1" ht="18" customHeight="1" x14ac:dyDescent="0.5">
      <c r="A3" s="35" t="s">
        <v>101</v>
      </c>
    </row>
    <row r="4" spans="1:17" s="35" customFormat="1" ht="18" customHeight="1" x14ac:dyDescent="0.5">
      <c r="A4" s="35" t="s">
        <v>231</v>
      </c>
    </row>
    <row r="5" spans="1:17" s="18" customFormat="1" ht="18" customHeight="1" x14ac:dyDescent="0.5">
      <c r="Q5" s="21" t="s">
        <v>134</v>
      </c>
    </row>
    <row r="6" spans="1:17" s="18" customFormat="1" ht="18" customHeight="1" x14ac:dyDescent="0.5">
      <c r="C6" s="143" t="s">
        <v>20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s="18" customFormat="1" ht="18" customHeight="1" x14ac:dyDescent="0.5"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O7" s="26" t="s">
        <v>79</v>
      </c>
      <c r="P7" s="52"/>
      <c r="Q7" s="52"/>
    </row>
    <row r="8" spans="1:17" s="18" customFormat="1" ht="18" customHeight="1" x14ac:dyDescent="0.5"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O8" s="39" t="s">
        <v>129</v>
      </c>
      <c r="P8" s="52"/>
      <c r="Q8" s="52"/>
    </row>
    <row r="9" spans="1:17" s="18" customFormat="1" ht="18" customHeight="1" x14ac:dyDescent="0.5">
      <c r="D9" s="26"/>
      <c r="E9" s="26"/>
      <c r="F9" s="26"/>
      <c r="G9" s="26"/>
      <c r="H9" s="26"/>
      <c r="I9" s="26"/>
      <c r="J9" s="26"/>
      <c r="K9" s="26"/>
      <c r="L9" s="26"/>
      <c r="M9" s="26"/>
      <c r="O9" s="26" t="s">
        <v>80</v>
      </c>
      <c r="P9" s="52"/>
      <c r="Q9" s="52"/>
    </row>
    <row r="10" spans="1:17" s="26" customFormat="1" ht="18" customHeight="1" x14ac:dyDescent="0.5">
      <c r="C10" s="26" t="s">
        <v>44</v>
      </c>
      <c r="I10" s="144" t="s">
        <v>4</v>
      </c>
      <c r="J10" s="144"/>
      <c r="K10" s="144"/>
      <c r="L10" s="144"/>
      <c r="M10" s="144"/>
      <c r="O10" s="39" t="s">
        <v>81</v>
      </c>
      <c r="Q10" s="26" t="s">
        <v>5</v>
      </c>
    </row>
    <row r="11" spans="1:17" s="26" customFormat="1" ht="18" customHeight="1" x14ac:dyDescent="0.5">
      <c r="C11" s="26" t="s">
        <v>213</v>
      </c>
      <c r="I11" s="142" t="s">
        <v>219</v>
      </c>
      <c r="J11" s="142"/>
      <c r="K11" s="142"/>
      <c r="O11" s="26" t="s">
        <v>78</v>
      </c>
      <c r="Q11" s="26" t="s">
        <v>72</v>
      </c>
    </row>
    <row r="12" spans="1:17" s="26" customFormat="1" ht="18" customHeight="1" x14ac:dyDescent="0.5">
      <c r="C12" s="39" t="s">
        <v>2</v>
      </c>
      <c r="E12" s="39" t="s">
        <v>45</v>
      </c>
      <c r="G12" s="39" t="s">
        <v>195</v>
      </c>
      <c r="I12" s="39" t="s">
        <v>139</v>
      </c>
      <c r="K12" s="39" t="s">
        <v>196</v>
      </c>
      <c r="M12" s="39" t="s">
        <v>3</v>
      </c>
      <c r="O12" s="39" t="s">
        <v>140</v>
      </c>
      <c r="Q12" s="39" t="s">
        <v>75</v>
      </c>
    </row>
    <row r="13" spans="1:17" s="18" customFormat="1" ht="18" customHeight="1" x14ac:dyDescent="0.5">
      <c r="A13" s="35" t="s">
        <v>169</v>
      </c>
      <c r="C13" s="1">
        <v>323400</v>
      </c>
      <c r="D13" s="1"/>
      <c r="E13" s="1">
        <v>50281</v>
      </c>
      <c r="F13" s="1"/>
      <c r="G13" s="1">
        <v>0</v>
      </c>
      <c r="H13" s="1"/>
      <c r="I13" s="1">
        <v>32340</v>
      </c>
      <c r="J13" s="1"/>
      <c r="K13" s="1">
        <v>0</v>
      </c>
      <c r="L13" s="1"/>
      <c r="M13" s="1">
        <v>537031</v>
      </c>
      <c r="N13" s="1"/>
      <c r="O13" s="1">
        <v>135404</v>
      </c>
      <c r="P13" s="1"/>
      <c r="Q13" s="1">
        <f>SUM(C13:O13)</f>
        <v>1078456</v>
      </c>
    </row>
    <row r="14" spans="1:17" s="18" customFormat="1" ht="18" customHeight="1" x14ac:dyDescent="0.5">
      <c r="A14" s="18" t="s">
        <v>58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f>SUM(PL!J97)</f>
        <v>46120</v>
      </c>
      <c r="N14" s="1"/>
      <c r="O14" s="1">
        <v>0</v>
      </c>
      <c r="P14" s="1"/>
      <c r="Q14" s="1">
        <f t="shared" ref="Q14:Q17" si="0">SUM(C14:O14)</f>
        <v>46120</v>
      </c>
    </row>
    <row r="15" spans="1:17" s="18" customFormat="1" ht="18" customHeight="1" x14ac:dyDescent="0.5">
      <c r="A15" s="18" t="s">
        <v>60</v>
      </c>
      <c r="C15" s="8">
        <v>0</v>
      </c>
      <c r="D15" s="1"/>
      <c r="E15" s="8">
        <v>0</v>
      </c>
      <c r="F15" s="1"/>
      <c r="G15" s="8">
        <v>0</v>
      </c>
      <c r="H15" s="1"/>
      <c r="I15" s="8">
        <v>0</v>
      </c>
      <c r="J15" s="1"/>
      <c r="K15" s="8">
        <v>0</v>
      </c>
      <c r="L15" s="1"/>
      <c r="M15" s="8">
        <v>0</v>
      </c>
      <c r="N15" s="1"/>
      <c r="O15" s="8">
        <v>0</v>
      </c>
      <c r="P15" s="1"/>
      <c r="Q15" s="8">
        <f t="shared" si="0"/>
        <v>0</v>
      </c>
    </row>
    <row r="16" spans="1:17" s="18" customFormat="1" ht="18" customHeight="1" x14ac:dyDescent="0.5">
      <c r="A16" s="18" t="s">
        <v>61</v>
      </c>
      <c r="C16" s="3">
        <f>SUM(C14:C14)</f>
        <v>0</v>
      </c>
      <c r="D16" s="1"/>
      <c r="E16" s="3">
        <f>SUM(E14:E14)</f>
        <v>0</v>
      </c>
      <c r="F16" s="3"/>
      <c r="G16" s="3">
        <f>SUM(G14:G14)</f>
        <v>0</v>
      </c>
      <c r="H16" s="1"/>
      <c r="I16" s="3">
        <f>SUM(I14:I14)</f>
        <v>0</v>
      </c>
      <c r="J16" s="3"/>
      <c r="K16" s="3">
        <f>SUM(K14:K14)</f>
        <v>0</v>
      </c>
      <c r="L16" s="1"/>
      <c r="M16" s="1">
        <f>SUM(M14:M14)</f>
        <v>46120</v>
      </c>
      <c r="N16" s="1"/>
      <c r="O16" s="1">
        <f>SUM(O14:O14)</f>
        <v>0</v>
      </c>
      <c r="P16" s="1"/>
      <c r="Q16" s="1">
        <f>SUM(Q14:Q14)</f>
        <v>46120</v>
      </c>
    </row>
    <row r="17" spans="1:17" s="18" customFormat="1" ht="18" customHeight="1" x14ac:dyDescent="0.5">
      <c r="A17" s="18" t="s">
        <v>250</v>
      </c>
      <c r="C17" s="3">
        <v>0</v>
      </c>
      <c r="D17" s="1"/>
      <c r="E17" s="3">
        <v>0</v>
      </c>
      <c r="F17" s="3"/>
      <c r="G17" s="3">
        <v>0</v>
      </c>
      <c r="H17" s="1"/>
      <c r="I17" s="3">
        <v>0</v>
      </c>
      <c r="J17" s="3"/>
      <c r="K17" s="3">
        <v>0</v>
      </c>
      <c r="L17" s="1"/>
      <c r="M17" s="1">
        <v>-64676</v>
      </c>
      <c r="N17" s="1"/>
      <c r="O17" s="1">
        <v>0</v>
      </c>
      <c r="P17" s="1"/>
      <c r="Q17" s="8">
        <f t="shared" si="0"/>
        <v>-64676</v>
      </c>
    </row>
    <row r="18" spans="1:17" s="18" customFormat="1" ht="18" customHeight="1" thickBot="1" x14ac:dyDescent="0.55000000000000004">
      <c r="A18" s="35" t="s">
        <v>229</v>
      </c>
      <c r="C18" s="45">
        <f>SUM(C13,C16:C17)</f>
        <v>323400</v>
      </c>
      <c r="D18" s="1"/>
      <c r="E18" s="45">
        <f>SUM(E13,E16:E17)</f>
        <v>50281</v>
      </c>
      <c r="F18" s="1"/>
      <c r="G18" s="45">
        <f>SUM(G13,G16:G17)</f>
        <v>0</v>
      </c>
      <c r="H18" s="1"/>
      <c r="I18" s="45">
        <f>SUM(I13,I16:I17)</f>
        <v>32340</v>
      </c>
      <c r="J18" s="1"/>
      <c r="K18" s="45">
        <f>SUM(K13,K16:K17)</f>
        <v>0</v>
      </c>
      <c r="L18" s="1"/>
      <c r="M18" s="45">
        <f>SUM(M13,M16:M17)</f>
        <v>518475</v>
      </c>
      <c r="N18" s="1"/>
      <c r="O18" s="45">
        <f>SUM(O13,O16:O17)</f>
        <v>135404</v>
      </c>
      <c r="P18" s="1"/>
      <c r="Q18" s="45">
        <f>SUM(Q13,Q16:Q17)</f>
        <v>1059900</v>
      </c>
    </row>
    <row r="19" spans="1:17" s="18" customFormat="1" ht="18" customHeight="1" thickTop="1" x14ac:dyDescent="0.5">
      <c r="A19" s="3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18" customFormat="1" ht="18" customHeight="1" x14ac:dyDescent="0.5">
      <c r="A20" s="35" t="s">
        <v>182</v>
      </c>
      <c r="C20" s="1">
        <v>323400</v>
      </c>
      <c r="D20" s="1"/>
      <c r="E20" s="1">
        <v>50281</v>
      </c>
      <c r="F20" s="1"/>
      <c r="G20" s="1">
        <v>0</v>
      </c>
      <c r="H20" s="1"/>
      <c r="I20" s="1">
        <v>32340</v>
      </c>
      <c r="J20" s="1"/>
      <c r="K20" s="1">
        <v>0</v>
      </c>
      <c r="L20" s="1"/>
      <c r="M20" s="1">
        <v>586262</v>
      </c>
      <c r="N20" s="1"/>
      <c r="O20" s="1">
        <v>135404</v>
      </c>
      <c r="P20" s="1"/>
      <c r="Q20" s="1">
        <f t="shared" ref="Q20:Q26" si="1">SUM(C20:O20)</f>
        <v>1127687</v>
      </c>
    </row>
    <row r="21" spans="1:17" s="18" customFormat="1" ht="18" customHeight="1" x14ac:dyDescent="0.5">
      <c r="A21" s="18" t="s">
        <v>58</v>
      </c>
      <c r="C21" s="1">
        <v>0</v>
      </c>
      <c r="D21" s="1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f>SUM(PL!H97)</f>
        <v>28950</v>
      </c>
      <c r="N21" s="1"/>
      <c r="O21" s="1">
        <v>0</v>
      </c>
      <c r="P21" s="1"/>
      <c r="Q21" s="1">
        <f t="shared" si="1"/>
        <v>28950</v>
      </c>
    </row>
    <row r="22" spans="1:17" s="18" customFormat="1" ht="18" customHeight="1" x14ac:dyDescent="0.5">
      <c r="A22" s="18" t="s">
        <v>60</v>
      </c>
      <c r="C22" s="8">
        <v>0</v>
      </c>
      <c r="D22" s="1"/>
      <c r="E22" s="8">
        <v>0</v>
      </c>
      <c r="F22" s="1"/>
      <c r="G22" s="8">
        <v>0</v>
      </c>
      <c r="H22" s="1"/>
      <c r="I22" s="8">
        <v>0</v>
      </c>
      <c r="J22" s="1"/>
      <c r="K22" s="8">
        <v>0</v>
      </c>
      <c r="L22" s="1"/>
      <c r="M22" s="8">
        <v>0</v>
      </c>
      <c r="N22" s="1"/>
      <c r="O22" s="8">
        <v>5477</v>
      </c>
      <c r="P22" s="1"/>
      <c r="Q22" s="8">
        <f t="shared" si="1"/>
        <v>5477</v>
      </c>
    </row>
    <row r="23" spans="1:17" s="18" customFormat="1" ht="18" customHeight="1" x14ac:dyDescent="0.5">
      <c r="A23" s="18" t="s">
        <v>82</v>
      </c>
      <c r="C23" s="1">
        <f>SUM(C21:C21)</f>
        <v>0</v>
      </c>
      <c r="D23" s="1"/>
      <c r="E23" s="1">
        <f>SUM(E21:E21)</f>
        <v>0</v>
      </c>
      <c r="F23" s="1"/>
      <c r="G23" s="1">
        <f>SUM(G21:G21)</f>
        <v>0</v>
      </c>
      <c r="H23" s="1"/>
      <c r="I23" s="1">
        <f>SUM(I21:I21)</f>
        <v>0</v>
      </c>
      <c r="J23" s="1"/>
      <c r="K23" s="1">
        <f>SUM(K21:K21)</f>
        <v>0</v>
      </c>
      <c r="L23" s="1"/>
      <c r="M23" s="1">
        <f>SUM(M21:M21)</f>
        <v>28950</v>
      </c>
      <c r="N23" s="1"/>
      <c r="O23" s="1">
        <f>SUM(O21:O22)</f>
        <v>5477</v>
      </c>
      <c r="P23" s="1"/>
      <c r="Q23" s="1">
        <f>SUM(Q21:Q22)</f>
        <v>34427</v>
      </c>
    </row>
    <row r="24" spans="1:17" s="18" customFormat="1" ht="18" customHeight="1" x14ac:dyDescent="0.5">
      <c r="A24" s="18" t="s">
        <v>197</v>
      </c>
      <c r="C24" s="1">
        <v>0</v>
      </c>
      <c r="D24" s="1"/>
      <c r="E24" s="1">
        <v>0</v>
      </c>
      <c r="F24" s="1"/>
      <c r="G24" s="1">
        <v>-45247</v>
      </c>
      <c r="H24" s="1"/>
      <c r="I24" s="1">
        <v>0</v>
      </c>
      <c r="J24" s="1"/>
      <c r="K24" s="1">
        <v>0</v>
      </c>
      <c r="L24" s="1"/>
      <c r="M24" s="1">
        <v>0</v>
      </c>
      <c r="N24" s="1"/>
      <c r="O24" s="1">
        <v>0</v>
      </c>
      <c r="P24" s="1"/>
      <c r="Q24" s="1">
        <f t="shared" si="1"/>
        <v>-45247</v>
      </c>
    </row>
    <row r="25" spans="1:17" s="18" customFormat="1" ht="18" customHeight="1" x14ac:dyDescent="0.5">
      <c r="A25" s="18" t="s">
        <v>198</v>
      </c>
      <c r="C25" s="1">
        <v>0</v>
      </c>
      <c r="D25" s="1"/>
      <c r="E25" s="1">
        <v>0</v>
      </c>
      <c r="F25" s="1"/>
      <c r="G25" s="1">
        <v>0</v>
      </c>
      <c r="H25" s="1"/>
      <c r="I25" s="1">
        <v>0</v>
      </c>
      <c r="J25" s="1"/>
      <c r="K25" s="1">
        <v>45247</v>
      </c>
      <c r="L25" s="1"/>
      <c r="M25" s="1">
        <v>-45247</v>
      </c>
      <c r="N25" s="1"/>
      <c r="O25" s="1">
        <v>0</v>
      </c>
      <c r="P25" s="1"/>
      <c r="Q25" s="1">
        <f t="shared" si="1"/>
        <v>0</v>
      </c>
    </row>
    <row r="26" spans="1:17" s="18" customFormat="1" ht="18" customHeight="1" x14ac:dyDescent="0.5">
      <c r="A26" s="18" t="s">
        <v>250</v>
      </c>
      <c r="C26" s="1">
        <v>0</v>
      </c>
      <c r="D26" s="1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1">
        <v>-78909</v>
      </c>
      <c r="N26" s="1"/>
      <c r="O26" s="1">
        <v>0</v>
      </c>
      <c r="P26" s="1"/>
      <c r="Q26" s="1">
        <f t="shared" si="1"/>
        <v>-78909</v>
      </c>
    </row>
    <row r="27" spans="1:17" s="18" customFormat="1" ht="18" customHeight="1" thickBot="1" x14ac:dyDescent="0.55000000000000004">
      <c r="A27" s="35" t="s">
        <v>230</v>
      </c>
      <c r="C27" s="45">
        <f>SUM(C20,C23:C26)</f>
        <v>323400</v>
      </c>
      <c r="D27" s="1"/>
      <c r="E27" s="45">
        <f>SUM(E20,E23:E26)</f>
        <v>50281</v>
      </c>
      <c r="F27" s="1"/>
      <c r="G27" s="45">
        <f>SUM(G20,G23:G26)</f>
        <v>-45247</v>
      </c>
      <c r="H27" s="1"/>
      <c r="I27" s="45">
        <f>SUM(I20,I23:I26)</f>
        <v>32340</v>
      </c>
      <c r="J27" s="1"/>
      <c r="K27" s="45">
        <f>SUM(K20,K23:K26)</f>
        <v>45247</v>
      </c>
      <c r="L27" s="1"/>
      <c r="M27" s="45">
        <f>SUM(M20,M23:M26)</f>
        <v>491056</v>
      </c>
      <c r="N27" s="1"/>
      <c r="O27" s="45">
        <f>SUM(O20,O23:O26)</f>
        <v>140881</v>
      </c>
      <c r="P27" s="1"/>
      <c r="Q27" s="45">
        <f>SUM(Q20,Q23:Q26)</f>
        <v>1037958</v>
      </c>
    </row>
    <row r="28" spans="1:17" s="18" customFormat="1" ht="18" customHeight="1" thickTop="1" x14ac:dyDescent="0.5">
      <c r="C28" s="46">
        <f>C20-BS!J86</f>
        <v>0</v>
      </c>
      <c r="D28" s="47"/>
      <c r="E28" s="46">
        <f>E20-BS!J87</f>
        <v>0</v>
      </c>
      <c r="F28" s="46"/>
      <c r="G28" s="46"/>
      <c r="H28" s="47"/>
      <c r="I28" s="46">
        <f>I20-BS!J92</f>
        <v>0</v>
      </c>
      <c r="J28" s="46"/>
      <c r="K28" s="46"/>
      <c r="L28" s="47"/>
      <c r="M28" s="46">
        <f>M20-BS!J94</f>
        <v>0</v>
      </c>
      <c r="N28" s="46"/>
      <c r="O28" s="46">
        <f>O20-BS!J95</f>
        <v>0</v>
      </c>
      <c r="P28" s="47"/>
      <c r="Q28" s="46">
        <f>Q20-BS!J98</f>
        <v>0</v>
      </c>
    </row>
    <row r="29" spans="1:17" s="18" customFormat="1" ht="18" customHeight="1" x14ac:dyDescent="0.5">
      <c r="C29" s="46">
        <f>C27-BS!H86</f>
        <v>0</v>
      </c>
      <c r="D29" s="47"/>
      <c r="E29" s="46">
        <f>E27-BS!H87</f>
        <v>0</v>
      </c>
      <c r="F29" s="46"/>
      <c r="G29" s="46"/>
      <c r="H29" s="47"/>
      <c r="I29" s="46">
        <f>I27-BS!H92</f>
        <v>0</v>
      </c>
      <c r="J29" s="46"/>
      <c r="K29" s="46"/>
      <c r="L29" s="47"/>
      <c r="M29" s="46">
        <f>M27-BS!H94</f>
        <v>0</v>
      </c>
      <c r="N29" s="46"/>
      <c r="O29" s="46">
        <f>O27-BS!H95</f>
        <v>0</v>
      </c>
      <c r="P29" s="47"/>
      <c r="Q29" s="46">
        <f>Q27-BS!H98</f>
        <v>0</v>
      </c>
    </row>
    <row r="30" spans="1:17" ht="18" customHeight="1" x14ac:dyDescent="0.2">
      <c r="A30" s="18" t="s">
        <v>211</v>
      </c>
    </row>
  </sheetData>
  <mergeCells count="3">
    <mergeCell ref="C6:Q6"/>
    <mergeCell ref="I10:M10"/>
    <mergeCell ref="I11:K11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119"/>
  <sheetViews>
    <sheetView showGridLines="0" tabSelected="1" view="pageBreakPreview" topLeftCell="A98" zoomScaleNormal="100" zoomScaleSheetLayoutView="100" workbookViewId="0">
      <selection activeCell="A113" sqref="A113:XFD113"/>
    </sheetView>
  </sheetViews>
  <sheetFormatPr defaultColWidth="9.140625" defaultRowHeight="20.45" customHeight="1" x14ac:dyDescent="0.5"/>
  <cols>
    <col min="1" max="1" width="48.140625" style="53" customWidth="1"/>
    <col min="2" max="2" width="12.28515625" style="54" customWidth="1"/>
    <col min="3" max="3" width="1.140625" style="53" customWidth="1"/>
    <col min="4" max="4" width="13.7109375" style="53" customWidth="1"/>
    <col min="5" max="5" width="1.7109375" style="53" customWidth="1"/>
    <col min="6" max="6" width="13.7109375" style="53" customWidth="1"/>
    <col min="7" max="7" width="1.7109375" style="53" customWidth="1"/>
    <col min="8" max="8" width="13.7109375" style="53" customWidth="1"/>
    <col min="9" max="9" width="1.7109375" style="53" customWidth="1"/>
    <col min="10" max="10" width="13.7109375" style="53" customWidth="1"/>
    <col min="11" max="11" width="19" style="53" customWidth="1"/>
    <col min="12" max="12" width="13.7109375" style="53" customWidth="1"/>
    <col min="13" max="16384" width="9.140625" style="53"/>
  </cols>
  <sheetData>
    <row r="1" spans="1:10" ht="17.25" customHeight="1" x14ac:dyDescent="0.5">
      <c r="C1" s="55"/>
      <c r="J1" s="56" t="s">
        <v>53</v>
      </c>
    </row>
    <row r="2" spans="1:10" ht="17.25" customHeight="1" x14ac:dyDescent="0.5">
      <c r="A2" s="57" t="s">
        <v>102</v>
      </c>
      <c r="B2" s="58"/>
      <c r="C2" s="57"/>
      <c r="D2" s="57"/>
      <c r="E2" s="57"/>
      <c r="F2" s="57"/>
      <c r="G2" s="57"/>
      <c r="H2" s="57"/>
      <c r="I2" s="57"/>
      <c r="J2" s="57"/>
    </row>
    <row r="3" spans="1:10" ht="17.25" customHeight="1" x14ac:dyDescent="0.5">
      <c r="A3" s="57" t="s">
        <v>98</v>
      </c>
      <c r="B3" s="58"/>
      <c r="C3" s="57"/>
      <c r="D3" s="57"/>
      <c r="E3" s="57"/>
      <c r="F3" s="57"/>
      <c r="G3" s="57"/>
      <c r="H3" s="57"/>
      <c r="I3" s="57"/>
      <c r="J3" s="57"/>
    </row>
    <row r="4" spans="1:10" s="57" customFormat="1" ht="17.25" customHeight="1" x14ac:dyDescent="0.5">
      <c r="A4" s="57" t="s">
        <v>231</v>
      </c>
      <c r="B4" s="58"/>
    </row>
    <row r="5" spans="1:10" s="57" customFormat="1" ht="17.25" customHeight="1" x14ac:dyDescent="0.5">
      <c r="A5" s="53"/>
      <c r="B5" s="54"/>
      <c r="C5" s="55"/>
      <c r="D5" s="53"/>
      <c r="E5" s="53"/>
      <c r="F5" s="53"/>
      <c r="G5" s="53"/>
      <c r="H5" s="53"/>
      <c r="I5" s="53"/>
      <c r="J5" s="56" t="s">
        <v>134</v>
      </c>
    </row>
    <row r="6" spans="1:10" s="57" customFormat="1" ht="17.25" customHeight="1" x14ac:dyDescent="0.5">
      <c r="A6" s="53"/>
      <c r="B6" s="54"/>
      <c r="C6" s="53"/>
      <c r="D6" s="59"/>
      <c r="E6" s="59" t="s">
        <v>43</v>
      </c>
      <c r="F6" s="59"/>
      <c r="G6" s="60"/>
      <c r="H6" s="59"/>
      <c r="I6" s="59" t="s">
        <v>20</v>
      </c>
      <c r="J6" s="59"/>
    </row>
    <row r="7" spans="1:10" s="57" customFormat="1" ht="17.25" customHeight="1" x14ac:dyDescent="0.5">
      <c r="A7" s="53"/>
      <c r="B7" s="61"/>
      <c r="C7" s="53"/>
      <c r="D7" s="62">
        <v>2025</v>
      </c>
      <c r="E7" s="63"/>
      <c r="F7" s="62">
        <v>2024</v>
      </c>
      <c r="G7" s="63"/>
      <c r="H7" s="62">
        <v>2025</v>
      </c>
      <c r="I7" s="63"/>
      <c r="J7" s="62">
        <v>2024</v>
      </c>
    </row>
    <row r="8" spans="1:10" ht="17.25" customHeight="1" x14ac:dyDescent="0.5">
      <c r="A8" s="57" t="s">
        <v>1</v>
      </c>
    </row>
    <row r="9" spans="1:10" s="57" customFormat="1" ht="17.25" customHeight="1" x14ac:dyDescent="0.5">
      <c r="A9" s="53" t="s">
        <v>165</v>
      </c>
      <c r="B9" s="54"/>
      <c r="C9" s="53"/>
      <c r="D9" s="64">
        <f>SUM(PL!D95)</f>
        <v>106699</v>
      </c>
      <c r="E9" s="64"/>
      <c r="F9" s="64">
        <f>SUM(PL!F95)</f>
        <v>78695</v>
      </c>
      <c r="G9" s="64"/>
      <c r="H9" s="64">
        <f>SUM(PL!H95)</f>
        <v>27514</v>
      </c>
      <c r="I9" s="64"/>
      <c r="J9" s="64">
        <f>SUM(PL!J95)</f>
        <v>54671</v>
      </c>
    </row>
    <row r="10" spans="1:10" ht="17.25" customHeight="1" x14ac:dyDescent="0.5">
      <c r="A10" s="53" t="s">
        <v>172</v>
      </c>
      <c r="D10" s="64"/>
      <c r="E10" s="64"/>
      <c r="F10" s="64"/>
      <c r="G10" s="64"/>
      <c r="H10" s="64"/>
      <c r="I10" s="64"/>
      <c r="J10" s="64"/>
    </row>
    <row r="11" spans="1:10" ht="17.25" customHeight="1" x14ac:dyDescent="0.5">
      <c r="A11" s="53" t="s">
        <v>114</v>
      </c>
      <c r="D11" s="64"/>
      <c r="E11" s="64"/>
      <c r="F11" s="64"/>
      <c r="G11" s="64"/>
      <c r="H11" s="64"/>
      <c r="I11" s="64"/>
      <c r="J11" s="64"/>
    </row>
    <row r="12" spans="1:10" ht="17.25" customHeight="1" x14ac:dyDescent="0.5">
      <c r="A12" s="53" t="s">
        <v>136</v>
      </c>
      <c r="D12" s="65">
        <v>85345</v>
      </c>
      <c r="E12" s="65"/>
      <c r="F12" s="65">
        <v>71153</v>
      </c>
      <c r="G12" s="65"/>
      <c r="H12" s="65">
        <v>33078</v>
      </c>
      <c r="I12" s="65"/>
      <c r="J12" s="65">
        <v>26556</v>
      </c>
    </row>
    <row r="13" spans="1:10" ht="17.25" customHeight="1" x14ac:dyDescent="0.5">
      <c r="A13" s="53" t="s">
        <v>142</v>
      </c>
      <c r="D13" s="65">
        <v>3291</v>
      </c>
      <c r="E13" s="65"/>
      <c r="F13" s="65">
        <v>3232</v>
      </c>
      <c r="G13" s="65"/>
      <c r="H13" s="65">
        <v>0</v>
      </c>
      <c r="I13" s="65"/>
      <c r="J13" s="65">
        <v>0</v>
      </c>
    </row>
    <row r="14" spans="1:10" ht="17.25" customHeight="1" x14ac:dyDescent="0.5">
      <c r="A14" s="53" t="s">
        <v>93</v>
      </c>
      <c r="D14" s="65">
        <v>2967</v>
      </c>
      <c r="E14" s="65"/>
      <c r="F14" s="65">
        <v>2763</v>
      </c>
      <c r="G14" s="65"/>
      <c r="H14" s="65">
        <v>1360</v>
      </c>
      <c r="I14" s="65"/>
      <c r="J14" s="65">
        <v>1291</v>
      </c>
    </row>
    <row r="15" spans="1:10" ht="17.25" customHeight="1" x14ac:dyDescent="0.5">
      <c r="A15" s="53" t="s">
        <v>209</v>
      </c>
      <c r="D15" s="65"/>
      <c r="E15" s="65"/>
      <c r="F15" s="65"/>
      <c r="G15" s="65"/>
      <c r="H15" s="65"/>
      <c r="I15" s="65"/>
      <c r="J15" s="65"/>
    </row>
    <row r="16" spans="1:10" ht="17.25" customHeight="1" x14ac:dyDescent="0.5">
      <c r="A16" s="53" t="s">
        <v>210</v>
      </c>
      <c r="D16" s="65">
        <v>967</v>
      </c>
      <c r="E16" s="65"/>
      <c r="F16" s="65">
        <v>5282</v>
      </c>
      <c r="G16" s="65"/>
      <c r="H16" s="65">
        <v>-322</v>
      </c>
      <c r="I16" s="65"/>
      <c r="J16" s="65">
        <v>4894</v>
      </c>
    </row>
    <row r="17" spans="1:10" ht="17.25" customHeight="1" x14ac:dyDescent="0.5">
      <c r="A17" s="53" t="s">
        <v>262</v>
      </c>
      <c r="D17" s="65">
        <v>1872</v>
      </c>
      <c r="E17" s="65"/>
      <c r="F17" s="65">
        <v>919</v>
      </c>
      <c r="G17" s="65"/>
      <c r="H17" s="65">
        <v>2078</v>
      </c>
      <c r="I17" s="65"/>
      <c r="J17" s="65">
        <v>1370</v>
      </c>
    </row>
    <row r="18" spans="1:10" ht="17.25" customHeight="1" x14ac:dyDescent="0.5">
      <c r="A18" s="53" t="s">
        <v>162</v>
      </c>
      <c r="D18" s="65">
        <v>-2052</v>
      </c>
      <c r="E18" s="65">
        <v>0</v>
      </c>
      <c r="F18" s="65">
        <v>-345</v>
      </c>
      <c r="G18" s="65">
        <v>0</v>
      </c>
      <c r="H18" s="65">
        <v>-702</v>
      </c>
      <c r="I18" s="65"/>
      <c r="J18" s="65">
        <v>-345</v>
      </c>
    </row>
    <row r="19" spans="1:10" ht="17.25" customHeight="1" x14ac:dyDescent="0.5">
      <c r="A19" s="53" t="s">
        <v>253</v>
      </c>
      <c r="D19" s="65">
        <v>-204</v>
      </c>
      <c r="E19" s="65"/>
      <c r="F19" s="65">
        <v>0</v>
      </c>
      <c r="G19" s="65"/>
      <c r="H19" s="65">
        <v>0</v>
      </c>
      <c r="I19" s="65"/>
      <c r="J19" s="65">
        <v>0</v>
      </c>
    </row>
    <row r="20" spans="1:10" ht="17.25" customHeight="1" x14ac:dyDescent="0.5">
      <c r="A20" s="53" t="s">
        <v>199</v>
      </c>
      <c r="D20" s="65">
        <v>-3139</v>
      </c>
      <c r="E20" s="65"/>
      <c r="F20" s="65">
        <v>-362</v>
      </c>
      <c r="G20" s="65"/>
      <c r="H20" s="65">
        <v>-53</v>
      </c>
      <c r="I20" s="65"/>
      <c r="J20" s="65">
        <v>-4403</v>
      </c>
    </row>
    <row r="21" spans="1:10" ht="17.25" customHeight="1" x14ac:dyDescent="0.5">
      <c r="A21" s="53" t="s">
        <v>232</v>
      </c>
      <c r="D21" s="65">
        <v>-210</v>
      </c>
      <c r="E21" s="65"/>
      <c r="F21" s="65">
        <v>1189</v>
      </c>
      <c r="G21" s="65">
        <v>0</v>
      </c>
      <c r="H21" s="65">
        <v>-10</v>
      </c>
      <c r="I21" s="65"/>
      <c r="J21" s="65">
        <v>1189</v>
      </c>
    </row>
    <row r="22" spans="1:10" ht="17.25" customHeight="1" x14ac:dyDescent="0.5">
      <c r="A22" s="53" t="s">
        <v>156</v>
      </c>
      <c r="D22" s="65">
        <v>1586</v>
      </c>
      <c r="E22" s="65"/>
      <c r="F22" s="65">
        <v>1119</v>
      </c>
      <c r="G22" s="65"/>
      <c r="H22" s="65">
        <v>66</v>
      </c>
      <c r="I22" s="65"/>
      <c r="J22" s="65">
        <v>0</v>
      </c>
    </row>
    <row r="23" spans="1:10" ht="17.25" customHeight="1" x14ac:dyDescent="0.5">
      <c r="A23" s="53" t="s">
        <v>233</v>
      </c>
      <c r="D23" s="66">
        <v>0</v>
      </c>
      <c r="E23" s="65"/>
      <c r="F23" s="66">
        <v>14</v>
      </c>
      <c r="G23" s="65"/>
      <c r="H23" s="66">
        <v>0</v>
      </c>
      <c r="I23" s="65"/>
      <c r="J23" s="65">
        <v>0</v>
      </c>
    </row>
    <row r="24" spans="1:10" ht="17.25" customHeight="1" x14ac:dyDescent="0.5">
      <c r="A24" s="53" t="s">
        <v>133</v>
      </c>
      <c r="D24" s="65">
        <v>-5374</v>
      </c>
      <c r="E24" s="65"/>
      <c r="F24" s="65">
        <v>-5411</v>
      </c>
      <c r="G24" s="65"/>
      <c r="H24" s="65">
        <v>0</v>
      </c>
      <c r="I24" s="65"/>
      <c r="J24" s="65">
        <v>0</v>
      </c>
    </row>
    <row r="25" spans="1:10" ht="17.25" customHeight="1" x14ac:dyDescent="0.5">
      <c r="A25" s="53" t="s">
        <v>234</v>
      </c>
      <c r="D25" s="65">
        <v>0</v>
      </c>
      <c r="E25" s="65"/>
      <c r="F25" s="65">
        <v>854</v>
      </c>
      <c r="G25" s="65"/>
      <c r="H25" s="65">
        <v>0</v>
      </c>
      <c r="I25" s="65"/>
      <c r="J25" s="65">
        <v>854</v>
      </c>
    </row>
    <row r="26" spans="1:10" ht="17.25" customHeight="1" x14ac:dyDescent="0.5">
      <c r="A26" s="53" t="s">
        <v>163</v>
      </c>
      <c r="D26" s="65">
        <v>0</v>
      </c>
      <c r="E26" s="65">
        <v>0</v>
      </c>
      <c r="F26" s="65">
        <v>495</v>
      </c>
      <c r="G26" s="65">
        <v>0</v>
      </c>
      <c r="H26" s="66">
        <v>0</v>
      </c>
      <c r="I26" s="65"/>
      <c r="J26" s="65">
        <v>0</v>
      </c>
    </row>
    <row r="27" spans="1:10" ht="17.25" customHeight="1" x14ac:dyDescent="0.5">
      <c r="A27" s="53" t="s">
        <v>181</v>
      </c>
      <c r="D27" s="65">
        <v>0</v>
      </c>
      <c r="E27" s="65"/>
      <c r="F27" s="65">
        <v>10</v>
      </c>
      <c r="G27" s="65"/>
      <c r="H27" s="65">
        <v>0</v>
      </c>
      <c r="I27" s="65"/>
      <c r="J27" s="65">
        <v>0</v>
      </c>
    </row>
    <row r="28" spans="1:10" ht="17.25" customHeight="1" x14ac:dyDescent="0.5">
      <c r="A28" s="53" t="s">
        <v>200</v>
      </c>
      <c r="D28" s="65">
        <v>4914</v>
      </c>
      <c r="E28" s="65"/>
      <c r="F28" s="66">
        <v>5255</v>
      </c>
      <c r="G28" s="65"/>
      <c r="H28" s="66">
        <v>2733</v>
      </c>
      <c r="I28" s="65"/>
      <c r="J28" s="65">
        <v>2739</v>
      </c>
    </row>
    <row r="29" spans="1:10" ht="17.25" customHeight="1" x14ac:dyDescent="0.5">
      <c r="A29" s="53" t="s">
        <v>201</v>
      </c>
      <c r="D29" s="66">
        <v>-818</v>
      </c>
      <c r="E29" s="65"/>
      <c r="F29" s="66">
        <v>-415</v>
      </c>
      <c r="G29" s="65"/>
      <c r="H29" s="66">
        <v>0</v>
      </c>
      <c r="I29" s="65"/>
      <c r="J29" s="66">
        <v>0</v>
      </c>
    </row>
    <row r="30" spans="1:10" ht="17.25" customHeight="1" x14ac:dyDescent="0.5">
      <c r="A30" s="53" t="s">
        <v>254</v>
      </c>
      <c r="D30" s="66"/>
      <c r="E30" s="65"/>
      <c r="F30" s="66"/>
      <c r="G30" s="65"/>
      <c r="H30" s="66"/>
      <c r="I30" s="65"/>
    </row>
    <row r="31" spans="1:10" ht="17.25" customHeight="1" x14ac:dyDescent="0.5">
      <c r="A31" s="53" t="s">
        <v>157</v>
      </c>
      <c r="D31" s="67">
        <v>-19130</v>
      </c>
      <c r="E31" s="68"/>
      <c r="F31" s="67">
        <v>-10454</v>
      </c>
      <c r="G31" s="68"/>
      <c r="H31" s="67">
        <v>0</v>
      </c>
      <c r="I31" s="68"/>
      <c r="J31" s="66">
        <v>0</v>
      </c>
    </row>
    <row r="32" spans="1:10" ht="17.25" customHeight="1" x14ac:dyDescent="0.5">
      <c r="A32" s="53" t="s">
        <v>214</v>
      </c>
      <c r="D32" s="67">
        <v>-471</v>
      </c>
      <c r="E32" s="68"/>
      <c r="F32" s="67">
        <v>-615</v>
      </c>
      <c r="G32" s="68"/>
      <c r="H32" s="67">
        <v>-6111</v>
      </c>
      <c r="I32" s="68"/>
      <c r="J32" s="67">
        <v>-5009</v>
      </c>
    </row>
    <row r="33" spans="1:10" ht="17.25" customHeight="1" x14ac:dyDescent="0.5">
      <c r="A33" s="53" t="s">
        <v>202</v>
      </c>
      <c r="D33" s="65">
        <v>0</v>
      </c>
      <c r="E33" s="68"/>
      <c r="F33" s="65">
        <v>0</v>
      </c>
      <c r="G33" s="68"/>
      <c r="H33" s="65">
        <v>-17831</v>
      </c>
      <c r="I33" s="68"/>
      <c r="J33" s="65">
        <v>-6327</v>
      </c>
    </row>
    <row r="34" spans="1:10" ht="17.25" customHeight="1" x14ac:dyDescent="0.5">
      <c r="A34" s="53" t="s">
        <v>159</v>
      </c>
      <c r="D34" s="67">
        <v>19119</v>
      </c>
      <c r="E34" s="68"/>
      <c r="F34" s="67">
        <v>19505</v>
      </c>
      <c r="G34" s="68"/>
      <c r="H34" s="67">
        <v>18307</v>
      </c>
      <c r="I34" s="68"/>
      <c r="J34" s="67">
        <v>18380</v>
      </c>
    </row>
    <row r="35" spans="1:10" ht="17.25" customHeight="1" x14ac:dyDescent="0.5">
      <c r="A35" s="57" t="s">
        <v>115</v>
      </c>
      <c r="D35" s="69"/>
      <c r="E35" s="64"/>
      <c r="F35" s="69"/>
      <c r="G35" s="64"/>
      <c r="H35" s="69"/>
      <c r="I35" s="64"/>
      <c r="J35" s="69"/>
    </row>
    <row r="36" spans="1:10" ht="17.25" customHeight="1" x14ac:dyDescent="0.5">
      <c r="A36" s="57" t="s">
        <v>54</v>
      </c>
      <c r="D36" s="64">
        <f>SUM(D9:D34)</f>
        <v>195362</v>
      </c>
      <c r="E36" s="64"/>
      <c r="F36" s="64">
        <f>SUM(F9:F34)</f>
        <v>172883</v>
      </c>
      <c r="G36" s="64"/>
      <c r="H36" s="64">
        <f>SUM(H9:H34)</f>
        <v>60107</v>
      </c>
      <c r="I36" s="64"/>
      <c r="J36" s="64">
        <f>SUM(J9:J34)</f>
        <v>95860</v>
      </c>
    </row>
    <row r="37" spans="1:10" ht="17.25" customHeight="1" x14ac:dyDescent="0.5">
      <c r="A37" s="53" t="s">
        <v>116</v>
      </c>
      <c r="D37" s="64"/>
      <c r="E37" s="64"/>
      <c r="F37" s="64"/>
      <c r="G37" s="64"/>
      <c r="H37" s="64"/>
      <c r="I37" s="64"/>
      <c r="J37" s="64"/>
    </row>
    <row r="38" spans="1:10" ht="17.25" customHeight="1" x14ac:dyDescent="0.5">
      <c r="A38" s="53" t="s">
        <v>203</v>
      </c>
      <c r="D38" s="70">
        <v>36377</v>
      </c>
      <c r="E38" s="70"/>
      <c r="F38" s="70">
        <v>-48789</v>
      </c>
      <c r="G38" s="70"/>
      <c r="H38" s="70">
        <v>20056</v>
      </c>
      <c r="I38" s="70"/>
      <c r="J38" s="70">
        <v>-40470</v>
      </c>
    </row>
    <row r="39" spans="1:10" ht="17.25" customHeight="1" x14ac:dyDescent="0.5">
      <c r="A39" s="53" t="s">
        <v>40</v>
      </c>
      <c r="B39" s="54" t="s">
        <v>55</v>
      </c>
      <c r="D39" s="70">
        <v>-9355</v>
      </c>
      <c r="E39" s="70"/>
      <c r="F39" s="70">
        <v>47036</v>
      </c>
      <c r="G39" s="70"/>
      <c r="H39" s="70">
        <v>6974</v>
      </c>
      <c r="I39" s="70"/>
      <c r="J39" s="70">
        <v>44379</v>
      </c>
    </row>
    <row r="40" spans="1:10" ht="17.25" customHeight="1" x14ac:dyDescent="0.5">
      <c r="A40" s="53" t="s">
        <v>135</v>
      </c>
      <c r="D40" s="70">
        <v>-3562</v>
      </c>
      <c r="E40" s="70"/>
      <c r="F40" s="70">
        <v>-35396</v>
      </c>
      <c r="G40" s="70"/>
      <c r="H40" s="70">
        <v>0</v>
      </c>
      <c r="I40" s="70"/>
      <c r="J40" s="70">
        <v>0</v>
      </c>
    </row>
    <row r="41" spans="1:10" ht="17.25" customHeight="1" x14ac:dyDescent="0.5">
      <c r="A41" s="53" t="s">
        <v>41</v>
      </c>
      <c r="D41" s="70">
        <v>-3525</v>
      </c>
      <c r="E41" s="70"/>
      <c r="F41" s="70">
        <v>-1106</v>
      </c>
      <c r="G41" s="70"/>
      <c r="H41" s="70">
        <v>1441</v>
      </c>
      <c r="I41" s="70"/>
      <c r="J41" s="70">
        <v>1137</v>
      </c>
    </row>
    <row r="42" spans="1:10" ht="17.25" customHeight="1" x14ac:dyDescent="0.5">
      <c r="A42" s="53" t="s">
        <v>83</v>
      </c>
      <c r="D42" s="71">
        <v>-388</v>
      </c>
      <c r="E42" s="71"/>
      <c r="F42" s="71">
        <v>5286</v>
      </c>
      <c r="G42" s="71"/>
      <c r="H42" s="71">
        <v>-513</v>
      </c>
      <c r="I42" s="71"/>
      <c r="J42" s="71">
        <v>-515</v>
      </c>
    </row>
    <row r="43" spans="1:10" ht="17.25" customHeight="1" x14ac:dyDescent="0.5">
      <c r="A43" s="53" t="s">
        <v>117</v>
      </c>
      <c r="D43" s="70"/>
      <c r="E43" s="70"/>
      <c r="F43" s="70"/>
      <c r="G43" s="70"/>
      <c r="H43" s="70"/>
      <c r="I43" s="70"/>
      <c r="J43" s="70"/>
    </row>
    <row r="44" spans="1:10" ht="17.25" customHeight="1" x14ac:dyDescent="0.5">
      <c r="A44" s="53" t="s">
        <v>204</v>
      </c>
      <c r="D44" s="72">
        <v>-5206</v>
      </c>
      <c r="E44" s="70"/>
      <c r="F44" s="72">
        <v>46507</v>
      </c>
      <c r="G44" s="70"/>
      <c r="H44" s="72">
        <v>3018</v>
      </c>
      <c r="I44" s="70"/>
      <c r="J44" s="72">
        <v>42148</v>
      </c>
    </row>
    <row r="45" spans="1:10" ht="17.25" customHeight="1" x14ac:dyDescent="0.5">
      <c r="A45" s="53" t="s">
        <v>42</v>
      </c>
      <c r="D45" s="72">
        <v>-9766</v>
      </c>
      <c r="E45" s="70"/>
      <c r="F45" s="72">
        <v>10039</v>
      </c>
      <c r="G45" s="70"/>
      <c r="H45" s="72">
        <v>-5473</v>
      </c>
      <c r="I45" s="70"/>
      <c r="J45" s="72">
        <v>-1877</v>
      </c>
    </row>
    <row r="46" spans="1:10" s="57" customFormat="1" ht="17.25" customHeight="1" x14ac:dyDescent="0.5">
      <c r="A46" s="53" t="s">
        <v>112</v>
      </c>
      <c r="B46" s="54"/>
      <c r="C46" s="53"/>
      <c r="D46" s="70">
        <v>-259</v>
      </c>
      <c r="E46" s="70"/>
      <c r="F46" s="70">
        <v>-827</v>
      </c>
      <c r="G46" s="70"/>
      <c r="H46" s="70">
        <v>0</v>
      </c>
      <c r="I46" s="70"/>
      <c r="J46" s="70">
        <v>-1566</v>
      </c>
    </row>
    <row r="47" spans="1:10" s="57" customFormat="1" ht="17.25" customHeight="1" x14ac:dyDescent="0.5">
      <c r="A47" s="53" t="s">
        <v>205</v>
      </c>
      <c r="B47" s="54"/>
      <c r="C47" s="53"/>
      <c r="D47" s="73">
        <v>0</v>
      </c>
      <c r="E47" s="70"/>
      <c r="F47" s="73">
        <v>-3320</v>
      </c>
      <c r="G47" s="70"/>
      <c r="H47" s="73">
        <v>0</v>
      </c>
      <c r="I47" s="70"/>
      <c r="J47" s="73">
        <v>0</v>
      </c>
    </row>
    <row r="48" spans="1:10" s="57" customFormat="1" ht="17.25" customHeight="1" x14ac:dyDescent="0.5">
      <c r="A48" s="53" t="s">
        <v>1</v>
      </c>
      <c r="B48" s="54"/>
      <c r="C48" s="53"/>
      <c r="D48" s="64">
        <f>SUM(D36:D42,D44:D47)</f>
        <v>199678</v>
      </c>
      <c r="E48" s="64"/>
      <c r="F48" s="64">
        <f>SUM(F36:F42,F44:F47)</f>
        <v>192313</v>
      </c>
      <c r="G48" s="64"/>
      <c r="H48" s="64">
        <f>SUM(H36:H42,H44:H47)</f>
        <v>85610</v>
      </c>
      <c r="I48" s="64"/>
      <c r="J48" s="64">
        <f>SUM(J36:J42,J44:J47)</f>
        <v>139096</v>
      </c>
    </row>
    <row r="49" spans="1:10" s="57" customFormat="1" ht="17.25" customHeight="1" x14ac:dyDescent="0.5">
      <c r="A49" s="53" t="s">
        <v>187</v>
      </c>
      <c r="B49" s="54"/>
      <c r="C49" s="53"/>
      <c r="D49" s="64">
        <v>7443</v>
      </c>
      <c r="E49" s="64"/>
      <c r="F49" s="64">
        <v>0</v>
      </c>
      <c r="G49" s="64"/>
      <c r="H49" s="64">
        <v>0</v>
      </c>
      <c r="I49" s="64"/>
      <c r="J49" s="64">
        <v>0</v>
      </c>
    </row>
    <row r="50" spans="1:10" ht="17.25" customHeight="1" x14ac:dyDescent="0.5">
      <c r="A50" s="53" t="s">
        <v>48</v>
      </c>
      <c r="D50" s="74">
        <v>-15042</v>
      </c>
      <c r="E50" s="75"/>
      <c r="F50" s="74">
        <v>-11800</v>
      </c>
      <c r="G50" s="75"/>
      <c r="H50" s="74">
        <v>-724</v>
      </c>
      <c r="I50" s="75"/>
      <c r="J50" s="74">
        <v>-177</v>
      </c>
    </row>
    <row r="51" spans="1:10" ht="17.25" customHeight="1" x14ac:dyDescent="0.5">
      <c r="A51" s="57" t="s">
        <v>84</v>
      </c>
      <c r="D51" s="76">
        <f>SUM(D48:D50)</f>
        <v>192079</v>
      </c>
      <c r="E51" s="64"/>
      <c r="F51" s="76">
        <f>SUM(F48:F50)</f>
        <v>180513</v>
      </c>
      <c r="G51" s="64"/>
      <c r="H51" s="76">
        <f>SUM(H48:H50)</f>
        <v>84886</v>
      </c>
      <c r="I51" s="64"/>
      <c r="J51" s="76">
        <f>SUM(J48:J50)</f>
        <v>138919</v>
      </c>
    </row>
    <row r="52" spans="1:10" ht="21.75" customHeight="1" x14ac:dyDescent="0.5">
      <c r="I52" s="64"/>
    </row>
    <row r="53" spans="1:10" ht="17.25" customHeight="1" x14ac:dyDescent="0.5">
      <c r="A53" s="53" t="s">
        <v>211</v>
      </c>
    </row>
    <row r="54" spans="1:10" ht="19.5" customHeight="1" x14ac:dyDescent="0.5">
      <c r="C54" s="55"/>
      <c r="J54" s="56" t="s">
        <v>53</v>
      </c>
    </row>
    <row r="55" spans="1:10" ht="19.5" customHeight="1" x14ac:dyDescent="0.5">
      <c r="A55" s="57" t="s">
        <v>102</v>
      </c>
      <c r="B55" s="58"/>
      <c r="C55" s="57"/>
      <c r="D55" s="57"/>
      <c r="E55" s="57"/>
      <c r="F55" s="57"/>
      <c r="G55" s="57"/>
      <c r="H55" s="57"/>
      <c r="I55" s="57"/>
      <c r="J55" s="57"/>
    </row>
    <row r="56" spans="1:10" ht="19.5" customHeight="1" x14ac:dyDescent="0.5">
      <c r="A56" s="57" t="s">
        <v>99</v>
      </c>
      <c r="B56" s="58"/>
      <c r="C56" s="57"/>
      <c r="D56" s="57"/>
      <c r="E56" s="57"/>
      <c r="F56" s="57"/>
      <c r="G56" s="57"/>
      <c r="H56" s="57"/>
      <c r="I56" s="57"/>
      <c r="J56" s="57"/>
    </row>
    <row r="57" spans="1:10" ht="19.5" customHeight="1" x14ac:dyDescent="0.5">
      <c r="A57" s="57" t="s">
        <v>231</v>
      </c>
      <c r="B57" s="58"/>
      <c r="C57" s="57"/>
      <c r="D57" s="57"/>
      <c r="E57" s="57"/>
      <c r="F57" s="57"/>
      <c r="G57" s="57"/>
      <c r="H57" s="57"/>
      <c r="I57" s="57"/>
      <c r="J57" s="57"/>
    </row>
    <row r="58" spans="1:10" ht="19.5" customHeight="1" x14ac:dyDescent="0.5">
      <c r="C58" s="55"/>
      <c r="J58" s="56" t="s">
        <v>134</v>
      </c>
    </row>
    <row r="59" spans="1:10" ht="19.5" customHeight="1" x14ac:dyDescent="0.5">
      <c r="D59" s="59"/>
      <c r="E59" s="59" t="s">
        <v>43</v>
      </c>
      <c r="F59" s="59"/>
      <c r="G59" s="60"/>
      <c r="H59" s="59"/>
      <c r="I59" s="59" t="s">
        <v>20</v>
      </c>
      <c r="J59" s="59"/>
    </row>
    <row r="60" spans="1:10" ht="19.5" customHeight="1" x14ac:dyDescent="0.5">
      <c r="B60" s="61"/>
      <c r="D60" s="62">
        <v>2025</v>
      </c>
      <c r="E60" s="63"/>
      <c r="F60" s="62">
        <v>2024</v>
      </c>
      <c r="G60" s="63"/>
      <c r="H60" s="62">
        <v>2025</v>
      </c>
      <c r="I60" s="63"/>
      <c r="J60" s="62">
        <v>2024</v>
      </c>
    </row>
    <row r="61" spans="1:10" ht="19.5" customHeight="1" x14ac:dyDescent="0.5">
      <c r="A61" s="57" t="s">
        <v>6</v>
      </c>
      <c r="D61" s="55"/>
      <c r="F61" s="55"/>
      <c r="H61" s="55"/>
      <c r="J61" s="55"/>
    </row>
    <row r="62" spans="1:10" ht="19.5" customHeight="1" x14ac:dyDescent="0.5">
      <c r="A62" s="53" t="s">
        <v>188</v>
      </c>
      <c r="D62" s="78">
        <v>-4</v>
      </c>
      <c r="E62" s="78"/>
      <c r="F62" s="78">
        <v>0</v>
      </c>
      <c r="G62" s="78"/>
      <c r="H62" s="78">
        <v>0</v>
      </c>
      <c r="I62" s="78"/>
      <c r="J62" s="78">
        <v>0</v>
      </c>
    </row>
    <row r="63" spans="1:10" ht="19.5" customHeight="1" x14ac:dyDescent="0.5">
      <c r="A63" s="53" t="s">
        <v>267</v>
      </c>
      <c r="D63" s="77">
        <v>0</v>
      </c>
      <c r="E63" s="78"/>
      <c r="F63" s="77">
        <v>0</v>
      </c>
      <c r="G63" s="78"/>
      <c r="H63" s="77">
        <v>0</v>
      </c>
      <c r="I63" s="78"/>
      <c r="J63" s="65">
        <v>-36659</v>
      </c>
    </row>
    <row r="64" spans="1:10" ht="19.5" customHeight="1" x14ac:dyDescent="0.5">
      <c r="A64" s="53" t="s">
        <v>206</v>
      </c>
      <c r="D64" s="78">
        <v>0</v>
      </c>
      <c r="F64" s="78">
        <v>-91</v>
      </c>
      <c r="H64" s="65">
        <v>48020</v>
      </c>
      <c r="I64" s="78"/>
      <c r="J64" s="65">
        <v>-110580</v>
      </c>
    </row>
    <row r="65" spans="1:10" ht="19.5" customHeight="1" x14ac:dyDescent="0.5">
      <c r="A65" s="53" t="s">
        <v>255</v>
      </c>
      <c r="D65" s="78">
        <v>0</v>
      </c>
      <c r="F65" s="78">
        <v>0</v>
      </c>
      <c r="G65" s="78"/>
      <c r="H65" s="78">
        <v>-12723</v>
      </c>
      <c r="I65" s="78"/>
      <c r="J65" s="78">
        <v>0</v>
      </c>
    </row>
    <row r="66" spans="1:10" ht="19.5" customHeight="1" x14ac:dyDescent="0.5">
      <c r="A66" s="53" t="s">
        <v>271</v>
      </c>
      <c r="D66" s="78">
        <v>-5000</v>
      </c>
      <c r="F66" s="78">
        <v>-10109</v>
      </c>
      <c r="G66" s="78"/>
      <c r="H66" s="78">
        <v>0</v>
      </c>
      <c r="I66" s="78"/>
      <c r="J66" s="78">
        <v>0</v>
      </c>
    </row>
    <row r="67" spans="1:10" ht="19.5" customHeight="1" x14ac:dyDescent="0.5">
      <c r="A67" s="53" t="s">
        <v>268</v>
      </c>
      <c r="D67" s="77">
        <v>101</v>
      </c>
      <c r="E67" s="78"/>
      <c r="F67" s="77">
        <v>0</v>
      </c>
      <c r="G67" s="78"/>
      <c r="H67" s="77">
        <v>-5403</v>
      </c>
      <c r="I67" s="78"/>
      <c r="J67" s="65">
        <v>0</v>
      </c>
    </row>
    <row r="68" spans="1:10" ht="19.5" customHeight="1" x14ac:dyDescent="0.5">
      <c r="A68" s="53" t="s">
        <v>170</v>
      </c>
      <c r="D68" s="77">
        <v>-1095</v>
      </c>
      <c r="E68" s="78"/>
      <c r="F68" s="77">
        <v>-1591</v>
      </c>
      <c r="G68" s="78"/>
      <c r="H68" s="77">
        <v>-1095</v>
      </c>
      <c r="I68" s="78"/>
      <c r="J68" s="65">
        <v>-1591</v>
      </c>
    </row>
    <row r="69" spans="1:10" ht="19.5" customHeight="1" x14ac:dyDescent="0.5">
      <c r="A69" s="53" t="s">
        <v>154</v>
      </c>
      <c r="D69" s="78">
        <v>-145530</v>
      </c>
      <c r="E69" s="78"/>
      <c r="F69" s="78">
        <v>-124600</v>
      </c>
      <c r="G69" s="78"/>
      <c r="H69" s="78">
        <v>-84015</v>
      </c>
      <c r="I69" s="78"/>
      <c r="J69" s="78">
        <v>-25382</v>
      </c>
    </row>
    <row r="70" spans="1:10" ht="19.5" customHeight="1" x14ac:dyDescent="0.5">
      <c r="A70" s="53" t="s">
        <v>148</v>
      </c>
      <c r="D70" s="78">
        <v>-6338</v>
      </c>
      <c r="E70" s="78"/>
      <c r="F70" s="78">
        <v>-6930</v>
      </c>
      <c r="G70" s="78"/>
      <c r="H70" s="78">
        <v>0</v>
      </c>
      <c r="I70" s="78"/>
      <c r="J70" s="78">
        <v>0</v>
      </c>
    </row>
    <row r="71" spans="1:10" ht="19.5" customHeight="1" x14ac:dyDescent="0.5">
      <c r="A71" s="53" t="s">
        <v>118</v>
      </c>
      <c r="D71" s="77">
        <v>-3074</v>
      </c>
      <c r="E71" s="78"/>
      <c r="F71" s="77">
        <v>-17104</v>
      </c>
      <c r="G71" s="78"/>
      <c r="H71" s="77">
        <v>-343</v>
      </c>
      <c r="I71" s="78"/>
      <c r="J71" s="77">
        <v>-9836</v>
      </c>
    </row>
    <row r="72" spans="1:10" ht="19.5" customHeight="1" x14ac:dyDescent="0.5">
      <c r="A72" s="53" t="s">
        <v>137</v>
      </c>
      <c r="D72" s="78">
        <v>14756</v>
      </c>
      <c r="E72" s="78"/>
      <c r="F72" s="78">
        <v>460</v>
      </c>
      <c r="G72" s="78"/>
      <c r="H72" s="78">
        <v>65</v>
      </c>
      <c r="I72" s="78"/>
      <c r="J72" s="78">
        <v>11163</v>
      </c>
    </row>
    <row r="73" spans="1:10" ht="19.5" customHeight="1" x14ac:dyDescent="0.5">
      <c r="A73" s="53" t="s">
        <v>130</v>
      </c>
      <c r="D73" s="79">
        <v>9374</v>
      </c>
      <c r="E73" s="78"/>
      <c r="F73" s="79">
        <v>9071</v>
      </c>
      <c r="G73" s="78"/>
      <c r="H73" s="78">
        <v>0</v>
      </c>
      <c r="I73" s="78"/>
      <c r="J73" s="78">
        <v>0</v>
      </c>
    </row>
    <row r="74" spans="1:10" ht="19.5" customHeight="1" x14ac:dyDescent="0.5">
      <c r="A74" s="53" t="s">
        <v>235</v>
      </c>
      <c r="D74" s="79">
        <v>262</v>
      </c>
      <c r="E74" s="78"/>
      <c r="F74" s="79">
        <v>200</v>
      </c>
      <c r="G74" s="78"/>
      <c r="H74" s="78">
        <v>9471</v>
      </c>
      <c r="I74" s="78"/>
      <c r="J74" s="78">
        <v>4240</v>
      </c>
    </row>
    <row r="75" spans="1:10" ht="19.5" customHeight="1" x14ac:dyDescent="0.5">
      <c r="A75" s="53" t="s">
        <v>269</v>
      </c>
      <c r="D75" s="138">
        <v>0</v>
      </c>
      <c r="E75" s="78"/>
      <c r="F75" s="138">
        <v>0</v>
      </c>
      <c r="G75" s="78"/>
      <c r="H75" s="139">
        <v>17831</v>
      </c>
      <c r="I75" s="78"/>
      <c r="J75" s="139">
        <v>39523</v>
      </c>
    </row>
    <row r="76" spans="1:10" ht="19.5" customHeight="1" x14ac:dyDescent="0.5">
      <c r="A76" s="57" t="s">
        <v>175</v>
      </c>
      <c r="D76" s="76">
        <f>SUM(D62:D75)</f>
        <v>-136548</v>
      </c>
      <c r="E76" s="80"/>
      <c r="F76" s="76">
        <f>SUM(F62:F75)</f>
        <v>-150694</v>
      </c>
      <c r="G76" s="80"/>
      <c r="H76" s="76">
        <f>SUM(H62:H75)</f>
        <v>-28192</v>
      </c>
      <c r="I76" s="80"/>
      <c r="J76" s="76">
        <f>SUM(J62:J75)</f>
        <v>-129122</v>
      </c>
    </row>
    <row r="77" spans="1:10" ht="19.5" customHeight="1" x14ac:dyDescent="0.5">
      <c r="A77" s="57" t="s">
        <v>7</v>
      </c>
      <c r="D77" s="80"/>
      <c r="E77" s="80"/>
      <c r="F77" s="80"/>
      <c r="G77" s="80"/>
      <c r="H77" s="80"/>
      <c r="I77" s="80"/>
      <c r="J77" s="80"/>
    </row>
    <row r="78" spans="1:10" ht="19.5" customHeight="1" x14ac:dyDescent="0.5">
      <c r="A78" s="53" t="s">
        <v>242</v>
      </c>
    </row>
    <row r="79" spans="1:10" ht="19.5" customHeight="1" x14ac:dyDescent="0.5">
      <c r="A79" s="53" t="s">
        <v>144</v>
      </c>
      <c r="D79" s="81">
        <v>39000</v>
      </c>
      <c r="E79" s="81"/>
      <c r="F79" s="81">
        <v>66362</v>
      </c>
      <c r="G79" s="81"/>
      <c r="H79" s="81">
        <v>39000</v>
      </c>
      <c r="I79" s="81"/>
      <c r="J79" s="81">
        <v>75000</v>
      </c>
    </row>
    <row r="80" spans="1:10" ht="19.5" customHeight="1" x14ac:dyDescent="0.5">
      <c r="A80" s="53" t="s">
        <v>207</v>
      </c>
      <c r="D80" s="81">
        <v>0</v>
      </c>
      <c r="E80" s="81"/>
      <c r="F80" s="81">
        <v>0</v>
      </c>
      <c r="G80" s="81"/>
      <c r="H80" s="81">
        <v>-10000</v>
      </c>
      <c r="I80" s="81"/>
      <c r="J80" s="81">
        <v>-5000</v>
      </c>
    </row>
    <row r="81" spans="1:10" ht="19.5" customHeight="1" x14ac:dyDescent="0.5">
      <c r="A81" s="53" t="s">
        <v>160</v>
      </c>
      <c r="D81" s="65">
        <v>83200</v>
      </c>
      <c r="E81" s="81"/>
      <c r="F81" s="65">
        <v>97280</v>
      </c>
      <c r="G81" s="81"/>
      <c r="H81" s="65">
        <v>83200</v>
      </c>
      <c r="I81" s="81"/>
      <c r="J81" s="81">
        <v>97280</v>
      </c>
    </row>
    <row r="82" spans="1:10" ht="19.5" customHeight="1" x14ac:dyDescent="0.5">
      <c r="A82" s="53" t="s">
        <v>236</v>
      </c>
      <c r="D82" s="65">
        <v>-44648</v>
      </c>
      <c r="E82" s="81"/>
      <c r="F82" s="65">
        <v>-50481</v>
      </c>
      <c r="G82" s="81"/>
      <c r="H82" s="65">
        <v>-39490</v>
      </c>
      <c r="I82" s="81"/>
      <c r="J82" s="81">
        <v>-39397</v>
      </c>
    </row>
    <row r="83" spans="1:10" ht="19.5" customHeight="1" x14ac:dyDescent="0.5">
      <c r="A83" s="53" t="s">
        <v>237</v>
      </c>
      <c r="D83" s="65">
        <v>-10898</v>
      </c>
      <c r="E83" s="81"/>
      <c r="F83" s="65">
        <v>-7922</v>
      </c>
      <c r="G83" s="81"/>
      <c r="H83" s="65">
        <v>-6692</v>
      </c>
      <c r="I83" s="81"/>
      <c r="J83" s="81">
        <v>-4446</v>
      </c>
    </row>
    <row r="84" spans="1:10" ht="19.5" customHeight="1" x14ac:dyDescent="0.5">
      <c r="A84" s="53" t="s">
        <v>238</v>
      </c>
      <c r="D84" s="65">
        <v>-19364</v>
      </c>
      <c r="E84" s="81"/>
      <c r="F84" s="65">
        <v>-18193</v>
      </c>
      <c r="G84" s="81"/>
      <c r="H84" s="65">
        <v>-18448</v>
      </c>
      <c r="I84" s="81"/>
      <c r="J84" s="81">
        <v>-17388</v>
      </c>
    </row>
    <row r="85" spans="1:10" ht="19.5" customHeight="1" x14ac:dyDescent="0.5">
      <c r="A85" s="53" t="s">
        <v>259</v>
      </c>
      <c r="D85" s="65">
        <v>976</v>
      </c>
      <c r="E85" s="81"/>
      <c r="F85" s="65">
        <v>17066</v>
      </c>
      <c r="G85" s="81"/>
      <c r="H85" s="65">
        <v>0</v>
      </c>
      <c r="I85" s="81"/>
      <c r="J85" s="81">
        <v>0</v>
      </c>
    </row>
    <row r="86" spans="1:10" ht="19.5" customHeight="1" x14ac:dyDescent="0.5">
      <c r="A86" s="53" t="s">
        <v>257</v>
      </c>
    </row>
    <row r="87" spans="1:10" ht="19.5" customHeight="1" x14ac:dyDescent="0.5">
      <c r="A87" s="53" t="s">
        <v>258</v>
      </c>
      <c r="D87" s="65">
        <v>-14000</v>
      </c>
      <c r="E87" s="81"/>
      <c r="F87" s="65">
        <v>0</v>
      </c>
      <c r="G87" s="81"/>
      <c r="H87" s="65">
        <v>0</v>
      </c>
      <c r="I87" s="81"/>
      <c r="J87" s="81">
        <v>0</v>
      </c>
    </row>
    <row r="88" spans="1:10" ht="19.5" customHeight="1" x14ac:dyDescent="0.5">
      <c r="A88" s="53" t="s">
        <v>208</v>
      </c>
      <c r="D88" s="65">
        <v>-45247</v>
      </c>
      <c r="E88" s="81"/>
      <c r="F88" s="65">
        <v>0</v>
      </c>
      <c r="G88" s="81"/>
      <c r="H88" s="65">
        <v>-45247</v>
      </c>
      <c r="I88" s="81"/>
      <c r="J88" s="81">
        <v>0</v>
      </c>
    </row>
    <row r="89" spans="1:10" ht="19.5" customHeight="1" x14ac:dyDescent="0.5">
      <c r="A89" s="53" t="s">
        <v>239</v>
      </c>
      <c r="D89" s="65">
        <v>-78959</v>
      </c>
      <c r="E89" s="81"/>
      <c r="F89" s="65">
        <v>-64718</v>
      </c>
      <c r="G89" s="81"/>
      <c r="H89" s="65">
        <v>-78909</v>
      </c>
      <c r="I89" s="81"/>
      <c r="J89" s="81">
        <v>-64676</v>
      </c>
    </row>
    <row r="90" spans="1:10" ht="19.5" customHeight="1" x14ac:dyDescent="0.5">
      <c r="A90" s="57" t="s">
        <v>173</v>
      </c>
      <c r="D90" s="82">
        <f>SUM(D79:D89)</f>
        <v>-89940</v>
      </c>
      <c r="E90" s="80"/>
      <c r="F90" s="82">
        <f>SUM(F79:F89)</f>
        <v>39394</v>
      </c>
      <c r="G90" s="80"/>
      <c r="H90" s="82">
        <f>SUM(H79:H89)</f>
        <v>-76586</v>
      </c>
      <c r="I90" s="80"/>
      <c r="J90" s="82">
        <f>SUM(J79:J89)</f>
        <v>41373</v>
      </c>
    </row>
    <row r="91" spans="1:10" s="57" customFormat="1" ht="19.5" customHeight="1" x14ac:dyDescent="0.5">
      <c r="A91" s="57" t="s">
        <v>256</v>
      </c>
      <c r="B91" s="54"/>
      <c r="C91" s="53"/>
      <c r="D91" s="80">
        <f>SUM(D51,D76,D90:D90)</f>
        <v>-34409</v>
      </c>
      <c r="E91" s="80"/>
      <c r="F91" s="80">
        <f>SUM(F51,F76,F90:F90)</f>
        <v>69213</v>
      </c>
      <c r="G91" s="80"/>
      <c r="H91" s="80">
        <f>SUM(H51,H76,H90:H90)</f>
        <v>-19892</v>
      </c>
      <c r="I91" s="80"/>
      <c r="J91" s="80">
        <f>SUM(J51,J76,J90:J90)</f>
        <v>51170</v>
      </c>
    </row>
    <row r="92" spans="1:10" ht="19.5" customHeight="1" x14ac:dyDescent="0.5">
      <c r="A92" s="53" t="s">
        <v>138</v>
      </c>
      <c r="D92" s="83">
        <v>-595</v>
      </c>
      <c r="E92" s="83"/>
      <c r="F92" s="83">
        <v>2405</v>
      </c>
      <c r="G92" s="83"/>
      <c r="H92" s="83">
        <v>0</v>
      </c>
      <c r="I92" s="83"/>
      <c r="J92" s="83">
        <v>0</v>
      </c>
    </row>
    <row r="93" spans="1:10" s="57" customFormat="1" ht="19.5" customHeight="1" x14ac:dyDescent="0.5">
      <c r="A93" s="53" t="s">
        <v>56</v>
      </c>
      <c r="B93" s="54"/>
      <c r="C93" s="53"/>
      <c r="D93" s="84">
        <v>209338</v>
      </c>
      <c r="E93" s="85"/>
      <c r="F93" s="84">
        <v>161525</v>
      </c>
      <c r="G93" s="85"/>
      <c r="H93" s="84">
        <v>103879</v>
      </c>
      <c r="I93" s="85"/>
      <c r="J93" s="84">
        <v>79392</v>
      </c>
    </row>
    <row r="94" spans="1:10" ht="19.5" customHeight="1" thickBot="1" x14ac:dyDescent="0.55000000000000004">
      <c r="A94" s="57" t="s">
        <v>57</v>
      </c>
      <c r="D94" s="86">
        <f>SUM(D91:D93)</f>
        <v>174334</v>
      </c>
      <c r="E94" s="80"/>
      <c r="F94" s="86">
        <f>SUM(F91:F93)</f>
        <v>233143</v>
      </c>
      <c r="G94" s="80"/>
      <c r="H94" s="86">
        <f>SUM(H91:H93)</f>
        <v>83987</v>
      </c>
      <c r="I94" s="80"/>
      <c r="J94" s="86">
        <f>SUM(J91:J93)</f>
        <v>130562</v>
      </c>
    </row>
    <row r="95" spans="1:10" s="57" customFormat="1" ht="19.5" customHeight="1" thickTop="1" x14ac:dyDescent="0.5">
      <c r="B95" s="54"/>
      <c r="C95" s="53"/>
      <c r="D95" s="89">
        <f>SUM(D94-BS!D11)</f>
        <v>0</v>
      </c>
      <c r="E95" s="87"/>
      <c r="F95" s="87"/>
      <c r="G95" s="87"/>
      <c r="H95" s="89">
        <f>SUM(H94-BS!H11)</f>
        <v>0</v>
      </c>
      <c r="I95" s="80"/>
      <c r="J95" s="87"/>
    </row>
    <row r="96" spans="1:10" s="57" customFormat="1" ht="19.5" customHeight="1" x14ac:dyDescent="0.5">
      <c r="A96" s="53" t="s">
        <v>211</v>
      </c>
      <c r="B96" s="54"/>
      <c r="C96" s="53"/>
      <c r="D96" s="89"/>
      <c r="E96" s="87"/>
      <c r="F96" s="87"/>
      <c r="G96" s="87"/>
      <c r="H96" s="89"/>
      <c r="I96" s="80"/>
      <c r="J96" s="87"/>
    </row>
    <row r="97" spans="1:10" s="57" customFormat="1" ht="19.5" customHeight="1" x14ac:dyDescent="0.5">
      <c r="B97" s="54"/>
      <c r="C97" s="53"/>
      <c r="D97" s="89"/>
      <c r="E97" s="87"/>
      <c r="F97" s="87"/>
      <c r="G97" s="87"/>
      <c r="H97" s="89"/>
      <c r="I97" s="80"/>
      <c r="J97" s="87"/>
    </row>
    <row r="98" spans="1:10" s="57" customFormat="1" ht="19.5" customHeight="1" x14ac:dyDescent="0.5">
      <c r="B98" s="54"/>
      <c r="C98" s="53"/>
      <c r="D98" s="89"/>
      <c r="E98" s="87"/>
      <c r="F98" s="87"/>
      <c r="G98" s="87"/>
      <c r="H98" s="89"/>
      <c r="I98" s="80"/>
      <c r="J98" s="87"/>
    </row>
    <row r="99" spans="1:10" ht="19.5" customHeight="1" x14ac:dyDescent="0.5">
      <c r="C99" s="55"/>
      <c r="J99" s="56" t="s">
        <v>53</v>
      </c>
    </row>
    <row r="100" spans="1:10" ht="19.5" customHeight="1" x14ac:dyDescent="0.5">
      <c r="A100" s="57" t="s">
        <v>102</v>
      </c>
      <c r="B100" s="58"/>
      <c r="C100" s="57"/>
      <c r="D100" s="57"/>
      <c r="E100" s="57"/>
      <c r="F100" s="57"/>
      <c r="G100" s="57"/>
      <c r="H100" s="57"/>
      <c r="I100" s="57"/>
      <c r="J100" s="57"/>
    </row>
    <row r="101" spans="1:10" ht="19.5" customHeight="1" x14ac:dyDescent="0.5">
      <c r="A101" s="57" t="s">
        <v>99</v>
      </c>
      <c r="B101" s="58"/>
      <c r="C101" s="57"/>
      <c r="D101" s="57"/>
      <c r="E101" s="57"/>
      <c r="F101" s="57"/>
      <c r="G101" s="57"/>
      <c r="H101" s="57"/>
      <c r="I101" s="57"/>
      <c r="J101" s="57"/>
    </row>
    <row r="102" spans="1:10" ht="19.5" customHeight="1" x14ac:dyDescent="0.5">
      <c r="A102" s="57" t="s">
        <v>231</v>
      </c>
      <c r="B102" s="58"/>
      <c r="C102" s="57"/>
      <c r="D102" s="57"/>
      <c r="E102" s="57"/>
      <c r="F102" s="57"/>
      <c r="G102" s="57"/>
      <c r="H102" s="57"/>
      <c r="I102" s="57"/>
      <c r="J102" s="57"/>
    </row>
    <row r="103" spans="1:10" ht="19.5" customHeight="1" x14ac:dyDescent="0.5">
      <c r="C103" s="55"/>
      <c r="J103" s="56" t="s">
        <v>134</v>
      </c>
    </row>
    <row r="104" spans="1:10" ht="19.5" customHeight="1" x14ac:dyDescent="0.5">
      <c r="D104" s="59"/>
      <c r="E104" s="59" t="s">
        <v>43</v>
      </c>
      <c r="F104" s="59"/>
      <c r="G104" s="60"/>
      <c r="H104" s="59"/>
      <c r="I104" s="59" t="s">
        <v>20</v>
      </c>
      <c r="J104" s="59"/>
    </row>
    <row r="105" spans="1:10" ht="19.5" customHeight="1" x14ac:dyDescent="0.5">
      <c r="B105" s="61"/>
      <c r="D105" s="62">
        <v>2025</v>
      </c>
      <c r="E105" s="63"/>
      <c r="F105" s="62">
        <v>2024</v>
      </c>
      <c r="G105" s="63"/>
      <c r="H105" s="62">
        <v>2025</v>
      </c>
      <c r="I105" s="63"/>
      <c r="J105" s="62">
        <v>2024</v>
      </c>
    </row>
    <row r="106" spans="1:10" ht="19.5" customHeight="1" x14ac:dyDescent="0.5">
      <c r="A106" s="57" t="s">
        <v>123</v>
      </c>
      <c r="D106" s="80"/>
      <c r="E106" s="80"/>
      <c r="F106" s="80"/>
      <c r="G106" s="80"/>
      <c r="H106" s="80"/>
      <c r="I106" s="80"/>
      <c r="J106" s="80"/>
    </row>
    <row r="107" spans="1:10" ht="19.5" customHeight="1" x14ac:dyDescent="0.5">
      <c r="A107" s="53" t="s">
        <v>221</v>
      </c>
      <c r="D107" s="80"/>
      <c r="E107" s="80"/>
      <c r="F107" s="80"/>
      <c r="G107" s="80"/>
      <c r="H107" s="80"/>
      <c r="I107" s="80"/>
      <c r="J107" s="80"/>
    </row>
    <row r="108" spans="1:10" ht="19.5" customHeight="1" x14ac:dyDescent="0.5">
      <c r="A108" s="53" t="s">
        <v>155</v>
      </c>
      <c r="D108" s="53">
        <v>9712</v>
      </c>
      <c r="E108" s="88"/>
      <c r="F108" s="53">
        <v>6763</v>
      </c>
      <c r="G108" s="88"/>
      <c r="H108" s="53">
        <v>5874</v>
      </c>
      <c r="I108" s="88"/>
      <c r="J108" s="53">
        <v>139</v>
      </c>
    </row>
    <row r="109" spans="1:10" ht="19.5" customHeight="1" x14ac:dyDescent="0.5">
      <c r="A109" s="53" t="s">
        <v>263</v>
      </c>
      <c r="D109" s="53">
        <v>25810</v>
      </c>
      <c r="E109" s="88"/>
      <c r="F109" s="53">
        <v>-7282</v>
      </c>
      <c r="G109" s="88"/>
      <c r="H109" s="53">
        <v>22159</v>
      </c>
      <c r="I109" s="88"/>
      <c r="J109" s="88">
        <v>0</v>
      </c>
    </row>
    <row r="110" spans="1:10" ht="19.5" customHeight="1" x14ac:dyDescent="0.5">
      <c r="A110" s="53" t="s">
        <v>240</v>
      </c>
      <c r="D110" s="88"/>
      <c r="E110" s="88"/>
      <c r="F110" s="88"/>
      <c r="G110" s="88"/>
      <c r="I110" s="88"/>
      <c r="J110" s="88"/>
    </row>
    <row r="111" spans="1:10" ht="19.5" customHeight="1" x14ac:dyDescent="0.5">
      <c r="A111" s="53" t="s">
        <v>241</v>
      </c>
      <c r="D111" s="88">
        <v>0</v>
      </c>
      <c r="E111" s="88"/>
      <c r="F111" s="88">
        <v>19466</v>
      </c>
      <c r="G111" s="88"/>
      <c r="H111" s="88">
        <v>0</v>
      </c>
      <c r="I111" s="88"/>
      <c r="J111" s="88">
        <v>0</v>
      </c>
    </row>
    <row r="112" spans="1:10" ht="19.5" customHeight="1" x14ac:dyDescent="0.5">
      <c r="A112" s="53" t="s">
        <v>222</v>
      </c>
      <c r="D112" s="88">
        <v>855</v>
      </c>
      <c r="E112" s="88"/>
      <c r="F112" s="88">
        <v>0</v>
      </c>
      <c r="G112" s="88"/>
      <c r="H112" s="53">
        <v>855</v>
      </c>
      <c r="I112" s="88"/>
      <c r="J112" s="88">
        <v>0</v>
      </c>
    </row>
    <row r="113" spans="1:10" ht="19.5" customHeight="1" x14ac:dyDescent="0.5">
      <c r="A113" s="53" t="s">
        <v>189</v>
      </c>
      <c r="D113" s="88">
        <v>92</v>
      </c>
      <c r="E113" s="88"/>
      <c r="F113" s="88">
        <v>0</v>
      </c>
      <c r="G113" s="88"/>
      <c r="H113" s="53">
        <v>92</v>
      </c>
      <c r="I113" s="88"/>
      <c r="J113" s="88">
        <v>0</v>
      </c>
    </row>
    <row r="114" spans="1:10" ht="19.5" customHeight="1" x14ac:dyDescent="0.5">
      <c r="A114" s="53" t="s">
        <v>272</v>
      </c>
      <c r="D114" s="88">
        <v>4850</v>
      </c>
      <c r="E114" s="88"/>
      <c r="F114" s="88">
        <v>0</v>
      </c>
      <c r="G114" s="88"/>
      <c r="H114" s="88">
        <v>1496</v>
      </c>
      <c r="I114" s="88"/>
      <c r="J114" s="88">
        <v>0</v>
      </c>
    </row>
    <row r="115" spans="1:10" ht="19.5" customHeight="1" x14ac:dyDescent="0.5">
      <c r="A115" s="53" t="s">
        <v>270</v>
      </c>
      <c r="D115" s="88">
        <v>0</v>
      </c>
      <c r="E115" s="88"/>
      <c r="F115" s="88">
        <v>0</v>
      </c>
      <c r="G115" s="88"/>
      <c r="H115" s="88">
        <v>19139</v>
      </c>
      <c r="I115" s="88"/>
      <c r="J115" s="88">
        <v>0</v>
      </c>
    </row>
    <row r="116" spans="1:10" ht="19.5" customHeight="1" x14ac:dyDescent="0.5">
      <c r="A116" s="53" t="s">
        <v>225</v>
      </c>
      <c r="D116" s="88">
        <v>2150</v>
      </c>
      <c r="E116" s="88"/>
      <c r="F116" s="88">
        <v>0</v>
      </c>
      <c r="G116" s="88"/>
      <c r="H116" s="88">
        <v>0</v>
      </c>
      <c r="I116" s="88"/>
      <c r="J116" s="88">
        <v>0</v>
      </c>
    </row>
    <row r="117" spans="1:10" ht="19.5" customHeight="1" x14ac:dyDescent="0.5">
      <c r="A117" s="53" t="s">
        <v>260</v>
      </c>
      <c r="D117" s="88">
        <v>14687</v>
      </c>
      <c r="E117" s="88"/>
      <c r="F117" s="88">
        <v>0</v>
      </c>
      <c r="G117" s="88"/>
      <c r="H117" s="88">
        <v>6847</v>
      </c>
      <c r="I117" s="88"/>
      <c r="J117" s="88">
        <v>0</v>
      </c>
    </row>
    <row r="118" spans="1:10" ht="19.5" customHeight="1" x14ac:dyDescent="0.5">
      <c r="D118" s="88"/>
      <c r="E118" s="88"/>
      <c r="F118" s="88"/>
      <c r="G118" s="88"/>
      <c r="H118" s="88"/>
      <c r="I118" s="88"/>
      <c r="J118" s="88"/>
    </row>
    <row r="119" spans="1:10" ht="19.5" customHeight="1" x14ac:dyDescent="0.5">
      <c r="A119" s="53" t="s">
        <v>211</v>
      </c>
    </row>
  </sheetData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53" min="5" max="9" man="1"/>
    <brk id="9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57E928D0-A797-4F00-AB6B-585064C1A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2025-08-08T12:42:40Z</cp:lastPrinted>
  <dcterms:created xsi:type="dcterms:W3CDTF">1998-07-31T12:10:43Z</dcterms:created>
  <dcterms:modified xsi:type="dcterms:W3CDTF">2025-08-08T12:42:42Z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