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5\Q2'2025\"/>
    </mc:Choice>
  </mc:AlternateContent>
  <xr:revisionPtr revIDLastSave="0" documentId="13_ncr:1_{877838F0-30FD-400F-AC91-AF9552275AD0}" xr6:coauthVersionLast="47" xr6:coauthVersionMax="47" xr10:uidLastSave="{00000000-0000-0000-0000-000000000000}"/>
  <bookViews>
    <workbookView xWindow="-120" yWindow="-120" windowWidth="29040" windowHeight="15720" tabRatio="873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BS!$A$1:$J$109</definedName>
    <definedName name="_xlnm.Print_Area" localSheetId="6">Cashflow!$A$1:$K$107</definedName>
    <definedName name="_xlnm.Print_Area" localSheetId="3">PL!$A$1:$K$136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6" i="8" l="1"/>
  <c r="E106" i="8"/>
  <c r="I39" i="8"/>
  <c r="E39" i="8"/>
  <c r="Q26" i="7" l="1"/>
  <c r="M27" i="7"/>
  <c r="K27" i="7"/>
  <c r="I27" i="7"/>
  <c r="G27" i="7"/>
  <c r="E27" i="7"/>
  <c r="C27" i="7"/>
  <c r="Y30" i="9"/>
  <c r="AC30" i="9" s="1"/>
  <c r="W35" i="9"/>
  <c r="Y35" i="9" s="1"/>
  <c r="AC35" i="9" s="1"/>
  <c r="W33" i="9"/>
  <c r="Y33" i="9" s="1"/>
  <c r="AC33" i="9" s="1"/>
  <c r="W31" i="9"/>
  <c r="Y31" i="9" s="1"/>
  <c r="AC31" i="9" s="1"/>
  <c r="W30" i="9"/>
  <c r="W29" i="9"/>
  <c r="Y29" i="9" s="1"/>
  <c r="AC29" i="9" s="1"/>
  <c r="K126" i="8"/>
  <c r="I126" i="8"/>
  <c r="G126" i="8"/>
  <c r="E126" i="8"/>
  <c r="K59" i="8"/>
  <c r="I59" i="8"/>
  <c r="G59" i="8"/>
  <c r="E59" i="8"/>
  <c r="D21" i="3"/>
  <c r="F21" i="3"/>
  <c r="H21" i="3"/>
  <c r="K88" i="10" l="1"/>
  <c r="I88" i="10"/>
  <c r="G88" i="10"/>
  <c r="E88" i="10"/>
  <c r="Q17" i="7"/>
  <c r="Q15" i="7"/>
  <c r="AA26" i="9"/>
  <c r="AA15" i="9"/>
  <c r="W22" i="9"/>
  <c r="Y22" i="9" s="1"/>
  <c r="AC22" i="9" s="1"/>
  <c r="W18" i="9"/>
  <c r="Y18" i="9" s="1"/>
  <c r="AC18" i="9" s="1"/>
  <c r="K90" i="8"/>
  <c r="G90" i="8"/>
  <c r="I90" i="8"/>
  <c r="E90" i="8"/>
  <c r="K84" i="8"/>
  <c r="K91" i="8" s="1"/>
  <c r="K95" i="8" s="1"/>
  <c r="K97" i="8" s="1"/>
  <c r="M14" i="7" s="1"/>
  <c r="I84" i="8"/>
  <c r="G84" i="8"/>
  <c r="E84" i="8"/>
  <c r="I91" i="8" l="1"/>
  <c r="I95" i="8" s="1"/>
  <c r="K9" i="10"/>
  <c r="E91" i="8"/>
  <c r="E95" i="8" s="1"/>
  <c r="G91" i="8"/>
  <c r="G95" i="8" s="1"/>
  <c r="K100" i="8"/>
  <c r="K106" i="8" s="1"/>
  <c r="K118" i="8"/>
  <c r="K128" i="8" s="1"/>
  <c r="K131" i="8" s="1"/>
  <c r="G97" i="8" l="1"/>
  <c r="G100" i="8" s="1"/>
  <c r="G9" i="10"/>
  <c r="E97" i="8"/>
  <c r="E100" i="8" s="1"/>
  <c r="E9" i="10"/>
  <c r="I97" i="8"/>
  <c r="I9" i="10"/>
  <c r="G102" i="8"/>
  <c r="E102" i="8"/>
  <c r="E118" i="8"/>
  <c r="E128" i="8" s="1"/>
  <c r="E133" i="8" s="1"/>
  <c r="E131" i="8" s="1"/>
  <c r="G118" i="8" l="1"/>
  <c r="G128" i="8" s="1"/>
  <c r="G133" i="8" s="1"/>
  <c r="G131" i="8" s="1"/>
  <c r="M21" i="7"/>
  <c r="I100" i="8"/>
  <c r="I118" i="8"/>
  <c r="I128" i="8" s="1"/>
  <c r="I131" i="8" s="1"/>
  <c r="O26" i="9"/>
  <c r="G106" i="8"/>
  <c r="O15" i="9"/>
  <c r="Q25" i="7"/>
  <c r="K23" i="7"/>
  <c r="K16" i="7"/>
  <c r="K18" i="7" s="1"/>
  <c r="E76" i="10" l="1"/>
  <c r="M28" i="9"/>
  <c r="M36" i="9" s="1"/>
  <c r="M17" i="9"/>
  <c r="M23" i="9" s="1"/>
  <c r="O23" i="7" l="1"/>
  <c r="O27" i="7" s="1"/>
  <c r="I23" i="7"/>
  <c r="G23" i="7"/>
  <c r="E23" i="7"/>
  <c r="C23" i="7"/>
  <c r="C29" i="7" s="1"/>
  <c r="Q22" i="7"/>
  <c r="O16" i="7"/>
  <c r="O18" i="7" s="1"/>
  <c r="I16" i="7"/>
  <c r="I18" i="7" s="1"/>
  <c r="G16" i="7"/>
  <c r="G18" i="7" s="1"/>
  <c r="E16" i="7"/>
  <c r="E18" i="7" s="1"/>
  <c r="C16" i="7"/>
  <c r="C18" i="7" s="1"/>
  <c r="Q24" i="7" l="1"/>
  <c r="J20" i="3" l="1"/>
  <c r="K76" i="10" l="1"/>
  <c r="I76" i="10"/>
  <c r="G76" i="10"/>
  <c r="G28" i="7" l="1"/>
  <c r="G28" i="9"/>
  <c r="G37" i="9"/>
  <c r="G17" i="9"/>
  <c r="G23" i="9" s="1"/>
  <c r="G36" i="9" l="1"/>
  <c r="G38" i="9" s="1"/>
  <c r="G29" i="7"/>
  <c r="G15" i="8"/>
  <c r="E15" i="8" l="1"/>
  <c r="D37" i="3"/>
  <c r="H60" i="3"/>
  <c r="O37" i="9" l="1"/>
  <c r="AA28" i="9" l="1"/>
  <c r="AA36" i="9" s="1"/>
  <c r="AA38" i="9" l="1"/>
  <c r="I15" i="8"/>
  <c r="K15" i="8"/>
  <c r="G23" i="8"/>
  <c r="I23" i="8"/>
  <c r="K23" i="8"/>
  <c r="K24" i="8" l="1"/>
  <c r="K28" i="8" s="1"/>
  <c r="K30" i="8" s="1"/>
  <c r="K33" i="8" s="1"/>
  <c r="I24" i="8"/>
  <c r="I28" i="8" s="1"/>
  <c r="I30" i="8" s="1"/>
  <c r="G24" i="8"/>
  <c r="G28" i="8" s="1"/>
  <c r="G30" i="8" s="1"/>
  <c r="W20" i="9"/>
  <c r="Y20" i="9" s="1"/>
  <c r="AC20" i="9" s="1"/>
  <c r="W14" i="9"/>
  <c r="Y14" i="9" s="1"/>
  <c r="AC14" i="9" s="1"/>
  <c r="F37" i="3"/>
  <c r="H37" i="3"/>
  <c r="J37" i="3"/>
  <c r="W25" i="9" l="1"/>
  <c r="Y25" i="9" l="1"/>
  <c r="AC25" i="9" s="1"/>
  <c r="W37" i="9"/>
  <c r="K37" i="9"/>
  <c r="D69" i="3" l="1"/>
  <c r="Q13" i="7" l="1"/>
  <c r="W15" i="9"/>
  <c r="AA37" i="9" l="1"/>
  <c r="E28" i="7" l="1"/>
  <c r="O28" i="7"/>
  <c r="M28" i="7"/>
  <c r="I28" i="7"/>
  <c r="C28" i="7" l="1"/>
  <c r="C28" i="9"/>
  <c r="C36" i="9" s="1"/>
  <c r="F60" i="3" l="1"/>
  <c r="E23" i="8" l="1"/>
  <c r="D97" i="3"/>
  <c r="G36" i="10" l="1"/>
  <c r="G48" i="10" s="1"/>
  <c r="G51" i="10" s="1"/>
  <c r="K51" i="8"/>
  <c r="J97" i="3"/>
  <c r="H97" i="3"/>
  <c r="J21" i="3"/>
  <c r="J69" i="3"/>
  <c r="F97" i="3"/>
  <c r="F69" i="3"/>
  <c r="F70" i="3" s="1"/>
  <c r="J60" i="3"/>
  <c r="H69" i="3"/>
  <c r="D60" i="3"/>
  <c r="K36" i="10" l="1"/>
  <c r="G89" i="10"/>
  <c r="G92" i="10" s="1"/>
  <c r="M16" i="7"/>
  <c r="M18" i="7" s="1"/>
  <c r="F100" i="3"/>
  <c r="J100" i="3"/>
  <c r="F101" i="3"/>
  <c r="D38" i="3"/>
  <c r="D70" i="3"/>
  <c r="D101" i="3" s="1"/>
  <c r="J70" i="3"/>
  <c r="J101" i="3" s="1"/>
  <c r="J38" i="3"/>
  <c r="F38" i="3"/>
  <c r="H70" i="3"/>
  <c r="H101" i="3" s="1"/>
  <c r="H38" i="3"/>
  <c r="H100" i="3"/>
  <c r="D100" i="3"/>
  <c r="K48" i="10" l="1"/>
  <c r="K51" i="10" s="1"/>
  <c r="K89" i="10" s="1"/>
  <c r="K92" i="10" s="1"/>
  <c r="D102" i="3"/>
  <c r="J102" i="3"/>
  <c r="H102" i="3"/>
  <c r="F102" i="3"/>
  <c r="K61" i="8" l="1"/>
  <c r="E24" i="8" l="1"/>
  <c r="E28" i="8" s="1"/>
  <c r="E36" i="10" l="1"/>
  <c r="I33" i="8"/>
  <c r="E30" i="8"/>
  <c r="K39" i="8"/>
  <c r="G51" i="8"/>
  <c r="G61" i="8" s="1"/>
  <c r="G66" i="8" s="1"/>
  <c r="G64" i="8" s="1"/>
  <c r="G35" i="8"/>
  <c r="G33" i="8"/>
  <c r="I36" i="10" l="1"/>
  <c r="I48" i="10" s="1"/>
  <c r="E48" i="10"/>
  <c r="E51" i="10" s="1"/>
  <c r="E89" i="10" s="1"/>
  <c r="E92" i="10" s="1"/>
  <c r="E93" i="10" s="1"/>
  <c r="E35" i="8"/>
  <c r="E33" i="8"/>
  <c r="I51" i="8"/>
  <c r="I61" i="8" s="1"/>
  <c r="I64" i="8" s="1"/>
  <c r="M23" i="7"/>
  <c r="E51" i="8"/>
  <c r="E61" i="8" s="1"/>
  <c r="E66" i="8" s="1"/>
  <c r="E64" i="8" s="1"/>
  <c r="G39" i="8"/>
  <c r="K64" i="8"/>
  <c r="I51" i="10" l="1"/>
  <c r="I89" i="10" s="1"/>
  <c r="I92" i="10" s="1"/>
  <c r="I93" i="10" s="1"/>
  <c r="O17" i="9"/>
  <c r="O23" i="9" s="1"/>
  <c r="Y15" i="9"/>
  <c r="C17" i="9" l="1"/>
  <c r="C23" i="9" s="1"/>
  <c r="C38" i="9" l="1"/>
  <c r="C37" i="9"/>
  <c r="Q28" i="9" l="1"/>
  <c r="Q36" i="9" s="1"/>
  <c r="AA17" i="9" l="1"/>
  <c r="AA23" i="9" s="1"/>
  <c r="U28" i="9"/>
  <c r="U36" i="9" s="1"/>
  <c r="S28" i="9"/>
  <c r="S36" i="9" s="1"/>
  <c r="K28" i="9"/>
  <c r="K36" i="9" s="1"/>
  <c r="I28" i="9"/>
  <c r="I36" i="9" s="1"/>
  <c r="E28" i="9"/>
  <c r="E36" i="9" s="1"/>
  <c r="U17" i="9"/>
  <c r="U23" i="9" s="1"/>
  <c r="S17" i="9"/>
  <c r="S23" i="9" s="1"/>
  <c r="Q17" i="9"/>
  <c r="Q23" i="9" s="1"/>
  <c r="K17" i="9"/>
  <c r="K23" i="9" s="1"/>
  <c r="I17" i="9"/>
  <c r="I23" i="9" s="1"/>
  <c r="E17" i="9"/>
  <c r="E23" i="9" s="1"/>
  <c r="W16" i="9"/>
  <c r="Y16" i="9" s="1"/>
  <c r="W26" i="9"/>
  <c r="W27" i="9"/>
  <c r="Y27" i="9" s="1"/>
  <c r="W17" i="9" l="1"/>
  <c r="W23" i="9" s="1"/>
  <c r="W28" i="9"/>
  <c r="W36" i="9" s="1"/>
  <c r="AC27" i="9"/>
  <c r="AC16" i="9"/>
  <c r="I37" i="9" l="1"/>
  <c r="I38" i="9"/>
  <c r="K38" i="9"/>
  <c r="E38" i="9"/>
  <c r="E37" i="9"/>
  <c r="W38" i="9"/>
  <c r="O28" i="9"/>
  <c r="O36" i="9" s="1"/>
  <c r="Y26" i="9"/>
  <c r="O38" i="9" l="1"/>
  <c r="Y37" i="9"/>
  <c r="AC37" i="9"/>
  <c r="O29" i="7"/>
  <c r="Q20" i="7"/>
  <c r="Q28" i="7" l="1"/>
  <c r="E29" i="7"/>
  <c r="I29" i="7"/>
  <c r="Y28" i="9"/>
  <c r="Q14" i="7"/>
  <c r="Q21" i="7"/>
  <c r="Q23" i="7" s="1"/>
  <c r="Q27" i="7" s="1"/>
  <c r="M29" i="7"/>
  <c r="Y36" i="9" l="1"/>
  <c r="Y38" i="9" s="1"/>
  <c r="Q16" i="7"/>
  <c r="Q18" i="7" s="1"/>
  <c r="AC15" i="9"/>
  <c r="Y17" i="9"/>
  <c r="Y23" i="9" s="1"/>
  <c r="AC26" i="9"/>
  <c r="AC28" i="9" s="1"/>
  <c r="AC36" i="9" s="1"/>
  <c r="Q29" i="7" l="1"/>
  <c r="AC17" i="9"/>
  <c r="AC23" i="9" s="1"/>
  <c r="AC38" i="9" l="1"/>
</calcChain>
</file>

<file path=xl/sharedStrings.xml><?xml version="1.0" encoding="utf-8"?>
<sst xmlns="http://schemas.openxmlformats.org/spreadsheetml/2006/main" count="455" uniqueCount="272">
  <si>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</si>
  <si>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</si>
  <si>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</si>
  <si>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</si>
  <si>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</si>
  <si>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</si>
  <si>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</si>
  <si>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</si>
  <si>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</si>
  <si>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</si>
  <si>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</si>
  <si>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</si>
  <si>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</si>
  <si>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</si>
  <si>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</si>
  <si>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</si>
  <si>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</si>
  <si>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</si>
  <si>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</si>
  <si>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</si>
  <si>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</si>
  <si>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</si>
  <si>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</si>
  <si>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</si>
  <si>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</si>
  <si>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</si>
  <si>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</si>
  <si>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</si>
  <si>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</si>
  <si>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</si>
  <si>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</si>
  <si>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</si>
  <si>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</si>
  <si>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</si>
  <si>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</si>
  <si>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</si>
  <si>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</si>
  <si>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</si>
  <si>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</si>
  <si>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</si>
  <si>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</si>
  <si>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</si>
  <si>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</si>
  <si>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</si>
  <si>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</si>
  <si>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</si>
  <si>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</si>
  <si>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</si>
  <si>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</si>
  <si>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</si>
  <si>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</si>
  <si>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</si>
  <si>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</si>
  <si>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</si>
  <si>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</si>
  <si>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</si>
  <si>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</si>
  <si>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</si>
  <si>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</si>
  <si>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</si>
  <si>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บริษัท ส. ขอนแก่นฟู้ดส์ จำกัด (มหาชน) และบริษัทย่อย</t>
  </si>
  <si>
    <t>(ยังไม่ได้ตรวจสอบ</t>
  </si>
  <si>
    <t>(ตรวจสอบแล้ว)</t>
  </si>
  <si>
    <t>แต่สอบทานแล้ว)</t>
  </si>
  <si>
    <t>งบกำไรขาดทุนเบ็ดเสร็จ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</si>
  <si>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</si>
  <si>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</si>
  <si>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</si>
  <si>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</si>
  <si>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</si>
  <si>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</si>
  <si>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</si>
  <si>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</si>
  <si>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</si>
  <si>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</si>
  <si>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</si>
  <si>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</si>
  <si>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</si>
  <si>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</si>
  <si>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</si>
  <si>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</si>
  <si>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</si>
  <si>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</si>
  <si>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</si>
  <si>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</si>
  <si>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</si>
  <si>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</si>
  <si>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</si>
  <si>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</si>
  <si>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</si>
  <si>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</si>
  <si>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</si>
  <si>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</si>
  <si>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</si>
  <si>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</si>
  <si>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</si>
  <si>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</si>
  <si>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จ่ายภาษีเงินได้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</si>
  <si>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</si>
  <si>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</si>
  <si>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</si>
  <si>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</si>
  <si>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</si>
  <si>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</si>
  <si>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</si>
  <si>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</si>
  <si>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</si>
  <si>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</si>
  <si>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</si>
  <si>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</si>
  <si>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</si>
  <si>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</si>
  <si>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</si>
  <si>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</si>
  <si>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</si>
  <si>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</si>
  <si>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</si>
  <si>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</si>
  <si>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</si>
  <si>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</si>
  <si>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</si>
  <si>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</si>
  <si>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</si>
  <si>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</si>
  <si>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</si>
  <si>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</si>
  <si>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สินทรัพย์ชีวภาพ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</si>
  <si>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</si>
  <si>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</si>
  <si>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</si>
  <si>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</si>
  <si>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</si>
  <si>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</si>
  <si>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>จากหุ้นทุนซื้อคืน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</si>
  <si>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</si>
  <si>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</si>
  <si>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</si>
  <si>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</si>
  <si>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</si>
  <si>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</si>
  <si>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</si>
  <si>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</si>
  <si>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</si>
  <si>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ตัดบัญชีอาคารและอุปกรณ์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</si>
  <si>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</si>
  <si>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</si>
  <si>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</si>
  <si>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</si>
  <si>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</si>
  <si>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</si>
  <si>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</si>
  <si>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ต้นทุนทางการเงิน</t>
  </si>
  <si>
    <t>ซื้ออาคารและอุปกรณ์</t>
  </si>
  <si>
    <t>ซื้อสุกรพันธุ์และต้นทุนระหว่างเลี้ยง</t>
  </si>
  <si>
    <t>กำไรจากการดำเนินงาน</t>
  </si>
  <si>
    <t>ต้นทุนทางการเงิน</t>
  </si>
  <si>
    <t>เงินสดรับจากเงินกู้ยืมระยะยาว</t>
  </si>
  <si>
    <t>รายได้ทางการเงิน</t>
  </si>
  <si>
    <t>เงินให้กู้ยืมระยะสั้นแก่บริษัทอื่น</t>
  </si>
  <si>
    <t>เงินลงทุนในการร่วมค้า</t>
  </si>
  <si>
    <t>การแบ่งปันกำไรขาดทุน</t>
  </si>
  <si>
    <t xml:space="preserve">   โอนกลับผลขาดทุนจากการด้อยค่าของอุปกรณ์</t>
  </si>
  <si>
    <t xml:space="preserve">   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</si>
  <si>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</si>
  <si>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 xml:space="preserve">   กำไรส่วนที่เป็นของผู้ถือหุ้นของบริษัทฯ</t>
  </si>
  <si>
    <t>กำไร (ขาดทุน) สำหรับงวด</t>
  </si>
  <si>
    <t>ยอดคงเหลือ ณ วันที่ 1 มกราคม 2567</t>
  </si>
  <si>
    <t>เงินกู้ยืมระยะสั้นจากบริษัทย่อย</t>
  </si>
  <si>
    <t>ซื้ออสังหาริมทรัพย์เพื่อการลงทุน</t>
  </si>
  <si>
    <t>เงินให้กู้ยืมระยะสั้นแก่บริษัทที่เกี่ยวข้องกัน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</si>
  <si>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</si>
  <si>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</si>
  <si>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</si>
  <si>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</si>
  <si>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กำไรก่อนภาษี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</si>
  <si>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</si>
  <si>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</si>
  <si>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>เงินกู้ยืมระยะสั้นจากบริษัทย่อยลดลง</t>
  </si>
  <si>
    <t>เงินสดสุทธิจาก (ใช้ไปใน) กิจกรรมจัดหาเงิน</t>
  </si>
  <si>
    <t>เงินสดสุทธิใช้ไปในกิจกรรมลงทุน</t>
  </si>
  <si>
    <t>สินทรัพย์ภาษีเงินได้รอตัดบัญชี</t>
  </si>
  <si>
    <t>2, 4</t>
  </si>
  <si>
    <t>เงินปันผลจ่ายให้ผู้มีส่วนได้เสียที่ไม่มีอำนาจ</t>
  </si>
  <si>
    <t xml:space="preserve">   ควบคุมของบริษัทย่อย </t>
  </si>
  <si>
    <t>สินทรัพย์ทางการเงินหมุนเวียนอื่น</t>
  </si>
  <si>
    <t>31 ธันวาคม 2567</t>
  </si>
  <si>
    <t>ยอดคงเหลือ ณ วันที่ 1 มกราคม 2568</t>
  </si>
  <si>
    <t>กำไรจากการเปลี่ยนแปลงมูลค่ายุติธรรมหักต้นทุน</t>
  </si>
  <si>
    <t>หุ้นทุนซื้อคืน</t>
  </si>
  <si>
    <t xml:space="preserve">   รับคืนภาษีเงินได้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</si>
  <si>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</si>
  <si>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</si>
  <si>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</si>
  <si>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</si>
  <si>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</si>
  <si>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</si>
  <si>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</si>
  <si>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เงินให้กู้ยืมระยะยาวแก่บริษัทอื่น </t>
  </si>
  <si>
    <t xml:space="preserve">   - สุทธิจากส่วนที่ถึงกำหนดชำระภายในหนึ่งปี</t>
  </si>
  <si>
    <t xml:space="preserve">   กำไรจากการจำหน่ายอุปกรณ์</t>
  </si>
  <si>
    <t xml:space="preserve">   กำไรจากอัตราแลกเปลี่ยนที่ยังไม่เกิดขึ้น</t>
  </si>
  <si>
    <t>2, 3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</si>
  <si>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</si>
  <si>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ทุนออกจำหน่ายและชำระเต็มมูลค่าแล้ว</t>
  </si>
  <si>
    <t xml:space="preserve">   รายได้ทางการเงิน</t>
  </si>
  <si>
    <t xml:space="preserve">   รายได้เงินปันผล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</si>
  <si>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</si>
  <si>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</si>
  <si>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</si>
  <si>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เงินสดรับจากดอกเบี้ย</t>
  </si>
  <si>
    <t>เงินสดรับจากเงินปันผล</t>
  </si>
  <si>
    <t>ชำระคืนเงินกู้ยืมระยะยาว</t>
  </si>
  <si>
    <t>ชำระคืนเงินต้นของหนี้สินตามสัญญาเช่า</t>
  </si>
  <si>
    <t>จ่ายดอกเบี้ย</t>
  </si>
  <si>
    <t>จ่ายค่าหุ้นซื้อคืน</t>
  </si>
  <si>
    <t xml:space="preserve">   ค่าเผื่อผลขาดทุนด้านเครดิตสำหรับลูกหนี้การค้าและ</t>
  </si>
  <si>
    <t xml:space="preserve">      ลูกหนี้หมุนเวียนอื่น (โอนกลับ) </t>
  </si>
  <si>
    <t>สินทรัพย์ทางการเงินหมุนเวียนอื่นเพิ่มขึ้น</t>
  </si>
  <si>
    <t xml:space="preserve">   เจ้าหนี้ค่าอุปกรณ์</t>
  </si>
  <si>
    <t xml:space="preserve">   โอนอสังหาริมทรัพย์เพื่อการลงทุนไปที่ดิน อาคารและอุปกรณ์</t>
  </si>
  <si>
    <t xml:space="preserve">หุ้นทุนซื้อคืน </t>
  </si>
  <si>
    <t>สำรองตามกฎหมาย</t>
  </si>
  <si>
    <t>สำรองหุ้นทุนซื้อคืน</t>
  </si>
  <si>
    <t>หุ้นทุนซื้อคืน (หมายเหตุ 12)</t>
  </si>
  <si>
    <t>โอนไปเป็นสำรองหุ้นทุนซื้อคืน (หมายเหตุ 12)</t>
  </si>
  <si>
    <t xml:space="preserve">   ขาดทุนจากการขายสินค้าให้กิจการร่วมค้า</t>
  </si>
  <si>
    <t xml:space="preserve">   โอนสินทรัพย์สิทธิการใช้ไปที่ดิน อาคารและอุปกรณ์</t>
  </si>
  <si>
    <t>ส่วนเกิน (ต่ำกว่า) ทุน</t>
  </si>
  <si>
    <t>เงินสดจ่ายลงทุนในบริษัทย่อย</t>
  </si>
  <si>
    <t>เงินให้กู้ยืมระยะสั้นแก่บริษัทที่เกี่ยวข้องกันลดลง (เพิ่มขึ้น)</t>
  </si>
  <si>
    <t xml:space="preserve">   จัดสรรแล้ว </t>
  </si>
  <si>
    <t>จัดสรรแล้ว</t>
  </si>
  <si>
    <t>เงินให้กู้ยืมระยะยาวแก่บริษัทอื่นลดลง (เพิ่มขึ้น)</t>
  </si>
  <si>
    <t xml:space="preserve">   ยังไม่ได้จัดสรร</t>
  </si>
  <si>
    <t xml:space="preserve">      สำรองตามกฎหมาย</t>
  </si>
  <si>
    <t xml:space="preserve">      สำรองหุ้นทุนซื้อคืน</t>
  </si>
  <si>
    <t xml:space="preserve">   โอนลูกหนี้เป็นเงินให้กู้ยืมระยะยาวแก่บริษัทอื่น</t>
  </si>
  <si>
    <t xml:space="preserve">   โอนเงินลงทุนในการร่วมค้าเป็นเงินให้กู้ยืมระยะยาวแก่บริษัทอื่น</t>
  </si>
  <si>
    <t>เงินให้กู้ยืมระยะยาวแก่บริษัทอื่นที่ถึงกำหนดชำระภายในหนึ่งปี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</si>
  <si>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</si>
  <si>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</si>
  <si>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</si>
  <si>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</si>
  <si>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</si>
  <si>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</si>
  <si>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   ของบริษัทย่อยเพิ่มขึ้น</t>
  </si>
  <si>
    <t xml:space="preserve">   ขาดทุน (กำไร) จากการตัดจำหน่ายสัญญาเช่า</t>
  </si>
  <si>
    <t xml:space="preserve">   ตัดบัญชีสินทรัพย์ไม่มีตัวตน</t>
  </si>
  <si>
    <t>เงินให้กู้ยืมระยะสั้นแก่บริษัทอื่นเพิ่มขึ้น</t>
  </si>
  <si>
    <t>จ่ายเงินปันผล</t>
  </si>
  <si>
    <t xml:space="preserve">   รับชำระค่าหุ้นจากผู้ถือหุ้นที่ไม่มีอำนาจควบคุมของบริษัทย่อย</t>
  </si>
  <si>
    <t xml:space="preserve">      ด้วยที่ดิน อาคาร และอุปกรณ์</t>
  </si>
  <si>
    <t>เงินเบิกเกินบัญชีและเงินกู้ยืมระยะสั้นจากสถาบันการเงินเพิ่มขึ้น</t>
  </si>
  <si>
    <t xml:space="preserve">   ขาดทุนจากการตัดจำหน่ายภาษีหัก ณ ที่จ่าย</t>
  </si>
  <si>
    <t>เงินให้กู้ยืมระยะยาวแก่บริษัทที่เกี่ยวข้องกันที่ถึงกำหนดชำระภายในหนึ่งปี</t>
  </si>
  <si>
    <t>เงินให้กู้ยืมระยะยาวแก่บริษัทที่เกี่ยวข้องกัน</t>
  </si>
  <si>
    <t>การเปลี่ยนแปลงในส่วนเกินทุน</t>
  </si>
  <si>
    <t xml:space="preserve">   ของบริษัทย่อยลดลง</t>
  </si>
  <si>
    <t xml:space="preserve">   โอนกลับผลขาดทุนจากการด้อยค่าของอสังหาริมทรัพย์เพื่อการลงทุน </t>
  </si>
  <si>
    <t>เงินให้กู้ยืมระยะยาวแก่บริษัทที่เกี่ยวข้องกันเพิ่มขึ้น</t>
  </si>
  <si>
    <t>เงินสดรับค่าหุ้นจากผู้ถือหุ้นที่ไม่มีอำนาจควบคุมของบริษัทย่อย</t>
  </si>
  <si>
    <t>เงินสดจ่ายจากการลดทุนให้แก่ผู้ถือหุ้นที่ไม่มีอำนาจควบคุมของบริษัทย่อย</t>
  </si>
  <si>
    <t xml:space="preserve">   โอนลูกหนี้เป็นเงินให้กู้ยืมระยะยาวแก่บริษัทที่เกี่ยวข้องกัน</t>
  </si>
  <si>
    <t xml:space="preserve">    ส่วนเกินทุนจากการตีราคาที่ดิน</t>
  </si>
  <si>
    <t>กำไรก่อนรายได้ (ค่าใช้จ่าย) ภาษีเงินได้</t>
  </si>
  <si>
    <t>เงินปันผลจ่าย (หมายเหตุ 16)</t>
  </si>
  <si>
    <t xml:space="preserve">   กำไรจากการเปลี่ยนแปลงมูลค่ายุติธรรมหักต้นทุน</t>
  </si>
  <si>
    <t xml:space="preserve">   รายการปรับลดสินค้าคงเหลือเป็นมูลค่าสุทธิที่จะได้รับ </t>
  </si>
  <si>
    <t xml:space="preserve">   หนี้สินตามสัญญาเช่าลดลง (เพิ่มขึ้น)</t>
  </si>
  <si>
    <t>รายได้ (ค่าใช้จ่าย) ภาษีเงินได้</t>
  </si>
  <si>
    <t>เงินสดและรายการเทียบเท่าเงินสดเพิ่มขึ้น (ลดลง) สุทธิ</t>
  </si>
  <si>
    <t xml:space="preserve">   จากการตีราคาสินทรัพย์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</si>
</sst>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.000000000_);_(* \(#,##0.000000000\);_(* &quot;-&quot;_);_(@_)"/>
    <numFmt numFmtId="173" formatCode="_(* #,##0.0000_);_(* \(#,##0.0000\);_(* &quot;-&quot;??_);_(@_)"/>
  </numFmts>
  <fonts count="21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9" fontId="20" fillId="0" borderId="0" applyFont="0" applyFill="0" applyBorder="0" applyAlignment="0" applyProtection="0"/>
  </cellStyleXfs>
  <cellXfs count="134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0" xfId="11" applyFont="1" applyAlignment="1">
      <alignment horizontal="right" vertical="center"/>
    </xf>
    <xf numFmtId="0" fontId="7" fillId="0" borderId="0" xfId="11" applyFont="1" applyAlignment="1">
      <alignment horizontal="center" vertical="center"/>
    </xf>
    <xf numFmtId="0" fontId="7" fillId="0" borderId="8" xfId="11" applyFont="1" applyBorder="1" applyAlignment="1">
      <alignment horizontal="center" vertical="center"/>
    </xf>
    <xf numFmtId="0" fontId="7" fillId="0" borderId="3" xfId="11" applyFont="1" applyBorder="1" applyAlignment="1">
      <alignment horizontal="center" vertical="center"/>
    </xf>
    <xf numFmtId="41" fontId="7" fillId="0" borderId="0" xfId="11" applyNumberFormat="1" applyFont="1" applyAlignment="1">
      <alignment vertical="center"/>
    </xf>
    <xf numFmtId="37" fontId="7" fillId="0" borderId="0" xfId="11" applyNumberFormat="1" applyFont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0" fontId="11" fillId="0" borderId="0" xfId="11" applyFont="1" applyAlignment="1">
      <alignment vertical="center"/>
    </xf>
    <xf numFmtId="41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right" vertical="center"/>
    </xf>
    <xf numFmtId="171" fontId="11" fillId="0" borderId="0" xfId="1" applyNumberFormat="1" applyFont="1" applyFill="1" applyAlignment="1">
      <alignment vertical="center"/>
    </xf>
    <xf numFmtId="0" fontId="11" fillId="0" borderId="0" xfId="11" applyFont="1" applyAlignment="1">
      <alignment vertical="top"/>
    </xf>
    <xf numFmtId="0" fontId="12" fillId="0" borderId="0" xfId="11" applyFont="1" applyAlignment="1">
      <alignment vertical="center"/>
    </xf>
    <xf numFmtId="41" fontId="12" fillId="0" borderId="0" xfId="11" applyNumberFormat="1" applyFont="1" applyAlignment="1">
      <alignment vertical="center"/>
    </xf>
    <xf numFmtId="0" fontId="12" fillId="0" borderId="0" xfId="11" applyFont="1" applyAlignment="1">
      <alignment horizontal="right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Continuous" vertical="center"/>
    </xf>
    <xf numFmtId="164" fontId="12" fillId="0" borderId="0" xfId="1" applyFont="1" applyFill="1" applyAlignment="1">
      <alignment vertical="center"/>
    </xf>
    <xf numFmtId="171" fontId="12" fillId="0" borderId="0" xfId="1" applyNumberFormat="1" applyFont="1" applyFill="1" applyAlignment="1">
      <alignment vertical="center"/>
    </xf>
    <xf numFmtId="0" fontId="11" fillId="0" borderId="0" xfId="13" applyFont="1" applyAlignment="1">
      <alignment vertical="center"/>
    </xf>
    <xf numFmtId="0" fontId="12" fillId="0" borderId="0" xfId="13" applyFont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71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43" fontId="17" fillId="0" borderId="0" xfId="14" applyFont="1" applyFill="1" applyAlignment="1">
      <alignment vertical="center"/>
    </xf>
    <xf numFmtId="170" fontId="17" fillId="0" borderId="0" xfId="14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171" fontId="17" fillId="0" borderId="0" xfId="1" applyNumberFormat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171" fontId="17" fillId="0" borderId="3" xfId="1" applyNumberFormat="1" applyFont="1" applyFill="1" applyBorder="1" applyAlignment="1">
      <alignment horizontal="center" vertical="center"/>
    </xf>
    <xf numFmtId="171" fontId="17" fillId="0" borderId="0" xfId="1" applyNumberFormat="1" applyFont="1" applyFill="1" applyAlignment="1">
      <alignment horizontal="center" vertical="center"/>
    </xf>
    <xf numFmtId="171" fontId="17" fillId="0" borderId="4" xfId="1" applyNumberFormat="1" applyFont="1" applyFill="1" applyBorder="1" applyAlignment="1">
      <alignment vertical="center"/>
    </xf>
    <xf numFmtId="171" fontId="17" fillId="0" borderId="0" xfId="1" applyNumberFormat="1" applyFont="1" applyFill="1" applyAlignment="1">
      <alignment horizontal="right" vertical="center"/>
    </xf>
    <xf numFmtId="171" fontId="17" fillId="0" borderId="3" xfId="1" applyNumberFormat="1" applyFont="1" applyFill="1" applyBorder="1" applyAlignment="1">
      <alignment vertical="center"/>
    </xf>
    <xf numFmtId="171" fontId="17" fillId="0" borderId="4" xfId="1" applyNumberFormat="1" applyFont="1" applyFill="1" applyBorder="1" applyAlignment="1">
      <alignment horizontal="right" vertical="center"/>
    </xf>
    <xf numFmtId="171" fontId="17" fillId="0" borderId="5" xfId="1" applyNumberFormat="1" applyFont="1" applyFill="1" applyBorder="1" applyAlignment="1">
      <alignment vertical="center"/>
    </xf>
    <xf numFmtId="37" fontId="17" fillId="0" borderId="0" xfId="1" applyNumberFormat="1" applyFont="1" applyFill="1" applyAlignment="1">
      <alignment horizontal="right" vertical="center"/>
    </xf>
    <xf numFmtId="171" fontId="17" fillId="0" borderId="6" xfId="1" applyNumberFormat="1" applyFont="1" applyFill="1" applyBorder="1" applyAlignment="1">
      <alignment vertical="center"/>
    </xf>
    <xf numFmtId="0" fontId="12" fillId="0" borderId="3" xfId="11" applyFont="1" applyBorder="1" applyAlignment="1">
      <alignment horizontal="center" vertical="center"/>
    </xf>
    <xf numFmtId="170" fontId="12" fillId="0" borderId="0" xfId="11" applyNumberFormat="1" applyFont="1" applyAlignment="1">
      <alignment horizontal="center"/>
    </xf>
    <xf numFmtId="170" fontId="12" fillId="0" borderId="3" xfId="11" applyNumberFormat="1" applyFont="1" applyBorder="1" applyAlignment="1">
      <alignment horizontal="center"/>
    </xf>
    <xf numFmtId="41" fontId="12" fillId="0" borderId="0" xfId="0" applyNumberFormat="1" applyFont="1" applyAlignment="1">
      <alignment vertical="center"/>
    </xf>
    <xf numFmtId="41" fontId="12" fillId="0" borderId="3" xfId="11" applyNumberFormat="1" applyFont="1" applyBorder="1" applyAlignment="1">
      <alignment vertical="center"/>
    </xf>
    <xf numFmtId="41" fontId="12" fillId="0" borderId="8" xfId="11" applyNumberFormat="1" applyFont="1" applyBorder="1" applyAlignment="1">
      <alignment vertical="center"/>
    </xf>
    <xf numFmtId="0" fontId="12" fillId="0" borderId="0" xfId="13" applyFont="1" applyAlignment="1">
      <alignment horizontal="left" vertical="center"/>
    </xf>
    <xf numFmtId="0" fontId="13" fillId="0" borderId="0" xfId="11" applyFont="1" applyAlignment="1">
      <alignment horizontal="center" vertical="center"/>
    </xf>
    <xf numFmtId="41" fontId="12" fillId="0" borderId="5" xfId="11" applyNumberFormat="1" applyFont="1" applyBorder="1" applyAlignment="1">
      <alignment vertical="center"/>
    </xf>
    <xf numFmtId="41" fontId="12" fillId="0" borderId="7" xfId="11" applyNumberFormat="1" applyFont="1" applyBorder="1" applyAlignment="1">
      <alignment vertical="center"/>
    </xf>
    <xf numFmtId="41" fontId="7" fillId="0" borderId="0" xfId="11" applyNumberFormat="1" applyFont="1" applyAlignment="1">
      <alignment horizontal="center" vertical="center"/>
    </xf>
    <xf numFmtId="37" fontId="7" fillId="0" borderId="0" xfId="11" applyNumberFormat="1" applyFont="1" applyAlignment="1">
      <alignment horizontal="right" vertical="center"/>
    </xf>
    <xf numFmtId="41" fontId="7" fillId="0" borderId="3" xfId="11" applyNumberFormat="1" applyFont="1" applyBorder="1" applyAlignment="1">
      <alignment vertical="center"/>
    </xf>
    <xf numFmtId="0" fontId="8" fillId="0" borderId="0" xfId="11" applyFont="1" applyAlignment="1">
      <alignment horizontal="center" vertical="center"/>
    </xf>
    <xf numFmtId="41" fontId="7" fillId="0" borderId="0" xfId="11" applyNumberFormat="1" applyFont="1" applyAlignment="1">
      <alignment horizontal="right" vertical="center"/>
    </xf>
    <xf numFmtId="41" fontId="7" fillId="0" borderId="7" xfId="11" applyNumberFormat="1" applyFont="1" applyBorder="1" applyAlignment="1">
      <alignment vertical="center"/>
    </xf>
    <xf numFmtId="37" fontId="12" fillId="0" borderId="0" xfId="11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17" fillId="0" borderId="3" xfId="0" applyNumberFormat="1" applyFont="1" applyBorder="1" applyAlignment="1">
      <alignment vertical="center"/>
    </xf>
    <xf numFmtId="41" fontId="17" fillId="0" borderId="4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37" fontId="17" fillId="0" borderId="0" xfId="0" quotePrefix="1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3" xfId="0" applyNumberFormat="1" applyFont="1" applyBorder="1" applyAlignment="1">
      <alignment horizontal="right" vertical="center"/>
    </xf>
    <xf numFmtId="41" fontId="17" fillId="0" borderId="4" xfId="0" applyNumberFormat="1" applyFont="1" applyBorder="1" applyAlignment="1">
      <alignment horizontal="right" vertical="center"/>
    </xf>
    <xf numFmtId="41" fontId="17" fillId="0" borderId="5" xfId="0" applyNumberFormat="1" applyFont="1" applyBorder="1" applyAlignment="1">
      <alignment vertical="center"/>
    </xf>
    <xf numFmtId="171" fontId="17" fillId="0" borderId="3" xfId="1" applyNumberFormat="1" applyFont="1" applyFill="1" applyBorder="1" applyAlignment="1">
      <alignment horizontal="right" vertical="center"/>
    </xf>
    <xf numFmtId="167" fontId="18" fillId="0" borderId="0" xfId="0" applyNumberFormat="1" applyFont="1" applyAlignment="1">
      <alignment horizontal="center" vertical="center"/>
    </xf>
    <xf numFmtId="41" fontId="17" fillId="0" borderId="3" xfId="0" applyNumberFormat="1" applyFont="1" applyBorder="1" applyAlignment="1">
      <alignment horizontal="center" vertical="center"/>
    </xf>
    <xf numFmtId="37" fontId="17" fillId="0" borderId="6" xfId="0" applyNumberFormat="1" applyFont="1" applyBorder="1" applyAlignment="1">
      <alignment vertical="center"/>
    </xf>
    <xf numFmtId="37" fontId="18" fillId="0" borderId="6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9" fontId="7" fillId="0" borderId="0" xfId="16" applyFont="1" applyFill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vertical="center"/>
    </xf>
    <xf numFmtId="173" fontId="7" fillId="0" borderId="5" xfId="0" applyNumberFormat="1" applyFont="1" applyBorder="1" applyAlignment="1">
      <alignment vertical="center"/>
    </xf>
    <xf numFmtId="3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41" fontId="7" fillId="0" borderId="4" xfId="0" applyNumberFormat="1" applyFont="1" applyBorder="1" applyAlignment="1">
      <alignment vertical="center"/>
    </xf>
    <xf numFmtId="172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8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0" xfId="13" applyNumberFormat="1" applyFont="1" applyAlignment="1">
      <alignment horizontal="right" vertical="center"/>
    </xf>
    <xf numFmtId="41" fontId="7" fillId="0" borderId="0" xfId="13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0" fontId="12" fillId="0" borderId="4" xfId="11" applyFont="1" applyBorder="1" applyAlignment="1">
      <alignment horizontal="center" vertical="center"/>
    </xf>
    <xf numFmtId="0" fontId="12" fillId="0" borderId="3" xfId="11" applyFont="1" applyBorder="1" applyAlignment="1">
      <alignment horizontal="center" vertical="center"/>
    </xf>
    <xf numFmtId="0" fontId="11" fillId="0" borderId="0" xfId="11" applyFont="1" applyAlignment="1">
      <alignment horizontal="left" vertical="center"/>
    </xf>
    <xf numFmtId="0" fontId="11" fillId="0" borderId="3" xfId="11" applyFont="1" applyBorder="1" applyAlignment="1">
      <alignment horizontal="center" vertical="center"/>
    </xf>
    <xf numFmtId="0" fontId="9" fillId="0" borderId="3" xfId="11" applyFont="1" applyBorder="1" applyAlignment="1">
      <alignment horizontal="center" vertical="center"/>
    </xf>
    <xf numFmtId="0" fontId="7" fillId="0" borderId="3" xfId="11" applyFont="1" applyBorder="1" applyAlignment="1">
      <alignment horizontal="center" vertical="center"/>
    </xf>
    <xf numFmtId="0" fontId="7" fillId="0" borderId="4" xfId="11" applyFont="1" applyBorder="1" applyAlignment="1">
      <alignment horizontal="center" vertical="center"/>
    </xf>
  </cellXfs>
  <cellStyles count="17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" xfId="16" builtinId="5"/>
    <cellStyle name="Percent [2]" xfId="9" xr:uid="{00000000-0005-0000-0000-00000E000000}"/>
    <cellStyle name="Quantity" xfId="10" xr:uid="{00000000-0005-0000-0000-00000F000000}"/>
  </cellStyles>
  <dxfs count="0"/>
  <tableStyles count="1" defaultTableStyle="TableStyleMedium9" defaultPivotStyle="PivotStyleLight16">
    <tableStyle name="Invisible" pivot="0" table="0" count="0" xr9:uid="{78068198-1723-48FB-9BDB-1BC1D5C27E7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FFCCCC"/>
      <color rgb="FFFFFF66"/>
      <color rgb="FFFFFF99"/>
      <color rgb="FF99FF66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0"/>
  <sheetViews>
    <sheetView showGridLines="0" view="pageBreakPreview" topLeftCell="A91" zoomScale="85" zoomScaleNormal="100" zoomScaleSheetLayoutView="85" workbookViewId="0">
      <selection activeCell="D32" sqref="D32"/>
    </sheetView>
  </sheetViews>
  <sheetFormatPr defaultColWidth="9.140625" defaultRowHeight="21.75" customHeight="1" x14ac:dyDescent="0.5"/>
  <cols>
    <col min="1" max="1" width="62.140625" style="71" customWidth="1"/>
    <col min="2" max="2" width="9.85546875" style="72" bestFit="1" customWidth="1"/>
    <col min="3" max="3" width="1.7109375" style="71" customWidth="1"/>
    <col min="4" max="4" width="14.5703125" style="71" customWidth="1"/>
    <col min="5" max="5" width="1.7109375" style="71" customWidth="1"/>
    <col min="6" max="6" width="14.5703125" style="71" customWidth="1"/>
    <col min="7" max="7" width="1.7109375" style="71" customWidth="1"/>
    <col min="8" max="8" width="14.5703125" style="41" customWidth="1"/>
    <col min="9" max="9" width="1.7109375" style="71" customWidth="1"/>
    <col min="10" max="10" width="17.42578125" style="71" bestFit="1" customWidth="1"/>
    <col min="11" max="11" width="21.140625" style="71" customWidth="1"/>
    <col min="12" max="16384" width="9.140625" style="71"/>
  </cols>
  <sheetData>
    <row r="1" spans="1:10" s="69" customFormat="1" ht="21.75" customHeight="1" x14ac:dyDescent="0.5">
      <c r="A1" s="69" t="s">
        <v>60</v>
      </c>
      <c r="B1" s="70"/>
      <c r="H1" s="42"/>
    </row>
    <row r="2" spans="1:10" s="69" customFormat="1" ht="21.75" customHeight="1" x14ac:dyDescent="0.5">
      <c r="A2" s="69" t="s">
        <v>170</v>
      </c>
      <c r="B2" s="70"/>
      <c r="H2" s="42"/>
    </row>
    <row r="3" spans="1:10" s="69" customFormat="1" ht="21.75" customHeight="1" x14ac:dyDescent="0.5">
      <c r="A3" s="69" t="s">
        <v>239</v>
      </c>
      <c r="B3" s="70"/>
      <c r="H3" s="42"/>
    </row>
    <row r="4" spans="1:10" ht="21.75" customHeight="1" x14ac:dyDescent="0.5">
      <c r="C4" s="73"/>
      <c r="J4" s="74" t="s">
        <v>125</v>
      </c>
    </row>
    <row r="5" spans="1:10" s="69" customFormat="1" ht="21.75" customHeight="1" x14ac:dyDescent="0.5">
      <c r="B5" s="75"/>
      <c r="D5" s="126" t="s">
        <v>0</v>
      </c>
      <c r="E5" s="126"/>
      <c r="F5" s="126"/>
      <c r="G5" s="76"/>
      <c r="H5" s="126" t="s">
        <v>29</v>
      </c>
      <c r="I5" s="126"/>
      <c r="J5" s="126"/>
    </row>
    <row r="6" spans="1:10" ht="21.75" customHeight="1" x14ac:dyDescent="0.5">
      <c r="B6" s="77" t="s">
        <v>1</v>
      </c>
      <c r="D6" s="78" t="s">
        <v>240</v>
      </c>
      <c r="E6" s="79"/>
      <c r="F6" s="78" t="s">
        <v>185</v>
      </c>
      <c r="G6" s="80"/>
      <c r="H6" s="43" t="s">
        <v>240</v>
      </c>
      <c r="I6" s="79"/>
      <c r="J6" s="78" t="s">
        <v>185</v>
      </c>
    </row>
    <row r="7" spans="1:10" ht="21.75" customHeight="1" x14ac:dyDescent="0.5">
      <c r="B7" s="73"/>
      <c r="D7" s="79" t="s">
        <v>61</v>
      </c>
      <c r="E7" s="79"/>
      <c r="F7" s="79" t="s">
        <v>62</v>
      </c>
      <c r="G7" s="80"/>
      <c r="H7" s="44" t="s">
        <v>61</v>
      </c>
      <c r="I7" s="79"/>
      <c r="J7" s="79" t="s">
        <v>62</v>
      </c>
    </row>
    <row r="8" spans="1:10" ht="21.75" customHeight="1" x14ac:dyDescent="0.5">
      <c r="B8" s="73"/>
      <c r="D8" s="79" t="s">
        <v>63</v>
      </c>
      <c r="E8" s="79"/>
      <c r="F8" s="79"/>
      <c r="G8" s="80"/>
      <c r="H8" s="44" t="s">
        <v>63</v>
      </c>
      <c r="I8" s="79"/>
      <c r="J8" s="79"/>
    </row>
    <row r="9" spans="1:10" ht="21.75" customHeight="1" x14ac:dyDescent="0.5">
      <c r="A9" s="69" t="s">
        <v>43</v>
      </c>
    </row>
    <row r="10" spans="1:10" ht="21.6" customHeight="1" x14ac:dyDescent="0.5">
      <c r="A10" s="69" t="s">
        <v>2</v>
      </c>
    </row>
    <row r="11" spans="1:10" ht="21.75" customHeight="1" x14ac:dyDescent="0.5">
      <c r="A11" s="71" t="s">
        <v>30</v>
      </c>
      <c r="D11" s="81">
        <v>174334</v>
      </c>
      <c r="E11" s="81"/>
      <c r="F11" s="81">
        <v>209338</v>
      </c>
      <c r="G11" s="81"/>
      <c r="H11" s="41">
        <v>83987</v>
      </c>
      <c r="I11" s="81"/>
      <c r="J11" s="81">
        <v>103879</v>
      </c>
    </row>
    <row r="12" spans="1:10" ht="21.75" customHeight="1" x14ac:dyDescent="0.5">
      <c r="A12" s="71" t="s">
        <v>190</v>
      </c>
      <c r="B12" s="72" t="s">
        <v>201</v>
      </c>
      <c r="D12" s="81">
        <v>566529</v>
      </c>
      <c r="E12" s="81"/>
      <c r="F12" s="81">
        <v>608513</v>
      </c>
      <c r="G12" s="81"/>
      <c r="H12" s="41">
        <v>448949</v>
      </c>
      <c r="I12" s="81"/>
      <c r="J12" s="81">
        <v>492680</v>
      </c>
    </row>
    <row r="13" spans="1:10" ht="21.75" customHeight="1" x14ac:dyDescent="0.5">
      <c r="A13" s="71" t="s">
        <v>169</v>
      </c>
      <c r="B13" s="72">
        <v>2</v>
      </c>
      <c r="D13" s="81">
        <v>91</v>
      </c>
      <c r="E13" s="81"/>
      <c r="F13" s="81">
        <v>91</v>
      </c>
      <c r="G13" s="81"/>
      <c r="H13" s="41">
        <v>279500</v>
      </c>
      <c r="I13" s="81"/>
      <c r="J13" s="81">
        <v>327520</v>
      </c>
    </row>
    <row r="14" spans="1:10" ht="21.75" customHeight="1" x14ac:dyDescent="0.5">
      <c r="A14" s="71" t="s">
        <v>158</v>
      </c>
      <c r="D14" s="81">
        <v>8575</v>
      </c>
      <c r="E14" s="81">
        <v>2757</v>
      </c>
      <c r="F14" s="81">
        <v>2757</v>
      </c>
      <c r="G14" s="81"/>
      <c r="H14" s="81">
        <v>0</v>
      </c>
      <c r="I14" s="81"/>
      <c r="J14" s="81">
        <v>0</v>
      </c>
    </row>
    <row r="15" spans="1:10" ht="21.75" customHeight="1" x14ac:dyDescent="0.5">
      <c r="A15" s="71" t="s">
        <v>254</v>
      </c>
      <c r="B15" s="72">
        <v>2</v>
      </c>
      <c r="D15" s="81">
        <v>0</v>
      </c>
      <c r="E15" s="81"/>
      <c r="F15" s="81">
        <v>0</v>
      </c>
      <c r="G15" s="81"/>
      <c r="H15" s="81">
        <v>19839</v>
      </c>
      <c r="I15" s="81"/>
      <c r="J15" s="81">
        <v>0</v>
      </c>
    </row>
    <row r="16" spans="1:10" ht="21.75" customHeight="1" x14ac:dyDescent="0.5">
      <c r="A16" s="71" t="s">
        <v>238</v>
      </c>
      <c r="B16" s="72">
        <v>5.0999999999999996</v>
      </c>
      <c r="D16" s="81">
        <v>542</v>
      </c>
      <c r="E16" s="81"/>
      <c r="F16" s="81">
        <v>0</v>
      </c>
      <c r="G16" s="81"/>
      <c r="H16" s="81">
        <v>542</v>
      </c>
      <c r="I16" s="81"/>
      <c r="J16" s="81">
        <v>0</v>
      </c>
    </row>
    <row r="17" spans="1:10" ht="21.75" customHeight="1" x14ac:dyDescent="0.5">
      <c r="A17" s="71" t="s">
        <v>91</v>
      </c>
      <c r="D17" s="81">
        <v>279893</v>
      </c>
      <c r="E17" s="81"/>
      <c r="F17" s="81">
        <v>272410</v>
      </c>
      <c r="G17" s="81"/>
      <c r="H17" s="41">
        <v>130178</v>
      </c>
      <c r="I17" s="81"/>
      <c r="J17" s="81">
        <v>139230</v>
      </c>
    </row>
    <row r="18" spans="1:10" ht="21.75" customHeight="1" x14ac:dyDescent="0.5">
      <c r="A18" s="71" t="s">
        <v>191</v>
      </c>
      <c r="B18" s="72">
        <v>9</v>
      </c>
      <c r="D18" s="81">
        <v>121548</v>
      </c>
      <c r="E18" s="81"/>
      <c r="F18" s="81">
        <v>106664</v>
      </c>
      <c r="G18" s="81"/>
      <c r="H18" s="81">
        <v>0</v>
      </c>
      <c r="I18" s="81"/>
      <c r="J18" s="81">
        <v>0</v>
      </c>
    </row>
    <row r="19" spans="1:10" ht="21.75" customHeight="1" x14ac:dyDescent="0.5">
      <c r="A19" s="71" t="s">
        <v>184</v>
      </c>
      <c r="D19" s="81">
        <v>1180</v>
      </c>
      <c r="E19" s="81"/>
      <c r="F19" s="81">
        <v>1176</v>
      </c>
      <c r="G19" s="81"/>
      <c r="H19" s="81">
        <v>0</v>
      </c>
      <c r="I19" s="81"/>
      <c r="J19" s="81">
        <v>0</v>
      </c>
    </row>
    <row r="20" spans="1:10" ht="21.75" customHeight="1" x14ac:dyDescent="0.5">
      <c r="A20" s="71" t="s">
        <v>31</v>
      </c>
      <c r="D20" s="82">
        <v>28667</v>
      </c>
      <c r="E20" s="81"/>
      <c r="F20" s="82">
        <v>31936</v>
      </c>
      <c r="G20" s="81"/>
      <c r="H20" s="47">
        <v>14069</v>
      </c>
      <c r="I20" s="81"/>
      <c r="J20" s="82">
        <f>15507-1</f>
        <v>15506</v>
      </c>
    </row>
    <row r="21" spans="1:10" ht="21.75" customHeight="1" x14ac:dyDescent="0.5">
      <c r="A21" s="69" t="s">
        <v>3</v>
      </c>
      <c r="D21" s="83">
        <f>SUM(D11:D20)</f>
        <v>1181359</v>
      </c>
      <c r="E21" s="81"/>
      <c r="F21" s="83">
        <f>SUM(F11:F20)</f>
        <v>1232885</v>
      </c>
      <c r="G21" s="81"/>
      <c r="H21" s="45">
        <f>SUM(H11:H20)</f>
        <v>977064</v>
      </c>
      <c r="I21" s="81"/>
      <c r="J21" s="83">
        <f>SUM(J11:J20)</f>
        <v>1078815</v>
      </c>
    </row>
    <row r="22" spans="1:10" ht="21.75" customHeight="1" x14ac:dyDescent="0.5">
      <c r="A22" s="69" t="s">
        <v>15</v>
      </c>
      <c r="D22" s="81"/>
      <c r="E22" s="81"/>
      <c r="F22" s="81"/>
      <c r="G22" s="81"/>
      <c r="I22" s="81"/>
      <c r="J22" s="81"/>
    </row>
    <row r="23" spans="1:10" ht="21.75" customHeight="1" x14ac:dyDescent="0.5">
      <c r="A23" s="71" t="s">
        <v>32</v>
      </c>
      <c r="D23" s="81">
        <v>1239</v>
      </c>
      <c r="E23" s="81"/>
      <c r="F23" s="81">
        <v>1238</v>
      </c>
      <c r="G23" s="81"/>
      <c r="H23" s="81">
        <v>0</v>
      </c>
      <c r="I23" s="81"/>
      <c r="J23" s="84">
        <v>0</v>
      </c>
    </row>
    <row r="24" spans="1:10" ht="21.75" customHeight="1" x14ac:dyDescent="0.5">
      <c r="A24" s="71" t="s">
        <v>255</v>
      </c>
      <c r="D24" s="81"/>
      <c r="E24" s="81"/>
      <c r="F24" s="81"/>
      <c r="G24" s="81"/>
      <c r="H24" s="81"/>
      <c r="I24" s="81"/>
      <c r="J24" s="84"/>
    </row>
    <row r="25" spans="1:10" ht="21.75" customHeight="1" x14ac:dyDescent="0.5">
      <c r="A25" s="71" t="s">
        <v>198</v>
      </c>
      <c r="B25" s="72">
        <v>2</v>
      </c>
      <c r="D25" s="81">
        <v>0</v>
      </c>
      <c r="E25" s="81"/>
      <c r="F25" s="81">
        <v>0</v>
      </c>
      <c r="G25" s="81"/>
      <c r="H25" s="81">
        <v>12023</v>
      </c>
      <c r="I25" s="81"/>
      <c r="J25" s="84">
        <v>0</v>
      </c>
    </row>
    <row r="26" spans="1:10" ht="21.75" customHeight="1" x14ac:dyDescent="0.5">
      <c r="A26" s="71" t="s">
        <v>197</v>
      </c>
      <c r="H26" s="71"/>
    </row>
    <row r="27" spans="1:10" ht="21.75" customHeight="1" x14ac:dyDescent="0.5">
      <c r="A27" s="85" t="s">
        <v>198</v>
      </c>
      <c r="B27" s="72">
        <v>5.0999999999999996</v>
      </c>
      <c r="D27" s="81">
        <v>8357</v>
      </c>
      <c r="E27" s="81"/>
      <c r="F27" s="81">
        <v>2000</v>
      </c>
      <c r="G27" s="81"/>
      <c r="H27" s="44">
        <v>6357</v>
      </c>
      <c r="I27" s="81"/>
      <c r="J27" s="84">
        <v>0</v>
      </c>
    </row>
    <row r="28" spans="1:10" ht="21.75" customHeight="1" x14ac:dyDescent="0.5">
      <c r="A28" s="71" t="s">
        <v>55</v>
      </c>
      <c r="B28" s="72">
        <v>4</v>
      </c>
      <c r="D28" s="84">
        <v>0</v>
      </c>
      <c r="E28" s="81"/>
      <c r="F28" s="84">
        <v>0</v>
      </c>
      <c r="G28" s="81"/>
      <c r="H28" s="41">
        <v>610324</v>
      </c>
      <c r="I28" s="81"/>
      <c r="J28" s="81">
        <v>610324</v>
      </c>
    </row>
    <row r="29" spans="1:10" ht="21.75" customHeight="1" x14ac:dyDescent="0.5">
      <c r="A29" s="71" t="s">
        <v>159</v>
      </c>
      <c r="B29" s="72">
        <v>5</v>
      </c>
      <c r="D29" s="84">
        <v>0</v>
      </c>
      <c r="E29" s="81"/>
      <c r="F29" s="84">
        <v>2150</v>
      </c>
      <c r="G29" s="81"/>
      <c r="H29" s="81">
        <v>0</v>
      </c>
      <c r="I29" s="81"/>
      <c r="J29" s="81">
        <v>0</v>
      </c>
    </row>
    <row r="30" spans="1:10" ht="21.75" customHeight="1" x14ac:dyDescent="0.5">
      <c r="A30" s="71" t="s">
        <v>92</v>
      </c>
      <c r="B30" s="72">
        <v>6</v>
      </c>
      <c r="D30" s="86">
        <v>605274</v>
      </c>
      <c r="E30" s="81"/>
      <c r="F30" s="86">
        <v>608213</v>
      </c>
      <c r="G30" s="81"/>
      <c r="H30" s="46">
        <v>416229</v>
      </c>
      <c r="I30" s="81"/>
      <c r="J30" s="86">
        <v>419372</v>
      </c>
    </row>
    <row r="31" spans="1:10" ht="21.75" customHeight="1" x14ac:dyDescent="0.5">
      <c r="A31" s="71" t="s">
        <v>93</v>
      </c>
      <c r="B31" s="72">
        <v>7</v>
      </c>
      <c r="D31" s="86">
        <v>1316852</v>
      </c>
      <c r="E31" s="81"/>
      <c r="F31" s="86">
        <v>1255182</v>
      </c>
      <c r="G31" s="81"/>
      <c r="H31" s="44">
        <v>563082</v>
      </c>
      <c r="I31" s="81"/>
      <c r="J31" s="84">
        <v>509125</v>
      </c>
    </row>
    <row r="32" spans="1:10" ht="21.75" customHeight="1" x14ac:dyDescent="0.5">
      <c r="A32" s="71" t="s">
        <v>140</v>
      </c>
      <c r="B32" s="72">
        <v>8</v>
      </c>
      <c r="D32" s="86">
        <v>99342</v>
      </c>
      <c r="E32" s="81"/>
      <c r="F32" s="86">
        <v>83239</v>
      </c>
      <c r="G32" s="81"/>
      <c r="H32" s="44">
        <v>77783</v>
      </c>
      <c r="I32" s="81"/>
      <c r="J32" s="84">
        <v>61000</v>
      </c>
    </row>
    <row r="33" spans="1:10" ht="21.75" customHeight="1" x14ac:dyDescent="0.5">
      <c r="A33" s="71" t="s">
        <v>192</v>
      </c>
      <c r="B33" s="72">
        <v>9</v>
      </c>
      <c r="D33" s="86">
        <v>21184</v>
      </c>
      <c r="E33" s="81"/>
      <c r="F33" s="86">
        <v>14329</v>
      </c>
      <c r="G33" s="81"/>
      <c r="H33" s="81">
        <v>0</v>
      </c>
      <c r="I33" s="81"/>
      <c r="J33" s="84">
        <v>0</v>
      </c>
    </row>
    <row r="34" spans="1:10" ht="21.75" customHeight="1" x14ac:dyDescent="0.5">
      <c r="A34" s="71" t="s">
        <v>94</v>
      </c>
      <c r="B34" s="72">
        <v>10</v>
      </c>
      <c r="D34" s="86">
        <v>43803</v>
      </c>
      <c r="E34" s="81"/>
      <c r="F34" s="86">
        <v>43696</v>
      </c>
      <c r="G34" s="81"/>
      <c r="H34" s="41">
        <v>15226</v>
      </c>
      <c r="I34" s="81"/>
      <c r="J34" s="81">
        <v>16243</v>
      </c>
    </row>
    <row r="35" spans="1:10" ht="21.75" customHeight="1" x14ac:dyDescent="0.5">
      <c r="A35" s="71" t="s">
        <v>180</v>
      </c>
      <c r="D35" s="86">
        <v>8599</v>
      </c>
      <c r="E35" s="81"/>
      <c r="F35" s="86">
        <v>5910</v>
      </c>
      <c r="G35" s="81"/>
      <c r="H35" s="81">
        <v>0</v>
      </c>
      <c r="I35" s="81"/>
      <c r="J35" s="81">
        <v>0</v>
      </c>
    </row>
    <row r="36" spans="1:10" ht="21.75" customHeight="1" x14ac:dyDescent="0.5">
      <c r="A36" s="71" t="s">
        <v>33</v>
      </c>
      <c r="D36" s="87">
        <v>13156</v>
      </c>
      <c r="E36" s="81"/>
      <c r="F36" s="87">
        <v>12768</v>
      </c>
      <c r="G36" s="81"/>
      <c r="H36" s="47">
        <v>6646</v>
      </c>
      <c r="I36" s="81"/>
      <c r="J36" s="82">
        <v>6133</v>
      </c>
    </row>
    <row r="37" spans="1:10" ht="21.75" customHeight="1" x14ac:dyDescent="0.5">
      <c r="A37" s="69" t="s">
        <v>21</v>
      </c>
      <c r="D37" s="88">
        <f>SUM(D23:D36)</f>
        <v>2117806</v>
      </c>
      <c r="E37" s="81"/>
      <c r="F37" s="88">
        <f>SUM(F23:F36)</f>
        <v>2028725</v>
      </c>
      <c r="G37" s="81"/>
      <c r="H37" s="48">
        <f>SUM(H23:H36)</f>
        <v>1707670</v>
      </c>
      <c r="I37" s="81"/>
      <c r="J37" s="88">
        <f>SUM(J23:J36)</f>
        <v>1622197</v>
      </c>
    </row>
    <row r="38" spans="1:10" ht="21.75" customHeight="1" thickBot="1" x14ac:dyDescent="0.55000000000000004">
      <c r="A38" s="69" t="s">
        <v>4</v>
      </c>
      <c r="D38" s="89">
        <f>SUM(D21,D37)</f>
        <v>3299165</v>
      </c>
      <c r="E38" s="81"/>
      <c r="F38" s="89">
        <f>SUM(F21,F37)</f>
        <v>3261610</v>
      </c>
      <c r="G38" s="81"/>
      <c r="H38" s="49">
        <f>SUM(H21,H37)</f>
        <v>2684734</v>
      </c>
      <c r="I38" s="81"/>
      <c r="J38" s="89">
        <f>SUM(J21,J37)</f>
        <v>2701012</v>
      </c>
    </row>
    <row r="39" spans="1:10" ht="21.75" customHeight="1" thickTop="1" x14ac:dyDescent="0.5"/>
    <row r="41" spans="1:10" ht="21.75" customHeight="1" x14ac:dyDescent="0.5">
      <c r="A41" s="71" t="s">
        <v>202</v>
      </c>
    </row>
    <row r="42" spans="1:10" s="69" customFormat="1" ht="21.75" customHeight="1" x14ac:dyDescent="0.5">
      <c r="A42" s="69" t="s">
        <v>60</v>
      </c>
      <c r="B42" s="70"/>
      <c r="H42" s="42"/>
    </row>
    <row r="43" spans="1:10" s="69" customFormat="1" ht="21.75" customHeight="1" x14ac:dyDescent="0.5">
      <c r="A43" s="69" t="s">
        <v>171</v>
      </c>
      <c r="B43" s="70"/>
      <c r="H43" s="42"/>
    </row>
    <row r="44" spans="1:10" s="69" customFormat="1" ht="21.75" customHeight="1" x14ac:dyDescent="0.5">
      <c r="A44" s="69" t="s">
        <v>239</v>
      </c>
      <c r="B44" s="70"/>
      <c r="H44" s="42"/>
    </row>
    <row r="45" spans="1:10" ht="21.75" customHeight="1" x14ac:dyDescent="0.5">
      <c r="C45" s="73"/>
      <c r="J45" s="74" t="s">
        <v>125</v>
      </c>
    </row>
    <row r="46" spans="1:10" s="69" customFormat="1" ht="21.75" customHeight="1" x14ac:dyDescent="0.5">
      <c r="B46" s="75"/>
      <c r="D46" s="126" t="s">
        <v>0</v>
      </c>
      <c r="E46" s="126"/>
      <c r="F46" s="126"/>
      <c r="G46" s="76"/>
      <c r="H46" s="126" t="s">
        <v>29</v>
      </c>
      <c r="I46" s="126"/>
      <c r="J46" s="126"/>
    </row>
    <row r="47" spans="1:10" ht="21.75" customHeight="1" x14ac:dyDescent="0.5">
      <c r="B47" s="77" t="s">
        <v>1</v>
      </c>
      <c r="D47" s="78" t="s">
        <v>240</v>
      </c>
      <c r="E47" s="79"/>
      <c r="F47" s="78" t="s">
        <v>185</v>
      </c>
      <c r="G47" s="80"/>
      <c r="H47" s="43" t="s">
        <v>240</v>
      </c>
      <c r="I47" s="79"/>
      <c r="J47" s="78" t="s">
        <v>185</v>
      </c>
    </row>
    <row r="48" spans="1:10" ht="21.75" customHeight="1" x14ac:dyDescent="0.5">
      <c r="B48" s="73"/>
      <c r="D48" s="79" t="s">
        <v>61</v>
      </c>
      <c r="E48" s="79"/>
      <c r="F48" s="79" t="s">
        <v>62</v>
      </c>
      <c r="G48" s="80"/>
      <c r="H48" s="44" t="s">
        <v>61</v>
      </c>
      <c r="I48" s="79"/>
      <c r="J48" s="79" t="s">
        <v>62</v>
      </c>
    </row>
    <row r="49" spans="1:12" ht="21.75" customHeight="1" x14ac:dyDescent="0.5">
      <c r="B49" s="73"/>
      <c r="D49" s="79" t="s">
        <v>63</v>
      </c>
      <c r="E49" s="79"/>
      <c r="F49" s="79"/>
      <c r="G49" s="80"/>
      <c r="H49" s="44" t="s">
        <v>63</v>
      </c>
      <c r="I49" s="79"/>
      <c r="J49" s="79"/>
    </row>
    <row r="50" spans="1:12" ht="21.75" customHeight="1" x14ac:dyDescent="0.5">
      <c r="A50" s="69" t="s">
        <v>44</v>
      </c>
      <c r="D50" s="73"/>
      <c r="E50" s="73"/>
      <c r="F50" s="73"/>
      <c r="H50" s="44"/>
      <c r="J50" s="73"/>
    </row>
    <row r="51" spans="1:12" ht="21.75" customHeight="1" x14ac:dyDescent="0.5">
      <c r="A51" s="69" t="s">
        <v>5</v>
      </c>
    </row>
    <row r="52" spans="1:12" ht="21.75" customHeight="1" x14ac:dyDescent="0.5">
      <c r="A52" s="71" t="s">
        <v>134</v>
      </c>
      <c r="D52" s="81"/>
      <c r="E52" s="81"/>
      <c r="F52" s="81"/>
      <c r="G52" s="81"/>
      <c r="I52" s="81"/>
      <c r="J52" s="81"/>
    </row>
    <row r="53" spans="1:12" ht="21.75" customHeight="1" x14ac:dyDescent="0.5">
      <c r="A53" s="71" t="s">
        <v>135</v>
      </c>
      <c r="D53" s="81">
        <v>803000</v>
      </c>
      <c r="E53" s="81"/>
      <c r="F53" s="81">
        <v>764000</v>
      </c>
      <c r="G53" s="81"/>
      <c r="H53" s="41">
        <v>718000</v>
      </c>
      <c r="I53" s="81"/>
      <c r="J53" s="81">
        <v>679000</v>
      </c>
    </row>
    <row r="54" spans="1:12" ht="21.75" customHeight="1" x14ac:dyDescent="0.5">
      <c r="A54" s="71" t="s">
        <v>193</v>
      </c>
      <c r="B54" s="72">
        <v>2</v>
      </c>
      <c r="D54" s="86">
        <v>413691</v>
      </c>
      <c r="E54" s="81"/>
      <c r="F54" s="86">
        <v>435348</v>
      </c>
      <c r="G54" s="81"/>
      <c r="H54" s="41">
        <v>283170</v>
      </c>
      <c r="I54" s="81"/>
      <c r="J54" s="81">
        <v>294368</v>
      </c>
    </row>
    <row r="55" spans="1:12" ht="21.75" customHeight="1" x14ac:dyDescent="0.5">
      <c r="A55" s="71" t="s">
        <v>146</v>
      </c>
      <c r="D55" s="86">
        <v>19344</v>
      </c>
      <c r="E55" s="81"/>
      <c r="F55" s="86">
        <v>12273</v>
      </c>
      <c r="G55" s="81"/>
      <c r="H55" s="41">
        <v>11218</v>
      </c>
      <c r="I55" s="81"/>
      <c r="J55" s="81">
        <v>5514</v>
      </c>
    </row>
    <row r="56" spans="1:12" ht="21.75" customHeight="1" x14ac:dyDescent="0.5">
      <c r="A56" s="71" t="s">
        <v>167</v>
      </c>
      <c r="B56" s="72">
        <v>2</v>
      </c>
      <c r="D56" s="86">
        <v>0</v>
      </c>
      <c r="E56" s="81"/>
      <c r="F56" s="86">
        <v>0</v>
      </c>
      <c r="G56" s="81"/>
      <c r="H56" s="41">
        <v>40000</v>
      </c>
      <c r="I56" s="81"/>
      <c r="J56" s="81">
        <v>50000</v>
      </c>
    </row>
    <row r="57" spans="1:12" ht="21.75" customHeight="1" x14ac:dyDescent="0.5">
      <c r="A57" s="71" t="s">
        <v>147</v>
      </c>
      <c r="B57" s="72">
        <v>11</v>
      </c>
      <c r="D57" s="86">
        <v>64063</v>
      </c>
      <c r="E57" s="81"/>
      <c r="F57" s="86">
        <v>84658</v>
      </c>
      <c r="G57" s="81"/>
      <c r="H57" s="46">
        <v>58072</v>
      </c>
      <c r="I57" s="81"/>
      <c r="J57" s="86">
        <v>75371</v>
      </c>
    </row>
    <row r="58" spans="1:12" ht="21.75" customHeight="1" x14ac:dyDescent="0.5">
      <c r="A58" s="71" t="s">
        <v>194</v>
      </c>
      <c r="D58" s="86">
        <v>16530</v>
      </c>
      <c r="E58" s="81"/>
      <c r="F58" s="86">
        <v>13501</v>
      </c>
      <c r="G58" s="81"/>
      <c r="H58" s="86">
        <v>0</v>
      </c>
      <c r="I58" s="81"/>
      <c r="J58" s="81">
        <v>455</v>
      </c>
    </row>
    <row r="59" spans="1:12" ht="21.75" customHeight="1" x14ac:dyDescent="0.5">
      <c r="A59" s="71" t="s">
        <v>34</v>
      </c>
      <c r="D59" s="87">
        <v>30729</v>
      </c>
      <c r="E59" s="81"/>
      <c r="F59" s="87">
        <v>40495</v>
      </c>
      <c r="G59" s="81"/>
      <c r="H59" s="90">
        <v>18284</v>
      </c>
      <c r="I59" s="81"/>
      <c r="J59" s="87">
        <v>23757</v>
      </c>
    </row>
    <row r="60" spans="1:12" ht="21.75" customHeight="1" x14ac:dyDescent="0.5">
      <c r="A60" s="69" t="s">
        <v>6</v>
      </c>
      <c r="D60" s="83">
        <f>SUM(D52:D59)</f>
        <v>1347357</v>
      </c>
      <c r="E60" s="81"/>
      <c r="F60" s="83">
        <f>SUM(F52:F59)</f>
        <v>1350275</v>
      </c>
      <c r="G60" s="81"/>
      <c r="H60" s="45">
        <f>SUM(H52:H59)</f>
        <v>1128744</v>
      </c>
      <c r="I60" s="81"/>
      <c r="J60" s="83">
        <f>SUM(J52:J59)</f>
        <v>1128465</v>
      </c>
    </row>
    <row r="61" spans="1:12" ht="21.75" customHeight="1" x14ac:dyDescent="0.5">
      <c r="A61" s="69" t="s">
        <v>16</v>
      </c>
      <c r="D61" s="81"/>
      <c r="E61" s="81"/>
      <c r="F61" s="81"/>
      <c r="G61" s="81"/>
      <c r="I61" s="81"/>
      <c r="J61" s="81"/>
    </row>
    <row r="62" spans="1:12" ht="21.75" customHeight="1" x14ac:dyDescent="0.5">
      <c r="A62" s="71" t="s">
        <v>145</v>
      </c>
      <c r="D62" s="81"/>
      <c r="E62" s="81"/>
      <c r="F62" s="81"/>
      <c r="G62" s="81"/>
      <c r="I62" s="81"/>
      <c r="J62" s="81"/>
    </row>
    <row r="63" spans="1:12" ht="21.75" customHeight="1" x14ac:dyDescent="0.5">
      <c r="A63" s="71" t="s">
        <v>136</v>
      </c>
      <c r="D63" s="81">
        <v>88142</v>
      </c>
      <c r="E63" s="81"/>
      <c r="F63" s="81">
        <v>80301</v>
      </c>
      <c r="G63" s="81"/>
      <c r="H63" s="41">
        <v>73809</v>
      </c>
      <c r="I63" s="81"/>
      <c r="J63" s="81">
        <v>64046</v>
      </c>
      <c r="L63" s="69"/>
    </row>
    <row r="64" spans="1:12" ht="21.75" customHeight="1" x14ac:dyDescent="0.5">
      <c r="A64" s="71" t="s">
        <v>137</v>
      </c>
      <c r="E64" s="81"/>
      <c r="F64" s="81"/>
      <c r="G64" s="81"/>
      <c r="I64" s="81"/>
      <c r="L64" s="69"/>
    </row>
    <row r="65" spans="1:11" ht="21.75" customHeight="1" x14ac:dyDescent="0.5">
      <c r="A65" s="71" t="s">
        <v>136</v>
      </c>
      <c r="B65" s="72">
        <v>11</v>
      </c>
      <c r="D65" s="81">
        <v>372428</v>
      </c>
      <c r="E65" s="81"/>
      <c r="F65" s="81">
        <v>313281</v>
      </c>
      <c r="G65" s="81"/>
      <c r="H65" s="41">
        <v>372428</v>
      </c>
      <c r="I65" s="81"/>
      <c r="J65" s="81">
        <v>311419</v>
      </c>
    </row>
    <row r="66" spans="1:11" ht="21.75" customHeight="1" x14ac:dyDescent="0.5">
      <c r="A66" s="71" t="s">
        <v>98</v>
      </c>
      <c r="D66" s="81">
        <v>34339</v>
      </c>
      <c r="E66" s="81"/>
      <c r="F66" s="81">
        <v>29589</v>
      </c>
      <c r="G66" s="81"/>
      <c r="H66" s="41">
        <v>18618</v>
      </c>
      <c r="I66" s="81"/>
      <c r="J66" s="81">
        <v>18951</v>
      </c>
    </row>
    <row r="67" spans="1:11" ht="21.75" customHeight="1" x14ac:dyDescent="0.5">
      <c r="A67" s="71" t="s">
        <v>195</v>
      </c>
      <c r="D67" s="81">
        <v>89595</v>
      </c>
      <c r="E67" s="81"/>
      <c r="F67" s="81">
        <v>84681</v>
      </c>
      <c r="G67" s="81"/>
      <c r="H67" s="41">
        <v>53177</v>
      </c>
      <c r="I67" s="81"/>
      <c r="J67" s="81">
        <v>50444</v>
      </c>
    </row>
    <row r="68" spans="1:11" ht="21.75" customHeight="1" x14ac:dyDescent="0.5">
      <c r="A68" s="71" t="s">
        <v>103</v>
      </c>
      <c r="D68" s="82">
        <v>834</v>
      </c>
      <c r="E68" s="81"/>
      <c r="F68" s="82">
        <v>1093</v>
      </c>
      <c r="G68" s="81"/>
      <c r="H68" s="82">
        <v>0</v>
      </c>
      <c r="I68" s="81"/>
      <c r="J68" s="82">
        <v>0</v>
      </c>
    </row>
    <row r="69" spans="1:11" ht="21.75" customHeight="1" x14ac:dyDescent="0.5">
      <c r="A69" s="69" t="s">
        <v>17</v>
      </c>
      <c r="D69" s="82">
        <f>SUM(D62:D68)</f>
        <v>585338</v>
      </c>
      <c r="E69" s="81"/>
      <c r="F69" s="82">
        <f>SUM(F62:F68)</f>
        <v>508945</v>
      </c>
      <c r="G69" s="81"/>
      <c r="H69" s="47">
        <f>SUM(H62:H68)</f>
        <v>518032</v>
      </c>
      <c r="I69" s="81"/>
      <c r="J69" s="82">
        <f>SUM(J62:J68)</f>
        <v>444860</v>
      </c>
    </row>
    <row r="70" spans="1:11" ht="21.75" customHeight="1" x14ac:dyDescent="0.5">
      <c r="A70" s="69" t="s">
        <v>7</v>
      </c>
      <c r="D70" s="82">
        <f>SUM(D60,D69)</f>
        <v>1932695</v>
      </c>
      <c r="E70" s="81"/>
      <c r="F70" s="82">
        <f>SUM(F60,F69)</f>
        <v>1859220</v>
      </c>
      <c r="G70" s="81"/>
      <c r="H70" s="47">
        <f>SUM(H60,H69)</f>
        <v>1646776</v>
      </c>
      <c r="I70" s="81"/>
      <c r="J70" s="82">
        <f>SUM(J60,J69)</f>
        <v>1573325</v>
      </c>
    </row>
    <row r="71" spans="1:11" ht="21.75" customHeight="1" x14ac:dyDescent="0.5">
      <c r="A71" s="69"/>
      <c r="D71" s="81"/>
      <c r="E71" s="81"/>
      <c r="F71" s="81"/>
      <c r="G71" s="81"/>
      <c r="I71" s="81"/>
      <c r="J71" s="81"/>
    </row>
    <row r="72" spans="1:11" ht="21.75" customHeight="1" x14ac:dyDescent="0.5">
      <c r="A72" s="69"/>
      <c r="D72" s="81"/>
      <c r="E72" s="81"/>
      <c r="F72" s="81"/>
      <c r="G72" s="81"/>
      <c r="I72" s="81"/>
      <c r="J72" s="81"/>
    </row>
    <row r="73" spans="1:11" ht="21.75" customHeight="1" x14ac:dyDescent="0.5">
      <c r="A73" s="71" t="s">
        <v>202</v>
      </c>
    </row>
    <row r="74" spans="1:11" s="69" customFormat="1" ht="21.75" customHeight="1" x14ac:dyDescent="0.5">
      <c r="A74" s="69" t="s">
        <v>60</v>
      </c>
      <c r="B74" s="70"/>
      <c r="H74" s="42"/>
      <c r="K74" s="71"/>
    </row>
    <row r="75" spans="1:11" s="69" customFormat="1" ht="21.75" customHeight="1" x14ac:dyDescent="0.5">
      <c r="A75" s="69" t="s">
        <v>171</v>
      </c>
      <c r="B75" s="70"/>
      <c r="H75" s="42"/>
    </row>
    <row r="76" spans="1:11" s="69" customFormat="1" ht="21.75" customHeight="1" x14ac:dyDescent="0.5">
      <c r="A76" s="69" t="s">
        <v>239</v>
      </c>
      <c r="B76" s="70"/>
      <c r="H76" s="42"/>
    </row>
    <row r="77" spans="1:11" ht="21.75" customHeight="1" x14ac:dyDescent="0.5">
      <c r="C77" s="73"/>
      <c r="J77" s="74" t="s">
        <v>125</v>
      </c>
    </row>
    <row r="78" spans="1:11" s="69" customFormat="1" ht="21.75" customHeight="1" x14ac:dyDescent="0.5">
      <c r="D78" s="126" t="s">
        <v>0</v>
      </c>
      <c r="E78" s="126"/>
      <c r="F78" s="126"/>
      <c r="G78" s="76"/>
      <c r="H78" s="126" t="s">
        <v>29</v>
      </c>
      <c r="I78" s="126"/>
      <c r="J78" s="126"/>
    </row>
    <row r="79" spans="1:11" ht="21.75" customHeight="1" x14ac:dyDescent="0.5">
      <c r="B79" s="77" t="s">
        <v>1</v>
      </c>
      <c r="D79" s="78" t="s">
        <v>240</v>
      </c>
      <c r="E79" s="79"/>
      <c r="F79" s="78" t="s">
        <v>185</v>
      </c>
      <c r="G79" s="80"/>
      <c r="H79" s="43" t="s">
        <v>240</v>
      </c>
      <c r="I79" s="79"/>
      <c r="J79" s="78" t="s">
        <v>185</v>
      </c>
    </row>
    <row r="80" spans="1:11" ht="21.75" customHeight="1" x14ac:dyDescent="0.5">
      <c r="B80" s="73"/>
      <c r="D80" s="79" t="s">
        <v>61</v>
      </c>
      <c r="E80" s="79"/>
      <c r="F80" s="79" t="s">
        <v>62</v>
      </c>
      <c r="G80" s="80"/>
      <c r="H80" s="44" t="s">
        <v>61</v>
      </c>
      <c r="I80" s="79"/>
      <c r="J80" s="79" t="s">
        <v>62</v>
      </c>
    </row>
    <row r="81" spans="1:12" ht="21.75" customHeight="1" x14ac:dyDescent="0.5">
      <c r="B81" s="73"/>
      <c r="D81" s="79" t="s">
        <v>63</v>
      </c>
      <c r="E81" s="79"/>
      <c r="F81" s="79"/>
      <c r="G81" s="80"/>
      <c r="H81" s="44" t="s">
        <v>63</v>
      </c>
      <c r="I81" s="79"/>
      <c r="J81" s="79"/>
    </row>
    <row r="82" spans="1:12" ht="21.75" customHeight="1" x14ac:dyDescent="0.5">
      <c r="A82" s="69" t="s">
        <v>8</v>
      </c>
      <c r="B82" s="73"/>
    </row>
    <row r="83" spans="1:12" ht="21.75" customHeight="1" x14ac:dyDescent="0.5">
      <c r="A83" s="71" t="s">
        <v>35</v>
      </c>
    </row>
    <row r="84" spans="1:12" ht="21.75" customHeight="1" x14ac:dyDescent="0.5">
      <c r="A84" s="71" t="s">
        <v>36</v>
      </c>
    </row>
    <row r="85" spans="1:12" ht="21.75" customHeight="1" thickBot="1" x14ac:dyDescent="0.55000000000000004">
      <c r="A85" s="71" t="s">
        <v>148</v>
      </c>
      <c r="D85" s="89">
        <v>323400</v>
      </c>
      <c r="E85" s="81"/>
      <c r="F85" s="89">
        <v>323400</v>
      </c>
      <c r="G85" s="81"/>
      <c r="H85" s="49">
        <v>323400</v>
      </c>
      <c r="I85" s="81"/>
      <c r="J85" s="89">
        <v>323400</v>
      </c>
    </row>
    <row r="86" spans="1:12" ht="21.75" customHeight="1" thickTop="1" x14ac:dyDescent="0.5">
      <c r="A86" s="71" t="s">
        <v>203</v>
      </c>
      <c r="D86" s="81"/>
      <c r="E86" s="81"/>
      <c r="F86" s="81"/>
      <c r="G86" s="81"/>
      <c r="I86" s="81"/>
      <c r="J86" s="81"/>
    </row>
    <row r="87" spans="1:12" ht="21.75" customHeight="1" x14ac:dyDescent="0.5">
      <c r="A87" s="71" t="s">
        <v>148</v>
      </c>
      <c r="D87" s="81">
        <v>323400</v>
      </c>
      <c r="E87" s="81"/>
      <c r="F87" s="81">
        <v>323400</v>
      </c>
      <c r="G87" s="81"/>
      <c r="H87" s="41">
        <v>323400</v>
      </c>
      <c r="I87" s="81"/>
      <c r="J87" s="81">
        <v>323400</v>
      </c>
      <c r="K87" s="69"/>
      <c r="L87" s="69"/>
    </row>
    <row r="88" spans="1:12" ht="21.75" customHeight="1" x14ac:dyDescent="0.5">
      <c r="A88" s="71" t="s">
        <v>95</v>
      </c>
      <c r="D88" s="86">
        <v>50281</v>
      </c>
      <c r="E88" s="81"/>
      <c r="F88" s="86">
        <v>50281</v>
      </c>
      <c r="G88" s="81"/>
      <c r="H88" s="46">
        <v>50281</v>
      </c>
      <c r="I88" s="81"/>
      <c r="J88" s="86">
        <v>50281</v>
      </c>
    </row>
    <row r="89" spans="1:12" ht="21.75" customHeight="1" x14ac:dyDescent="0.5">
      <c r="A89" s="71" t="s">
        <v>220</v>
      </c>
      <c r="B89" s="72">
        <v>12</v>
      </c>
      <c r="D89" s="86">
        <v>-45247</v>
      </c>
      <c r="E89" s="81"/>
      <c r="F89" s="86">
        <v>0</v>
      </c>
      <c r="G89" s="81"/>
      <c r="H89" s="50">
        <v>-45247</v>
      </c>
      <c r="I89" s="81"/>
      <c r="J89" s="86">
        <v>0</v>
      </c>
    </row>
    <row r="90" spans="1:12" ht="21.75" customHeight="1" x14ac:dyDescent="0.5">
      <c r="A90" s="71" t="s">
        <v>149</v>
      </c>
      <c r="B90" s="91"/>
      <c r="D90" s="86">
        <v>37552</v>
      </c>
      <c r="E90" s="81"/>
      <c r="F90" s="86">
        <v>37552</v>
      </c>
      <c r="G90" s="81"/>
      <c r="H90" s="86">
        <v>0</v>
      </c>
      <c r="I90" s="81"/>
      <c r="J90" s="86">
        <v>0</v>
      </c>
      <c r="K90" s="69"/>
      <c r="L90" s="69"/>
    </row>
    <row r="91" spans="1:12" ht="21.75" customHeight="1" x14ac:dyDescent="0.5">
      <c r="A91" s="71" t="s">
        <v>18</v>
      </c>
      <c r="D91" s="84"/>
      <c r="E91" s="81"/>
      <c r="F91" s="84"/>
      <c r="G91" s="81"/>
      <c r="H91" s="46"/>
      <c r="I91" s="81"/>
      <c r="J91" s="84"/>
    </row>
    <row r="92" spans="1:12" ht="21.75" customHeight="1" x14ac:dyDescent="0.5">
      <c r="A92" s="71" t="s">
        <v>230</v>
      </c>
      <c r="D92" s="84"/>
      <c r="E92" s="81"/>
      <c r="F92" s="84"/>
      <c r="G92" s="81"/>
      <c r="H92" s="46"/>
      <c r="I92" s="81"/>
      <c r="J92" s="84"/>
    </row>
    <row r="93" spans="1:12" ht="21.75" customHeight="1" x14ac:dyDescent="0.5">
      <c r="A93" s="71" t="s">
        <v>234</v>
      </c>
      <c r="D93" s="84">
        <v>32340</v>
      </c>
      <c r="E93" s="81"/>
      <c r="F93" s="81">
        <v>32340</v>
      </c>
      <c r="G93" s="81"/>
      <c r="H93" s="41">
        <v>32340</v>
      </c>
      <c r="I93" s="81"/>
      <c r="J93" s="81">
        <v>32340</v>
      </c>
    </row>
    <row r="94" spans="1:12" ht="21.75" customHeight="1" x14ac:dyDescent="0.5">
      <c r="A94" s="71" t="s">
        <v>235</v>
      </c>
      <c r="B94" s="72">
        <v>12</v>
      </c>
      <c r="D94" s="84">
        <v>45247</v>
      </c>
      <c r="E94" s="81"/>
      <c r="F94" s="81">
        <v>0</v>
      </c>
      <c r="G94" s="81"/>
      <c r="H94" s="41">
        <v>45247</v>
      </c>
      <c r="I94" s="81"/>
      <c r="J94" s="81">
        <v>0</v>
      </c>
    </row>
    <row r="95" spans="1:12" ht="21.75" customHeight="1" x14ac:dyDescent="0.5">
      <c r="A95" s="71" t="s">
        <v>233</v>
      </c>
      <c r="D95" s="81">
        <v>713428</v>
      </c>
      <c r="E95" s="81"/>
      <c r="F95" s="81">
        <v>743149</v>
      </c>
      <c r="G95" s="81"/>
      <c r="H95" s="41">
        <v>491056</v>
      </c>
      <c r="I95" s="81"/>
      <c r="J95" s="81">
        <v>586262</v>
      </c>
    </row>
    <row r="96" spans="1:12" ht="21.75" customHeight="1" x14ac:dyDescent="0.5">
      <c r="A96" s="71" t="s">
        <v>65</v>
      </c>
      <c r="D96" s="82">
        <v>184078</v>
      </c>
      <c r="E96" s="81"/>
      <c r="F96" s="82">
        <v>172506</v>
      </c>
      <c r="G96" s="81"/>
      <c r="H96" s="47">
        <v>140881</v>
      </c>
      <c r="I96" s="81"/>
      <c r="J96" s="82">
        <v>135404</v>
      </c>
    </row>
    <row r="97" spans="1:10" ht="21.75" customHeight="1" x14ac:dyDescent="0.5">
      <c r="A97" s="71" t="s">
        <v>9</v>
      </c>
      <c r="D97" s="81">
        <f>SUM(D87:D96)</f>
        <v>1341079</v>
      </c>
      <c r="E97" s="81"/>
      <c r="F97" s="81">
        <f>SUM(F87:F96)</f>
        <v>1359228</v>
      </c>
      <c r="G97" s="81"/>
      <c r="H97" s="41">
        <f>SUM(H87:H96)</f>
        <v>1037958</v>
      </c>
      <c r="I97" s="81"/>
      <c r="J97" s="81">
        <f>SUM(J87:J96)</f>
        <v>1127687</v>
      </c>
    </row>
    <row r="98" spans="1:10" ht="21.75" customHeight="1" x14ac:dyDescent="0.5">
      <c r="A98" s="71" t="s">
        <v>138</v>
      </c>
      <c r="D98" s="81"/>
      <c r="E98" s="81"/>
      <c r="F98" s="81"/>
      <c r="G98" s="81"/>
      <c r="I98" s="81"/>
      <c r="J98" s="81"/>
    </row>
    <row r="99" spans="1:10" ht="21.75" customHeight="1" x14ac:dyDescent="0.5">
      <c r="A99" s="71" t="s">
        <v>139</v>
      </c>
      <c r="D99" s="82">
        <v>25391</v>
      </c>
      <c r="E99" s="81"/>
      <c r="F99" s="82">
        <v>43162</v>
      </c>
      <c r="G99" s="81"/>
      <c r="H99" s="92">
        <v>0</v>
      </c>
      <c r="I99" s="81"/>
      <c r="J99" s="92">
        <v>0</v>
      </c>
    </row>
    <row r="100" spans="1:10" ht="21.75" customHeight="1" x14ac:dyDescent="0.5">
      <c r="A100" s="69" t="s">
        <v>10</v>
      </c>
      <c r="D100" s="82">
        <f>SUM(D97:D99)</f>
        <v>1366470</v>
      </c>
      <c r="E100" s="81"/>
      <c r="F100" s="82">
        <f>SUM(F97:F99)</f>
        <v>1402390</v>
      </c>
      <c r="G100" s="81"/>
      <c r="H100" s="47">
        <f>SUM(H97:H99)</f>
        <v>1037958</v>
      </c>
      <c r="I100" s="81"/>
      <c r="J100" s="82">
        <f>SUM(J97:J99)</f>
        <v>1127687</v>
      </c>
    </row>
    <row r="101" spans="1:10" ht="21.75" customHeight="1" thickBot="1" x14ac:dyDescent="0.55000000000000004">
      <c r="A101" s="69" t="s">
        <v>11</v>
      </c>
      <c r="D101" s="89">
        <f>SUM(D70+D99+D97)</f>
        <v>3299165</v>
      </c>
      <c r="E101" s="81"/>
      <c r="F101" s="89">
        <f>SUM(F70+F99+F97)</f>
        <v>3261610</v>
      </c>
      <c r="G101" s="81"/>
      <c r="H101" s="49">
        <f>SUM(H70+H99+H97)</f>
        <v>2684734</v>
      </c>
      <c r="I101" s="81"/>
      <c r="J101" s="89">
        <f>SUM(J70+J99+J97)</f>
        <v>2701012</v>
      </c>
    </row>
    <row r="102" spans="1:10" ht="21.75" customHeight="1" thickTop="1" x14ac:dyDescent="0.5">
      <c r="D102" s="38">
        <f>SUM(D38-D101)</f>
        <v>0</v>
      </c>
      <c r="E102" s="38"/>
      <c r="F102" s="39">
        <f>SUM(F38-F101)</f>
        <v>0</v>
      </c>
      <c r="G102" s="38"/>
      <c r="H102" s="41">
        <f>SUM(H38-H101)</f>
        <v>0</v>
      </c>
      <c r="I102" s="38"/>
      <c r="J102" s="39">
        <f>SUM(J38-J101)</f>
        <v>0</v>
      </c>
    </row>
    <row r="104" spans="1:10" ht="21.75" customHeight="1" x14ac:dyDescent="0.5">
      <c r="A104" s="71" t="s">
        <v>202</v>
      </c>
    </row>
    <row r="107" spans="1:10" ht="21.75" customHeight="1" x14ac:dyDescent="0.5">
      <c r="A107" s="93"/>
      <c r="B107" s="94"/>
      <c r="E107" s="93"/>
      <c r="F107" s="93"/>
      <c r="G107" s="93"/>
      <c r="H107" s="51"/>
      <c r="I107" s="93"/>
      <c r="J107" s="93"/>
    </row>
    <row r="108" spans="1:10" ht="21.75" customHeight="1" x14ac:dyDescent="0.5">
      <c r="A108" s="73"/>
    </row>
    <row r="109" spans="1:10" ht="21.75" customHeight="1" x14ac:dyDescent="0.5">
      <c r="A109" s="125" t="s">
        <v>27</v>
      </c>
      <c r="B109" s="125"/>
      <c r="E109" s="125" t="s">
        <v>27</v>
      </c>
      <c r="F109" s="125"/>
      <c r="G109" s="125"/>
      <c r="H109" s="125"/>
      <c r="I109" s="125"/>
      <c r="J109" s="125"/>
    </row>
    <row r="110" spans="1:10" ht="21.75" customHeight="1" x14ac:dyDescent="0.5">
      <c r="A110" s="73"/>
      <c r="E110" s="73"/>
      <c r="F110" s="73"/>
      <c r="G110" s="73"/>
      <c r="H110" s="44"/>
      <c r="I110" s="73"/>
      <c r="J110" s="73"/>
    </row>
  </sheetData>
  <mergeCells count="8">
    <mergeCell ref="A109:B109"/>
    <mergeCell ref="E109:J109"/>
    <mergeCell ref="D5:F5"/>
    <mergeCell ref="H5:J5"/>
    <mergeCell ref="D46:F46"/>
    <mergeCell ref="H46:J46"/>
    <mergeCell ref="D78:F78"/>
    <mergeCell ref="H78:J78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2" manualBreakCount="2">
    <brk id="41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6"/>
  <sheetViews>
    <sheetView showGridLines="0" view="pageBreakPreview" topLeftCell="A124" zoomScale="105" zoomScaleNormal="115" zoomScaleSheetLayoutView="90" workbookViewId="0">
      <selection activeCell="B117" sqref="B117"/>
    </sheetView>
  </sheetViews>
  <sheetFormatPr defaultColWidth="9.140625" defaultRowHeight="20.100000000000001" customHeight="1" x14ac:dyDescent="0.5"/>
  <cols>
    <col min="1" max="1" width="40.42578125" style="95" customWidth="1"/>
    <col min="2" max="2" width="1.7109375" style="95" customWidth="1"/>
    <col min="3" max="3" width="7.42578125" style="95" customWidth="1"/>
    <col min="4" max="4" width="1.7109375" style="95" customWidth="1"/>
    <col min="5" max="5" width="13.7109375" style="95" customWidth="1"/>
    <col min="6" max="6" width="1.7109375" style="95" customWidth="1"/>
    <col min="7" max="7" width="13.7109375" style="95" customWidth="1"/>
    <col min="8" max="8" width="1.7109375" style="95" customWidth="1"/>
    <col min="9" max="9" width="13.7109375" style="95" customWidth="1"/>
    <col min="10" max="10" width="1.7109375" style="95" customWidth="1"/>
    <col min="11" max="11" width="13.7109375" style="95" customWidth="1"/>
    <col min="12" max="16384" width="9.140625" style="95"/>
  </cols>
  <sheetData>
    <row r="1" spans="1:20" ht="20.100000000000001" customHeight="1" x14ac:dyDescent="0.5">
      <c r="K1" s="96" t="s">
        <v>86</v>
      </c>
    </row>
    <row r="2" spans="1:20" s="97" customFormat="1" ht="20.100000000000001" customHeight="1" x14ac:dyDescent="0.5">
      <c r="A2" s="97" t="s">
        <v>60</v>
      </c>
    </row>
    <row r="3" spans="1:20" s="97" customFormat="1" ht="20.100000000000001" customHeight="1" x14ac:dyDescent="0.5">
      <c r="A3" s="97" t="s">
        <v>12</v>
      </c>
    </row>
    <row r="4" spans="1:20" s="97" customFormat="1" ht="19.5" customHeight="1" x14ac:dyDescent="0.5">
      <c r="A4" s="97" t="s">
        <v>241</v>
      </c>
    </row>
    <row r="5" spans="1:20" ht="20.100000000000001" customHeight="1" x14ac:dyDescent="0.5">
      <c r="D5" s="98"/>
      <c r="K5" s="96" t="s">
        <v>125</v>
      </c>
    </row>
    <row r="6" spans="1:20" s="97" customFormat="1" ht="20.100000000000001" customHeight="1" x14ac:dyDescent="0.5">
      <c r="E6" s="99"/>
      <c r="F6" s="99" t="s">
        <v>0</v>
      </c>
      <c r="G6" s="99"/>
      <c r="H6" s="100"/>
      <c r="I6" s="99"/>
      <c r="J6" s="99" t="s">
        <v>29</v>
      </c>
      <c r="K6" s="99"/>
    </row>
    <row r="7" spans="1:20" ht="20.100000000000001" customHeight="1" x14ac:dyDescent="0.5">
      <c r="C7" s="101" t="s">
        <v>1</v>
      </c>
      <c r="E7" s="102">
        <v>2568</v>
      </c>
      <c r="F7" s="3"/>
      <c r="G7" s="102">
        <v>2567</v>
      </c>
      <c r="H7" s="103"/>
      <c r="I7" s="102">
        <v>2568</v>
      </c>
      <c r="J7" s="3"/>
      <c r="K7" s="102">
        <v>2567</v>
      </c>
    </row>
    <row r="8" spans="1:20" ht="20.100000000000001" customHeight="1" x14ac:dyDescent="0.5">
      <c r="A8" s="97" t="s">
        <v>37</v>
      </c>
      <c r="B8" s="97"/>
      <c r="C8" s="97"/>
      <c r="I8" s="98"/>
      <c r="K8" s="98"/>
    </row>
    <row r="9" spans="1:20" ht="20.100000000000001" customHeight="1" x14ac:dyDescent="0.5">
      <c r="A9" s="95" t="s">
        <v>45</v>
      </c>
      <c r="E9" s="104">
        <v>924693</v>
      </c>
      <c r="F9" s="104"/>
      <c r="G9" s="104">
        <v>860886</v>
      </c>
      <c r="H9" s="104"/>
      <c r="I9" s="104">
        <v>487056</v>
      </c>
      <c r="J9" s="104"/>
      <c r="K9" s="104">
        <v>478225</v>
      </c>
      <c r="N9" s="105"/>
      <c r="O9" s="105"/>
      <c r="P9" s="105"/>
      <c r="Q9" s="105"/>
      <c r="R9" s="105"/>
      <c r="S9" s="105"/>
      <c r="T9" s="105"/>
    </row>
    <row r="10" spans="1:20" ht="20.100000000000001" customHeight="1" x14ac:dyDescent="0.5">
      <c r="A10" s="95" t="s">
        <v>124</v>
      </c>
      <c r="E10" s="104">
        <v>4271</v>
      </c>
      <c r="F10" s="104"/>
      <c r="G10" s="104">
        <v>4612</v>
      </c>
      <c r="H10" s="104"/>
      <c r="I10" s="104">
        <v>4488</v>
      </c>
      <c r="J10" s="104"/>
      <c r="K10" s="104">
        <v>4637</v>
      </c>
    </row>
    <row r="11" spans="1:20" ht="20.100000000000001" customHeight="1" x14ac:dyDescent="0.5">
      <c r="A11" s="95" t="s">
        <v>150</v>
      </c>
      <c r="C11" s="106" t="s">
        <v>181</v>
      </c>
      <c r="E11" s="104">
        <v>0</v>
      </c>
      <c r="F11" s="104"/>
      <c r="G11" s="104">
        <v>0</v>
      </c>
      <c r="H11" s="104"/>
      <c r="I11" s="104">
        <v>10530</v>
      </c>
      <c r="J11" s="104"/>
      <c r="K11" s="104">
        <v>0</v>
      </c>
    </row>
    <row r="12" spans="1:20" ht="20.100000000000001" customHeight="1" x14ac:dyDescent="0.5">
      <c r="A12" s="95" t="s">
        <v>46</v>
      </c>
      <c r="C12" s="106"/>
      <c r="E12" s="104">
        <v>15263</v>
      </c>
      <c r="F12" s="104"/>
      <c r="G12" s="104">
        <v>18561</v>
      </c>
      <c r="H12" s="104"/>
      <c r="I12" s="104">
        <v>6931</v>
      </c>
      <c r="J12" s="104"/>
      <c r="K12" s="104">
        <v>14920</v>
      </c>
    </row>
    <row r="13" spans="1:20" ht="20.100000000000001" customHeight="1" x14ac:dyDescent="0.5">
      <c r="A13" s="95" t="s">
        <v>187</v>
      </c>
      <c r="C13" s="106"/>
      <c r="E13" s="104"/>
      <c r="F13" s="104"/>
      <c r="G13" s="104"/>
      <c r="H13" s="104"/>
      <c r="I13" s="104"/>
      <c r="J13" s="104"/>
      <c r="K13" s="104"/>
    </row>
    <row r="14" spans="1:20" ht="20.100000000000001" customHeight="1" x14ac:dyDescent="0.5">
      <c r="A14" s="95" t="s">
        <v>142</v>
      </c>
      <c r="C14" s="106"/>
      <c r="E14" s="107">
        <v>0</v>
      </c>
      <c r="F14" s="104"/>
      <c r="G14" s="107">
        <v>14857</v>
      </c>
      <c r="H14" s="104"/>
      <c r="I14" s="107">
        <v>0</v>
      </c>
      <c r="J14" s="104">
        <v>0</v>
      </c>
      <c r="K14" s="107">
        <v>0</v>
      </c>
    </row>
    <row r="15" spans="1:20" ht="20.100000000000001" customHeight="1" x14ac:dyDescent="0.5">
      <c r="A15" s="97" t="s">
        <v>38</v>
      </c>
      <c r="B15" s="97"/>
      <c r="C15" s="97"/>
      <c r="E15" s="107">
        <f>SUM(E9:E14)</f>
        <v>944227</v>
      </c>
      <c r="F15" s="104"/>
      <c r="G15" s="107">
        <f>SUM(G9:G14)</f>
        <v>898916</v>
      </c>
      <c r="H15" s="104"/>
      <c r="I15" s="107">
        <f>SUM(I9:I12)</f>
        <v>509005</v>
      </c>
      <c r="J15" s="104"/>
      <c r="K15" s="107">
        <f>SUM(K9:K12)</f>
        <v>497782</v>
      </c>
    </row>
    <row r="16" spans="1:20" ht="20.100000000000001" customHeight="1" x14ac:dyDescent="0.5">
      <c r="A16" s="97" t="s">
        <v>39</v>
      </c>
      <c r="B16" s="97"/>
      <c r="C16" s="97"/>
      <c r="E16" s="104"/>
      <c r="F16" s="104"/>
      <c r="G16" s="104"/>
      <c r="H16" s="104"/>
      <c r="I16" s="104"/>
      <c r="J16" s="104"/>
      <c r="K16" s="104"/>
    </row>
    <row r="17" spans="1:11" ht="20.100000000000001" customHeight="1" x14ac:dyDescent="0.5">
      <c r="A17" s="95" t="s">
        <v>47</v>
      </c>
      <c r="E17" s="104">
        <v>681455</v>
      </c>
      <c r="F17" s="104"/>
      <c r="G17" s="104">
        <v>632104</v>
      </c>
      <c r="H17" s="104"/>
      <c r="I17" s="104">
        <v>357532</v>
      </c>
      <c r="J17" s="104"/>
      <c r="K17" s="104">
        <v>344324</v>
      </c>
    </row>
    <row r="18" spans="1:11" ht="20.100000000000001" customHeight="1" x14ac:dyDescent="0.5">
      <c r="A18" s="95" t="s">
        <v>123</v>
      </c>
      <c r="E18" s="104">
        <v>4662</v>
      </c>
      <c r="F18" s="104"/>
      <c r="G18" s="104">
        <v>6598</v>
      </c>
      <c r="H18" s="104"/>
      <c r="I18" s="104">
        <v>4294</v>
      </c>
      <c r="J18" s="104"/>
      <c r="K18" s="104">
        <v>6598</v>
      </c>
    </row>
    <row r="19" spans="1:11" ht="20.100000000000001" customHeight="1" x14ac:dyDescent="0.5">
      <c r="A19" s="95" t="s">
        <v>131</v>
      </c>
      <c r="E19" s="104">
        <v>110784</v>
      </c>
      <c r="F19" s="104"/>
      <c r="G19" s="104">
        <v>95908</v>
      </c>
      <c r="H19" s="104"/>
      <c r="I19" s="104">
        <v>68157</v>
      </c>
      <c r="J19" s="104"/>
      <c r="K19" s="104">
        <v>58670</v>
      </c>
    </row>
    <row r="20" spans="1:11" ht="20.100000000000001" customHeight="1" x14ac:dyDescent="0.5">
      <c r="A20" s="95" t="s">
        <v>56</v>
      </c>
      <c r="E20" s="104">
        <v>90963</v>
      </c>
      <c r="F20" s="104"/>
      <c r="G20" s="104">
        <v>92971</v>
      </c>
      <c r="H20" s="104"/>
      <c r="I20" s="104">
        <v>52723</v>
      </c>
      <c r="J20" s="104"/>
      <c r="K20" s="104">
        <v>48654</v>
      </c>
    </row>
    <row r="21" spans="1:11" ht="20.100000000000001" customHeight="1" x14ac:dyDescent="0.5">
      <c r="A21" s="95" t="s">
        <v>141</v>
      </c>
      <c r="E21" s="104"/>
      <c r="F21" s="104"/>
      <c r="G21" s="104"/>
      <c r="H21" s="104"/>
      <c r="I21" s="104"/>
      <c r="J21" s="104"/>
      <c r="K21" s="104"/>
    </row>
    <row r="22" spans="1:11" ht="20.100000000000001" customHeight="1" x14ac:dyDescent="0.5">
      <c r="A22" s="95" t="s">
        <v>142</v>
      </c>
      <c r="C22" s="106">
        <v>9</v>
      </c>
      <c r="E22" s="107">
        <v>3684</v>
      </c>
      <c r="F22" s="104"/>
      <c r="G22" s="107">
        <v>0</v>
      </c>
      <c r="H22" s="104"/>
      <c r="I22" s="107">
        <v>0</v>
      </c>
      <c r="J22" s="104"/>
      <c r="K22" s="107">
        <v>0</v>
      </c>
    </row>
    <row r="23" spans="1:11" ht="20.100000000000001" customHeight="1" x14ac:dyDescent="0.5">
      <c r="A23" s="97" t="s">
        <v>40</v>
      </c>
      <c r="B23" s="97"/>
      <c r="C23" s="106"/>
      <c r="E23" s="107">
        <f>SUM(E17:E22)</f>
        <v>891548</v>
      </c>
      <c r="F23" s="104"/>
      <c r="G23" s="107">
        <f>SUM(G17:G22)</f>
        <v>827581</v>
      </c>
      <c r="H23" s="104"/>
      <c r="I23" s="107">
        <f>SUM(I17:I22)</f>
        <v>482706</v>
      </c>
      <c r="J23" s="104"/>
      <c r="K23" s="107">
        <f>SUM(K17:K22)</f>
        <v>458246</v>
      </c>
    </row>
    <row r="24" spans="1:11" ht="20.100000000000001" customHeight="1" x14ac:dyDescent="0.5">
      <c r="A24" s="97" t="s">
        <v>154</v>
      </c>
      <c r="B24" s="97"/>
      <c r="C24" s="106"/>
      <c r="E24" s="104">
        <f>E15-E23</f>
        <v>52679</v>
      </c>
      <c r="F24" s="104"/>
      <c r="G24" s="104">
        <f>G15-G23</f>
        <v>71335</v>
      </c>
      <c r="H24" s="104"/>
      <c r="I24" s="104">
        <f>I15-I23</f>
        <v>26299</v>
      </c>
      <c r="J24" s="104"/>
      <c r="K24" s="104">
        <f>K15-K23</f>
        <v>39536</v>
      </c>
    </row>
    <row r="25" spans="1:11" ht="20.100000000000001" customHeight="1" x14ac:dyDescent="0.5">
      <c r="A25" s="95" t="s">
        <v>163</v>
      </c>
      <c r="B25" s="106"/>
      <c r="C25" s="106">
        <v>5</v>
      </c>
      <c r="E25" s="104">
        <v>0</v>
      </c>
      <c r="F25" s="104"/>
      <c r="G25" s="104">
        <v>-282</v>
      </c>
      <c r="H25" s="104"/>
      <c r="I25" s="104">
        <v>0</v>
      </c>
      <c r="J25" s="104"/>
      <c r="K25" s="104">
        <v>0</v>
      </c>
    </row>
    <row r="26" spans="1:11" ht="20.100000000000001" customHeight="1" x14ac:dyDescent="0.5">
      <c r="A26" s="95" t="s">
        <v>157</v>
      </c>
      <c r="B26" s="97"/>
      <c r="C26" s="106"/>
      <c r="E26" s="104">
        <v>104</v>
      </c>
      <c r="F26" s="104"/>
      <c r="G26" s="104">
        <v>300</v>
      </c>
      <c r="H26" s="104"/>
      <c r="I26" s="104">
        <v>2996</v>
      </c>
      <c r="J26" s="104"/>
      <c r="K26" s="104">
        <v>2878</v>
      </c>
    </row>
    <row r="27" spans="1:11" ht="20.100000000000001" customHeight="1" x14ac:dyDescent="0.5">
      <c r="A27" s="95" t="s">
        <v>155</v>
      </c>
      <c r="C27" s="106"/>
      <c r="E27" s="107">
        <v>-9584</v>
      </c>
      <c r="F27" s="104"/>
      <c r="G27" s="107">
        <v>-9579</v>
      </c>
      <c r="H27" s="104"/>
      <c r="I27" s="107">
        <v>-9321</v>
      </c>
      <c r="J27" s="104"/>
      <c r="K27" s="107">
        <v>-9200</v>
      </c>
    </row>
    <row r="28" spans="1:11" ht="20.100000000000001" customHeight="1" x14ac:dyDescent="0.5">
      <c r="A28" s="97" t="s">
        <v>264</v>
      </c>
      <c r="B28" s="97"/>
      <c r="C28" s="106"/>
      <c r="E28" s="104">
        <f>SUM(E24:E27)</f>
        <v>43199</v>
      </c>
      <c r="F28" s="104"/>
      <c r="G28" s="104">
        <f>SUM(G24:G27)</f>
        <v>61774</v>
      </c>
      <c r="H28" s="104"/>
      <c r="I28" s="104">
        <f>SUM(I24:I27)</f>
        <v>19974</v>
      </c>
      <c r="J28" s="104"/>
      <c r="K28" s="104">
        <f>SUM(K24:K27)</f>
        <v>33214</v>
      </c>
    </row>
    <row r="29" spans="1:11" ht="20.100000000000001" customHeight="1" x14ac:dyDescent="0.5">
      <c r="A29" s="95" t="s">
        <v>269</v>
      </c>
      <c r="C29" s="106"/>
      <c r="E29" s="107">
        <v>-7589</v>
      </c>
      <c r="F29" s="104"/>
      <c r="G29" s="107">
        <v>-13930</v>
      </c>
      <c r="H29" s="104"/>
      <c r="I29" s="107">
        <v>2323</v>
      </c>
      <c r="J29" s="104"/>
      <c r="K29" s="107">
        <v>-5830</v>
      </c>
    </row>
    <row r="30" spans="1:11" ht="20.100000000000001" customHeight="1" thickBot="1" x14ac:dyDescent="0.55000000000000004">
      <c r="A30" s="97" t="s">
        <v>66</v>
      </c>
      <c r="B30" s="97"/>
      <c r="C30" s="106"/>
      <c r="E30" s="108">
        <f>SUM(E28:E29)</f>
        <v>35610</v>
      </c>
      <c r="F30" s="104"/>
      <c r="G30" s="108">
        <f>SUM(G28:G29)</f>
        <v>47844</v>
      </c>
      <c r="H30" s="104"/>
      <c r="I30" s="108">
        <f>SUM(I28:I29)</f>
        <v>22297</v>
      </c>
      <c r="J30" s="104"/>
      <c r="K30" s="108">
        <f>SUM(K28:K29)</f>
        <v>27384</v>
      </c>
    </row>
    <row r="31" spans="1:11" ht="20.100000000000001" customHeight="1" thickTop="1" x14ac:dyDescent="0.5">
      <c r="A31" s="97"/>
      <c r="B31" s="97"/>
      <c r="C31" s="106"/>
      <c r="E31" s="104"/>
      <c r="F31" s="104"/>
      <c r="G31" s="104"/>
      <c r="H31" s="104"/>
      <c r="I31" s="104"/>
      <c r="J31" s="104"/>
      <c r="K31" s="104"/>
    </row>
    <row r="32" spans="1:11" ht="20.100000000000001" customHeight="1" x14ac:dyDescent="0.5">
      <c r="A32" s="97" t="s">
        <v>160</v>
      </c>
      <c r="B32" s="97"/>
      <c r="C32" s="106"/>
      <c r="E32" s="104"/>
      <c r="F32" s="104"/>
      <c r="G32" s="104"/>
      <c r="H32" s="104"/>
      <c r="I32" s="104"/>
      <c r="J32" s="104"/>
      <c r="K32" s="104"/>
    </row>
    <row r="33" spans="1:12" ht="20.100000000000001" customHeight="1" thickBot="1" x14ac:dyDescent="0.55000000000000004">
      <c r="A33" s="95" t="s">
        <v>67</v>
      </c>
      <c r="C33" s="106"/>
      <c r="E33" s="104">
        <f>E30-E34</f>
        <v>36903</v>
      </c>
      <c r="F33" s="104"/>
      <c r="G33" s="104">
        <f>G30-G34</f>
        <v>52495</v>
      </c>
      <c r="H33" s="104"/>
      <c r="I33" s="108">
        <f>SUM(I30)</f>
        <v>22297</v>
      </c>
      <c r="J33" s="104"/>
      <c r="K33" s="108">
        <f>SUM(K30)</f>
        <v>27384</v>
      </c>
    </row>
    <row r="34" spans="1:12" ht="20.100000000000001" customHeight="1" thickTop="1" x14ac:dyDescent="0.5">
      <c r="A34" s="95" t="s">
        <v>68</v>
      </c>
      <c r="C34" s="106"/>
      <c r="E34" s="104">
        <v>-1293</v>
      </c>
      <c r="F34" s="104"/>
      <c r="G34" s="104">
        <v>-4651</v>
      </c>
      <c r="H34" s="104"/>
      <c r="I34" s="104"/>
      <c r="J34" s="104"/>
      <c r="K34" s="104"/>
    </row>
    <row r="35" spans="1:12" ht="20.100000000000001" customHeight="1" thickBot="1" x14ac:dyDescent="0.55000000000000004">
      <c r="A35" s="97"/>
      <c r="B35" s="97"/>
      <c r="C35" s="106"/>
      <c r="E35" s="109">
        <f>E30</f>
        <v>35610</v>
      </c>
      <c r="F35" s="104"/>
      <c r="G35" s="109">
        <f>G30</f>
        <v>47844</v>
      </c>
      <c r="H35" s="104"/>
      <c r="I35" s="104"/>
      <c r="J35" s="104"/>
      <c r="K35" s="104"/>
    </row>
    <row r="36" spans="1:12" ht="20.100000000000001" customHeight="1" thickTop="1" x14ac:dyDescent="0.5">
      <c r="C36" s="106"/>
      <c r="K36" s="96" t="s">
        <v>132</v>
      </c>
    </row>
    <row r="37" spans="1:12" ht="20.100000000000001" customHeight="1" x14ac:dyDescent="0.5">
      <c r="A37" s="97" t="s">
        <v>116</v>
      </c>
      <c r="B37" s="97"/>
      <c r="C37" s="106">
        <v>15</v>
      </c>
    </row>
    <row r="38" spans="1:12" ht="20.100000000000001" customHeight="1" x14ac:dyDescent="0.5">
      <c r="A38" s="95" t="s">
        <v>41</v>
      </c>
      <c r="B38" s="97"/>
      <c r="C38" s="106"/>
    </row>
    <row r="39" spans="1:12" ht="20.100000000000001" customHeight="1" thickBot="1" x14ac:dyDescent="0.55000000000000004">
      <c r="A39" s="95" t="s">
        <v>164</v>
      </c>
      <c r="C39" s="106"/>
      <c r="E39" s="110">
        <f>E33/315942</f>
        <v>0.11680308411037468</v>
      </c>
      <c r="F39" s="111"/>
      <c r="G39" s="110">
        <f>G33/323400</f>
        <v>0.16232220160791588</v>
      </c>
      <c r="H39" s="111"/>
      <c r="I39" s="110">
        <f>I33/315942</f>
        <v>7.0573079869089894E-2</v>
      </c>
      <c r="J39" s="111"/>
      <c r="K39" s="110">
        <f>K33/323400</f>
        <v>8.4675324675324681E-2</v>
      </c>
    </row>
    <row r="40" spans="1:12" ht="20.100000000000001" customHeight="1" thickTop="1" x14ac:dyDescent="0.5"/>
    <row r="42" spans="1:12" ht="20.100000000000001" customHeight="1" x14ac:dyDescent="0.5">
      <c r="A42" s="95" t="s">
        <v>202</v>
      </c>
    </row>
    <row r="43" spans="1:12" ht="20.100000000000001" customHeight="1" x14ac:dyDescent="0.5">
      <c r="K43" s="96" t="s">
        <v>86</v>
      </c>
    </row>
    <row r="44" spans="1:12" s="97" customFormat="1" ht="20.100000000000001" customHeight="1" x14ac:dyDescent="0.5">
      <c r="A44" s="97" t="s">
        <v>60</v>
      </c>
      <c r="L44" s="95"/>
    </row>
    <row r="45" spans="1:12" s="97" customFormat="1" ht="20.100000000000001" customHeight="1" x14ac:dyDescent="0.5">
      <c r="A45" s="97" t="s">
        <v>64</v>
      </c>
      <c r="L45" s="95"/>
    </row>
    <row r="46" spans="1:12" s="97" customFormat="1" ht="20.100000000000001" customHeight="1" x14ac:dyDescent="0.5">
      <c r="A46" s="97" t="s">
        <v>241</v>
      </c>
      <c r="L46" s="95"/>
    </row>
    <row r="47" spans="1:12" ht="20.100000000000001" customHeight="1" x14ac:dyDescent="0.5">
      <c r="D47" s="98"/>
      <c r="K47" s="96" t="s">
        <v>125</v>
      </c>
    </row>
    <row r="48" spans="1:12" s="97" customFormat="1" ht="20.100000000000001" customHeight="1" x14ac:dyDescent="0.5">
      <c r="E48" s="99"/>
      <c r="F48" s="99" t="s">
        <v>0</v>
      </c>
      <c r="G48" s="99"/>
      <c r="H48" s="100"/>
      <c r="I48" s="99"/>
      <c r="J48" s="99" t="s">
        <v>29</v>
      </c>
      <c r="K48" s="99"/>
      <c r="L48" s="95"/>
    </row>
    <row r="49" spans="1:11" ht="20.100000000000001" customHeight="1" x14ac:dyDescent="0.5">
      <c r="C49" s="98"/>
      <c r="E49" s="102">
        <v>2568</v>
      </c>
      <c r="F49" s="3"/>
      <c r="G49" s="102">
        <v>2567</v>
      </c>
      <c r="H49" s="103"/>
      <c r="I49" s="102">
        <v>2568</v>
      </c>
      <c r="J49" s="3"/>
      <c r="K49" s="102">
        <v>2567</v>
      </c>
    </row>
    <row r="50" spans="1:11" ht="20.100000000000001" customHeight="1" x14ac:dyDescent="0.5">
      <c r="E50" s="3"/>
      <c r="F50" s="3"/>
      <c r="G50" s="3"/>
      <c r="H50" s="103"/>
      <c r="I50" s="3"/>
      <c r="J50" s="3"/>
      <c r="K50" s="3"/>
    </row>
    <row r="51" spans="1:11" ht="20.100000000000001" customHeight="1" x14ac:dyDescent="0.5">
      <c r="A51" s="97" t="s">
        <v>66</v>
      </c>
      <c r="B51" s="97"/>
      <c r="C51" s="97"/>
      <c r="E51" s="107">
        <f>E30</f>
        <v>35610</v>
      </c>
      <c r="F51" s="104"/>
      <c r="G51" s="107">
        <f>G30</f>
        <v>47844</v>
      </c>
      <c r="H51" s="104"/>
      <c r="I51" s="107">
        <f>I30</f>
        <v>22297</v>
      </c>
      <c r="J51" s="104"/>
      <c r="K51" s="107">
        <f>K30</f>
        <v>27384</v>
      </c>
    </row>
    <row r="52" spans="1:11" ht="20.100000000000001" customHeight="1" x14ac:dyDescent="0.5">
      <c r="A52" s="97"/>
      <c r="B52" s="97"/>
      <c r="C52" s="97"/>
      <c r="E52" s="104"/>
      <c r="F52" s="104"/>
      <c r="G52" s="104"/>
      <c r="H52" s="104"/>
      <c r="I52" s="104"/>
      <c r="J52" s="104"/>
      <c r="K52" s="104"/>
    </row>
    <row r="53" spans="1:11" ht="20.100000000000001" customHeight="1" x14ac:dyDescent="0.5">
      <c r="A53" s="97" t="s">
        <v>69</v>
      </c>
      <c r="B53" s="97"/>
      <c r="C53" s="97"/>
      <c r="E53" s="104"/>
      <c r="F53" s="104"/>
      <c r="G53" s="104"/>
      <c r="H53" s="104"/>
      <c r="I53" s="104"/>
      <c r="J53" s="104"/>
      <c r="K53" s="104"/>
    </row>
    <row r="54" spans="1:11" ht="20.100000000000001" customHeight="1" x14ac:dyDescent="0.5">
      <c r="A54" s="112" t="s">
        <v>118</v>
      </c>
      <c r="E54" s="104"/>
      <c r="F54" s="104"/>
      <c r="G54" s="104"/>
      <c r="H54" s="104"/>
      <c r="I54" s="104"/>
      <c r="J54" s="104"/>
      <c r="K54" s="104"/>
    </row>
    <row r="55" spans="1:11" ht="20.100000000000001" customHeight="1" x14ac:dyDescent="0.5">
      <c r="A55" s="113" t="s">
        <v>112</v>
      </c>
      <c r="E55" s="104"/>
      <c r="F55" s="104"/>
      <c r="G55" s="104"/>
      <c r="H55" s="104"/>
      <c r="I55" s="104"/>
      <c r="J55" s="104"/>
      <c r="K55" s="104"/>
    </row>
    <row r="56" spans="1:11" ht="20.100000000000001" customHeight="1" x14ac:dyDescent="0.5">
      <c r="A56" s="113" t="s">
        <v>117</v>
      </c>
      <c r="E56" s="104">
        <v>71</v>
      </c>
      <c r="F56" s="104"/>
      <c r="G56" s="104">
        <v>2009</v>
      </c>
      <c r="H56" s="104"/>
      <c r="I56" s="104">
        <v>0</v>
      </c>
      <c r="J56" s="104"/>
      <c r="K56" s="104">
        <v>0</v>
      </c>
    </row>
    <row r="57" spans="1:11" ht="20.100000000000001" customHeight="1" x14ac:dyDescent="0.5">
      <c r="A57" s="113" t="s">
        <v>256</v>
      </c>
      <c r="E57" s="104"/>
      <c r="F57" s="104"/>
      <c r="G57" s="104"/>
      <c r="H57" s="104"/>
      <c r="I57" s="104"/>
      <c r="J57" s="104"/>
      <c r="K57" s="104"/>
    </row>
    <row r="58" spans="1:11" ht="20.100000000000001" customHeight="1" x14ac:dyDescent="0.5">
      <c r="A58" s="113" t="s">
        <v>271</v>
      </c>
      <c r="E58" s="107">
        <v>11750</v>
      </c>
      <c r="F58" s="104"/>
      <c r="G58" s="107">
        <v>0</v>
      </c>
      <c r="H58" s="104"/>
      <c r="I58" s="107">
        <v>5477</v>
      </c>
      <c r="J58" s="104"/>
      <c r="K58" s="107">
        <v>0</v>
      </c>
    </row>
    <row r="59" spans="1:11" ht="20.100000000000001" customHeight="1" x14ac:dyDescent="0.5">
      <c r="A59" s="95" t="s">
        <v>70</v>
      </c>
      <c r="B59" s="97"/>
      <c r="C59" s="97"/>
      <c r="E59" s="114">
        <f>SUM(E56:E58)</f>
        <v>11821</v>
      </c>
      <c r="F59" s="104"/>
      <c r="G59" s="114">
        <f>SUM(G56:G58)</f>
        <v>2009</v>
      </c>
      <c r="H59" s="104"/>
      <c r="I59" s="114">
        <f>SUM(I56:I58)</f>
        <v>5477</v>
      </c>
      <c r="J59" s="104"/>
      <c r="K59" s="114">
        <f>SUM(K56:K58)</f>
        <v>0</v>
      </c>
    </row>
    <row r="60" spans="1:11" ht="20.100000000000001" customHeight="1" x14ac:dyDescent="0.5">
      <c r="E60" s="104"/>
      <c r="F60" s="104"/>
      <c r="G60" s="104"/>
      <c r="H60" s="104"/>
      <c r="I60" s="104"/>
      <c r="J60" s="104"/>
      <c r="K60" s="104"/>
    </row>
    <row r="61" spans="1:11" ht="20.100000000000001" customHeight="1" thickBot="1" x14ac:dyDescent="0.55000000000000004">
      <c r="A61" s="97" t="s">
        <v>71</v>
      </c>
      <c r="B61" s="97"/>
      <c r="C61" s="97"/>
      <c r="E61" s="108">
        <f>E51+E59</f>
        <v>47431</v>
      </c>
      <c r="F61" s="104"/>
      <c r="G61" s="108">
        <f>G51+G59</f>
        <v>49853</v>
      </c>
      <c r="H61" s="104"/>
      <c r="I61" s="108">
        <f>I51+I59</f>
        <v>27774</v>
      </c>
      <c r="J61" s="104"/>
      <c r="K61" s="108">
        <f>K51+K59</f>
        <v>27384</v>
      </c>
    </row>
    <row r="62" spans="1:11" ht="20.100000000000001" customHeight="1" thickTop="1" x14ac:dyDescent="0.5">
      <c r="E62" s="104"/>
      <c r="F62" s="104"/>
      <c r="G62" s="104"/>
      <c r="H62" s="104"/>
      <c r="I62" s="104"/>
      <c r="J62" s="104"/>
      <c r="K62" s="104"/>
    </row>
    <row r="63" spans="1:11" ht="20.100000000000001" customHeight="1" x14ac:dyDescent="0.5">
      <c r="A63" s="97" t="s">
        <v>72</v>
      </c>
      <c r="B63" s="97"/>
      <c r="C63" s="97"/>
      <c r="E63" s="104"/>
      <c r="F63" s="104"/>
      <c r="G63" s="104"/>
      <c r="H63" s="104"/>
      <c r="I63" s="104"/>
      <c r="J63" s="104"/>
      <c r="K63" s="104"/>
    </row>
    <row r="64" spans="1:11" ht="20.100000000000001" customHeight="1" thickBot="1" x14ac:dyDescent="0.55000000000000004">
      <c r="A64" s="95" t="s">
        <v>67</v>
      </c>
      <c r="E64" s="104">
        <f>E66-E65</f>
        <v>49070</v>
      </c>
      <c r="F64" s="104"/>
      <c r="G64" s="104">
        <f>G66-G65</f>
        <v>53543</v>
      </c>
      <c r="H64" s="104"/>
      <c r="I64" s="108">
        <f>SUM(I61)</f>
        <v>27774</v>
      </c>
      <c r="J64" s="104"/>
      <c r="K64" s="108">
        <f>SUM(K61)</f>
        <v>27384</v>
      </c>
    </row>
    <row r="65" spans="1:20" ht="20.100000000000001" customHeight="1" thickTop="1" x14ac:dyDescent="0.5">
      <c r="A65" s="95" t="s">
        <v>68</v>
      </c>
      <c r="E65" s="104">
        <v>-1639</v>
      </c>
      <c r="F65" s="104"/>
      <c r="G65" s="104">
        <v>-3690</v>
      </c>
      <c r="H65" s="104"/>
      <c r="I65" s="104"/>
      <c r="J65" s="104"/>
      <c r="K65" s="104"/>
    </row>
    <row r="66" spans="1:20" ht="20.100000000000001" customHeight="1" thickBot="1" x14ac:dyDescent="0.55000000000000004">
      <c r="E66" s="109">
        <f>E61</f>
        <v>47431</v>
      </c>
      <c r="F66" s="104"/>
      <c r="G66" s="109">
        <f>G61</f>
        <v>49853</v>
      </c>
      <c r="H66" s="104"/>
      <c r="I66" s="115"/>
      <c r="J66" s="104"/>
      <c r="K66" s="104"/>
    </row>
    <row r="67" spans="1:20" ht="20.100000000000001" customHeight="1" thickTop="1" x14ac:dyDescent="0.5">
      <c r="E67" s="104"/>
      <c r="F67" s="104"/>
      <c r="G67" s="104"/>
      <c r="H67" s="104"/>
      <c r="I67" s="115"/>
      <c r="J67" s="104"/>
      <c r="K67" s="104"/>
    </row>
    <row r="68" spans="1:20" ht="20.100000000000001" customHeight="1" x14ac:dyDescent="0.5">
      <c r="E68" s="104"/>
      <c r="F68" s="104"/>
      <c r="G68" s="104"/>
      <c r="H68" s="104"/>
      <c r="I68" s="104"/>
      <c r="J68" s="104"/>
      <c r="K68" s="104"/>
    </row>
    <row r="69" spans="1:20" ht="20.100000000000001" customHeight="1" x14ac:dyDescent="0.5">
      <c r="A69" s="95" t="s">
        <v>202</v>
      </c>
      <c r="E69" s="104"/>
      <c r="F69" s="104"/>
      <c r="G69" s="104"/>
      <c r="H69" s="104"/>
      <c r="I69" s="104"/>
      <c r="J69" s="104"/>
      <c r="K69" s="104"/>
    </row>
    <row r="70" spans="1:20" ht="20.100000000000001" customHeight="1" x14ac:dyDescent="0.5">
      <c r="K70" s="96" t="s">
        <v>86</v>
      </c>
    </row>
    <row r="71" spans="1:20" s="97" customFormat="1" ht="20.100000000000001" customHeight="1" x14ac:dyDescent="0.5">
      <c r="A71" s="97" t="s">
        <v>60</v>
      </c>
    </row>
    <row r="72" spans="1:20" s="97" customFormat="1" ht="20.100000000000001" customHeight="1" x14ac:dyDescent="0.5">
      <c r="A72" s="97" t="s">
        <v>12</v>
      </c>
    </row>
    <row r="73" spans="1:20" s="97" customFormat="1" ht="19.5" customHeight="1" x14ac:dyDescent="0.5">
      <c r="A73" s="97" t="s">
        <v>244</v>
      </c>
    </row>
    <row r="74" spans="1:20" ht="20.100000000000001" customHeight="1" x14ac:dyDescent="0.5">
      <c r="D74" s="98"/>
      <c r="K74" s="96" t="s">
        <v>125</v>
      </c>
    </row>
    <row r="75" spans="1:20" s="97" customFormat="1" ht="20.100000000000001" customHeight="1" x14ac:dyDescent="0.5">
      <c r="E75" s="99"/>
      <c r="F75" s="99" t="s">
        <v>0</v>
      </c>
      <c r="G75" s="99"/>
      <c r="H75" s="100"/>
      <c r="I75" s="99"/>
      <c r="J75" s="99" t="s">
        <v>29</v>
      </c>
      <c r="K75" s="99"/>
    </row>
    <row r="76" spans="1:20" ht="20.100000000000001" customHeight="1" x14ac:dyDescent="0.5">
      <c r="C76" s="101" t="s">
        <v>1</v>
      </c>
      <c r="E76" s="102">
        <v>2568</v>
      </c>
      <c r="F76" s="3"/>
      <c r="G76" s="102">
        <v>2567</v>
      </c>
      <c r="H76" s="103"/>
      <c r="I76" s="102">
        <v>2568</v>
      </c>
      <c r="J76" s="3"/>
      <c r="K76" s="102">
        <v>2567</v>
      </c>
    </row>
    <row r="77" spans="1:20" ht="20.100000000000001" customHeight="1" x14ac:dyDescent="0.5">
      <c r="A77" s="97" t="s">
        <v>37</v>
      </c>
      <c r="B77" s="97"/>
      <c r="C77" s="97"/>
      <c r="I77" s="98"/>
      <c r="K77" s="98"/>
    </row>
    <row r="78" spans="1:20" ht="20.100000000000001" customHeight="1" x14ac:dyDescent="0.5">
      <c r="A78" s="95" t="s">
        <v>45</v>
      </c>
      <c r="E78" s="104">
        <v>1806053</v>
      </c>
      <c r="F78" s="104"/>
      <c r="G78" s="104">
        <v>1595625</v>
      </c>
      <c r="H78" s="104"/>
      <c r="I78" s="104">
        <v>952049</v>
      </c>
      <c r="J78" s="104"/>
      <c r="K78" s="104">
        <v>900131</v>
      </c>
      <c r="N78" s="105"/>
      <c r="O78" s="105"/>
      <c r="P78" s="105"/>
      <c r="Q78" s="105"/>
      <c r="R78" s="105"/>
      <c r="S78" s="105"/>
      <c r="T78" s="105"/>
    </row>
    <row r="79" spans="1:20" ht="20.100000000000001" customHeight="1" x14ac:dyDescent="0.5">
      <c r="A79" s="95" t="s">
        <v>124</v>
      </c>
      <c r="E79" s="104">
        <v>8809</v>
      </c>
      <c r="F79" s="104"/>
      <c r="G79" s="104">
        <v>8788</v>
      </c>
      <c r="H79" s="104"/>
      <c r="I79" s="104">
        <v>9391</v>
      </c>
      <c r="J79" s="104"/>
      <c r="K79" s="104">
        <v>8709</v>
      </c>
    </row>
    <row r="80" spans="1:20" ht="20.100000000000001" customHeight="1" x14ac:dyDescent="0.5">
      <c r="A80" s="95" t="s">
        <v>150</v>
      </c>
      <c r="C80" s="106" t="s">
        <v>181</v>
      </c>
      <c r="E80" s="104">
        <v>0</v>
      </c>
      <c r="F80" s="104"/>
      <c r="G80" s="104">
        <v>0</v>
      </c>
      <c r="H80" s="104"/>
      <c r="I80" s="104">
        <v>17831</v>
      </c>
      <c r="J80" s="104"/>
      <c r="K80" s="104">
        <v>6327</v>
      </c>
    </row>
    <row r="81" spans="1:11" ht="20.100000000000001" customHeight="1" x14ac:dyDescent="0.5">
      <c r="A81" s="95" t="s">
        <v>46</v>
      </c>
      <c r="C81" s="106"/>
      <c r="E81" s="104">
        <v>26509</v>
      </c>
      <c r="F81" s="104"/>
      <c r="G81" s="104">
        <v>19393</v>
      </c>
      <c r="H81" s="104"/>
      <c r="I81" s="104">
        <v>12109</v>
      </c>
      <c r="J81" s="104"/>
      <c r="K81" s="104">
        <v>22015</v>
      </c>
    </row>
    <row r="82" spans="1:11" ht="20.100000000000001" customHeight="1" x14ac:dyDescent="0.5">
      <c r="A82" s="95" t="s">
        <v>187</v>
      </c>
      <c r="C82" s="106"/>
      <c r="E82" s="104"/>
      <c r="F82" s="104"/>
      <c r="G82" s="104"/>
      <c r="H82" s="104"/>
      <c r="I82" s="104"/>
      <c r="J82" s="104"/>
      <c r="K82" s="104"/>
    </row>
    <row r="83" spans="1:11" ht="20.100000000000001" customHeight="1" x14ac:dyDescent="0.5">
      <c r="A83" s="95" t="s">
        <v>142</v>
      </c>
      <c r="C83" s="106">
        <v>9</v>
      </c>
      <c r="E83" s="107">
        <v>19130</v>
      </c>
      <c r="F83" s="104"/>
      <c r="G83" s="107">
        <v>10454</v>
      </c>
      <c r="H83" s="104"/>
      <c r="I83" s="107">
        <v>0</v>
      </c>
      <c r="J83" s="104">
        <v>0</v>
      </c>
      <c r="K83" s="107">
        <v>0</v>
      </c>
    </row>
    <row r="84" spans="1:11" ht="20.100000000000001" customHeight="1" x14ac:dyDescent="0.5">
      <c r="A84" s="97" t="s">
        <v>38</v>
      </c>
      <c r="B84" s="97"/>
      <c r="C84" s="97"/>
      <c r="E84" s="107">
        <f>SUM(E78:E83)</f>
        <v>1860501</v>
      </c>
      <c r="F84" s="104"/>
      <c r="G84" s="107">
        <f>SUM(G78:G83)</f>
        <v>1634260</v>
      </c>
      <c r="H84" s="104"/>
      <c r="I84" s="107">
        <f>SUM(I78:I81)</f>
        <v>991380</v>
      </c>
      <c r="J84" s="104"/>
      <c r="K84" s="107">
        <f>SUM(K78:K81)</f>
        <v>937182</v>
      </c>
    </row>
    <row r="85" spans="1:11" ht="20.100000000000001" customHeight="1" x14ac:dyDescent="0.5">
      <c r="A85" s="97" t="s">
        <v>39</v>
      </c>
      <c r="B85" s="97"/>
      <c r="C85" s="97"/>
      <c r="E85" s="104"/>
      <c r="F85" s="104"/>
      <c r="G85" s="104"/>
      <c r="H85" s="104"/>
      <c r="I85" s="104"/>
      <c r="J85" s="104"/>
      <c r="K85" s="104"/>
    </row>
    <row r="86" spans="1:11" ht="20.100000000000001" customHeight="1" x14ac:dyDescent="0.5">
      <c r="A86" s="95" t="s">
        <v>47</v>
      </c>
      <c r="E86" s="104">
        <v>1333866</v>
      </c>
      <c r="F86" s="104"/>
      <c r="G86" s="104">
        <v>1175080</v>
      </c>
      <c r="H86" s="104"/>
      <c r="I86" s="104">
        <v>707609</v>
      </c>
      <c r="J86" s="104"/>
      <c r="K86" s="104">
        <v>650714</v>
      </c>
    </row>
    <row r="87" spans="1:11" ht="20.100000000000001" customHeight="1" x14ac:dyDescent="0.5">
      <c r="A87" s="95" t="s">
        <v>123</v>
      </c>
      <c r="E87" s="104">
        <v>10598</v>
      </c>
      <c r="F87" s="104"/>
      <c r="G87" s="104">
        <v>12623</v>
      </c>
      <c r="H87" s="104"/>
      <c r="I87" s="104">
        <v>9841</v>
      </c>
      <c r="J87" s="104"/>
      <c r="K87" s="104">
        <v>12623</v>
      </c>
    </row>
    <row r="88" spans="1:11" ht="20.100000000000001" customHeight="1" x14ac:dyDescent="0.5">
      <c r="A88" s="95" t="s">
        <v>131</v>
      </c>
      <c r="E88" s="104">
        <v>210538</v>
      </c>
      <c r="F88" s="104"/>
      <c r="G88" s="104">
        <v>184791</v>
      </c>
      <c r="H88" s="104"/>
      <c r="I88" s="104">
        <v>128472</v>
      </c>
      <c r="J88" s="104"/>
      <c r="K88" s="104">
        <v>112879</v>
      </c>
    </row>
    <row r="89" spans="1:11" ht="20.100000000000001" customHeight="1" x14ac:dyDescent="0.5">
      <c r="A89" s="95" t="s">
        <v>56</v>
      </c>
      <c r="E89" s="107">
        <v>180152</v>
      </c>
      <c r="F89" s="104"/>
      <c r="G89" s="107">
        <v>163686</v>
      </c>
      <c r="H89" s="104"/>
      <c r="I89" s="107">
        <v>105748</v>
      </c>
      <c r="J89" s="104"/>
      <c r="K89" s="107">
        <v>92924</v>
      </c>
    </row>
    <row r="90" spans="1:11" ht="20.100000000000001" customHeight="1" x14ac:dyDescent="0.5">
      <c r="A90" s="97" t="s">
        <v>40</v>
      </c>
      <c r="B90" s="97"/>
      <c r="C90" s="106"/>
      <c r="E90" s="107">
        <f>SUM(E86:E89)</f>
        <v>1735154</v>
      </c>
      <c r="F90" s="104"/>
      <c r="G90" s="107">
        <f>SUM(G86:G89)</f>
        <v>1536180</v>
      </c>
      <c r="H90" s="104"/>
      <c r="I90" s="107">
        <f>SUM(I86:I89)</f>
        <v>951670</v>
      </c>
      <c r="J90" s="104"/>
      <c r="K90" s="107">
        <f>SUM(K86:K89)</f>
        <v>869140</v>
      </c>
    </row>
    <row r="91" spans="1:11" ht="20.100000000000001" customHeight="1" x14ac:dyDescent="0.5">
      <c r="A91" s="97" t="s">
        <v>154</v>
      </c>
      <c r="B91" s="97"/>
      <c r="C91" s="106"/>
      <c r="E91" s="104">
        <f>E84-E90</f>
        <v>125347</v>
      </c>
      <c r="F91" s="104"/>
      <c r="G91" s="104">
        <f>G84-G90</f>
        <v>98080</v>
      </c>
      <c r="H91" s="104"/>
      <c r="I91" s="104">
        <f>I84-I90</f>
        <v>39710</v>
      </c>
      <c r="J91" s="104"/>
      <c r="K91" s="104">
        <f>K84-K90</f>
        <v>68042</v>
      </c>
    </row>
    <row r="92" spans="1:11" ht="20.100000000000001" customHeight="1" x14ac:dyDescent="0.5">
      <c r="A92" s="95" t="s">
        <v>163</v>
      </c>
      <c r="B92" s="106"/>
      <c r="C92" s="106">
        <v>5</v>
      </c>
      <c r="E92" s="104">
        <v>0</v>
      </c>
      <c r="F92" s="104"/>
      <c r="G92" s="104">
        <v>-495</v>
      </c>
      <c r="H92" s="104"/>
      <c r="I92" s="104">
        <v>0</v>
      </c>
      <c r="J92" s="104"/>
      <c r="K92" s="104">
        <v>0</v>
      </c>
    </row>
    <row r="93" spans="1:11" ht="20.100000000000001" customHeight="1" x14ac:dyDescent="0.5">
      <c r="A93" s="95" t="s">
        <v>157</v>
      </c>
      <c r="B93" s="97"/>
      <c r="C93" s="106"/>
      <c r="E93" s="104">
        <v>471</v>
      </c>
      <c r="F93" s="104"/>
      <c r="G93" s="104">
        <v>615</v>
      </c>
      <c r="H93" s="104"/>
      <c r="I93" s="104">
        <v>6111</v>
      </c>
      <c r="J93" s="104"/>
      <c r="K93" s="104">
        <v>5009</v>
      </c>
    </row>
    <row r="94" spans="1:11" ht="20.100000000000001" customHeight="1" x14ac:dyDescent="0.5">
      <c r="A94" s="95" t="s">
        <v>155</v>
      </c>
      <c r="C94" s="106"/>
      <c r="E94" s="107">
        <v>-19119</v>
      </c>
      <c r="F94" s="104"/>
      <c r="G94" s="107">
        <v>-19505</v>
      </c>
      <c r="H94" s="104"/>
      <c r="I94" s="107">
        <v>-18307</v>
      </c>
      <c r="J94" s="104"/>
      <c r="K94" s="107">
        <v>-18380</v>
      </c>
    </row>
    <row r="95" spans="1:11" ht="20.100000000000001" customHeight="1" x14ac:dyDescent="0.5">
      <c r="A95" s="97" t="s">
        <v>264</v>
      </c>
      <c r="B95" s="97"/>
      <c r="C95" s="106"/>
      <c r="E95" s="104">
        <f>SUM(E91:E94)</f>
        <v>106699</v>
      </c>
      <c r="F95" s="104"/>
      <c r="G95" s="104">
        <f>SUM(G91:G94)</f>
        <v>78695</v>
      </c>
      <c r="H95" s="104"/>
      <c r="I95" s="104">
        <f>SUM(I91:I94)</f>
        <v>27514</v>
      </c>
      <c r="J95" s="104"/>
      <c r="K95" s="104">
        <f>SUM(K91:K94)</f>
        <v>54671</v>
      </c>
    </row>
    <row r="96" spans="1:11" ht="20.100000000000001" customHeight="1" x14ac:dyDescent="0.5">
      <c r="A96" s="95" t="s">
        <v>269</v>
      </c>
      <c r="C96" s="106"/>
      <c r="E96" s="107">
        <v>-16544</v>
      </c>
      <c r="F96" s="104"/>
      <c r="G96" s="107">
        <v>-19103</v>
      </c>
      <c r="H96" s="104"/>
      <c r="I96" s="107">
        <v>1436</v>
      </c>
      <c r="J96" s="104"/>
      <c r="K96" s="107">
        <v>-8551</v>
      </c>
    </row>
    <row r="97" spans="1:12" ht="20.100000000000001" customHeight="1" thickBot="1" x14ac:dyDescent="0.55000000000000004">
      <c r="A97" s="97" t="s">
        <v>66</v>
      </c>
      <c r="B97" s="97"/>
      <c r="C97" s="106"/>
      <c r="E97" s="108">
        <f>SUM(E95:E96)</f>
        <v>90155</v>
      </c>
      <c r="F97" s="104"/>
      <c r="G97" s="108">
        <f>SUM(G95:G96)</f>
        <v>59592</v>
      </c>
      <c r="H97" s="104"/>
      <c r="I97" s="108">
        <f>SUM(I95:I96)</f>
        <v>28950</v>
      </c>
      <c r="J97" s="104"/>
      <c r="K97" s="108">
        <f>SUM(K95:K96)</f>
        <v>46120</v>
      </c>
    </row>
    <row r="98" spans="1:12" ht="20.100000000000001" customHeight="1" thickTop="1" x14ac:dyDescent="0.5">
      <c r="A98" s="97"/>
      <c r="B98" s="97"/>
      <c r="C98" s="106"/>
      <c r="E98" s="104"/>
      <c r="F98" s="104"/>
      <c r="G98" s="104"/>
      <c r="H98" s="104"/>
      <c r="I98" s="104"/>
      <c r="J98" s="104"/>
      <c r="K98" s="104"/>
    </row>
    <row r="99" spans="1:12" ht="20.100000000000001" customHeight="1" x14ac:dyDescent="0.5">
      <c r="A99" s="97" t="s">
        <v>160</v>
      </c>
      <c r="B99" s="97"/>
      <c r="C99" s="106"/>
      <c r="E99" s="104"/>
      <c r="F99" s="104"/>
      <c r="G99" s="104"/>
      <c r="H99" s="104"/>
      <c r="I99" s="104"/>
      <c r="J99" s="104"/>
      <c r="K99" s="104"/>
    </row>
    <row r="100" spans="1:12" ht="20.100000000000001" customHeight="1" thickBot="1" x14ac:dyDescent="0.55000000000000004">
      <c r="A100" s="95" t="s">
        <v>67</v>
      </c>
      <c r="C100" s="106"/>
      <c r="E100" s="104">
        <f>E97-E101</f>
        <v>94435</v>
      </c>
      <c r="F100" s="104"/>
      <c r="G100" s="104">
        <f>G97-G101</f>
        <v>67963</v>
      </c>
      <c r="H100" s="104"/>
      <c r="I100" s="108">
        <f>SUM(I97)</f>
        <v>28950</v>
      </c>
      <c r="J100" s="104"/>
      <c r="K100" s="108">
        <f>SUM(K97)</f>
        <v>46120</v>
      </c>
    </row>
    <row r="101" spans="1:12" ht="20.100000000000001" customHeight="1" thickTop="1" x14ac:dyDescent="0.5">
      <c r="A101" s="95" t="s">
        <v>68</v>
      </c>
      <c r="C101" s="106"/>
      <c r="E101" s="104">
        <v>-4280</v>
      </c>
      <c r="F101" s="104"/>
      <c r="G101" s="104">
        <v>-8371</v>
      </c>
      <c r="H101" s="104"/>
      <c r="I101" s="104"/>
      <c r="J101" s="104"/>
      <c r="K101" s="104"/>
    </row>
    <row r="102" spans="1:12" ht="20.100000000000001" customHeight="1" thickBot="1" x14ac:dyDescent="0.55000000000000004">
      <c r="A102" s="97"/>
      <c r="B102" s="97"/>
      <c r="C102" s="106"/>
      <c r="E102" s="109">
        <f>E97</f>
        <v>90155</v>
      </c>
      <c r="F102" s="104"/>
      <c r="G102" s="109">
        <f>G97</f>
        <v>59592</v>
      </c>
      <c r="H102" s="104"/>
      <c r="I102" s="104"/>
      <c r="J102" s="104"/>
      <c r="K102" s="104"/>
    </row>
    <row r="103" spans="1:12" ht="20.100000000000001" customHeight="1" thickTop="1" x14ac:dyDescent="0.5">
      <c r="C103" s="106"/>
      <c r="K103" s="96" t="s">
        <v>132</v>
      </c>
    </row>
    <row r="104" spans="1:12" ht="20.100000000000001" customHeight="1" x14ac:dyDescent="0.5">
      <c r="A104" s="97" t="s">
        <v>116</v>
      </c>
      <c r="B104" s="97"/>
      <c r="C104" s="106">
        <v>15</v>
      </c>
    </row>
    <row r="105" spans="1:12" ht="20.100000000000001" customHeight="1" x14ac:dyDescent="0.5">
      <c r="A105" s="95" t="s">
        <v>41</v>
      </c>
      <c r="B105" s="97"/>
      <c r="C105" s="106"/>
    </row>
    <row r="106" spans="1:12" ht="20.100000000000001" customHeight="1" thickBot="1" x14ac:dyDescent="0.55000000000000004">
      <c r="A106" s="95" t="s">
        <v>164</v>
      </c>
      <c r="C106" s="106"/>
      <c r="E106" s="110">
        <f>E100/319593</f>
        <v>0.29548519523268657</v>
      </c>
      <c r="F106" s="111"/>
      <c r="G106" s="110">
        <f>G100/323400</f>
        <v>0.21015151515151514</v>
      </c>
      <c r="H106" s="111"/>
      <c r="I106" s="110">
        <f>I100/319593</f>
        <v>9.0583961476002284E-2</v>
      </c>
      <c r="J106" s="111"/>
      <c r="K106" s="110">
        <f>K100/323400</f>
        <v>0.14260977118119975</v>
      </c>
    </row>
    <row r="107" spans="1:12" ht="20.100000000000001" customHeight="1" thickTop="1" x14ac:dyDescent="0.5"/>
    <row r="109" spans="1:12" ht="20.100000000000001" customHeight="1" x14ac:dyDescent="0.5">
      <c r="A109" s="95" t="s">
        <v>202</v>
      </c>
    </row>
    <row r="110" spans="1:12" ht="20.100000000000001" customHeight="1" x14ac:dyDescent="0.5">
      <c r="K110" s="96" t="s">
        <v>86</v>
      </c>
    </row>
    <row r="111" spans="1:12" s="97" customFormat="1" ht="20.100000000000001" customHeight="1" x14ac:dyDescent="0.5">
      <c r="A111" s="97" t="s">
        <v>60</v>
      </c>
      <c r="L111" s="95"/>
    </row>
    <row r="112" spans="1:12" s="97" customFormat="1" ht="20.100000000000001" customHeight="1" x14ac:dyDescent="0.5">
      <c r="A112" s="97" t="s">
        <v>64</v>
      </c>
      <c r="L112" s="95"/>
    </row>
    <row r="113" spans="1:12" s="97" customFormat="1" ht="20.100000000000001" customHeight="1" x14ac:dyDescent="0.5">
      <c r="A113" s="97" t="s">
        <v>244</v>
      </c>
      <c r="L113" s="95"/>
    </row>
    <row r="114" spans="1:12" ht="20.100000000000001" customHeight="1" x14ac:dyDescent="0.5">
      <c r="D114" s="98"/>
      <c r="K114" s="96" t="s">
        <v>125</v>
      </c>
    </row>
    <row r="115" spans="1:12" s="97" customFormat="1" ht="20.100000000000001" customHeight="1" x14ac:dyDescent="0.5">
      <c r="E115" s="99"/>
      <c r="F115" s="99" t="s">
        <v>0</v>
      </c>
      <c r="G115" s="99"/>
      <c r="H115" s="100"/>
      <c r="I115" s="99"/>
      <c r="J115" s="99" t="s">
        <v>29</v>
      </c>
      <c r="K115" s="99"/>
      <c r="L115" s="95"/>
    </row>
    <row r="116" spans="1:12" ht="20.100000000000001" customHeight="1" x14ac:dyDescent="0.5">
      <c r="C116" s="98"/>
      <c r="E116" s="102">
        <v>2568</v>
      </c>
      <c r="F116" s="3"/>
      <c r="G116" s="102">
        <v>2567</v>
      </c>
      <c r="H116" s="103"/>
      <c r="I116" s="102">
        <v>2568</v>
      </c>
      <c r="J116" s="3"/>
      <c r="K116" s="102">
        <v>2567</v>
      </c>
    </row>
    <row r="117" spans="1:12" ht="20.100000000000001" customHeight="1" x14ac:dyDescent="0.5">
      <c r="E117" s="3"/>
      <c r="F117" s="3"/>
      <c r="G117" s="3"/>
      <c r="H117" s="103"/>
      <c r="I117" s="3"/>
      <c r="J117" s="3"/>
      <c r="K117" s="3"/>
    </row>
    <row r="118" spans="1:12" ht="20.100000000000001" customHeight="1" x14ac:dyDescent="0.5">
      <c r="A118" s="97" t="s">
        <v>66</v>
      </c>
      <c r="B118" s="97"/>
      <c r="C118" s="97"/>
      <c r="E118" s="107">
        <f>E97</f>
        <v>90155</v>
      </c>
      <c r="F118" s="104"/>
      <c r="G118" s="107">
        <f>G97</f>
        <v>59592</v>
      </c>
      <c r="H118" s="104"/>
      <c r="I118" s="107">
        <f>I97</f>
        <v>28950</v>
      </c>
      <c r="J118" s="104"/>
      <c r="K118" s="107">
        <f>K97</f>
        <v>46120</v>
      </c>
    </row>
    <row r="119" spans="1:12" ht="20.100000000000001" customHeight="1" x14ac:dyDescent="0.5">
      <c r="A119" s="97"/>
      <c r="B119" s="97"/>
      <c r="C119" s="97"/>
      <c r="E119" s="104"/>
      <c r="F119" s="104"/>
      <c r="G119" s="104"/>
      <c r="H119" s="104"/>
      <c r="I119" s="104"/>
      <c r="J119" s="104"/>
      <c r="K119" s="104"/>
    </row>
    <row r="120" spans="1:12" ht="20.100000000000001" customHeight="1" x14ac:dyDescent="0.5">
      <c r="A120" s="97" t="s">
        <v>69</v>
      </c>
      <c r="B120" s="97"/>
      <c r="C120" s="97"/>
      <c r="E120" s="104"/>
      <c r="F120" s="104"/>
      <c r="G120" s="104"/>
      <c r="H120" s="104"/>
      <c r="I120" s="104"/>
      <c r="J120" s="104"/>
      <c r="K120" s="104"/>
    </row>
    <row r="121" spans="1:12" ht="20.100000000000001" customHeight="1" x14ac:dyDescent="0.5">
      <c r="A121" s="112" t="s">
        <v>118</v>
      </c>
      <c r="E121" s="104"/>
      <c r="F121" s="104"/>
      <c r="G121" s="104"/>
      <c r="H121" s="104"/>
      <c r="I121" s="104"/>
      <c r="J121" s="104"/>
      <c r="K121" s="104"/>
    </row>
    <row r="122" spans="1:12" ht="20.100000000000001" customHeight="1" x14ac:dyDescent="0.5">
      <c r="A122" s="113" t="s">
        <v>112</v>
      </c>
      <c r="E122" s="104"/>
      <c r="F122" s="104"/>
      <c r="G122" s="104"/>
      <c r="H122" s="104"/>
      <c r="I122" s="104"/>
      <c r="J122" s="104"/>
      <c r="K122" s="104"/>
    </row>
    <row r="123" spans="1:12" ht="20.100000000000001" customHeight="1" x14ac:dyDescent="0.5">
      <c r="A123" s="113" t="s">
        <v>117</v>
      </c>
      <c r="E123" s="104">
        <v>-595</v>
      </c>
      <c r="F123" s="104"/>
      <c r="G123" s="104">
        <v>2405</v>
      </c>
      <c r="H123" s="104"/>
      <c r="I123" s="104">
        <v>0</v>
      </c>
      <c r="J123" s="104"/>
      <c r="K123" s="104">
        <v>0</v>
      </c>
    </row>
    <row r="124" spans="1:12" ht="20.100000000000001" customHeight="1" x14ac:dyDescent="0.5">
      <c r="A124" s="113" t="s">
        <v>256</v>
      </c>
      <c r="E124" s="104"/>
      <c r="F124" s="104"/>
      <c r="G124" s="104"/>
      <c r="H124" s="104"/>
      <c r="I124" s="104"/>
      <c r="J124" s="104"/>
      <c r="K124" s="104"/>
    </row>
    <row r="125" spans="1:12" ht="20.100000000000001" customHeight="1" x14ac:dyDescent="0.5">
      <c r="A125" s="113" t="s">
        <v>271</v>
      </c>
      <c r="E125" s="107">
        <v>11750</v>
      </c>
      <c r="F125" s="104"/>
      <c r="G125" s="107">
        <v>0</v>
      </c>
      <c r="H125" s="104"/>
      <c r="I125" s="107">
        <v>5477</v>
      </c>
      <c r="J125" s="104"/>
      <c r="K125" s="107">
        <v>0</v>
      </c>
    </row>
    <row r="126" spans="1:12" ht="20.100000000000001" customHeight="1" x14ac:dyDescent="0.5">
      <c r="A126" s="95" t="s">
        <v>70</v>
      </c>
      <c r="B126" s="97"/>
      <c r="C126" s="97"/>
      <c r="E126" s="114">
        <f>SUM(E123:E125)</f>
        <v>11155</v>
      </c>
      <c r="F126" s="104"/>
      <c r="G126" s="114">
        <f>SUM(G123:G125)</f>
        <v>2405</v>
      </c>
      <c r="H126" s="104"/>
      <c r="I126" s="114">
        <f>SUM(I123:I125)</f>
        <v>5477</v>
      </c>
      <c r="J126" s="104"/>
      <c r="K126" s="114">
        <f>SUM(K123:K125)</f>
        <v>0</v>
      </c>
    </row>
    <row r="127" spans="1:12" ht="20.100000000000001" customHeight="1" x14ac:dyDescent="0.5">
      <c r="E127" s="104"/>
      <c r="F127" s="104"/>
      <c r="G127" s="104"/>
      <c r="H127" s="104"/>
      <c r="I127" s="104"/>
      <c r="J127" s="104"/>
      <c r="K127" s="104"/>
    </row>
    <row r="128" spans="1:12" ht="20.100000000000001" customHeight="1" thickBot="1" x14ac:dyDescent="0.55000000000000004">
      <c r="A128" s="97" t="s">
        <v>71</v>
      </c>
      <c r="B128" s="97"/>
      <c r="C128" s="97"/>
      <c r="E128" s="108">
        <f>E118+E126</f>
        <v>101310</v>
      </c>
      <c r="F128" s="104"/>
      <c r="G128" s="108">
        <f>G118+G126</f>
        <v>61997</v>
      </c>
      <c r="H128" s="104"/>
      <c r="I128" s="108">
        <f>I118+I126</f>
        <v>34427</v>
      </c>
      <c r="J128" s="104"/>
      <c r="K128" s="108">
        <f>K118+K126</f>
        <v>46120</v>
      </c>
    </row>
    <row r="129" spans="1:11" ht="20.100000000000001" customHeight="1" thickTop="1" x14ac:dyDescent="0.5">
      <c r="E129" s="104"/>
      <c r="F129" s="104"/>
      <c r="G129" s="104"/>
      <c r="H129" s="104"/>
      <c r="I129" s="104"/>
      <c r="J129" s="104"/>
      <c r="K129" s="104"/>
    </row>
    <row r="130" spans="1:11" ht="20.100000000000001" customHeight="1" x14ac:dyDescent="0.5">
      <c r="A130" s="97" t="s">
        <v>72</v>
      </c>
      <c r="B130" s="97"/>
      <c r="C130" s="97"/>
      <c r="E130" s="104"/>
      <c r="F130" s="104"/>
      <c r="G130" s="104"/>
      <c r="H130" s="104"/>
      <c r="I130" s="104"/>
      <c r="J130" s="104"/>
      <c r="K130" s="104"/>
    </row>
    <row r="131" spans="1:11" ht="20.100000000000001" customHeight="1" thickBot="1" x14ac:dyDescent="0.55000000000000004">
      <c r="A131" s="95" t="s">
        <v>67</v>
      </c>
      <c r="E131" s="104">
        <f>E133-E132</f>
        <v>106007</v>
      </c>
      <c r="F131" s="104"/>
      <c r="G131" s="104">
        <f>G133-G132</f>
        <v>69631</v>
      </c>
      <c r="H131" s="104"/>
      <c r="I131" s="108">
        <f>SUM(I128)</f>
        <v>34427</v>
      </c>
      <c r="J131" s="104"/>
      <c r="K131" s="108">
        <f>SUM(K128)</f>
        <v>46120</v>
      </c>
    </row>
    <row r="132" spans="1:11" ht="20.100000000000001" customHeight="1" thickTop="1" x14ac:dyDescent="0.5">
      <c r="A132" s="95" t="s">
        <v>68</v>
      </c>
      <c r="E132" s="104">
        <v>-4697</v>
      </c>
      <c r="F132" s="104"/>
      <c r="G132" s="104">
        <v>-7634</v>
      </c>
      <c r="H132" s="104"/>
      <c r="I132" s="104"/>
      <c r="J132" s="104"/>
      <c r="K132" s="104"/>
    </row>
    <row r="133" spans="1:11" ht="20.100000000000001" customHeight="1" thickBot="1" x14ac:dyDescent="0.55000000000000004">
      <c r="E133" s="109">
        <f>E128</f>
        <v>101310</v>
      </c>
      <c r="F133" s="104"/>
      <c r="G133" s="109">
        <f>G128</f>
        <v>61997</v>
      </c>
      <c r="H133" s="104"/>
      <c r="I133" s="115"/>
      <c r="J133" s="104"/>
      <c r="K133" s="104"/>
    </row>
    <row r="134" spans="1:11" ht="20.100000000000001" customHeight="1" thickTop="1" x14ac:dyDescent="0.5">
      <c r="E134" s="104"/>
      <c r="F134" s="104"/>
      <c r="G134" s="104"/>
      <c r="H134" s="104"/>
      <c r="I134" s="115"/>
      <c r="J134" s="104"/>
      <c r="K134" s="104"/>
    </row>
    <row r="135" spans="1:11" ht="20.100000000000001" customHeight="1" x14ac:dyDescent="0.5">
      <c r="E135" s="104"/>
      <c r="F135" s="104"/>
      <c r="G135" s="104"/>
      <c r="H135" s="104"/>
      <c r="I135" s="104"/>
      <c r="J135" s="104"/>
      <c r="K135" s="104"/>
    </row>
    <row r="136" spans="1:11" ht="20.100000000000001" customHeight="1" x14ac:dyDescent="0.5">
      <c r="A136" s="95" t="s">
        <v>202</v>
      </c>
      <c r="E136" s="104"/>
      <c r="F136" s="104"/>
      <c r="G136" s="104"/>
      <c r="H136" s="104"/>
      <c r="I136" s="104"/>
      <c r="J136" s="104"/>
      <c r="K136" s="104"/>
    </row>
  </sheetData>
  <pageMargins left="0.78740157480314965" right="0.39370078740157483" top="0.78740157480314965" bottom="0.19685039370078741" header="0.19685039370078741" footer="0.19685039370078741"/>
  <pageSetup paperSize="9" scale="85" orientation="portrait" r:id="rId1"/>
  <headerFooter alignWithMargins="0"/>
  <rowBreaks count="3" manualBreakCount="3">
    <brk id="42" max="16383" man="1"/>
    <brk id="69" max="10" man="1"/>
    <brk id="10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43"/>
  <sheetViews>
    <sheetView showGridLines="0" view="pageBreakPreview" topLeftCell="A10" zoomScale="85" zoomScaleNormal="80" zoomScaleSheetLayoutView="85" workbookViewId="0">
      <selection activeCell="S32" sqref="S32"/>
    </sheetView>
  </sheetViews>
  <sheetFormatPr defaultColWidth="9.140625" defaultRowHeight="18.95" customHeight="1" x14ac:dyDescent="0.5"/>
  <cols>
    <col min="1" max="1" width="28.7109375" style="20" customWidth="1"/>
    <col min="2" max="2" width="1.7109375" style="20" customWidth="1"/>
    <col min="3" max="3" width="13.140625" style="20" customWidth="1"/>
    <col min="4" max="4" width="0.85546875" style="20" customWidth="1"/>
    <col min="5" max="5" width="13.140625" style="20" customWidth="1"/>
    <col min="6" max="6" width="1.140625" style="20" customWidth="1"/>
    <col min="7" max="7" width="13.140625" style="20" customWidth="1"/>
    <col min="8" max="8" width="0.85546875" style="20" customWidth="1"/>
    <col min="9" max="9" width="13.140625" style="20" customWidth="1"/>
    <col min="10" max="10" width="0.85546875" style="20" customWidth="1"/>
    <col min="11" max="11" width="13.140625" style="20" customWidth="1"/>
    <col min="12" max="12" width="0.85546875" style="20" customWidth="1"/>
    <col min="13" max="13" width="13.140625" style="20" customWidth="1"/>
    <col min="14" max="14" width="0.85546875" style="20" customWidth="1"/>
    <col min="15" max="15" width="13.140625" style="20" customWidth="1"/>
    <col min="16" max="16" width="0.85546875" style="20" customWidth="1"/>
    <col min="17" max="17" width="13.140625" style="20" customWidth="1"/>
    <col min="18" max="18" width="0.85546875" style="20" customWidth="1"/>
    <col min="19" max="19" width="15.85546875" style="20" customWidth="1"/>
    <col min="20" max="20" width="0.85546875" style="20" customWidth="1"/>
    <col min="21" max="21" width="13.140625" style="20" customWidth="1"/>
    <col min="22" max="22" width="0.85546875" style="20" customWidth="1"/>
    <col min="23" max="23" width="13.140625" style="20" customWidth="1"/>
    <col min="24" max="24" width="0.85546875" style="20" customWidth="1"/>
    <col min="25" max="25" width="13.140625" style="20" customWidth="1"/>
    <col min="26" max="26" width="0.85546875" style="20" customWidth="1"/>
    <col min="27" max="27" width="13.140625" style="20" customWidth="1"/>
    <col min="28" max="28" width="0.85546875" style="20" customWidth="1"/>
    <col min="29" max="29" width="13.140625" style="20" customWidth="1"/>
    <col min="30" max="30" width="1.7109375" style="20" customWidth="1"/>
    <col min="31" max="32" width="9.140625" style="20"/>
    <col min="33" max="16384" width="9.140625" style="28"/>
  </cols>
  <sheetData>
    <row r="1" spans="1:32" ht="18.95" customHeight="1" x14ac:dyDescent="0.5">
      <c r="A1" s="28"/>
      <c r="B1" s="15"/>
      <c r="C1" s="15"/>
      <c r="D1" s="15"/>
      <c r="E1" s="129"/>
      <c r="F1" s="129"/>
      <c r="G1" s="129"/>
      <c r="H1" s="129"/>
      <c r="I1" s="129"/>
      <c r="J1" s="15"/>
      <c r="K1" s="16"/>
      <c r="L1" s="16"/>
      <c r="M1" s="16"/>
      <c r="N1" s="15"/>
      <c r="O1" s="16"/>
      <c r="P1" s="15"/>
      <c r="Q1" s="15"/>
      <c r="R1" s="15"/>
      <c r="S1" s="17"/>
      <c r="T1" s="15"/>
      <c r="U1" s="15"/>
      <c r="V1" s="15"/>
      <c r="W1" s="15"/>
      <c r="X1" s="15"/>
      <c r="Y1" s="15"/>
      <c r="Z1" s="15"/>
      <c r="AA1" s="15"/>
      <c r="AB1" s="15"/>
      <c r="AC1" s="31" t="s">
        <v>82</v>
      </c>
      <c r="AD1" s="15"/>
      <c r="AE1" s="15"/>
      <c r="AF1" s="15"/>
    </row>
    <row r="2" spans="1:32" ht="18.95" customHeight="1" x14ac:dyDescent="0.5">
      <c r="A2" s="15" t="s">
        <v>60</v>
      </c>
      <c r="B2" s="15"/>
      <c r="C2" s="15"/>
      <c r="D2" s="15"/>
      <c r="E2" s="30"/>
      <c r="F2" s="30"/>
      <c r="G2" s="30"/>
      <c r="H2" s="30"/>
      <c r="I2" s="30"/>
      <c r="J2" s="15"/>
      <c r="K2" s="16"/>
      <c r="L2" s="16"/>
      <c r="M2" s="16"/>
      <c r="N2" s="15"/>
      <c r="O2" s="16"/>
      <c r="P2" s="15"/>
      <c r="Q2" s="15"/>
      <c r="R2" s="15"/>
      <c r="S2" s="17"/>
      <c r="T2" s="15"/>
      <c r="U2" s="15"/>
      <c r="V2" s="15"/>
      <c r="W2" s="15"/>
      <c r="X2" s="15"/>
      <c r="Y2" s="15"/>
      <c r="Z2" s="15"/>
      <c r="AA2" s="15"/>
      <c r="AB2" s="15"/>
      <c r="AC2" s="31"/>
      <c r="AD2" s="15"/>
      <c r="AE2" s="15"/>
      <c r="AF2" s="15"/>
    </row>
    <row r="3" spans="1:32" s="27" customFormat="1" ht="18.95" customHeight="1" x14ac:dyDescent="0.5">
      <c r="A3" s="15" t="s">
        <v>172</v>
      </c>
      <c r="B3" s="15"/>
      <c r="C3" s="15"/>
      <c r="D3" s="15"/>
      <c r="E3" s="15"/>
      <c r="F3" s="15"/>
      <c r="G3" s="15"/>
      <c r="H3" s="30"/>
      <c r="I3" s="30"/>
      <c r="J3" s="15"/>
      <c r="K3" s="16"/>
      <c r="L3" s="16"/>
      <c r="M3" s="16"/>
      <c r="N3" s="15"/>
      <c r="O3" s="15"/>
      <c r="P3" s="15"/>
      <c r="Q3" s="15"/>
      <c r="R3" s="15"/>
      <c r="S3" s="17"/>
      <c r="T3" s="15"/>
      <c r="U3" s="15"/>
      <c r="V3" s="15"/>
      <c r="W3" s="18"/>
      <c r="X3" s="15"/>
      <c r="Y3" s="15"/>
      <c r="Z3" s="15"/>
      <c r="AA3" s="15"/>
      <c r="AB3" s="15"/>
      <c r="AC3" s="15"/>
      <c r="AD3" s="15"/>
      <c r="AE3" s="15"/>
      <c r="AF3" s="15"/>
    </row>
    <row r="4" spans="1:32" s="27" customFormat="1" ht="18.95" customHeight="1" x14ac:dyDescent="0.5">
      <c r="A4" s="15" t="s">
        <v>244</v>
      </c>
      <c r="B4" s="15"/>
      <c r="C4" s="15"/>
      <c r="D4" s="15"/>
      <c r="E4" s="19"/>
      <c r="F4" s="19"/>
      <c r="G4" s="19"/>
      <c r="H4" s="30"/>
      <c r="I4" s="30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8"/>
      <c r="X4" s="15"/>
      <c r="Y4" s="15"/>
      <c r="Z4" s="15"/>
      <c r="AA4" s="15"/>
      <c r="AB4" s="15"/>
      <c r="AC4" s="15"/>
      <c r="AD4" s="15"/>
      <c r="AE4" s="15"/>
      <c r="AF4" s="15"/>
    </row>
    <row r="5" spans="1:32" s="27" customFormat="1" ht="18.95" customHeight="1" x14ac:dyDescent="0.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2" t="s">
        <v>125</v>
      </c>
      <c r="AD5" s="20"/>
      <c r="AE5" s="20"/>
      <c r="AF5" s="20"/>
    </row>
    <row r="6" spans="1:32" ht="18.95" customHeight="1" x14ac:dyDescent="0.5">
      <c r="C6" s="130" t="s">
        <v>0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23"/>
    </row>
    <row r="7" spans="1:32" ht="18.95" customHeight="1" x14ac:dyDescent="0.5">
      <c r="C7" s="127" t="s">
        <v>99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24"/>
      <c r="AB7" s="24"/>
      <c r="AC7" s="24"/>
      <c r="AD7" s="23"/>
    </row>
    <row r="8" spans="1:32" ht="18.95" customHeight="1" x14ac:dyDescent="0.5"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127" t="s">
        <v>65</v>
      </c>
      <c r="R8" s="127"/>
      <c r="S8" s="127"/>
      <c r="T8" s="127"/>
      <c r="U8" s="127"/>
      <c r="V8" s="127"/>
      <c r="W8" s="127"/>
      <c r="X8" s="23"/>
      <c r="Y8" s="23"/>
      <c r="Z8" s="24"/>
      <c r="AB8" s="24"/>
      <c r="AC8" s="24"/>
      <c r="AD8" s="23"/>
    </row>
    <row r="9" spans="1:32" ht="18.95" customHeight="1" x14ac:dyDescent="0.5"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127" t="s">
        <v>83</v>
      </c>
      <c r="R9" s="127"/>
      <c r="S9" s="127"/>
      <c r="T9" s="23"/>
      <c r="U9" s="23"/>
      <c r="V9" s="23"/>
      <c r="W9" s="23"/>
      <c r="X9" s="23"/>
      <c r="Y9" s="23"/>
      <c r="Z9" s="24"/>
      <c r="AA9" s="28"/>
      <c r="AB9" s="24"/>
      <c r="AC9" s="24"/>
      <c r="AD9" s="23"/>
    </row>
    <row r="10" spans="1:32" ht="18.95" customHeight="1" x14ac:dyDescent="0.5">
      <c r="A10" s="23"/>
      <c r="B10" s="23"/>
      <c r="C10" s="28"/>
      <c r="D10" s="28"/>
      <c r="E10" s="28"/>
      <c r="F10" s="28"/>
      <c r="G10" s="28"/>
      <c r="H10" s="28"/>
      <c r="I10" s="28"/>
      <c r="J10" s="23"/>
      <c r="K10" s="28"/>
      <c r="L10" s="28"/>
      <c r="M10" s="28"/>
      <c r="N10" s="28"/>
      <c r="O10" s="28"/>
      <c r="P10" s="23"/>
      <c r="Q10" s="23" t="s">
        <v>104</v>
      </c>
      <c r="R10" s="23"/>
      <c r="S10" s="28"/>
      <c r="T10" s="23"/>
      <c r="U10" s="23" t="s">
        <v>227</v>
      </c>
      <c r="V10" s="23"/>
      <c r="W10" s="23"/>
      <c r="X10" s="23"/>
      <c r="Y10" s="23"/>
      <c r="Z10" s="24"/>
      <c r="AA10" s="23" t="s">
        <v>79</v>
      </c>
      <c r="AB10" s="24"/>
      <c r="AC10" s="24"/>
      <c r="AD10" s="23"/>
      <c r="AE10" s="23"/>
      <c r="AF10" s="23"/>
    </row>
    <row r="11" spans="1:32" ht="18.95" customHeight="1" x14ac:dyDescent="0.4">
      <c r="A11" s="23"/>
      <c r="B11" s="23"/>
      <c r="C11" s="28"/>
      <c r="D11" s="28"/>
      <c r="E11" s="28"/>
      <c r="F11" s="28"/>
      <c r="G11" s="28"/>
      <c r="H11" s="28"/>
      <c r="I11" s="28"/>
      <c r="J11" s="23"/>
      <c r="K11" s="128" t="s">
        <v>18</v>
      </c>
      <c r="L11" s="128"/>
      <c r="M11" s="128"/>
      <c r="N11" s="128"/>
      <c r="O11" s="128"/>
      <c r="P11" s="23"/>
      <c r="Q11" s="23" t="s">
        <v>105</v>
      </c>
      <c r="R11" s="23"/>
      <c r="S11" s="28"/>
      <c r="T11" s="23"/>
      <c r="U11" s="23" t="s">
        <v>120</v>
      </c>
      <c r="V11" s="23"/>
      <c r="W11" s="23" t="s">
        <v>20</v>
      </c>
      <c r="X11" s="23"/>
      <c r="Y11" s="53" t="s">
        <v>20</v>
      </c>
      <c r="Z11" s="23"/>
      <c r="AA11" s="23" t="s">
        <v>80</v>
      </c>
      <c r="AB11" s="23"/>
      <c r="AC11" s="23"/>
      <c r="AD11" s="23"/>
      <c r="AE11" s="23"/>
      <c r="AF11" s="23"/>
    </row>
    <row r="12" spans="1:32" ht="18.95" customHeight="1" x14ac:dyDescent="0.4">
      <c r="A12" s="23"/>
      <c r="B12" s="23"/>
      <c r="C12" s="23" t="s">
        <v>22</v>
      </c>
      <c r="D12" s="23"/>
      <c r="E12" s="23" t="s">
        <v>58</v>
      </c>
      <c r="F12" s="23"/>
      <c r="G12" s="23"/>
      <c r="H12" s="23"/>
      <c r="I12" s="23" t="s">
        <v>100</v>
      </c>
      <c r="J12" s="23"/>
      <c r="K12" s="127" t="s">
        <v>231</v>
      </c>
      <c r="L12" s="127"/>
      <c r="M12" s="127"/>
      <c r="N12" s="23"/>
      <c r="O12" s="23"/>
      <c r="P12" s="23"/>
      <c r="Q12" s="23" t="s">
        <v>106</v>
      </c>
      <c r="R12" s="23"/>
      <c r="S12" s="23" t="s">
        <v>100</v>
      </c>
      <c r="T12" s="23"/>
      <c r="U12" s="23" t="s">
        <v>101</v>
      </c>
      <c r="V12" s="23"/>
      <c r="W12" s="23" t="s">
        <v>75</v>
      </c>
      <c r="X12" s="23"/>
      <c r="Y12" s="53" t="s">
        <v>8</v>
      </c>
      <c r="Z12" s="23"/>
      <c r="AA12" s="23" t="s">
        <v>81</v>
      </c>
      <c r="AB12" s="23"/>
      <c r="AC12" s="23" t="s">
        <v>110</v>
      </c>
      <c r="AD12" s="23"/>
      <c r="AE12" s="23"/>
      <c r="AF12" s="23"/>
    </row>
    <row r="13" spans="1:32" s="32" customFormat="1" ht="18.75" customHeight="1" x14ac:dyDescent="0.4">
      <c r="A13" s="23"/>
      <c r="B13" s="23"/>
      <c r="C13" s="52" t="s">
        <v>19</v>
      </c>
      <c r="D13" s="23"/>
      <c r="E13" s="52" t="s">
        <v>59</v>
      </c>
      <c r="F13" s="23"/>
      <c r="G13" s="52" t="s">
        <v>188</v>
      </c>
      <c r="H13" s="23"/>
      <c r="I13" s="52" t="s">
        <v>133</v>
      </c>
      <c r="J13" s="23"/>
      <c r="K13" s="52" t="s">
        <v>221</v>
      </c>
      <c r="L13" s="23"/>
      <c r="M13" s="52" t="s">
        <v>222</v>
      </c>
      <c r="N13" s="23"/>
      <c r="O13" s="52" t="s">
        <v>23</v>
      </c>
      <c r="P13" s="23"/>
      <c r="Q13" s="52" t="s">
        <v>107</v>
      </c>
      <c r="R13" s="23"/>
      <c r="S13" s="52" t="s">
        <v>127</v>
      </c>
      <c r="T13" s="23"/>
      <c r="U13" s="52" t="s">
        <v>102</v>
      </c>
      <c r="V13" s="23"/>
      <c r="W13" s="52" t="s">
        <v>76</v>
      </c>
      <c r="X13" s="23"/>
      <c r="Y13" s="54" t="s">
        <v>78</v>
      </c>
      <c r="Z13" s="23"/>
      <c r="AA13" s="52" t="s">
        <v>77</v>
      </c>
      <c r="AB13" s="23"/>
      <c r="AC13" s="52" t="s">
        <v>111</v>
      </c>
      <c r="AD13" s="23"/>
      <c r="AE13" s="23"/>
      <c r="AF13" s="23"/>
    </row>
    <row r="14" spans="1:32" s="32" customFormat="1" ht="18.95" customHeight="1" x14ac:dyDescent="0.5">
      <c r="A14" s="15" t="s">
        <v>166</v>
      </c>
      <c r="B14" s="20"/>
      <c r="C14" s="21">
        <v>323400</v>
      </c>
      <c r="D14" s="21"/>
      <c r="E14" s="21">
        <v>50281</v>
      </c>
      <c r="F14" s="21"/>
      <c r="G14" s="21">
        <v>0</v>
      </c>
      <c r="H14" s="21"/>
      <c r="I14" s="21">
        <v>37552</v>
      </c>
      <c r="J14" s="21"/>
      <c r="K14" s="21">
        <v>32340</v>
      </c>
      <c r="L14" s="21"/>
      <c r="M14" s="21">
        <v>0</v>
      </c>
      <c r="N14" s="21"/>
      <c r="O14" s="21">
        <v>674374</v>
      </c>
      <c r="P14" s="21"/>
      <c r="Q14" s="21">
        <v>-70</v>
      </c>
      <c r="R14" s="21"/>
      <c r="S14" s="21">
        <v>181227</v>
      </c>
      <c r="T14" s="21"/>
      <c r="U14" s="21">
        <v>502</v>
      </c>
      <c r="V14" s="21"/>
      <c r="W14" s="55">
        <f>SUM(Q14:U14)</f>
        <v>181659</v>
      </c>
      <c r="X14" s="21"/>
      <c r="Y14" s="55">
        <f>SUM(C14:O14,W14)</f>
        <v>1299606</v>
      </c>
      <c r="Z14" s="21"/>
      <c r="AA14" s="55">
        <v>10378</v>
      </c>
      <c r="AB14" s="21"/>
      <c r="AC14" s="55">
        <f>SUM(Y14:AA14)</f>
        <v>1309984</v>
      </c>
      <c r="AD14" s="20"/>
      <c r="AE14" s="20"/>
      <c r="AF14" s="20"/>
    </row>
    <row r="15" spans="1:32" s="32" customFormat="1" ht="18.95" customHeight="1" x14ac:dyDescent="0.5">
      <c r="A15" s="28" t="s">
        <v>165</v>
      </c>
      <c r="B15" s="20"/>
      <c r="C15" s="21">
        <v>0</v>
      </c>
      <c r="D15" s="21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0</v>
      </c>
      <c r="N15" s="21"/>
      <c r="O15" s="21">
        <f>SUM(PL!G100)</f>
        <v>67963</v>
      </c>
      <c r="P15" s="21"/>
      <c r="Q15" s="21">
        <v>0</v>
      </c>
      <c r="R15" s="21"/>
      <c r="S15" s="21">
        <v>0</v>
      </c>
      <c r="T15" s="21"/>
      <c r="U15" s="21">
        <v>0</v>
      </c>
      <c r="V15" s="21"/>
      <c r="W15" s="21">
        <f>SUM(Q15:U15)</f>
        <v>0</v>
      </c>
      <c r="X15" s="21"/>
      <c r="Y15" s="21">
        <f>SUM(C15:O15)+W15</f>
        <v>67963</v>
      </c>
      <c r="Z15" s="21"/>
      <c r="AA15" s="21">
        <f>SUM(PL!G101)</f>
        <v>-8371</v>
      </c>
      <c r="AB15" s="21"/>
      <c r="AC15" s="21">
        <f>SUM(Y15:AA15)</f>
        <v>59592</v>
      </c>
      <c r="AD15" s="20"/>
      <c r="AE15" s="20"/>
      <c r="AF15" s="20"/>
    </row>
    <row r="16" spans="1:32" s="32" customFormat="1" ht="18.95" customHeight="1" x14ac:dyDescent="0.5">
      <c r="A16" s="20" t="s">
        <v>119</v>
      </c>
      <c r="B16" s="20"/>
      <c r="C16" s="56">
        <v>0</v>
      </c>
      <c r="D16" s="21"/>
      <c r="E16" s="56">
        <v>0</v>
      </c>
      <c r="F16" s="21"/>
      <c r="G16" s="56">
        <v>0</v>
      </c>
      <c r="H16" s="21"/>
      <c r="I16" s="56">
        <v>0</v>
      </c>
      <c r="J16" s="21"/>
      <c r="K16" s="56">
        <v>0</v>
      </c>
      <c r="L16" s="21"/>
      <c r="M16" s="56">
        <v>0</v>
      </c>
      <c r="N16" s="21"/>
      <c r="O16" s="56">
        <v>0</v>
      </c>
      <c r="P16" s="21"/>
      <c r="Q16" s="21">
        <v>1668</v>
      </c>
      <c r="R16" s="21"/>
      <c r="S16" s="56">
        <v>0</v>
      </c>
      <c r="T16" s="21"/>
      <c r="U16" s="56">
        <v>0</v>
      </c>
      <c r="V16" s="21"/>
      <c r="W16" s="56">
        <f>SUM(Q16:U16)</f>
        <v>1668</v>
      </c>
      <c r="X16" s="21"/>
      <c r="Y16" s="56">
        <f>SUM(C16:O16)+W16</f>
        <v>1668</v>
      </c>
      <c r="Z16" s="21"/>
      <c r="AA16" s="56">
        <v>737</v>
      </c>
      <c r="AB16" s="21"/>
      <c r="AC16" s="21">
        <f>SUM(Y16:AA16)</f>
        <v>2405</v>
      </c>
      <c r="AD16" s="20"/>
      <c r="AE16" s="20"/>
      <c r="AF16" s="20"/>
    </row>
    <row r="17" spans="1:32" s="32" customFormat="1" ht="18.600000000000001" customHeight="1" x14ac:dyDescent="0.5">
      <c r="A17" s="20" t="s">
        <v>89</v>
      </c>
      <c r="B17" s="20"/>
      <c r="C17" s="57">
        <f>SUM(C15:C16)</f>
        <v>0</v>
      </c>
      <c r="D17" s="21"/>
      <c r="E17" s="57">
        <f>SUM(E15:E16)</f>
        <v>0</v>
      </c>
      <c r="F17" s="21"/>
      <c r="G17" s="57">
        <f>SUM(G15:G16)</f>
        <v>0</v>
      </c>
      <c r="H17" s="21"/>
      <c r="I17" s="57">
        <f>SUM(I15:I16)</f>
        <v>0</v>
      </c>
      <c r="J17" s="21"/>
      <c r="K17" s="57">
        <f>SUM(K15:K16)</f>
        <v>0</v>
      </c>
      <c r="L17" s="21"/>
      <c r="M17" s="57">
        <f>SUM(M15:M16)</f>
        <v>0</v>
      </c>
      <c r="N17" s="21"/>
      <c r="O17" s="57">
        <f>SUM(O15:O16)</f>
        <v>67963</v>
      </c>
      <c r="P17" s="21"/>
      <c r="Q17" s="57">
        <f>SUM(Q15:Q16)</f>
        <v>1668</v>
      </c>
      <c r="R17" s="21"/>
      <c r="S17" s="57">
        <f>SUM(S15:S16)</f>
        <v>0</v>
      </c>
      <c r="T17" s="21"/>
      <c r="U17" s="57">
        <f>SUM(U15:U16)</f>
        <v>0</v>
      </c>
      <c r="V17" s="21"/>
      <c r="W17" s="57">
        <f>SUM(W15:W16)</f>
        <v>1668</v>
      </c>
      <c r="X17" s="21"/>
      <c r="Y17" s="57">
        <f>SUM(Y15:Y16)</f>
        <v>69631</v>
      </c>
      <c r="Z17" s="21"/>
      <c r="AA17" s="57">
        <f>SUM(AA15:AA16)</f>
        <v>-7634</v>
      </c>
      <c r="AB17" s="21"/>
      <c r="AC17" s="57">
        <f>SUM(AC15:AC16)</f>
        <v>61997</v>
      </c>
      <c r="AD17" s="20"/>
      <c r="AE17" s="20"/>
      <c r="AF17" s="20"/>
    </row>
    <row r="18" spans="1:32" s="32" customFormat="1" ht="18.600000000000001" customHeight="1" x14ac:dyDescent="0.5">
      <c r="A18" s="20" t="s">
        <v>265</v>
      </c>
      <c r="B18" s="20"/>
      <c r="C18" s="21">
        <v>0</v>
      </c>
      <c r="D18" s="21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1">
        <v>0</v>
      </c>
      <c r="N18" s="21"/>
      <c r="O18" s="21">
        <v>-64676</v>
      </c>
      <c r="P18" s="21"/>
      <c r="Q18" s="21">
        <v>0</v>
      </c>
      <c r="R18" s="21"/>
      <c r="S18" s="21">
        <v>0</v>
      </c>
      <c r="T18" s="21"/>
      <c r="U18" s="21">
        <v>0</v>
      </c>
      <c r="V18" s="21"/>
      <c r="W18" s="21">
        <f>SUM(Q18:U18)</f>
        <v>0</v>
      </c>
      <c r="X18" s="21"/>
      <c r="Y18" s="21">
        <f>SUM(C18:O18)+W18</f>
        <v>-64676</v>
      </c>
      <c r="Z18" s="21"/>
      <c r="AA18" s="21">
        <v>0</v>
      </c>
      <c r="AB18" s="21"/>
      <c r="AC18" s="21">
        <f>SUM(Y18:AA18)</f>
        <v>-64676</v>
      </c>
      <c r="AD18" s="20"/>
      <c r="AE18" s="20"/>
      <c r="AF18" s="20"/>
    </row>
    <row r="19" spans="1:32" s="32" customFormat="1" ht="18.600000000000001" customHeight="1" x14ac:dyDescent="0.5">
      <c r="A19" s="20" t="s">
        <v>182</v>
      </c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0"/>
      <c r="AE19" s="20"/>
      <c r="AF19" s="20"/>
    </row>
    <row r="20" spans="1:32" s="32" customFormat="1" ht="18.600000000000001" customHeight="1" x14ac:dyDescent="0.5">
      <c r="A20" s="58" t="s">
        <v>183</v>
      </c>
      <c r="B20" s="20"/>
      <c r="C20" s="21">
        <v>0</v>
      </c>
      <c r="D20" s="21"/>
      <c r="E20" s="21">
        <v>0</v>
      </c>
      <c r="F20" s="21"/>
      <c r="G20" s="21">
        <v>0</v>
      </c>
      <c r="H20" s="21"/>
      <c r="I20" s="21">
        <v>0</v>
      </c>
      <c r="J20" s="21"/>
      <c r="K20" s="21">
        <v>0</v>
      </c>
      <c r="L20" s="21"/>
      <c r="M20" s="21">
        <v>0</v>
      </c>
      <c r="N20" s="21"/>
      <c r="O20" s="21">
        <v>0</v>
      </c>
      <c r="P20" s="21"/>
      <c r="Q20" s="21">
        <v>0</v>
      </c>
      <c r="R20" s="21"/>
      <c r="S20" s="21">
        <v>0</v>
      </c>
      <c r="T20" s="21"/>
      <c r="U20" s="21">
        <v>0</v>
      </c>
      <c r="V20" s="21"/>
      <c r="W20" s="21">
        <f>SUM(Q20:U20)</f>
        <v>0</v>
      </c>
      <c r="X20" s="21"/>
      <c r="Y20" s="21">
        <f>SUM(C20:O20)+W20</f>
        <v>0</v>
      </c>
      <c r="Z20" s="21"/>
      <c r="AA20" s="21">
        <v>-42</v>
      </c>
      <c r="AB20" s="21"/>
      <c r="AC20" s="21">
        <f>SUM(Y20:AA20)</f>
        <v>-42</v>
      </c>
      <c r="AD20" s="20"/>
      <c r="AE20" s="20"/>
      <c r="AF20" s="20"/>
    </row>
    <row r="21" spans="1:32" s="32" customFormat="1" ht="18.600000000000001" customHeight="1" x14ac:dyDescent="0.5">
      <c r="A21" s="58" t="s">
        <v>138</v>
      </c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0"/>
      <c r="AE21" s="20"/>
      <c r="AF21" s="20"/>
    </row>
    <row r="22" spans="1:32" s="32" customFormat="1" ht="18.600000000000001" customHeight="1" x14ac:dyDescent="0.5">
      <c r="A22" s="58" t="s">
        <v>245</v>
      </c>
      <c r="B22" s="20"/>
      <c r="C22" s="56">
        <v>0</v>
      </c>
      <c r="D22" s="21"/>
      <c r="E22" s="56">
        <v>0</v>
      </c>
      <c r="F22" s="21"/>
      <c r="G22" s="56">
        <v>0</v>
      </c>
      <c r="H22" s="21"/>
      <c r="I22" s="56">
        <v>0</v>
      </c>
      <c r="J22" s="21"/>
      <c r="K22" s="56">
        <v>0</v>
      </c>
      <c r="L22" s="21"/>
      <c r="M22" s="56">
        <v>0</v>
      </c>
      <c r="N22" s="21"/>
      <c r="O22" s="56">
        <v>0</v>
      </c>
      <c r="P22" s="21"/>
      <c r="Q22" s="56">
        <v>0</v>
      </c>
      <c r="R22" s="21"/>
      <c r="S22" s="56">
        <v>0</v>
      </c>
      <c r="T22" s="21"/>
      <c r="U22" s="56">
        <v>0</v>
      </c>
      <c r="V22" s="21"/>
      <c r="W22" s="56">
        <f>SUM(Q22:U22)</f>
        <v>0</v>
      </c>
      <c r="X22" s="21"/>
      <c r="Y22" s="56">
        <f>SUM(C22:O22)+W22</f>
        <v>0</v>
      </c>
      <c r="Z22" s="21"/>
      <c r="AA22" s="56">
        <v>36532</v>
      </c>
      <c r="AB22" s="21"/>
      <c r="AC22" s="56">
        <f>SUM(Y22:AA22)</f>
        <v>36532</v>
      </c>
      <c r="AD22" s="20"/>
      <c r="AE22" s="20"/>
      <c r="AF22" s="20"/>
    </row>
    <row r="23" spans="1:32" ht="18.95" customHeight="1" thickBot="1" x14ac:dyDescent="0.55000000000000004">
      <c r="A23" s="15" t="s">
        <v>242</v>
      </c>
      <c r="B23" s="59"/>
      <c r="C23" s="60">
        <f>SUM(C14,C17:C22)</f>
        <v>323400</v>
      </c>
      <c r="D23" s="21"/>
      <c r="E23" s="60">
        <f>SUM(E14,E17:E22)</f>
        <v>50281</v>
      </c>
      <c r="F23" s="21"/>
      <c r="G23" s="60">
        <f>SUM(G14,G17:G22)</f>
        <v>0</v>
      </c>
      <c r="H23" s="21"/>
      <c r="I23" s="60">
        <f>SUM(I14,I17:I22)</f>
        <v>37552</v>
      </c>
      <c r="J23" s="21"/>
      <c r="K23" s="60">
        <f>SUM(K14,K17:K22)</f>
        <v>32340</v>
      </c>
      <c r="L23" s="21"/>
      <c r="M23" s="60">
        <f>SUM(M14,M17:M22)</f>
        <v>0</v>
      </c>
      <c r="N23" s="21"/>
      <c r="O23" s="60">
        <f>SUM(O14,O17:O22)</f>
        <v>677661</v>
      </c>
      <c r="P23" s="21"/>
      <c r="Q23" s="60">
        <f>SUM(Q14,Q17:Q22)</f>
        <v>1598</v>
      </c>
      <c r="R23" s="21"/>
      <c r="S23" s="60">
        <f>SUM(S14,S17:S22)</f>
        <v>181227</v>
      </c>
      <c r="T23" s="21"/>
      <c r="U23" s="60">
        <f>SUM(U14,U17:U22)</f>
        <v>502</v>
      </c>
      <c r="V23" s="21"/>
      <c r="W23" s="60">
        <f>SUM(W14,W17:W22)</f>
        <v>183327</v>
      </c>
      <c r="X23" s="21"/>
      <c r="Y23" s="60">
        <f>SUM(Y14,Y17:Y22)</f>
        <v>1304561</v>
      </c>
      <c r="Z23" s="21"/>
      <c r="AA23" s="60">
        <f>SUM(AA14,AA17:AA22)</f>
        <v>39234</v>
      </c>
      <c r="AB23" s="21"/>
      <c r="AC23" s="60">
        <f>SUM(AC14,AC17:AC22)</f>
        <v>1343795</v>
      </c>
    </row>
    <row r="24" spans="1:32" ht="18.95" customHeight="1" thickTop="1" x14ac:dyDescent="0.5">
      <c r="A24" s="15"/>
      <c r="B24" s="59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</row>
    <row r="25" spans="1:32" ht="18.95" customHeight="1" x14ac:dyDescent="0.5">
      <c r="A25" s="15" t="s">
        <v>186</v>
      </c>
      <c r="C25" s="55">
        <v>323400</v>
      </c>
      <c r="D25" s="55"/>
      <c r="E25" s="55">
        <v>50281</v>
      </c>
      <c r="F25" s="55"/>
      <c r="G25" s="55">
        <v>0</v>
      </c>
      <c r="H25" s="55"/>
      <c r="I25" s="55">
        <v>37552</v>
      </c>
      <c r="J25" s="55"/>
      <c r="K25" s="55">
        <v>32340</v>
      </c>
      <c r="L25" s="55"/>
      <c r="M25" s="55">
        <v>0</v>
      </c>
      <c r="N25" s="55"/>
      <c r="O25" s="55">
        <v>743149</v>
      </c>
      <c r="P25" s="55"/>
      <c r="Q25" s="55">
        <v>-1364</v>
      </c>
      <c r="R25" s="55"/>
      <c r="S25" s="55">
        <v>181227</v>
      </c>
      <c r="T25" s="55"/>
      <c r="U25" s="55">
        <v>-7357</v>
      </c>
      <c r="V25" s="55"/>
      <c r="W25" s="55">
        <f>SUM(Q25:U25)</f>
        <v>172506</v>
      </c>
      <c r="X25" s="55"/>
      <c r="Y25" s="55">
        <f>SUM(C25:O25,W25)</f>
        <v>1359228</v>
      </c>
      <c r="Z25" s="55"/>
      <c r="AA25" s="55">
        <v>43162</v>
      </c>
      <c r="AB25" s="55"/>
      <c r="AC25" s="55">
        <f>SUM(Y25:AA25)</f>
        <v>1402390</v>
      </c>
      <c r="AD25" s="21"/>
    </row>
    <row r="26" spans="1:32" ht="18.95" customHeight="1" x14ac:dyDescent="0.5">
      <c r="A26" s="28" t="s">
        <v>165</v>
      </c>
      <c r="C26" s="21">
        <v>0</v>
      </c>
      <c r="D26" s="21"/>
      <c r="E26" s="21">
        <v>0</v>
      </c>
      <c r="F26" s="21"/>
      <c r="G26" s="21">
        <v>0</v>
      </c>
      <c r="H26" s="21"/>
      <c r="I26" s="21">
        <v>0</v>
      </c>
      <c r="J26" s="21"/>
      <c r="K26" s="21">
        <v>0</v>
      </c>
      <c r="L26" s="21"/>
      <c r="M26" s="21">
        <v>0</v>
      </c>
      <c r="N26" s="21"/>
      <c r="O26" s="21">
        <f>SUM(PL!E100)</f>
        <v>94435</v>
      </c>
      <c r="P26" s="21"/>
      <c r="Q26" s="21">
        <v>0</v>
      </c>
      <c r="R26" s="21"/>
      <c r="S26" s="21">
        <v>0</v>
      </c>
      <c r="T26" s="21"/>
      <c r="U26" s="21">
        <v>0</v>
      </c>
      <c r="V26" s="21"/>
      <c r="W26" s="21">
        <f>SUM(Q26:U26)</f>
        <v>0</v>
      </c>
      <c r="X26" s="21"/>
      <c r="Y26" s="21">
        <f>SUM(C26:O26)+W26</f>
        <v>94435</v>
      </c>
      <c r="Z26" s="21"/>
      <c r="AA26" s="21">
        <f>SUM(PL!E101)</f>
        <v>-4280</v>
      </c>
      <c r="AB26" s="21"/>
      <c r="AC26" s="21">
        <f t="shared" ref="AC26:AC35" si="0">SUM(Y26:AA26)</f>
        <v>90155</v>
      </c>
      <c r="AD26" s="21"/>
    </row>
    <row r="27" spans="1:32" ht="18.95" customHeight="1" x14ac:dyDescent="0.5">
      <c r="A27" s="20" t="s">
        <v>119</v>
      </c>
      <c r="C27" s="21">
        <v>0</v>
      </c>
      <c r="D27" s="21"/>
      <c r="E27" s="21">
        <v>0</v>
      </c>
      <c r="F27" s="21"/>
      <c r="G27" s="21">
        <v>0</v>
      </c>
      <c r="H27" s="21"/>
      <c r="I27" s="21">
        <v>0</v>
      </c>
      <c r="J27" s="21"/>
      <c r="K27" s="21">
        <v>0</v>
      </c>
      <c r="L27" s="21"/>
      <c r="M27" s="21">
        <v>0</v>
      </c>
      <c r="N27" s="21"/>
      <c r="O27" s="21">
        <v>0</v>
      </c>
      <c r="P27" s="21"/>
      <c r="Q27" s="21">
        <v>-135</v>
      </c>
      <c r="R27" s="21"/>
      <c r="S27" s="21">
        <v>11707</v>
      </c>
      <c r="T27" s="21"/>
      <c r="U27" s="21">
        <v>0</v>
      </c>
      <c r="V27" s="21"/>
      <c r="W27" s="21">
        <f>SUM(Q27:U27)</f>
        <v>11572</v>
      </c>
      <c r="X27" s="21"/>
      <c r="Y27" s="21">
        <f>SUM(C27:O27)+W27</f>
        <v>11572</v>
      </c>
      <c r="Z27" s="21"/>
      <c r="AA27" s="21">
        <v>-417</v>
      </c>
      <c r="AB27" s="21"/>
      <c r="AC27" s="56">
        <f t="shared" si="0"/>
        <v>11155</v>
      </c>
      <c r="AD27" s="21"/>
    </row>
    <row r="28" spans="1:32" ht="18.95" customHeight="1" x14ac:dyDescent="0.5">
      <c r="A28" s="20" t="s">
        <v>89</v>
      </c>
      <c r="B28" s="59"/>
      <c r="C28" s="57">
        <f>SUM(C26:C27)</f>
        <v>0</v>
      </c>
      <c r="D28" s="21"/>
      <c r="E28" s="57">
        <f>SUM(E26:E27)</f>
        <v>0</v>
      </c>
      <c r="F28" s="21"/>
      <c r="G28" s="57">
        <f>SUM(G26:G27)</f>
        <v>0</v>
      </c>
      <c r="H28" s="21"/>
      <c r="I28" s="57">
        <f>SUM(I26:I27)</f>
        <v>0</v>
      </c>
      <c r="J28" s="21"/>
      <c r="K28" s="57">
        <f>SUM(K26:K27)</f>
        <v>0</v>
      </c>
      <c r="L28" s="21"/>
      <c r="M28" s="57">
        <f>SUM(M26:M27)</f>
        <v>0</v>
      </c>
      <c r="N28" s="21"/>
      <c r="O28" s="57">
        <f>SUM(O26:O27)</f>
        <v>94435</v>
      </c>
      <c r="P28" s="21"/>
      <c r="Q28" s="57">
        <f>SUM(Q26:Q27)</f>
        <v>-135</v>
      </c>
      <c r="R28" s="21"/>
      <c r="S28" s="57">
        <f>SUM(S26:S27)</f>
        <v>11707</v>
      </c>
      <c r="T28" s="21"/>
      <c r="U28" s="57">
        <f>SUM(U26:U27)</f>
        <v>0</v>
      </c>
      <c r="V28" s="21"/>
      <c r="W28" s="57">
        <f>SUM(W26:W27)</f>
        <v>11572</v>
      </c>
      <c r="X28" s="21"/>
      <c r="Y28" s="57">
        <f>SUM(Y26:Y27)</f>
        <v>106007</v>
      </c>
      <c r="Z28" s="21"/>
      <c r="AA28" s="57">
        <f>SUM(AA26:AA27)</f>
        <v>-4697</v>
      </c>
      <c r="AB28" s="21"/>
      <c r="AC28" s="57">
        <f>SUM(AC26:AC27)</f>
        <v>101310</v>
      </c>
    </row>
    <row r="29" spans="1:32" ht="18.95" customHeight="1" x14ac:dyDescent="0.5">
      <c r="A29" s="20" t="s">
        <v>223</v>
      </c>
      <c r="B29" s="59"/>
      <c r="C29" s="21">
        <v>0</v>
      </c>
      <c r="D29" s="21"/>
      <c r="E29" s="21">
        <v>0</v>
      </c>
      <c r="F29" s="21"/>
      <c r="G29" s="21">
        <v>-45247</v>
      </c>
      <c r="H29" s="21"/>
      <c r="I29" s="21">
        <v>0</v>
      </c>
      <c r="J29" s="21"/>
      <c r="K29" s="21">
        <v>0</v>
      </c>
      <c r="L29" s="21"/>
      <c r="M29" s="21">
        <v>0</v>
      </c>
      <c r="N29" s="21"/>
      <c r="O29" s="21">
        <v>0</v>
      </c>
      <c r="P29" s="21"/>
      <c r="Q29" s="21">
        <v>0</v>
      </c>
      <c r="R29" s="21"/>
      <c r="S29" s="21">
        <v>0</v>
      </c>
      <c r="T29" s="21"/>
      <c r="U29" s="21">
        <v>0</v>
      </c>
      <c r="V29" s="21"/>
      <c r="W29" s="21">
        <f>SUM(Q29:U29)</f>
        <v>0</v>
      </c>
      <c r="X29" s="21"/>
      <c r="Y29" s="21">
        <f>SUM(C29:O29)+W29</f>
        <v>-45247</v>
      </c>
      <c r="Z29" s="21"/>
      <c r="AA29" s="21">
        <v>0</v>
      </c>
      <c r="AB29" s="21"/>
      <c r="AC29" s="21">
        <f t="shared" si="0"/>
        <v>-45247</v>
      </c>
    </row>
    <row r="30" spans="1:32" ht="18.95" customHeight="1" x14ac:dyDescent="0.5">
      <c r="A30" s="20" t="s">
        <v>224</v>
      </c>
      <c r="B30" s="59"/>
      <c r="C30" s="21">
        <v>0</v>
      </c>
      <c r="D30" s="21"/>
      <c r="E30" s="21">
        <v>0</v>
      </c>
      <c r="F30" s="21"/>
      <c r="G30" s="21">
        <v>0</v>
      </c>
      <c r="H30" s="21"/>
      <c r="I30" s="21">
        <v>0</v>
      </c>
      <c r="J30" s="21"/>
      <c r="K30" s="21">
        <v>0</v>
      </c>
      <c r="L30" s="21"/>
      <c r="M30" s="21">
        <v>45247</v>
      </c>
      <c r="N30" s="21"/>
      <c r="O30" s="21">
        <v>-45247</v>
      </c>
      <c r="P30" s="21"/>
      <c r="Q30" s="21">
        <v>0</v>
      </c>
      <c r="R30" s="21"/>
      <c r="S30" s="21">
        <v>0</v>
      </c>
      <c r="T30" s="21"/>
      <c r="U30" s="21">
        <v>0</v>
      </c>
      <c r="V30" s="21"/>
      <c r="W30" s="21">
        <f>SUM(Q30:U30)</f>
        <v>0</v>
      </c>
      <c r="X30" s="21"/>
      <c r="Y30" s="21">
        <f>SUM(C30:O30)+W30</f>
        <v>0</v>
      </c>
      <c r="Z30" s="21"/>
      <c r="AA30" s="21">
        <v>0</v>
      </c>
      <c r="AB30" s="21"/>
      <c r="AC30" s="21">
        <f t="shared" si="0"/>
        <v>0</v>
      </c>
    </row>
    <row r="31" spans="1:32" ht="18.95" customHeight="1" x14ac:dyDescent="0.5">
      <c r="A31" s="20" t="s">
        <v>265</v>
      </c>
      <c r="B31" s="59"/>
      <c r="C31" s="21">
        <v>0</v>
      </c>
      <c r="D31" s="21"/>
      <c r="E31" s="21">
        <v>0</v>
      </c>
      <c r="F31" s="21"/>
      <c r="G31" s="21">
        <v>0</v>
      </c>
      <c r="H31" s="21"/>
      <c r="I31" s="21">
        <v>0</v>
      </c>
      <c r="J31" s="21"/>
      <c r="K31" s="21">
        <v>0</v>
      </c>
      <c r="L31" s="21"/>
      <c r="M31" s="21">
        <v>0</v>
      </c>
      <c r="N31" s="21"/>
      <c r="O31" s="21">
        <v>-78909</v>
      </c>
      <c r="P31" s="21"/>
      <c r="Q31" s="21">
        <v>0</v>
      </c>
      <c r="R31" s="21"/>
      <c r="S31" s="21">
        <v>0</v>
      </c>
      <c r="T31" s="21"/>
      <c r="U31" s="21">
        <v>0</v>
      </c>
      <c r="V31" s="21"/>
      <c r="W31" s="21">
        <f>SUM(Q31:U31)</f>
        <v>0</v>
      </c>
      <c r="X31" s="21"/>
      <c r="Y31" s="21">
        <f>SUM(C31:O31)+W31</f>
        <v>-78909</v>
      </c>
      <c r="Z31" s="21"/>
      <c r="AA31" s="21">
        <v>0</v>
      </c>
      <c r="AB31" s="21"/>
      <c r="AC31" s="21">
        <f t="shared" si="0"/>
        <v>-78909</v>
      </c>
    </row>
    <row r="32" spans="1:32" ht="18.95" customHeight="1" x14ac:dyDescent="0.5">
      <c r="A32" s="20" t="s">
        <v>182</v>
      </c>
      <c r="B32" s="59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</row>
    <row r="33" spans="1:30" ht="18.95" customHeight="1" x14ac:dyDescent="0.5">
      <c r="A33" s="58" t="s">
        <v>183</v>
      </c>
      <c r="B33" s="59"/>
      <c r="C33" s="21">
        <v>0</v>
      </c>
      <c r="D33" s="21"/>
      <c r="E33" s="21">
        <v>0</v>
      </c>
      <c r="F33" s="21"/>
      <c r="G33" s="21">
        <v>0</v>
      </c>
      <c r="H33" s="21"/>
      <c r="I33" s="21">
        <v>0</v>
      </c>
      <c r="J33" s="21"/>
      <c r="K33" s="21">
        <v>0</v>
      </c>
      <c r="L33" s="21"/>
      <c r="M33" s="21">
        <v>0</v>
      </c>
      <c r="N33" s="21"/>
      <c r="O33" s="21">
        <v>0</v>
      </c>
      <c r="P33" s="21"/>
      <c r="Q33" s="21">
        <v>0</v>
      </c>
      <c r="R33" s="21"/>
      <c r="S33" s="21">
        <v>0</v>
      </c>
      <c r="T33" s="21"/>
      <c r="U33" s="21">
        <v>0</v>
      </c>
      <c r="V33" s="21"/>
      <c r="W33" s="21">
        <f>SUM(Q33:U33)</f>
        <v>0</v>
      </c>
      <c r="X33" s="21"/>
      <c r="Y33" s="21">
        <f>SUM(C33:O33)+W33</f>
        <v>0</v>
      </c>
      <c r="Z33" s="21"/>
      <c r="AA33" s="21">
        <v>-50</v>
      </c>
      <c r="AB33" s="21"/>
      <c r="AC33" s="21">
        <f t="shared" si="0"/>
        <v>-50</v>
      </c>
    </row>
    <row r="34" spans="1:30" ht="18.95" customHeight="1" x14ac:dyDescent="0.5">
      <c r="A34" s="58" t="s">
        <v>138</v>
      </c>
      <c r="B34" s="59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30" ht="18.95" customHeight="1" x14ac:dyDescent="0.5">
      <c r="A35" s="58" t="s">
        <v>257</v>
      </c>
      <c r="B35" s="59"/>
      <c r="C35" s="21">
        <v>0</v>
      </c>
      <c r="D35" s="21"/>
      <c r="E35" s="21">
        <v>0</v>
      </c>
      <c r="F35" s="21"/>
      <c r="G35" s="21">
        <v>0</v>
      </c>
      <c r="H35" s="21"/>
      <c r="I35" s="21">
        <v>0</v>
      </c>
      <c r="J35" s="21"/>
      <c r="K35" s="21">
        <v>0</v>
      </c>
      <c r="L35" s="21"/>
      <c r="M35" s="21">
        <v>0</v>
      </c>
      <c r="N35" s="21"/>
      <c r="O35" s="21">
        <v>0</v>
      </c>
      <c r="P35" s="21"/>
      <c r="Q35" s="21">
        <v>0</v>
      </c>
      <c r="R35" s="21"/>
      <c r="S35" s="21">
        <v>0</v>
      </c>
      <c r="T35" s="21"/>
      <c r="U35" s="21">
        <v>0</v>
      </c>
      <c r="V35" s="21"/>
      <c r="W35" s="21">
        <f>SUM(Q35:U35)</f>
        <v>0</v>
      </c>
      <c r="X35" s="21"/>
      <c r="Y35" s="21">
        <f>SUM(C35:O35)+W35</f>
        <v>0</v>
      </c>
      <c r="Z35" s="21"/>
      <c r="AA35" s="21">
        <v>-13024</v>
      </c>
      <c r="AB35" s="21"/>
      <c r="AC35" s="21">
        <f t="shared" si="0"/>
        <v>-13024</v>
      </c>
    </row>
    <row r="36" spans="1:30" ht="18.95" customHeight="1" thickBot="1" x14ac:dyDescent="0.55000000000000004">
      <c r="A36" s="15" t="s">
        <v>243</v>
      </c>
      <c r="B36" s="59"/>
      <c r="C36" s="61">
        <f>SUM(C25:C25)+SUM(C28:C35)</f>
        <v>323400</v>
      </c>
      <c r="D36" s="21"/>
      <c r="E36" s="61">
        <f>SUM(E25:E25)+SUM(E28:E35)</f>
        <v>50281</v>
      </c>
      <c r="F36" s="21"/>
      <c r="G36" s="61">
        <f>SUM(G25:G25)+SUM(G28:G35)</f>
        <v>-45247</v>
      </c>
      <c r="H36" s="21"/>
      <c r="I36" s="61">
        <f>SUM(I25:I25)+SUM(I28:I35)</f>
        <v>37552</v>
      </c>
      <c r="J36" s="21"/>
      <c r="K36" s="61">
        <f>SUM(K25:K25)+SUM(K28:K35)</f>
        <v>32340</v>
      </c>
      <c r="L36" s="21"/>
      <c r="M36" s="61">
        <f>SUM(M25:M25)+SUM(M28:M35)</f>
        <v>45247</v>
      </c>
      <c r="N36" s="21"/>
      <c r="O36" s="61">
        <f>SUM(O25:O25)+SUM(O28:O35)</f>
        <v>713428</v>
      </c>
      <c r="P36" s="21"/>
      <c r="Q36" s="61">
        <f>SUM(Q25:Q25)+SUM(Q28:Q35)</f>
        <v>-1499</v>
      </c>
      <c r="R36" s="21"/>
      <c r="S36" s="61">
        <f>SUM(S25:S25)+SUM(S28:S35)</f>
        <v>192934</v>
      </c>
      <c r="T36" s="21"/>
      <c r="U36" s="61">
        <f>SUM(U25:U25)+SUM(U28:U35)</f>
        <v>-7357</v>
      </c>
      <c r="V36" s="21"/>
      <c r="W36" s="61">
        <f>SUM(W25:W25)+SUM(W28:W35)</f>
        <v>184078</v>
      </c>
      <c r="X36" s="21"/>
      <c r="Y36" s="61">
        <f>SUM(Y25:Y25)+SUM(Y28:Y35)</f>
        <v>1341079</v>
      </c>
      <c r="Z36" s="21"/>
      <c r="AA36" s="61">
        <f>SUM(AA25:AA25)+SUM(AA28:AA35)</f>
        <v>25391</v>
      </c>
      <c r="AB36" s="21"/>
      <c r="AC36" s="61">
        <f>SUM(AC25:AC25)+SUM(AC28:AC35)</f>
        <v>1366470</v>
      </c>
    </row>
    <row r="37" spans="1:30" s="25" customFormat="1" ht="18.95" customHeight="1" thickTop="1" x14ac:dyDescent="0.5">
      <c r="C37" s="35">
        <f>SUM(C25-BS!F87)</f>
        <v>0</v>
      </c>
      <c r="D37" s="26"/>
      <c r="E37" s="35">
        <f>SUM(E25-BS!F88)</f>
        <v>0</v>
      </c>
      <c r="F37" s="35"/>
      <c r="G37" s="35">
        <f>SUM(G25-BS!F89)</f>
        <v>0</v>
      </c>
      <c r="H37" s="26"/>
      <c r="I37" s="35">
        <f>SUM(I25-BS!F90)</f>
        <v>0</v>
      </c>
      <c r="J37" s="26"/>
      <c r="K37" s="35">
        <f>SUM(K25-BS!F93)</f>
        <v>0</v>
      </c>
      <c r="L37" s="35"/>
      <c r="M37" s="35"/>
      <c r="N37" s="26"/>
      <c r="O37" s="35">
        <f>SUM(O25-BS!F95)</f>
        <v>0</v>
      </c>
      <c r="P37" s="26"/>
      <c r="Q37" s="26"/>
      <c r="R37" s="26"/>
      <c r="S37" s="26"/>
      <c r="T37" s="26"/>
      <c r="U37" s="26"/>
      <c r="V37" s="26"/>
      <c r="W37" s="35">
        <f>SUM(W25-BS!F96)</f>
        <v>0</v>
      </c>
      <c r="X37" s="26"/>
      <c r="Y37" s="35">
        <f>SUM(Y25-BS!F97)</f>
        <v>0</v>
      </c>
      <c r="Z37" s="26"/>
      <c r="AA37" s="35">
        <f>SUM(AA25-BS!F99)</f>
        <v>0</v>
      </c>
      <c r="AB37" s="26"/>
      <c r="AC37" s="35">
        <f>SUM(AC25-BS!F100)</f>
        <v>0</v>
      </c>
    </row>
    <row r="38" spans="1:30" ht="18.95" customHeight="1" x14ac:dyDescent="0.5">
      <c r="C38" s="35">
        <f>SUM(C36-BS!D87)</f>
        <v>0</v>
      </c>
      <c r="D38" s="26"/>
      <c r="E38" s="35">
        <f>E36-BS!D88</f>
        <v>0</v>
      </c>
      <c r="F38" s="35"/>
      <c r="G38" s="35">
        <f>G36-BS!D89</f>
        <v>0</v>
      </c>
      <c r="H38" s="26"/>
      <c r="I38" s="35">
        <f>I36-BS!D90</f>
        <v>0</v>
      </c>
      <c r="J38" s="26"/>
      <c r="K38" s="35">
        <f>K36-BS!D93</f>
        <v>0</v>
      </c>
      <c r="L38" s="35"/>
      <c r="M38" s="35"/>
      <c r="N38" s="26"/>
      <c r="O38" s="35">
        <f>O36-BS!D95</f>
        <v>0</v>
      </c>
      <c r="P38" s="26"/>
      <c r="Q38" s="26"/>
      <c r="R38" s="26"/>
      <c r="S38" s="26"/>
      <c r="T38" s="26"/>
      <c r="U38" s="26"/>
      <c r="V38" s="26"/>
      <c r="W38" s="35">
        <f>W36-BS!D96</f>
        <v>0</v>
      </c>
      <c r="X38" s="26"/>
      <c r="Y38" s="35">
        <f>Y36-BS!D97</f>
        <v>0</v>
      </c>
      <c r="Z38" s="26"/>
      <c r="AA38" s="35">
        <f>AA36-BS!D99</f>
        <v>0</v>
      </c>
      <c r="AB38" s="26"/>
      <c r="AC38" s="35">
        <f>AC36-BS!D100</f>
        <v>0</v>
      </c>
      <c r="AD38" s="25"/>
    </row>
    <row r="39" spans="1:30" ht="18.95" customHeight="1" x14ac:dyDescent="0.5">
      <c r="A39" s="20" t="s">
        <v>202</v>
      </c>
      <c r="C39" s="68"/>
      <c r="E39" s="68"/>
      <c r="F39" s="68"/>
      <c r="G39" s="68"/>
      <c r="I39" s="68"/>
      <c r="K39" s="68"/>
      <c r="L39" s="68"/>
      <c r="M39" s="68"/>
      <c r="O39" s="68"/>
      <c r="Q39" s="68"/>
      <c r="S39" s="68"/>
      <c r="W39" s="68"/>
      <c r="AA39" s="68"/>
      <c r="AC39" s="68"/>
    </row>
    <row r="40" spans="1:30" ht="18.95" customHeight="1" x14ac:dyDescent="0.5">
      <c r="C40" s="26"/>
      <c r="D40" s="34"/>
      <c r="E40" s="26"/>
      <c r="F40" s="26"/>
      <c r="G40" s="26"/>
      <c r="H40" s="34"/>
      <c r="I40" s="34"/>
      <c r="J40" s="34"/>
      <c r="K40" s="34"/>
      <c r="L40" s="34"/>
      <c r="M40" s="34"/>
      <c r="N40" s="34"/>
      <c r="O40" s="26"/>
      <c r="P40" s="34"/>
      <c r="Q40" s="34"/>
      <c r="R40" s="34"/>
      <c r="S40" s="26"/>
      <c r="T40" s="34"/>
      <c r="U40" s="34"/>
      <c r="V40" s="34"/>
      <c r="W40" s="34"/>
      <c r="X40" s="34"/>
      <c r="Y40" s="34"/>
      <c r="Z40" s="34"/>
      <c r="AA40" s="26"/>
      <c r="AB40" s="34"/>
      <c r="AC40" s="26"/>
    </row>
    <row r="42" spans="1:30" ht="18.95" customHeight="1" x14ac:dyDescent="0.5">
      <c r="O42" s="21"/>
    </row>
    <row r="43" spans="1:30" ht="18.95" customHeight="1" x14ac:dyDescent="0.5">
      <c r="O43" s="21"/>
    </row>
  </sheetData>
  <mergeCells count="7">
    <mergeCell ref="K12:M12"/>
    <mergeCell ref="K11:O11"/>
    <mergeCell ref="E1:I1"/>
    <mergeCell ref="C6:AC6"/>
    <mergeCell ref="C7:Y7"/>
    <mergeCell ref="Q8:W8"/>
    <mergeCell ref="Q9:S9"/>
  </mergeCells>
  <printOptions horizontalCentered="1"/>
  <pageMargins left="0.39370078740157483" right="0.19685039370078741" top="0.96" bottom="0.19685039370078741" header="0.19685039370078741" footer="0.19685039370078741"/>
  <pageSetup paperSize="9" scale="6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33"/>
  <sheetViews>
    <sheetView showGridLines="0" view="pageBreakPreview" zoomScale="85" zoomScaleNormal="70" zoomScaleSheetLayoutView="85" workbookViewId="0">
      <selection activeCell="A11" sqref="A11"/>
    </sheetView>
  </sheetViews>
  <sheetFormatPr defaultColWidth="9.140625" defaultRowHeight="18.95" customHeight="1" x14ac:dyDescent="0.5"/>
  <cols>
    <col min="1" max="1" width="31.5703125" style="6" customWidth="1"/>
    <col min="2" max="2" width="1.7109375" style="6" customWidth="1"/>
    <col min="3" max="3" width="12.7109375" style="6" customWidth="1"/>
    <col min="4" max="4" width="1.7109375" style="6" customWidth="1"/>
    <col min="5" max="5" width="12.7109375" style="6" customWidth="1"/>
    <col min="6" max="6" width="1.5703125" style="6" customWidth="1"/>
    <col min="7" max="7" width="12.7109375" style="6" customWidth="1"/>
    <col min="8" max="8" width="1" style="6" customWidth="1"/>
    <col min="9" max="9" width="14.140625" style="6" bestFit="1" customWidth="1"/>
    <col min="10" max="10" width="1.7109375" style="6" customWidth="1"/>
    <col min="11" max="11" width="14.140625" style="6" customWidth="1"/>
    <col min="12" max="12" width="1.7109375" style="6" customWidth="1"/>
    <col min="13" max="13" width="12.7109375" style="6" customWidth="1"/>
    <col min="14" max="14" width="1.7109375" style="6" customWidth="1"/>
    <col min="15" max="15" width="13.140625" style="6" customWidth="1"/>
    <col min="16" max="16" width="1.7109375" style="6" customWidth="1"/>
    <col min="17" max="17" width="12.7109375" style="6" customWidth="1"/>
    <col min="18" max="18" width="1.7109375" style="6" customWidth="1"/>
    <col min="19" max="19" width="10.7109375" style="6" customWidth="1"/>
    <col min="20" max="20" width="11.140625" style="6" bestFit="1" customWidth="1"/>
    <col min="21" max="21" width="9.85546875" style="6" bestFit="1" customWidth="1"/>
    <col min="22" max="22" width="9.5703125" style="6" bestFit="1" customWidth="1"/>
    <col min="23" max="257" width="9.140625" style="6"/>
    <col min="258" max="16384" width="9.140625" style="1"/>
  </cols>
  <sheetData>
    <row r="1" spans="1:257" ht="18.95" customHeight="1" x14ac:dyDescent="0.5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3" t="s">
        <v>82</v>
      </c>
      <c r="R1" s="5"/>
      <c r="S1" s="5"/>
      <c r="T1" s="5"/>
      <c r="U1" s="5"/>
      <c r="V1" s="5"/>
      <c r="W1" s="5"/>
      <c r="X1" s="5"/>
      <c r="Y1" s="5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</row>
    <row r="2" spans="1:257" ht="18.95" customHeight="1" x14ac:dyDescent="0.5">
      <c r="A2" s="4" t="s">
        <v>60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3"/>
      <c r="R2" s="5"/>
      <c r="S2" s="5"/>
      <c r="T2" s="5"/>
      <c r="U2" s="5"/>
      <c r="V2" s="5"/>
      <c r="W2" s="5"/>
      <c r="X2" s="5"/>
      <c r="Y2" s="5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</row>
    <row r="3" spans="1:257" s="2" customFormat="1" ht="18.95" customHeight="1" x14ac:dyDescent="0.5">
      <c r="A3" s="4" t="s">
        <v>173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</row>
    <row r="4" spans="1:257" s="2" customFormat="1" ht="18.95" customHeight="1" x14ac:dyDescent="0.5">
      <c r="A4" s="4" t="s">
        <v>244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</row>
    <row r="5" spans="1:257" s="2" customFormat="1" ht="18.95" customHeight="1" x14ac:dyDescent="0.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 t="s">
        <v>125</v>
      </c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</row>
    <row r="6" spans="1:257" ht="18.95" customHeight="1" x14ac:dyDescent="0.5">
      <c r="C6" s="131" t="s">
        <v>29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257" ht="18.95" customHeight="1" x14ac:dyDescent="0.5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 t="s">
        <v>121</v>
      </c>
      <c r="P7" s="5"/>
      <c r="Q7" s="5"/>
    </row>
    <row r="8" spans="1:257" ht="18.95" customHeight="1" x14ac:dyDescent="0.5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 t="s">
        <v>8</v>
      </c>
      <c r="P8" s="8"/>
      <c r="Q8" s="8"/>
      <c r="U8" s="11"/>
      <c r="V8" s="11"/>
    </row>
    <row r="9" spans="1:257" ht="18.95" customHeight="1" x14ac:dyDescent="0.5">
      <c r="C9" s="8"/>
      <c r="D9" s="8"/>
      <c r="E9" s="8"/>
      <c r="F9" s="8"/>
      <c r="G9" s="8"/>
      <c r="H9" s="8"/>
      <c r="N9" s="8"/>
      <c r="O9" s="9" t="s">
        <v>84</v>
      </c>
      <c r="Q9" s="8"/>
    </row>
    <row r="10" spans="1:257" ht="18.95" customHeight="1" x14ac:dyDescent="0.5">
      <c r="A10" s="8"/>
      <c r="B10" s="8"/>
      <c r="C10" s="1"/>
      <c r="D10" s="1"/>
      <c r="E10" s="1"/>
      <c r="F10" s="8"/>
      <c r="G10" s="8"/>
      <c r="H10" s="8"/>
      <c r="I10" s="132" t="s">
        <v>18</v>
      </c>
      <c r="J10" s="132"/>
      <c r="K10" s="132"/>
      <c r="L10" s="132"/>
      <c r="M10" s="132"/>
      <c r="N10" s="8"/>
      <c r="O10" s="10" t="s">
        <v>85</v>
      </c>
      <c r="P10" s="8"/>
      <c r="Q10" s="8"/>
      <c r="R10" s="8"/>
      <c r="S10" s="8"/>
      <c r="T10" s="8"/>
      <c r="U10" s="62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ht="18.95" customHeight="1" x14ac:dyDescent="0.5">
      <c r="A11" s="8"/>
      <c r="B11" s="8"/>
      <c r="C11" s="8" t="s">
        <v>22</v>
      </c>
      <c r="D11" s="8"/>
      <c r="E11" s="8" t="s">
        <v>58</v>
      </c>
      <c r="F11" s="8"/>
      <c r="G11" s="8"/>
      <c r="H11" s="8"/>
      <c r="I11" s="133" t="s">
        <v>231</v>
      </c>
      <c r="J11" s="133"/>
      <c r="K11" s="133"/>
      <c r="L11" s="8"/>
      <c r="M11" s="8"/>
      <c r="N11" s="8"/>
      <c r="O11" s="8" t="s">
        <v>122</v>
      </c>
      <c r="P11" s="8"/>
      <c r="Q11" s="8" t="s">
        <v>20</v>
      </c>
      <c r="R11" s="8"/>
      <c r="S11" s="8"/>
      <c r="T11" s="8"/>
      <c r="U11" s="62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3" customFormat="1" ht="18.95" customHeight="1" x14ac:dyDescent="0.5">
      <c r="A12" s="8"/>
      <c r="B12" s="8"/>
      <c r="C12" s="10" t="s">
        <v>19</v>
      </c>
      <c r="D12" s="8"/>
      <c r="E12" s="10" t="s">
        <v>59</v>
      </c>
      <c r="F12" s="8"/>
      <c r="G12" s="10" t="s">
        <v>188</v>
      </c>
      <c r="H12" s="8"/>
      <c r="I12" s="10" t="s">
        <v>221</v>
      </c>
      <c r="J12" s="8"/>
      <c r="K12" s="10" t="s">
        <v>222</v>
      </c>
      <c r="L12" s="8"/>
      <c r="M12" s="10" t="s">
        <v>23</v>
      </c>
      <c r="N12" s="8"/>
      <c r="O12" s="10" t="s">
        <v>128</v>
      </c>
      <c r="P12" s="8"/>
      <c r="Q12" s="10" t="s">
        <v>8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3" customFormat="1" ht="18.95" customHeight="1" x14ac:dyDescent="0.5">
      <c r="A13" s="4" t="s">
        <v>166</v>
      </c>
      <c r="B13" s="6"/>
      <c r="C13" s="11">
        <v>323400</v>
      </c>
      <c r="D13" s="11"/>
      <c r="E13" s="11">
        <v>50281</v>
      </c>
      <c r="F13" s="11"/>
      <c r="G13" s="11">
        <v>0</v>
      </c>
      <c r="H13" s="11"/>
      <c r="I13" s="11">
        <v>32340</v>
      </c>
      <c r="J13" s="11"/>
      <c r="K13" s="11">
        <v>0</v>
      </c>
      <c r="L13" s="11"/>
      <c r="M13" s="11">
        <v>537031</v>
      </c>
      <c r="N13" s="11"/>
      <c r="O13" s="11">
        <v>135404</v>
      </c>
      <c r="P13" s="11"/>
      <c r="Q13" s="11">
        <f>SUM(C13:O13)</f>
        <v>1078456</v>
      </c>
      <c r="R13" s="6"/>
      <c r="S13" s="5"/>
      <c r="T13" s="63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</row>
    <row r="14" spans="1:257" s="3" customFormat="1" ht="18.95" customHeight="1" x14ac:dyDescent="0.5">
      <c r="A14" s="6" t="s">
        <v>66</v>
      </c>
      <c r="B14" s="6"/>
      <c r="C14" s="11">
        <v>0</v>
      </c>
      <c r="D14" s="11"/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3">
        <f>SUM(PL!K97)</f>
        <v>46120</v>
      </c>
      <c r="N14" s="11"/>
      <c r="O14" s="11">
        <v>0</v>
      </c>
      <c r="P14" s="11"/>
      <c r="Q14" s="13">
        <f>SUM(C14:O14)</f>
        <v>46120</v>
      </c>
      <c r="R14" s="6"/>
      <c r="S14" s="5"/>
      <c r="T14" s="63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</row>
    <row r="15" spans="1:257" s="3" customFormat="1" ht="18.95" customHeight="1" x14ac:dyDescent="0.5">
      <c r="A15" s="6" t="s">
        <v>119</v>
      </c>
      <c r="B15" s="6"/>
      <c r="C15" s="64">
        <v>0</v>
      </c>
      <c r="D15" s="11"/>
      <c r="E15" s="64">
        <v>0</v>
      </c>
      <c r="F15" s="11"/>
      <c r="G15" s="64">
        <v>0</v>
      </c>
      <c r="H15" s="11"/>
      <c r="I15" s="64">
        <v>0</v>
      </c>
      <c r="J15" s="11"/>
      <c r="K15" s="64">
        <v>0</v>
      </c>
      <c r="L15" s="11"/>
      <c r="M15" s="64">
        <v>0</v>
      </c>
      <c r="N15" s="11"/>
      <c r="O15" s="64">
        <v>0</v>
      </c>
      <c r="P15" s="11"/>
      <c r="Q15" s="64">
        <f>SUM(C15:O15)</f>
        <v>0</v>
      </c>
      <c r="R15" s="6"/>
      <c r="S15" s="5"/>
      <c r="T15" s="63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</row>
    <row r="16" spans="1:257" s="3" customFormat="1" ht="18.95" customHeight="1" x14ac:dyDescent="0.5">
      <c r="A16" s="6" t="s">
        <v>89</v>
      </c>
      <c r="B16" s="65"/>
      <c r="C16" s="66">
        <f>SUM(C14:C15)</f>
        <v>0</v>
      </c>
      <c r="D16" s="66"/>
      <c r="E16" s="66">
        <f>SUM(E14:E15)</f>
        <v>0</v>
      </c>
      <c r="F16" s="66"/>
      <c r="G16" s="66">
        <f>SUM(G14:G15)</f>
        <v>0</v>
      </c>
      <c r="H16" s="66"/>
      <c r="I16" s="66">
        <f>SUM(I14:I15)</f>
        <v>0</v>
      </c>
      <c r="J16" s="66"/>
      <c r="K16" s="66">
        <f>SUM(K14:K15)</f>
        <v>0</v>
      </c>
      <c r="L16" s="11"/>
      <c r="M16" s="66">
        <f>SUM(M14:M15)</f>
        <v>46120</v>
      </c>
      <c r="N16" s="66"/>
      <c r="O16" s="66">
        <f>SUM(O14:O15)</f>
        <v>0</v>
      </c>
      <c r="P16" s="66"/>
      <c r="Q16" s="66">
        <f>SUM(Q14:Q15)</f>
        <v>46120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</row>
    <row r="17" spans="1:257" s="3" customFormat="1" ht="18.95" customHeight="1" x14ac:dyDescent="0.5">
      <c r="A17" s="6" t="s">
        <v>265</v>
      </c>
      <c r="B17" s="65"/>
      <c r="C17" s="66">
        <v>0</v>
      </c>
      <c r="D17" s="66"/>
      <c r="E17" s="66">
        <v>0</v>
      </c>
      <c r="F17" s="66"/>
      <c r="G17" s="66">
        <v>0</v>
      </c>
      <c r="H17" s="66"/>
      <c r="I17" s="66">
        <v>0</v>
      </c>
      <c r="J17" s="66"/>
      <c r="K17" s="66">
        <v>0</v>
      </c>
      <c r="L17" s="11"/>
      <c r="M17" s="66">
        <v>-64676</v>
      </c>
      <c r="N17" s="66"/>
      <c r="O17" s="66">
        <v>0</v>
      </c>
      <c r="P17" s="66"/>
      <c r="Q17" s="64">
        <f>SUM(C17:O17)</f>
        <v>-64676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</row>
    <row r="18" spans="1:257" s="3" customFormat="1" ht="18.95" customHeight="1" thickBot="1" x14ac:dyDescent="0.55000000000000004">
      <c r="A18" s="4" t="s">
        <v>242</v>
      </c>
      <c r="B18" s="65"/>
      <c r="C18" s="67">
        <f>SUM(C13,C16:C17)</f>
        <v>323400</v>
      </c>
      <c r="D18" s="11"/>
      <c r="E18" s="67">
        <f>SUM(E13,E16:E17)</f>
        <v>50281</v>
      </c>
      <c r="F18" s="11"/>
      <c r="G18" s="67">
        <f>SUM(G13,G16:G17)</f>
        <v>0</v>
      </c>
      <c r="H18" s="11"/>
      <c r="I18" s="67">
        <f>SUM(I13,I16:I17)</f>
        <v>32340</v>
      </c>
      <c r="J18" s="11"/>
      <c r="K18" s="67">
        <f>SUM(K13,K16:K17)</f>
        <v>0</v>
      </c>
      <c r="L18" s="11"/>
      <c r="M18" s="67">
        <f>SUM(M13,M16:M17)</f>
        <v>518475</v>
      </c>
      <c r="N18" s="11"/>
      <c r="O18" s="67">
        <f>SUM(O13,O16:O17)</f>
        <v>135404</v>
      </c>
      <c r="P18" s="11"/>
      <c r="Q18" s="67">
        <f>SUM(Q13,Q16:Q17)</f>
        <v>1059900</v>
      </c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</row>
    <row r="19" spans="1:257" ht="18.95" customHeight="1" thickTop="1" x14ac:dyDescent="0.5">
      <c r="A19" s="4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S19" s="5"/>
      <c r="T19" s="12"/>
    </row>
    <row r="20" spans="1:257" ht="18.95" customHeight="1" x14ac:dyDescent="0.5">
      <c r="A20" s="4" t="s">
        <v>186</v>
      </c>
      <c r="C20" s="11">
        <v>323400</v>
      </c>
      <c r="D20" s="11"/>
      <c r="E20" s="11">
        <v>50281</v>
      </c>
      <c r="F20" s="11"/>
      <c r="G20" s="11">
        <v>0</v>
      </c>
      <c r="H20" s="11"/>
      <c r="I20" s="11">
        <v>32340</v>
      </c>
      <c r="J20" s="11"/>
      <c r="K20" s="11">
        <v>0</v>
      </c>
      <c r="L20" s="11"/>
      <c r="M20" s="11">
        <v>586262</v>
      </c>
      <c r="N20" s="11"/>
      <c r="O20" s="11">
        <v>135404</v>
      </c>
      <c r="P20" s="11"/>
      <c r="Q20" s="11">
        <f>SUM(C20:O20)</f>
        <v>1127687</v>
      </c>
      <c r="S20" s="5"/>
      <c r="T20" s="12"/>
    </row>
    <row r="21" spans="1:257" ht="18.95" customHeight="1" x14ac:dyDescent="0.5">
      <c r="A21" s="6" t="s">
        <v>66</v>
      </c>
      <c r="C21" s="11">
        <v>0</v>
      </c>
      <c r="D21" s="11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3">
        <f>SUM(PL!I97)</f>
        <v>28950</v>
      </c>
      <c r="N21" s="11"/>
      <c r="O21" s="11">
        <v>0</v>
      </c>
      <c r="P21" s="11"/>
      <c r="Q21" s="13">
        <f t="shared" ref="Q21" si="0">SUM(C21:O21)</f>
        <v>28950</v>
      </c>
      <c r="S21" s="5"/>
      <c r="T21" s="12"/>
    </row>
    <row r="22" spans="1:257" ht="18.95" customHeight="1" x14ac:dyDescent="0.5">
      <c r="A22" s="6" t="s">
        <v>119</v>
      </c>
      <c r="C22" s="64">
        <v>0</v>
      </c>
      <c r="D22" s="11"/>
      <c r="E22" s="64">
        <v>0</v>
      </c>
      <c r="F22" s="11"/>
      <c r="G22" s="64">
        <v>0</v>
      </c>
      <c r="H22" s="11"/>
      <c r="I22" s="64">
        <v>0</v>
      </c>
      <c r="J22" s="11"/>
      <c r="K22" s="64">
        <v>0</v>
      </c>
      <c r="L22" s="11"/>
      <c r="M22" s="64">
        <v>0</v>
      </c>
      <c r="N22" s="11"/>
      <c r="O22" s="64">
        <v>5477</v>
      </c>
      <c r="P22" s="11"/>
      <c r="Q22" s="64">
        <f>SUM(C22:O22)</f>
        <v>5477</v>
      </c>
      <c r="S22" s="5"/>
      <c r="T22" s="12"/>
    </row>
    <row r="23" spans="1:257" ht="18.95" customHeight="1" x14ac:dyDescent="0.5">
      <c r="A23" s="6" t="s">
        <v>89</v>
      </c>
      <c r="C23" s="66">
        <f>SUM(C21:C22)</f>
        <v>0</v>
      </c>
      <c r="D23" s="66"/>
      <c r="E23" s="66">
        <f>SUM(E21:E22)</f>
        <v>0</v>
      </c>
      <c r="F23" s="66"/>
      <c r="G23" s="66">
        <f>SUM(G21:G22)</f>
        <v>0</v>
      </c>
      <c r="H23" s="66"/>
      <c r="I23" s="66">
        <f>SUM(I21:I22)</f>
        <v>0</v>
      </c>
      <c r="J23" s="66"/>
      <c r="K23" s="66">
        <f>SUM(K21:K22)</f>
        <v>0</v>
      </c>
      <c r="L23" s="11"/>
      <c r="M23" s="66">
        <f>SUM(M21:M22)</f>
        <v>28950</v>
      </c>
      <c r="N23" s="66"/>
      <c r="O23" s="66">
        <f>SUM(O21:O22)</f>
        <v>5477</v>
      </c>
      <c r="P23" s="66"/>
      <c r="Q23" s="66">
        <f>SUM(Q21:Q22)</f>
        <v>34427</v>
      </c>
      <c r="S23" s="5"/>
      <c r="T23" s="29"/>
    </row>
    <row r="24" spans="1:257" ht="18.95" customHeight="1" x14ac:dyDescent="0.5">
      <c r="A24" s="6" t="s">
        <v>223</v>
      </c>
      <c r="C24" s="66">
        <v>0</v>
      </c>
      <c r="D24" s="66"/>
      <c r="E24" s="66">
        <v>0</v>
      </c>
      <c r="F24" s="66"/>
      <c r="G24" s="66">
        <v>-45247</v>
      </c>
      <c r="H24" s="66"/>
      <c r="I24" s="66">
        <v>0</v>
      </c>
      <c r="J24" s="66"/>
      <c r="K24" s="66">
        <v>0</v>
      </c>
      <c r="L24" s="11"/>
      <c r="M24" s="11">
        <v>0</v>
      </c>
      <c r="N24" s="66"/>
      <c r="O24" s="66">
        <v>0</v>
      </c>
      <c r="P24" s="66"/>
      <c r="Q24" s="11">
        <f>SUM(C24:O24)</f>
        <v>-45247</v>
      </c>
      <c r="S24" s="5"/>
      <c r="T24" s="29"/>
    </row>
    <row r="25" spans="1:257" ht="18.95" customHeight="1" x14ac:dyDescent="0.5">
      <c r="A25" s="6" t="s">
        <v>224</v>
      </c>
      <c r="C25" s="66">
        <v>0</v>
      </c>
      <c r="D25" s="66"/>
      <c r="E25" s="66">
        <v>0</v>
      </c>
      <c r="F25" s="66"/>
      <c r="G25" s="66">
        <v>0</v>
      </c>
      <c r="H25" s="66"/>
      <c r="I25" s="66">
        <v>0</v>
      </c>
      <c r="J25" s="66"/>
      <c r="K25" s="66">
        <v>45247</v>
      </c>
      <c r="L25" s="11"/>
      <c r="M25" s="11">
        <v>-45247</v>
      </c>
      <c r="N25" s="66"/>
      <c r="O25" s="66">
        <v>0</v>
      </c>
      <c r="P25" s="66"/>
      <c r="Q25" s="11">
        <f>SUM(C25:O25)</f>
        <v>0</v>
      </c>
      <c r="S25" s="5"/>
      <c r="T25" s="29"/>
    </row>
    <row r="26" spans="1:257" ht="18.95" customHeight="1" x14ac:dyDescent="0.5">
      <c r="A26" s="6" t="s">
        <v>265</v>
      </c>
      <c r="C26" s="66">
        <v>0</v>
      </c>
      <c r="D26" s="66"/>
      <c r="E26" s="66">
        <v>0</v>
      </c>
      <c r="F26" s="66"/>
      <c r="G26" s="66">
        <v>0</v>
      </c>
      <c r="H26" s="66"/>
      <c r="I26" s="66">
        <v>0</v>
      </c>
      <c r="J26" s="66"/>
      <c r="K26" s="66">
        <v>0</v>
      </c>
      <c r="L26" s="11"/>
      <c r="M26" s="11">
        <v>-78909</v>
      </c>
      <c r="N26" s="66"/>
      <c r="O26" s="66">
        <v>0</v>
      </c>
      <c r="P26" s="66"/>
      <c r="Q26" s="11">
        <f>SUM(C26:O26)</f>
        <v>-78909</v>
      </c>
      <c r="S26" s="5"/>
      <c r="T26" s="29"/>
    </row>
    <row r="27" spans="1:257" ht="18.95" customHeight="1" thickBot="1" x14ac:dyDescent="0.55000000000000004">
      <c r="A27" s="4" t="s">
        <v>243</v>
      </c>
      <c r="C27" s="67">
        <f>SUM(C20,C23:C26)</f>
        <v>323400</v>
      </c>
      <c r="D27" s="11"/>
      <c r="E27" s="67">
        <f>SUM(E20,E23:E26)</f>
        <v>50281</v>
      </c>
      <c r="F27" s="11"/>
      <c r="G27" s="67">
        <f>SUM(G20,G23:G26)</f>
        <v>-45247</v>
      </c>
      <c r="H27" s="11"/>
      <c r="I27" s="67">
        <f>SUM(I20,I23:I26)</f>
        <v>32340</v>
      </c>
      <c r="J27" s="11"/>
      <c r="K27" s="67">
        <f>SUM(K20,K23:K26)</f>
        <v>45247</v>
      </c>
      <c r="L27" s="11"/>
      <c r="M27" s="67">
        <f>SUM(M20,M23:M26)</f>
        <v>491056</v>
      </c>
      <c r="N27" s="11"/>
      <c r="O27" s="67">
        <f>SUM(O20,O23:O26)</f>
        <v>140881</v>
      </c>
      <c r="P27" s="11"/>
      <c r="Q27" s="67">
        <f>SUM(Q20,Q23:Q26)</f>
        <v>1037958</v>
      </c>
      <c r="S27" s="5"/>
      <c r="T27" s="12"/>
    </row>
    <row r="28" spans="1:257" ht="18.95" customHeight="1" thickTop="1" x14ac:dyDescent="0.5">
      <c r="C28" s="13">
        <f>SUM(C20-BS!J87)</f>
        <v>0</v>
      </c>
      <c r="D28" s="14"/>
      <c r="E28" s="36">
        <f>SUM(E20-BS!J88)</f>
        <v>0</v>
      </c>
      <c r="F28" s="36"/>
      <c r="G28" s="36">
        <f>SUM(G20-BS!J89)</f>
        <v>0</v>
      </c>
      <c r="H28" s="36"/>
      <c r="I28" s="36">
        <f>+I20-BS!J93</f>
        <v>0</v>
      </c>
      <c r="J28" s="36"/>
      <c r="K28" s="36"/>
      <c r="L28" s="37"/>
      <c r="M28" s="36">
        <f>+M20-BS!J95</f>
        <v>0</v>
      </c>
      <c r="N28" s="37"/>
      <c r="O28" s="36">
        <f>+O20-BS!J96</f>
        <v>0</v>
      </c>
      <c r="P28" s="37"/>
      <c r="Q28" s="36">
        <f>+Q20-BS!J97</f>
        <v>0</v>
      </c>
    </row>
    <row r="29" spans="1:257" ht="18.95" customHeight="1" x14ac:dyDescent="0.5">
      <c r="C29" s="13">
        <f>SUM(C27-BS!H87)</f>
        <v>0</v>
      </c>
      <c r="D29" s="14"/>
      <c r="E29" s="13">
        <f>+E27-BS!H88</f>
        <v>0</v>
      </c>
      <c r="F29" s="13"/>
      <c r="G29" s="13">
        <f>+G27-BS!H89</f>
        <v>0</v>
      </c>
      <c r="H29" s="13"/>
      <c r="I29" s="14">
        <f>+I27-BS!H93</f>
        <v>0</v>
      </c>
      <c r="J29" s="14"/>
      <c r="K29" s="14"/>
      <c r="L29" s="14"/>
      <c r="M29" s="13">
        <f>+M27-BS!H95</f>
        <v>0</v>
      </c>
      <c r="N29" s="14"/>
      <c r="O29" s="13">
        <f>+O27-BS!H96</f>
        <v>0</v>
      </c>
      <c r="P29" s="14"/>
      <c r="Q29" s="13">
        <f>+Q27-BS!H97</f>
        <v>0</v>
      </c>
    </row>
    <row r="30" spans="1:257" ht="18.95" customHeight="1" x14ac:dyDescent="0.5">
      <c r="A30" s="6" t="s">
        <v>202</v>
      </c>
    </row>
    <row r="33" spans="1:1" ht="18.95" customHeight="1" x14ac:dyDescent="0.5">
      <c r="A33" s="12"/>
    </row>
  </sheetData>
  <mergeCells count="3">
    <mergeCell ref="C6:Q6"/>
    <mergeCell ref="I10:M10"/>
    <mergeCell ref="I11:K11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scale="9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F779-7F09-4C6A-B06E-E34BF8AF119D}">
  <dimension ref="A1:K107"/>
  <sheetViews>
    <sheetView showGridLines="0" tabSelected="1" view="pageBreakPreview" topLeftCell="A56" zoomScale="91" zoomScaleNormal="40" zoomScaleSheetLayoutView="91" workbookViewId="0">
      <selection activeCell="A101" sqref="A101:XFD101"/>
    </sheetView>
  </sheetViews>
  <sheetFormatPr defaultColWidth="9.140625" defaultRowHeight="19.7" customHeight="1" x14ac:dyDescent="0.5"/>
  <cols>
    <col min="1" max="1" width="31.85546875" style="95" customWidth="1"/>
    <col min="2" max="2" width="9.85546875" style="95" customWidth="1"/>
    <col min="3" max="3" width="15.42578125" style="95" customWidth="1"/>
    <col min="4" max="4" width="6.85546875" style="95" customWidth="1"/>
    <col min="5" max="5" width="13.7109375" style="95" customWidth="1"/>
    <col min="6" max="6" width="1.7109375" style="95" customWidth="1"/>
    <col min="7" max="7" width="13.7109375" style="95" customWidth="1"/>
    <col min="8" max="8" width="1.7109375" style="95" customWidth="1"/>
    <col min="9" max="9" width="13.7109375" style="95" customWidth="1"/>
    <col min="10" max="10" width="1.7109375" style="95" customWidth="1"/>
    <col min="11" max="11" width="13.7109375" style="95" customWidth="1"/>
    <col min="12" max="16384" width="9.140625" style="95"/>
  </cols>
  <sheetData>
    <row r="1" spans="1:11" ht="19.7" customHeight="1" x14ac:dyDescent="0.5">
      <c r="K1" s="96" t="s">
        <v>86</v>
      </c>
    </row>
    <row r="2" spans="1:11" s="97" customFormat="1" ht="19.7" customHeight="1" x14ac:dyDescent="0.5">
      <c r="A2" s="97" t="s">
        <v>60</v>
      </c>
    </row>
    <row r="3" spans="1:11" s="97" customFormat="1" ht="19.7" customHeight="1" x14ac:dyDescent="0.5">
      <c r="A3" s="97" t="s">
        <v>13</v>
      </c>
    </row>
    <row r="4" spans="1:11" s="97" customFormat="1" ht="19.7" customHeight="1" x14ac:dyDescent="0.5">
      <c r="A4" s="97" t="s">
        <v>244</v>
      </c>
    </row>
    <row r="5" spans="1:11" ht="19.7" customHeight="1" x14ac:dyDescent="0.5">
      <c r="D5" s="98"/>
      <c r="K5" s="96" t="s">
        <v>125</v>
      </c>
    </row>
    <row r="6" spans="1:11" s="97" customFormat="1" ht="19.7" customHeight="1" x14ac:dyDescent="0.5">
      <c r="E6" s="99"/>
      <c r="F6" s="99" t="s">
        <v>0</v>
      </c>
      <c r="G6" s="99"/>
      <c r="H6" s="100"/>
      <c r="I6" s="99"/>
      <c r="J6" s="99" t="s">
        <v>29</v>
      </c>
      <c r="K6" s="99"/>
    </row>
    <row r="7" spans="1:11" ht="19.7" customHeight="1" x14ac:dyDescent="0.5">
      <c r="E7" s="102">
        <v>2568</v>
      </c>
      <c r="F7" s="3"/>
      <c r="G7" s="102">
        <v>2567</v>
      </c>
      <c r="H7" s="103"/>
      <c r="I7" s="102">
        <v>2568</v>
      </c>
      <c r="J7" s="3"/>
      <c r="K7" s="102">
        <v>2567</v>
      </c>
    </row>
    <row r="8" spans="1:11" ht="19.7" customHeight="1" x14ac:dyDescent="0.5">
      <c r="A8" s="97" t="s">
        <v>24</v>
      </c>
      <c r="B8" s="97"/>
      <c r="C8" s="97"/>
    </row>
    <row r="9" spans="1:11" ht="19.7" customHeight="1" x14ac:dyDescent="0.5">
      <c r="A9" s="95" t="s">
        <v>174</v>
      </c>
      <c r="E9" s="104">
        <f>SUM(PL!E95)</f>
        <v>106699</v>
      </c>
      <c r="F9" s="104"/>
      <c r="G9" s="104">
        <f>SUM(PL!G95)</f>
        <v>78695</v>
      </c>
      <c r="H9" s="104"/>
      <c r="I9" s="104">
        <f>SUM(PL!I95)</f>
        <v>27514</v>
      </c>
      <c r="J9" s="104"/>
      <c r="K9" s="104">
        <f>SUM(PL!K95)</f>
        <v>54671</v>
      </c>
    </row>
    <row r="10" spans="1:11" ht="19.7" customHeight="1" x14ac:dyDescent="0.5">
      <c r="A10" s="95" t="s">
        <v>175</v>
      </c>
      <c r="E10" s="104"/>
      <c r="F10" s="104"/>
      <c r="G10" s="104"/>
      <c r="H10" s="104"/>
      <c r="I10" s="104"/>
      <c r="J10" s="104"/>
      <c r="K10" s="104"/>
    </row>
    <row r="11" spans="1:11" ht="19.7" customHeight="1" x14ac:dyDescent="0.5">
      <c r="A11" s="95" t="s">
        <v>176</v>
      </c>
      <c r="E11" s="104"/>
      <c r="F11" s="104"/>
      <c r="G11" s="104"/>
      <c r="H11" s="104"/>
      <c r="I11" s="104"/>
      <c r="J11" s="104"/>
      <c r="K11" s="104"/>
    </row>
    <row r="12" spans="1:11" ht="19.7" customHeight="1" x14ac:dyDescent="0.5">
      <c r="A12" s="95" t="s">
        <v>129</v>
      </c>
      <c r="E12" s="104">
        <v>85345</v>
      </c>
      <c r="F12" s="104"/>
      <c r="G12" s="104">
        <v>71153</v>
      </c>
      <c r="H12" s="104"/>
      <c r="I12" s="104">
        <v>33078</v>
      </c>
      <c r="J12" s="104"/>
      <c r="K12" s="104">
        <v>26556</v>
      </c>
    </row>
    <row r="13" spans="1:11" ht="19.7" customHeight="1" x14ac:dyDescent="0.5">
      <c r="A13" s="95" t="s">
        <v>130</v>
      </c>
      <c r="E13" s="104">
        <v>3291</v>
      </c>
      <c r="F13" s="104"/>
      <c r="G13" s="104">
        <v>3232</v>
      </c>
      <c r="H13" s="104"/>
      <c r="I13" s="104">
        <v>0</v>
      </c>
      <c r="J13" s="104"/>
      <c r="K13" s="104">
        <v>0</v>
      </c>
    </row>
    <row r="14" spans="1:11" ht="19.7" customHeight="1" x14ac:dyDescent="0.5">
      <c r="A14" s="95" t="s">
        <v>96</v>
      </c>
      <c r="E14" s="104">
        <v>2967</v>
      </c>
      <c r="F14" s="104"/>
      <c r="G14" s="104">
        <v>2763</v>
      </c>
      <c r="H14" s="104"/>
      <c r="I14" s="104">
        <v>1360</v>
      </c>
      <c r="J14" s="104"/>
      <c r="K14" s="104">
        <v>1291</v>
      </c>
    </row>
    <row r="15" spans="1:11" ht="19.7" customHeight="1" x14ac:dyDescent="0.5">
      <c r="A15" s="95" t="s">
        <v>215</v>
      </c>
      <c r="E15" s="104"/>
      <c r="F15" s="104"/>
      <c r="G15" s="104"/>
      <c r="H15" s="104"/>
      <c r="I15" s="104"/>
      <c r="J15" s="104"/>
      <c r="K15" s="104"/>
    </row>
    <row r="16" spans="1:11" ht="19.7" customHeight="1" x14ac:dyDescent="0.5">
      <c r="A16" s="95" t="s">
        <v>216</v>
      </c>
      <c r="E16" s="104">
        <v>967</v>
      </c>
      <c r="F16" s="104"/>
      <c r="G16" s="104">
        <v>5282</v>
      </c>
      <c r="H16" s="104"/>
      <c r="I16" s="104">
        <v>-322</v>
      </c>
      <c r="J16" s="104"/>
      <c r="K16" s="104">
        <v>4894</v>
      </c>
    </row>
    <row r="17" spans="1:11" ht="19.7" customHeight="1" x14ac:dyDescent="0.5">
      <c r="A17" s="95" t="s">
        <v>267</v>
      </c>
      <c r="E17" s="104">
        <v>1872</v>
      </c>
      <c r="F17" s="104"/>
      <c r="G17" s="104">
        <v>919</v>
      </c>
      <c r="H17" s="104"/>
      <c r="I17" s="104">
        <v>2078</v>
      </c>
      <c r="J17" s="104"/>
      <c r="K17" s="104">
        <v>1370</v>
      </c>
    </row>
    <row r="18" spans="1:11" ht="19.7" customHeight="1" x14ac:dyDescent="0.5">
      <c r="A18" s="95" t="s">
        <v>161</v>
      </c>
      <c r="E18" s="116">
        <v>-2052</v>
      </c>
      <c r="F18" s="116">
        <v>0</v>
      </c>
      <c r="G18" s="116">
        <v>-345</v>
      </c>
      <c r="H18" s="116">
        <v>0</v>
      </c>
      <c r="I18" s="104">
        <v>-702</v>
      </c>
      <c r="J18" s="104"/>
      <c r="K18" s="116">
        <v>-345</v>
      </c>
    </row>
    <row r="19" spans="1:11" ht="19.7" customHeight="1" x14ac:dyDescent="0.5">
      <c r="A19" s="95" t="s">
        <v>258</v>
      </c>
      <c r="E19" s="116">
        <v>-204</v>
      </c>
      <c r="F19" s="116"/>
      <c r="G19" s="116">
        <v>0</v>
      </c>
      <c r="H19" s="116"/>
      <c r="I19" s="104">
        <v>0</v>
      </c>
      <c r="J19" s="104"/>
      <c r="K19" s="116">
        <v>0</v>
      </c>
    </row>
    <row r="20" spans="1:11" ht="19.7" customHeight="1" x14ac:dyDescent="0.5">
      <c r="A20" s="95" t="s">
        <v>199</v>
      </c>
      <c r="E20" s="116">
        <v>-3139</v>
      </c>
      <c r="F20" s="104"/>
      <c r="G20" s="116">
        <v>-362</v>
      </c>
      <c r="H20" s="104"/>
      <c r="I20" s="116">
        <v>-53</v>
      </c>
      <c r="J20" s="104"/>
      <c r="K20" s="116">
        <v>-4403</v>
      </c>
    </row>
    <row r="21" spans="1:11" ht="19.7" customHeight="1" x14ac:dyDescent="0.5">
      <c r="A21" s="95" t="s">
        <v>246</v>
      </c>
      <c r="E21" s="116">
        <v>-210</v>
      </c>
      <c r="F21" s="104"/>
      <c r="G21" s="116">
        <v>1189</v>
      </c>
      <c r="H21" s="104">
        <v>0</v>
      </c>
      <c r="I21" s="116">
        <v>-10</v>
      </c>
      <c r="J21" s="104"/>
      <c r="K21" s="116">
        <v>1189</v>
      </c>
    </row>
    <row r="22" spans="1:11" ht="19.7" customHeight="1" x14ac:dyDescent="0.5">
      <c r="A22" s="95" t="s">
        <v>143</v>
      </c>
      <c r="E22" s="116">
        <v>1586</v>
      </c>
      <c r="F22" s="104"/>
      <c r="G22" s="116">
        <v>1119</v>
      </c>
      <c r="H22" s="104"/>
      <c r="I22" s="116">
        <v>66</v>
      </c>
      <c r="J22" s="104"/>
      <c r="K22" s="116">
        <v>0</v>
      </c>
    </row>
    <row r="23" spans="1:11" ht="19.7" customHeight="1" x14ac:dyDescent="0.5">
      <c r="A23" s="95" t="s">
        <v>247</v>
      </c>
      <c r="E23" s="116">
        <v>0</v>
      </c>
      <c r="F23" s="104"/>
      <c r="G23" s="116">
        <v>14</v>
      </c>
      <c r="H23" s="104"/>
      <c r="I23" s="116">
        <v>0</v>
      </c>
      <c r="J23" s="104"/>
      <c r="K23" s="116">
        <v>0</v>
      </c>
    </row>
    <row r="24" spans="1:11" ht="19.7" customHeight="1" x14ac:dyDescent="0.5">
      <c r="A24" s="95" t="s">
        <v>113</v>
      </c>
      <c r="E24" s="116">
        <v>-5374</v>
      </c>
      <c r="F24" s="104"/>
      <c r="G24" s="116">
        <v>-5411</v>
      </c>
      <c r="H24" s="104"/>
      <c r="I24" s="116">
        <v>0</v>
      </c>
      <c r="J24" s="104"/>
      <c r="K24" s="116">
        <v>0</v>
      </c>
    </row>
    <row r="25" spans="1:11" ht="19.7" customHeight="1" x14ac:dyDescent="0.5">
      <c r="A25" s="95" t="s">
        <v>253</v>
      </c>
      <c r="E25" s="116">
        <v>0</v>
      </c>
      <c r="F25" s="104"/>
      <c r="G25" s="116">
        <v>854</v>
      </c>
      <c r="H25" s="104"/>
      <c r="I25" s="116">
        <v>0</v>
      </c>
      <c r="J25" s="104"/>
      <c r="K25" s="116">
        <v>854</v>
      </c>
    </row>
    <row r="26" spans="1:11" ht="19.7" customHeight="1" x14ac:dyDescent="0.5">
      <c r="A26" s="95" t="s">
        <v>162</v>
      </c>
      <c r="E26" s="116">
        <v>0</v>
      </c>
      <c r="F26" s="116">
        <v>0</v>
      </c>
      <c r="G26" s="116">
        <v>495</v>
      </c>
      <c r="H26" s="116">
        <v>0</v>
      </c>
      <c r="I26" s="104">
        <v>0</v>
      </c>
      <c r="J26" s="104"/>
      <c r="K26" s="116">
        <v>0</v>
      </c>
    </row>
    <row r="27" spans="1:11" ht="19.7" customHeight="1" x14ac:dyDescent="0.5">
      <c r="A27" s="95" t="s">
        <v>225</v>
      </c>
      <c r="E27" s="116">
        <v>0</v>
      </c>
      <c r="F27" s="116"/>
      <c r="G27" s="116">
        <v>10</v>
      </c>
      <c r="H27" s="116"/>
      <c r="I27" s="116">
        <v>0</v>
      </c>
      <c r="J27" s="104"/>
      <c r="K27" s="116">
        <v>0</v>
      </c>
    </row>
    <row r="28" spans="1:11" ht="19.7" customHeight="1" x14ac:dyDescent="0.5">
      <c r="A28" s="95" t="s">
        <v>196</v>
      </c>
      <c r="E28" s="104">
        <v>4914</v>
      </c>
      <c r="F28" s="104"/>
      <c r="G28" s="104">
        <v>5255</v>
      </c>
      <c r="H28" s="104"/>
      <c r="I28" s="104">
        <v>2733</v>
      </c>
      <c r="J28" s="104"/>
      <c r="K28" s="104">
        <v>2739</v>
      </c>
    </row>
    <row r="29" spans="1:11" ht="19.7" customHeight="1" x14ac:dyDescent="0.5">
      <c r="A29" s="95" t="s">
        <v>200</v>
      </c>
      <c r="E29" s="116">
        <v>-818</v>
      </c>
      <c r="F29" s="104"/>
      <c r="G29" s="116">
        <v>-415</v>
      </c>
      <c r="H29" s="104"/>
      <c r="I29" s="116">
        <v>0</v>
      </c>
      <c r="J29" s="104"/>
      <c r="K29" s="116">
        <v>0</v>
      </c>
    </row>
    <row r="30" spans="1:11" ht="19.7" customHeight="1" x14ac:dyDescent="0.5">
      <c r="A30" s="95" t="s">
        <v>266</v>
      </c>
      <c r="E30" s="116"/>
      <c r="F30" s="104"/>
      <c r="G30" s="116"/>
      <c r="H30" s="104"/>
      <c r="I30" s="116"/>
      <c r="J30" s="104"/>
      <c r="K30" s="116"/>
    </row>
    <row r="31" spans="1:11" ht="19.7" customHeight="1" x14ac:dyDescent="0.5">
      <c r="A31" s="95" t="s">
        <v>144</v>
      </c>
      <c r="E31" s="116">
        <v>-19130</v>
      </c>
      <c r="F31" s="104"/>
      <c r="G31" s="116">
        <v>-10454</v>
      </c>
      <c r="H31" s="104"/>
      <c r="I31" s="116">
        <v>0</v>
      </c>
      <c r="J31" s="104"/>
      <c r="K31" s="116">
        <v>0</v>
      </c>
    </row>
    <row r="32" spans="1:11" ht="19.7" customHeight="1" x14ac:dyDescent="0.5">
      <c r="A32" s="95" t="s">
        <v>204</v>
      </c>
      <c r="E32" s="116">
        <v>-471</v>
      </c>
      <c r="F32" s="104"/>
      <c r="G32" s="116">
        <v>-615</v>
      </c>
      <c r="H32" s="104"/>
      <c r="I32" s="116">
        <v>-6111</v>
      </c>
      <c r="J32" s="104"/>
      <c r="K32" s="116">
        <v>-5009</v>
      </c>
    </row>
    <row r="33" spans="1:11" ht="19.7" customHeight="1" x14ac:dyDescent="0.5">
      <c r="A33" s="95" t="s">
        <v>205</v>
      </c>
      <c r="E33" s="116">
        <v>0</v>
      </c>
      <c r="F33" s="104"/>
      <c r="G33" s="116">
        <v>0</v>
      </c>
      <c r="H33" s="104"/>
      <c r="I33" s="116">
        <v>-17831</v>
      </c>
      <c r="J33" s="104"/>
      <c r="K33" s="116">
        <v>-6327</v>
      </c>
    </row>
    <row r="34" spans="1:11" ht="19.7" customHeight="1" x14ac:dyDescent="0.5">
      <c r="A34" s="95" t="s">
        <v>151</v>
      </c>
      <c r="E34" s="116">
        <v>19119</v>
      </c>
      <c r="F34" s="104"/>
      <c r="G34" s="116">
        <v>19505</v>
      </c>
      <c r="H34" s="104"/>
      <c r="I34" s="116">
        <v>18307</v>
      </c>
      <c r="J34" s="104"/>
      <c r="K34" s="116">
        <v>18380</v>
      </c>
    </row>
    <row r="35" spans="1:11" ht="19.7" customHeight="1" x14ac:dyDescent="0.5">
      <c r="A35" s="97" t="s">
        <v>48</v>
      </c>
      <c r="B35" s="97"/>
      <c r="C35" s="97"/>
      <c r="E35" s="117"/>
      <c r="F35" s="104"/>
      <c r="G35" s="117"/>
      <c r="H35" s="104"/>
      <c r="I35" s="117"/>
      <c r="J35" s="104"/>
      <c r="K35" s="117"/>
    </row>
    <row r="36" spans="1:11" ht="19.7" customHeight="1" x14ac:dyDescent="0.5">
      <c r="A36" s="97" t="s">
        <v>49</v>
      </c>
      <c r="B36" s="97"/>
      <c r="C36" s="97"/>
      <c r="E36" s="104">
        <f>SUM(E9:E34)</f>
        <v>195362</v>
      </c>
      <c r="F36" s="104"/>
      <c r="G36" s="104">
        <f>SUM(G9:G34)</f>
        <v>172883</v>
      </c>
      <c r="H36" s="104"/>
      <c r="I36" s="104">
        <f>SUM(I9:I34)</f>
        <v>60107</v>
      </c>
      <c r="J36" s="104"/>
      <c r="K36" s="104">
        <f>SUM(K9:K34)</f>
        <v>95860</v>
      </c>
    </row>
    <row r="37" spans="1:11" ht="19.7" customHeight="1" x14ac:dyDescent="0.5">
      <c r="A37" s="95" t="s">
        <v>50</v>
      </c>
      <c r="E37" s="104"/>
      <c r="F37" s="104"/>
      <c r="G37" s="104"/>
      <c r="H37" s="104"/>
      <c r="I37" s="104"/>
      <c r="J37" s="104"/>
      <c r="K37" s="104"/>
    </row>
    <row r="38" spans="1:11" ht="19.7" customHeight="1" x14ac:dyDescent="0.5">
      <c r="A38" s="95" t="s">
        <v>206</v>
      </c>
      <c r="E38" s="104">
        <v>36377</v>
      </c>
      <c r="F38" s="104"/>
      <c r="G38" s="104">
        <v>-48789</v>
      </c>
      <c r="H38" s="104"/>
      <c r="I38" s="104">
        <v>20056</v>
      </c>
      <c r="J38" s="104"/>
      <c r="K38" s="104">
        <v>-40470</v>
      </c>
    </row>
    <row r="39" spans="1:11" ht="19.7" customHeight="1" x14ac:dyDescent="0.5">
      <c r="A39" s="95" t="s">
        <v>51</v>
      </c>
      <c r="E39" s="104">
        <v>-9355</v>
      </c>
      <c r="F39" s="104"/>
      <c r="G39" s="104">
        <v>47036</v>
      </c>
      <c r="H39" s="104"/>
      <c r="I39" s="104">
        <v>6974</v>
      </c>
      <c r="J39" s="104"/>
      <c r="K39" s="104">
        <v>44379</v>
      </c>
    </row>
    <row r="40" spans="1:11" ht="19.5" customHeight="1" x14ac:dyDescent="0.5">
      <c r="A40" s="95" t="s">
        <v>126</v>
      </c>
      <c r="E40" s="104">
        <v>-3562</v>
      </c>
      <c r="F40" s="104"/>
      <c r="G40" s="104">
        <v>-35396</v>
      </c>
      <c r="H40" s="104"/>
      <c r="I40" s="104">
        <v>0</v>
      </c>
      <c r="J40" s="104"/>
      <c r="K40" s="116">
        <v>0</v>
      </c>
    </row>
    <row r="41" spans="1:11" ht="19.5" customHeight="1" x14ac:dyDescent="0.5">
      <c r="A41" s="95" t="s">
        <v>52</v>
      </c>
      <c r="E41" s="104">
        <v>-3525</v>
      </c>
      <c r="F41" s="104"/>
      <c r="G41" s="104">
        <v>-1106</v>
      </c>
      <c r="H41" s="104"/>
      <c r="I41" s="104">
        <v>1441</v>
      </c>
      <c r="J41" s="104"/>
      <c r="K41" s="104">
        <v>1137</v>
      </c>
    </row>
    <row r="42" spans="1:11" ht="19.5" customHeight="1" x14ac:dyDescent="0.5">
      <c r="A42" s="95" t="s">
        <v>90</v>
      </c>
      <c r="E42" s="116">
        <v>-388</v>
      </c>
      <c r="F42" s="116"/>
      <c r="G42" s="116">
        <v>5286</v>
      </c>
      <c r="H42" s="116"/>
      <c r="I42" s="116">
        <v>-513</v>
      </c>
      <c r="J42" s="116"/>
      <c r="K42" s="116">
        <v>-515</v>
      </c>
    </row>
    <row r="43" spans="1:11" ht="19.7" customHeight="1" x14ac:dyDescent="0.5">
      <c r="A43" s="95" t="s">
        <v>53</v>
      </c>
      <c r="E43" s="104"/>
      <c r="F43" s="104"/>
      <c r="G43" s="104"/>
      <c r="H43" s="104"/>
      <c r="I43" s="104"/>
      <c r="J43" s="104"/>
      <c r="K43" s="104"/>
    </row>
    <row r="44" spans="1:11" ht="19.7" customHeight="1" x14ac:dyDescent="0.5">
      <c r="A44" s="95" t="s">
        <v>207</v>
      </c>
      <c r="E44" s="118">
        <v>-5206</v>
      </c>
      <c r="F44" s="104"/>
      <c r="G44" s="118">
        <v>46507</v>
      </c>
      <c r="H44" s="104"/>
      <c r="I44" s="118">
        <v>3018</v>
      </c>
      <c r="J44" s="104"/>
      <c r="K44" s="118">
        <v>42148</v>
      </c>
    </row>
    <row r="45" spans="1:11" ht="19.7" customHeight="1" x14ac:dyDescent="0.5">
      <c r="A45" s="95" t="s">
        <v>54</v>
      </c>
      <c r="E45" s="118">
        <v>-9766</v>
      </c>
      <c r="F45" s="104"/>
      <c r="G45" s="118">
        <v>10039</v>
      </c>
      <c r="H45" s="104"/>
      <c r="I45" s="118">
        <v>-5473</v>
      </c>
      <c r="J45" s="104"/>
      <c r="K45" s="118">
        <v>-1877</v>
      </c>
    </row>
    <row r="46" spans="1:11" ht="19.7" customHeight="1" x14ac:dyDescent="0.5">
      <c r="A46" s="95" t="s">
        <v>108</v>
      </c>
      <c r="E46" s="104">
        <v>-259</v>
      </c>
      <c r="F46" s="104"/>
      <c r="G46" s="104">
        <v>-827</v>
      </c>
      <c r="H46" s="104"/>
      <c r="I46" s="104">
        <v>0</v>
      </c>
      <c r="J46" s="104"/>
      <c r="K46" s="104">
        <v>-1566</v>
      </c>
    </row>
    <row r="47" spans="1:11" ht="19.7" customHeight="1" x14ac:dyDescent="0.5">
      <c r="A47" s="95" t="s">
        <v>208</v>
      </c>
      <c r="E47" s="107">
        <v>0</v>
      </c>
      <c r="F47" s="104"/>
      <c r="G47" s="107">
        <v>-3320</v>
      </c>
      <c r="H47" s="104"/>
      <c r="I47" s="107">
        <v>0</v>
      </c>
      <c r="J47" s="104"/>
      <c r="K47" s="107">
        <v>0</v>
      </c>
    </row>
    <row r="48" spans="1:11" ht="19.7" customHeight="1" x14ac:dyDescent="0.5">
      <c r="A48" s="95" t="s">
        <v>57</v>
      </c>
      <c r="E48" s="104">
        <f>SUM(E36:E42,E44:E47)</f>
        <v>199678</v>
      </c>
      <c r="F48" s="104"/>
      <c r="G48" s="104">
        <f>SUM(G36:G42,G44:G47)</f>
        <v>192313</v>
      </c>
      <c r="H48" s="104"/>
      <c r="I48" s="104">
        <f>SUM(I36:I42,I44:I47)</f>
        <v>85610</v>
      </c>
      <c r="J48" s="104"/>
      <c r="K48" s="104">
        <f>SUM(K36:K42,K44:K47)</f>
        <v>139096</v>
      </c>
    </row>
    <row r="49" spans="1:11" ht="19.7" customHeight="1" x14ac:dyDescent="0.5">
      <c r="A49" s="95" t="s">
        <v>189</v>
      </c>
      <c r="E49" s="104">
        <v>7443</v>
      </c>
      <c r="F49" s="104"/>
      <c r="G49" s="104">
        <v>0</v>
      </c>
      <c r="H49" s="104"/>
      <c r="I49" s="104">
        <v>0</v>
      </c>
      <c r="J49" s="104"/>
      <c r="K49" s="104">
        <v>0</v>
      </c>
    </row>
    <row r="50" spans="1:11" ht="19.7" customHeight="1" x14ac:dyDescent="0.5">
      <c r="A50" s="95" t="s">
        <v>97</v>
      </c>
      <c r="E50" s="107">
        <v>-15042</v>
      </c>
      <c r="F50" s="104"/>
      <c r="G50" s="107">
        <v>-11800</v>
      </c>
      <c r="H50" s="104"/>
      <c r="I50" s="107">
        <v>-724</v>
      </c>
      <c r="J50" s="104"/>
      <c r="K50" s="107">
        <v>-177</v>
      </c>
    </row>
    <row r="51" spans="1:11" ht="19.7" customHeight="1" x14ac:dyDescent="0.5">
      <c r="A51" s="97" t="s">
        <v>88</v>
      </c>
      <c r="B51" s="97"/>
      <c r="C51" s="97"/>
      <c r="E51" s="119">
        <f>SUM(E48:E50)</f>
        <v>192079</v>
      </c>
      <c r="F51" s="104"/>
      <c r="G51" s="119">
        <f>SUM(G48:G50)</f>
        <v>180513</v>
      </c>
      <c r="H51" s="104"/>
      <c r="I51" s="119">
        <f>SUM(I48:I50)</f>
        <v>84886</v>
      </c>
      <c r="J51" s="104"/>
      <c r="K51" s="119">
        <f>SUM(K48:K50)</f>
        <v>138919</v>
      </c>
    </row>
    <row r="52" spans="1:11" ht="7.5" customHeight="1" x14ac:dyDescent="0.5">
      <c r="E52" s="116"/>
      <c r="F52" s="116"/>
      <c r="G52" s="116"/>
      <c r="H52" s="116"/>
      <c r="I52" s="116"/>
      <c r="J52" s="116"/>
      <c r="K52" s="116"/>
    </row>
    <row r="53" spans="1:11" ht="19.7" customHeight="1" x14ac:dyDescent="0.5">
      <c r="A53" s="95" t="s">
        <v>202</v>
      </c>
      <c r="E53" s="104"/>
      <c r="F53" s="104"/>
      <c r="G53" s="104"/>
      <c r="H53" s="104"/>
      <c r="I53" s="104"/>
      <c r="J53" s="104"/>
      <c r="K53" s="104"/>
    </row>
    <row r="54" spans="1:11" ht="19.7" customHeight="1" x14ac:dyDescent="0.5">
      <c r="K54" s="96" t="s">
        <v>86</v>
      </c>
    </row>
    <row r="55" spans="1:11" s="97" customFormat="1" ht="19.7" customHeight="1" x14ac:dyDescent="0.5">
      <c r="A55" s="97" t="s">
        <v>60</v>
      </c>
    </row>
    <row r="56" spans="1:11" s="97" customFormat="1" ht="19.7" customHeight="1" x14ac:dyDescent="0.5">
      <c r="A56" s="97" t="s">
        <v>14</v>
      </c>
    </row>
    <row r="57" spans="1:11" s="97" customFormat="1" ht="19.7" customHeight="1" x14ac:dyDescent="0.5">
      <c r="A57" s="97" t="s">
        <v>244</v>
      </c>
    </row>
    <row r="58" spans="1:11" ht="19.7" customHeight="1" x14ac:dyDescent="0.5">
      <c r="D58" s="98"/>
      <c r="K58" s="96" t="s">
        <v>125</v>
      </c>
    </row>
    <row r="59" spans="1:11" s="97" customFormat="1" ht="19.7" customHeight="1" x14ac:dyDescent="0.5">
      <c r="A59" s="95"/>
      <c r="E59" s="99"/>
      <c r="F59" s="99" t="s">
        <v>0</v>
      </c>
      <c r="G59" s="99"/>
      <c r="H59" s="100"/>
      <c r="I59" s="99"/>
      <c r="J59" s="99" t="s">
        <v>29</v>
      </c>
      <c r="K59" s="99"/>
    </row>
    <row r="60" spans="1:11" ht="19.7" customHeight="1" x14ac:dyDescent="0.5">
      <c r="E60" s="102">
        <v>2568</v>
      </c>
      <c r="F60" s="3"/>
      <c r="G60" s="102">
        <v>2567</v>
      </c>
      <c r="H60" s="103"/>
      <c r="I60" s="102">
        <v>2568</v>
      </c>
      <c r="J60" s="3"/>
      <c r="K60" s="102">
        <v>2567</v>
      </c>
    </row>
    <row r="61" spans="1:11" ht="19.7" customHeight="1" x14ac:dyDescent="0.5">
      <c r="A61" s="97" t="s">
        <v>25</v>
      </c>
      <c r="B61" s="97"/>
      <c r="C61" s="97"/>
      <c r="F61" s="104"/>
      <c r="G61" s="118"/>
      <c r="H61" s="104"/>
      <c r="I61" s="118"/>
      <c r="J61" s="104"/>
      <c r="K61" s="118"/>
    </row>
    <row r="62" spans="1:11" ht="19.7" customHeight="1" x14ac:dyDescent="0.5">
      <c r="A62" s="95" t="s">
        <v>217</v>
      </c>
      <c r="B62" s="97"/>
      <c r="C62" s="97"/>
      <c r="E62" s="118">
        <v>-4</v>
      </c>
      <c r="F62" s="104"/>
      <c r="G62" s="118">
        <v>0</v>
      </c>
      <c r="H62" s="104"/>
      <c r="I62" s="118">
        <v>0</v>
      </c>
      <c r="J62" s="104"/>
      <c r="K62" s="118">
        <v>0</v>
      </c>
    </row>
    <row r="63" spans="1:11" ht="19.7" customHeight="1" x14ac:dyDescent="0.5">
      <c r="A63" s="95" t="s">
        <v>228</v>
      </c>
      <c r="B63" s="97"/>
      <c r="C63" s="97"/>
      <c r="E63" s="118">
        <v>0</v>
      </c>
      <c r="F63" s="104"/>
      <c r="G63" s="118">
        <v>0</v>
      </c>
      <c r="H63" s="104"/>
      <c r="I63" s="118">
        <v>0</v>
      </c>
      <c r="J63" s="104"/>
      <c r="K63" s="118">
        <v>-36659</v>
      </c>
    </row>
    <row r="64" spans="1:11" ht="19.7" customHeight="1" x14ac:dyDescent="0.5">
      <c r="A64" s="95" t="s">
        <v>229</v>
      </c>
      <c r="E64" s="104">
        <v>0</v>
      </c>
      <c r="F64" s="116"/>
      <c r="G64" s="104">
        <v>-91</v>
      </c>
      <c r="H64" s="116"/>
      <c r="I64" s="104">
        <v>48020</v>
      </c>
      <c r="J64" s="116"/>
      <c r="K64" s="104">
        <v>-110580</v>
      </c>
    </row>
    <row r="65" spans="1:11" ht="19.7" customHeight="1" x14ac:dyDescent="0.5">
      <c r="A65" s="95" t="s">
        <v>259</v>
      </c>
      <c r="E65" s="104">
        <v>0</v>
      </c>
      <c r="F65" s="116"/>
      <c r="G65" s="104">
        <v>0</v>
      </c>
      <c r="H65" s="116"/>
      <c r="I65" s="104">
        <v>-12723</v>
      </c>
      <c r="J65" s="116"/>
      <c r="K65" s="104">
        <v>0</v>
      </c>
    </row>
    <row r="66" spans="1:11" ht="19.7" customHeight="1" x14ac:dyDescent="0.5">
      <c r="A66" s="95" t="s">
        <v>248</v>
      </c>
      <c r="E66" s="104">
        <v>-5000</v>
      </c>
      <c r="F66" s="116"/>
      <c r="G66" s="104">
        <v>-10109</v>
      </c>
      <c r="H66" s="116"/>
      <c r="I66" s="104">
        <v>0</v>
      </c>
      <c r="J66" s="116"/>
      <c r="K66" s="104">
        <v>0</v>
      </c>
    </row>
    <row r="67" spans="1:11" ht="19.7" customHeight="1" x14ac:dyDescent="0.5">
      <c r="A67" s="95" t="s">
        <v>232</v>
      </c>
      <c r="E67" s="116">
        <v>101</v>
      </c>
      <c r="F67" s="116"/>
      <c r="G67" s="116">
        <v>0</v>
      </c>
      <c r="H67" s="116"/>
      <c r="I67" s="116">
        <v>-5403</v>
      </c>
      <c r="J67" s="116"/>
      <c r="K67" s="116">
        <v>0</v>
      </c>
    </row>
    <row r="68" spans="1:11" ht="19.7" customHeight="1" x14ac:dyDescent="0.5">
      <c r="A68" s="95" t="s">
        <v>168</v>
      </c>
      <c r="E68" s="116">
        <v>-1095</v>
      </c>
      <c r="F68" s="116"/>
      <c r="G68" s="116">
        <v>-1591</v>
      </c>
      <c r="H68" s="116"/>
      <c r="I68" s="116">
        <v>-1095</v>
      </c>
      <c r="J68" s="116"/>
      <c r="K68" s="116">
        <v>-1591</v>
      </c>
    </row>
    <row r="69" spans="1:11" ht="19.7" customHeight="1" x14ac:dyDescent="0.5">
      <c r="A69" s="95" t="s">
        <v>152</v>
      </c>
      <c r="E69" s="116">
        <v>-145530</v>
      </c>
      <c r="F69" s="116"/>
      <c r="G69" s="116">
        <v>-124600</v>
      </c>
      <c r="H69" s="116"/>
      <c r="I69" s="116">
        <v>-84015</v>
      </c>
      <c r="J69" s="116"/>
      <c r="K69" s="116">
        <v>-25382</v>
      </c>
    </row>
    <row r="70" spans="1:11" ht="19.7" customHeight="1" x14ac:dyDescent="0.5">
      <c r="A70" s="95" t="s">
        <v>153</v>
      </c>
      <c r="E70" s="118">
        <v>-6338</v>
      </c>
      <c r="F70" s="116"/>
      <c r="G70" s="118">
        <v>-6930</v>
      </c>
      <c r="H70" s="116"/>
      <c r="I70" s="116">
        <v>0</v>
      </c>
      <c r="J70" s="116"/>
      <c r="K70" s="118">
        <v>0</v>
      </c>
    </row>
    <row r="71" spans="1:11" ht="19.7" customHeight="1" x14ac:dyDescent="0.5">
      <c r="A71" s="95" t="s">
        <v>114</v>
      </c>
      <c r="E71" s="104">
        <v>-3074</v>
      </c>
      <c r="F71" s="116"/>
      <c r="G71" s="104">
        <v>-17104</v>
      </c>
      <c r="H71" s="116"/>
      <c r="I71" s="104">
        <v>-343</v>
      </c>
      <c r="J71" s="116"/>
      <c r="K71" s="104">
        <v>-9836</v>
      </c>
    </row>
    <row r="72" spans="1:11" ht="19.7" customHeight="1" x14ac:dyDescent="0.5">
      <c r="A72" s="95" t="s">
        <v>87</v>
      </c>
      <c r="E72" s="118">
        <v>14756</v>
      </c>
      <c r="F72" s="116"/>
      <c r="G72" s="118">
        <v>460</v>
      </c>
      <c r="H72" s="116"/>
      <c r="I72" s="116">
        <v>65</v>
      </c>
      <c r="J72" s="116"/>
      <c r="K72" s="118">
        <v>11163</v>
      </c>
    </row>
    <row r="73" spans="1:11" ht="19.7" customHeight="1" x14ac:dyDescent="0.5">
      <c r="A73" s="95" t="s">
        <v>115</v>
      </c>
      <c r="E73" s="118">
        <v>9374</v>
      </c>
      <c r="F73" s="116"/>
      <c r="G73" s="118">
        <v>9071</v>
      </c>
      <c r="H73" s="116"/>
      <c r="I73" s="116">
        <v>0</v>
      </c>
      <c r="J73" s="116"/>
      <c r="K73" s="118">
        <v>0</v>
      </c>
    </row>
    <row r="74" spans="1:11" ht="19.7" customHeight="1" x14ac:dyDescent="0.5">
      <c r="A74" s="95" t="s">
        <v>209</v>
      </c>
      <c r="E74" s="118">
        <v>262</v>
      </c>
      <c r="F74" s="116"/>
      <c r="G74" s="118">
        <v>200</v>
      </c>
      <c r="H74" s="116"/>
      <c r="I74" s="116">
        <v>9471</v>
      </c>
      <c r="J74" s="116"/>
      <c r="K74" s="118">
        <v>4240</v>
      </c>
    </row>
    <row r="75" spans="1:11" ht="19.7" customHeight="1" x14ac:dyDescent="0.5">
      <c r="A75" s="95" t="s">
        <v>210</v>
      </c>
      <c r="E75" s="107">
        <v>0</v>
      </c>
      <c r="F75" s="104"/>
      <c r="G75" s="107">
        <v>0</v>
      </c>
      <c r="H75" s="104"/>
      <c r="I75" s="107">
        <v>17831</v>
      </c>
      <c r="J75" s="104"/>
      <c r="K75" s="107">
        <v>39523</v>
      </c>
    </row>
    <row r="76" spans="1:11" ht="19.7" customHeight="1" x14ac:dyDescent="0.5">
      <c r="A76" s="97" t="s">
        <v>179</v>
      </c>
      <c r="B76" s="97"/>
      <c r="C76" s="97"/>
      <c r="E76" s="119">
        <f>SUM(E62:E75)</f>
        <v>-136548</v>
      </c>
      <c r="F76" s="116"/>
      <c r="G76" s="119">
        <f>SUM(G62:G75)</f>
        <v>-150694</v>
      </c>
      <c r="H76" s="116"/>
      <c r="I76" s="119">
        <f>SUM(I62:I75)</f>
        <v>-28192</v>
      </c>
      <c r="J76" s="116"/>
      <c r="K76" s="119">
        <f>SUM(K62:K75)</f>
        <v>-129122</v>
      </c>
    </row>
    <row r="77" spans="1:11" ht="19.7" customHeight="1" x14ac:dyDescent="0.5">
      <c r="A77" s="97" t="s">
        <v>26</v>
      </c>
      <c r="B77" s="97"/>
      <c r="C77" s="97"/>
      <c r="E77" s="116"/>
      <c r="F77" s="116"/>
      <c r="G77" s="116"/>
      <c r="H77" s="116"/>
      <c r="I77" s="116"/>
      <c r="J77" s="116"/>
      <c r="K77" s="116"/>
    </row>
    <row r="78" spans="1:11" ht="19.7" customHeight="1" x14ac:dyDescent="0.5">
      <c r="A78" s="95" t="s">
        <v>252</v>
      </c>
      <c r="E78" s="116">
        <v>39000</v>
      </c>
      <c r="F78" s="116"/>
      <c r="G78" s="116">
        <v>66362</v>
      </c>
      <c r="H78" s="116"/>
      <c r="I78" s="116">
        <v>39000</v>
      </c>
      <c r="J78" s="116"/>
      <c r="K78" s="116">
        <v>75000</v>
      </c>
    </row>
    <row r="79" spans="1:11" ht="19.7" customHeight="1" x14ac:dyDescent="0.5">
      <c r="A79" s="95" t="s">
        <v>177</v>
      </c>
      <c r="E79" s="116">
        <v>0</v>
      </c>
      <c r="F79" s="116"/>
      <c r="G79" s="116">
        <v>0</v>
      </c>
      <c r="H79" s="116"/>
      <c r="I79" s="116">
        <v>-10000</v>
      </c>
      <c r="J79" s="116"/>
      <c r="K79" s="116">
        <v>-5000</v>
      </c>
    </row>
    <row r="80" spans="1:11" ht="19.7" customHeight="1" x14ac:dyDescent="0.5">
      <c r="A80" s="95" t="s">
        <v>156</v>
      </c>
      <c r="E80" s="123">
        <v>83200</v>
      </c>
      <c r="F80" s="123"/>
      <c r="G80" s="123">
        <v>97280</v>
      </c>
      <c r="H80" s="123"/>
      <c r="I80" s="123">
        <v>83200</v>
      </c>
      <c r="J80" s="116"/>
      <c r="K80" s="116">
        <v>97280</v>
      </c>
    </row>
    <row r="81" spans="1:11" ht="19.7" customHeight="1" x14ac:dyDescent="0.5">
      <c r="A81" s="95" t="s">
        <v>211</v>
      </c>
      <c r="E81" s="123">
        <v>-44648</v>
      </c>
      <c r="F81" s="123"/>
      <c r="G81" s="124">
        <v>-50481</v>
      </c>
      <c r="H81" s="123"/>
      <c r="I81" s="123">
        <v>-39490</v>
      </c>
      <c r="J81" s="116"/>
      <c r="K81" s="104">
        <v>-39397</v>
      </c>
    </row>
    <row r="82" spans="1:11" ht="19.7" customHeight="1" x14ac:dyDescent="0.5">
      <c r="A82" s="95" t="s">
        <v>212</v>
      </c>
      <c r="E82" s="123">
        <v>-10898</v>
      </c>
      <c r="F82" s="123"/>
      <c r="G82" s="123">
        <v>-7922</v>
      </c>
      <c r="H82" s="123"/>
      <c r="I82" s="123">
        <v>-6692</v>
      </c>
      <c r="J82" s="116"/>
      <c r="K82" s="116">
        <v>-4446</v>
      </c>
    </row>
    <row r="83" spans="1:11" ht="19.7" customHeight="1" x14ac:dyDescent="0.5">
      <c r="A83" s="95" t="s">
        <v>213</v>
      </c>
      <c r="E83" s="123">
        <v>-19364</v>
      </c>
      <c r="F83" s="124"/>
      <c r="G83" s="123">
        <v>-18193</v>
      </c>
      <c r="H83" s="124"/>
      <c r="I83" s="123">
        <v>-18448</v>
      </c>
      <c r="J83" s="104"/>
      <c r="K83" s="116">
        <v>-17388</v>
      </c>
    </row>
    <row r="84" spans="1:11" ht="19.7" customHeight="1" x14ac:dyDescent="0.5">
      <c r="A84" s="95" t="s">
        <v>260</v>
      </c>
      <c r="E84" s="123">
        <v>976</v>
      </c>
      <c r="F84" s="124"/>
      <c r="G84" s="116">
        <v>17066</v>
      </c>
      <c r="H84" s="124"/>
      <c r="I84" s="123">
        <v>0</v>
      </c>
      <c r="J84" s="104"/>
      <c r="K84" s="123">
        <v>0</v>
      </c>
    </row>
    <row r="85" spans="1:11" ht="19.7" customHeight="1" x14ac:dyDescent="0.5">
      <c r="A85" s="95" t="s">
        <v>261</v>
      </c>
      <c r="E85" s="123">
        <v>-14000</v>
      </c>
      <c r="F85" s="124"/>
      <c r="G85" s="123">
        <v>0</v>
      </c>
      <c r="H85" s="124"/>
      <c r="I85" s="123">
        <v>0</v>
      </c>
      <c r="J85" s="104"/>
      <c r="K85" s="123">
        <v>0</v>
      </c>
    </row>
    <row r="86" spans="1:11" ht="19.7" customHeight="1" x14ac:dyDescent="0.5">
      <c r="A86" s="95" t="s">
        <v>214</v>
      </c>
      <c r="E86" s="116">
        <v>-45247</v>
      </c>
      <c r="F86" s="104"/>
      <c r="G86" s="116">
        <v>0</v>
      </c>
      <c r="H86" s="104"/>
      <c r="I86" s="116">
        <v>-45247</v>
      </c>
      <c r="J86" s="104"/>
      <c r="K86" s="116">
        <v>0</v>
      </c>
    </row>
    <row r="87" spans="1:11" ht="19.7" customHeight="1" x14ac:dyDescent="0.5">
      <c r="A87" s="95" t="s">
        <v>249</v>
      </c>
      <c r="E87" s="116">
        <v>-78959</v>
      </c>
      <c r="F87" s="104"/>
      <c r="G87" s="116">
        <v>-64718</v>
      </c>
      <c r="H87" s="104"/>
      <c r="I87" s="116">
        <v>-78909</v>
      </c>
      <c r="J87" s="104"/>
      <c r="K87" s="116">
        <v>-64676</v>
      </c>
    </row>
    <row r="88" spans="1:11" ht="19.7" customHeight="1" x14ac:dyDescent="0.5">
      <c r="A88" s="97" t="s">
        <v>178</v>
      </c>
      <c r="B88" s="97"/>
      <c r="C88" s="97"/>
      <c r="E88" s="120">
        <f>SUM(E78:E87)</f>
        <v>-89940</v>
      </c>
      <c r="F88" s="116"/>
      <c r="G88" s="120">
        <f>SUM(G78:G87)</f>
        <v>39394</v>
      </c>
      <c r="H88" s="116"/>
      <c r="I88" s="120">
        <f>SUM(I78:I87)</f>
        <v>-76586</v>
      </c>
      <c r="J88" s="116"/>
      <c r="K88" s="120">
        <f>SUM(K78:K87)</f>
        <v>41373</v>
      </c>
    </row>
    <row r="89" spans="1:11" ht="19.7" customHeight="1" x14ac:dyDescent="0.5">
      <c r="A89" s="97" t="s">
        <v>270</v>
      </c>
      <c r="B89" s="97"/>
      <c r="C89" s="97"/>
      <c r="E89" s="116">
        <f>SUM(E51,E76,E88:E88)</f>
        <v>-34409</v>
      </c>
      <c r="F89" s="116"/>
      <c r="G89" s="116">
        <f>SUM(G51,G76,G88:G88)</f>
        <v>69213</v>
      </c>
      <c r="H89" s="116"/>
      <c r="I89" s="116">
        <f>SUM(I51,I76,I88:I88)</f>
        <v>-19892</v>
      </c>
      <c r="J89" s="116"/>
      <c r="K89" s="116">
        <f>SUM(K51,K76,K88:K88)</f>
        <v>51170</v>
      </c>
    </row>
    <row r="90" spans="1:11" ht="19.7" customHeight="1" x14ac:dyDescent="0.5">
      <c r="A90" s="95" t="s">
        <v>109</v>
      </c>
      <c r="E90" s="116">
        <v>-595</v>
      </c>
      <c r="F90" s="116"/>
      <c r="G90" s="116">
        <v>2405</v>
      </c>
      <c r="H90" s="116"/>
      <c r="I90" s="116">
        <v>0</v>
      </c>
      <c r="J90" s="116"/>
      <c r="K90" s="116">
        <v>0</v>
      </c>
    </row>
    <row r="91" spans="1:11" ht="19.7" customHeight="1" x14ac:dyDescent="0.5">
      <c r="A91" s="95" t="s">
        <v>73</v>
      </c>
      <c r="E91" s="121">
        <v>209338</v>
      </c>
      <c r="F91" s="104"/>
      <c r="G91" s="121">
        <v>161525</v>
      </c>
      <c r="H91" s="104"/>
      <c r="I91" s="121">
        <v>103879</v>
      </c>
      <c r="J91" s="104"/>
      <c r="K91" s="121">
        <v>79392</v>
      </c>
    </row>
    <row r="92" spans="1:11" ht="19.7" customHeight="1" thickBot="1" x14ac:dyDescent="0.55000000000000004">
      <c r="A92" s="97" t="s">
        <v>74</v>
      </c>
      <c r="B92" s="97"/>
      <c r="C92" s="97"/>
      <c r="E92" s="122">
        <f>SUM(E89:E91)</f>
        <v>174334</v>
      </c>
      <c r="F92" s="116"/>
      <c r="G92" s="122">
        <f>SUM(G89:G91)</f>
        <v>233143</v>
      </c>
      <c r="H92" s="116"/>
      <c r="I92" s="122">
        <f>SUM(I89:I91)</f>
        <v>83987</v>
      </c>
      <c r="J92" s="116"/>
      <c r="K92" s="122">
        <f>SUM(K89:K91)</f>
        <v>130562</v>
      </c>
    </row>
    <row r="93" spans="1:11" ht="19.7" customHeight="1" thickTop="1" x14ac:dyDescent="0.5">
      <c r="E93" s="40">
        <f>E92-BS!D11</f>
        <v>0</v>
      </c>
      <c r="F93" s="13"/>
      <c r="G93" s="13"/>
      <c r="H93" s="13"/>
      <c r="I93" s="40">
        <f>I92-BS!H11</f>
        <v>0</v>
      </c>
      <c r="J93" s="13"/>
      <c r="K93" s="13"/>
    </row>
    <row r="94" spans="1:11" ht="19.7" customHeight="1" x14ac:dyDescent="0.5">
      <c r="A94" s="97" t="s">
        <v>28</v>
      </c>
      <c r="B94" s="97"/>
      <c r="C94" s="97"/>
      <c r="E94" s="116"/>
      <c r="F94" s="116"/>
      <c r="G94" s="116"/>
      <c r="H94" s="116"/>
      <c r="I94" s="116"/>
      <c r="J94" s="116"/>
      <c r="K94" s="116"/>
    </row>
    <row r="95" spans="1:11" ht="19.7" customHeight="1" x14ac:dyDescent="0.5">
      <c r="A95" s="95" t="s">
        <v>42</v>
      </c>
      <c r="E95" s="116"/>
      <c r="F95" s="116"/>
      <c r="G95" s="116"/>
      <c r="H95" s="116"/>
      <c r="I95" s="116"/>
      <c r="J95" s="116"/>
      <c r="K95" s="116"/>
    </row>
    <row r="96" spans="1:11" ht="19.7" customHeight="1" x14ac:dyDescent="0.5">
      <c r="A96" s="95" t="s">
        <v>218</v>
      </c>
      <c r="E96" s="104">
        <v>9712</v>
      </c>
      <c r="G96" s="104">
        <v>6763</v>
      </c>
      <c r="I96" s="95">
        <v>5874</v>
      </c>
      <c r="K96" s="95">
        <v>139</v>
      </c>
    </row>
    <row r="97" spans="1:11" ht="19.7" customHeight="1" x14ac:dyDescent="0.5">
      <c r="A97" s="95" t="s">
        <v>268</v>
      </c>
      <c r="E97" s="104">
        <v>25810</v>
      </c>
      <c r="G97" s="104">
        <v>-7282</v>
      </c>
      <c r="I97" s="95">
        <v>22159</v>
      </c>
      <c r="K97" s="104">
        <v>0</v>
      </c>
    </row>
    <row r="98" spans="1:11" ht="19.7" customHeight="1" x14ac:dyDescent="0.5">
      <c r="A98" s="95" t="s">
        <v>250</v>
      </c>
      <c r="E98" s="104"/>
      <c r="G98" s="104"/>
      <c r="K98" s="104"/>
    </row>
    <row r="99" spans="1:11" ht="19.7" customHeight="1" x14ac:dyDescent="0.5">
      <c r="A99" s="95" t="s">
        <v>251</v>
      </c>
      <c r="E99" s="104">
        <v>0</v>
      </c>
      <c r="G99" s="104">
        <v>19466</v>
      </c>
      <c r="I99" s="104">
        <v>0</v>
      </c>
      <c r="K99" s="104">
        <v>0</v>
      </c>
    </row>
    <row r="100" spans="1:11" ht="19.7" customHeight="1" x14ac:dyDescent="0.5">
      <c r="A100" s="95" t="s">
        <v>219</v>
      </c>
      <c r="E100" s="104">
        <v>855</v>
      </c>
      <c r="G100" s="104">
        <v>0</v>
      </c>
      <c r="I100" s="95">
        <v>855</v>
      </c>
      <c r="K100" s="104">
        <v>0</v>
      </c>
    </row>
    <row r="101" spans="1:11" ht="19.7" customHeight="1" x14ac:dyDescent="0.5">
      <c r="A101" s="95" t="s">
        <v>226</v>
      </c>
      <c r="E101" s="104">
        <v>92</v>
      </c>
      <c r="G101" s="104">
        <v>0</v>
      </c>
      <c r="I101" s="104">
        <v>92</v>
      </c>
      <c r="K101" s="104">
        <v>0</v>
      </c>
    </row>
    <row r="102" spans="1:11" ht="19.7" customHeight="1" x14ac:dyDescent="0.5">
      <c r="A102" s="95" t="s">
        <v>236</v>
      </c>
      <c r="E102" s="104">
        <v>4850</v>
      </c>
      <c r="G102" s="104">
        <v>0</v>
      </c>
      <c r="I102" s="104">
        <v>1496</v>
      </c>
      <c r="K102" s="104">
        <v>0</v>
      </c>
    </row>
    <row r="103" spans="1:11" ht="19.7" customHeight="1" x14ac:dyDescent="0.5">
      <c r="A103" s="95" t="s">
        <v>262</v>
      </c>
      <c r="E103" s="104">
        <v>0</v>
      </c>
      <c r="G103" s="104">
        <v>0</v>
      </c>
      <c r="I103" s="104">
        <v>19139</v>
      </c>
      <c r="K103" s="104">
        <v>0</v>
      </c>
    </row>
    <row r="104" spans="1:11" ht="19.7" customHeight="1" x14ac:dyDescent="0.5">
      <c r="A104" s="95" t="s">
        <v>237</v>
      </c>
      <c r="E104" s="104">
        <v>2150</v>
      </c>
      <c r="G104" s="104">
        <v>0</v>
      </c>
      <c r="I104" s="104">
        <v>0</v>
      </c>
      <c r="K104" s="104">
        <v>0</v>
      </c>
    </row>
    <row r="105" spans="1:11" ht="19.7" customHeight="1" x14ac:dyDescent="0.5">
      <c r="A105" s="95" t="s">
        <v>263</v>
      </c>
      <c r="E105" s="104">
        <v>14687</v>
      </c>
      <c r="G105" s="104">
        <v>0</v>
      </c>
      <c r="I105" s="104">
        <v>6847</v>
      </c>
      <c r="K105" s="104">
        <v>0</v>
      </c>
    </row>
    <row r="107" spans="1:11" ht="19.7" customHeight="1" x14ac:dyDescent="0.5">
      <c r="A107" s="95" t="s">
        <v>202</v>
      </c>
    </row>
  </sheetData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1" manualBreakCount="1">
    <brk id="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e9415498-f930-45c6-b614-8802e1f6182f">
      <Terms xmlns="http://schemas.microsoft.com/office/infopath/2007/PartnerControls"/>
    </lcf76f155ced4ddcb4097134ff3c332f>
    <SharedWithUsers xmlns="9683ce54-f6cf-412a-a92f-fc2988c3cb10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6" ma:contentTypeDescription="Create a new document." ma:contentTypeScope="" ma:versionID="e9362e93848ce4383f5333764e8c0275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af1be3f7ef000600090379b7c34e7433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9415498-f930-45c6-b614-8802e1f6182f"/>
    <ds:schemaRef ds:uri="http://www.w3.org/XML/1998/namespace"/>
    <ds:schemaRef ds:uri="50c908b1-f277-4340-90a9-4611d0b0f078"/>
    <ds:schemaRef ds:uri="d09e28e3-377a-4f41-8ba9-eeb3b5fb149b"/>
    <ds:schemaRef ds:uri="61981ef8-4ab9-4540-baf0-d7dacb67e0bd"/>
  </ds:schemaRefs>
</ds:datastoreItem>
</file>

<file path=customXml/itemProps3.xml><?xml version="1.0" encoding="utf-8"?>
<ds:datastoreItem xmlns:ds="http://schemas.openxmlformats.org/officeDocument/2006/customXml" ds:itemID="{20E046F2-E61B-425F-B373-A10C81614D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Kamolwan Theeravetch</cp:lastModifiedBy>
  <cp:lastPrinted>2025-08-08T12:40:31Z</cp:lastPrinted>
  <dcterms:created xsi:type="dcterms:W3CDTF">1998-07-31T12:10:43Z</dcterms:created>
  <dcterms:modified xsi:type="dcterms:W3CDTF">2025-08-08T12:40:33Z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  <property fmtid="{D5CDD505-2E9C-101B-9397-08002B2CF9AE}" pid="4" name="Order">
    <vt:r8>393800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