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uppasin\Desktop\content\sino\TH\fs\FINANCIAL_STATEMENT_1REPORT-CS_FIRST_20220912092943280\SINO_งบการเงินปี Q2-2565\"/>
    </mc:Choice>
  </mc:AlternateContent>
  <xr:revisionPtr revIDLastSave="0" documentId="8_{C2183DE6-54C1-468A-8DCC-48DD38093790}" xr6:coauthVersionLast="47" xr6:coauthVersionMax="47" xr10:uidLastSave="{00000000-0000-0000-0000-000000000000}"/>
  <bookViews>
    <workbookView xWindow="2736" yWindow="3360" windowWidth="19416" windowHeight="8880"/>
  </bookViews>
  <sheets>
    <sheet name="BS" sheetId="1" r:id="rId1"/>
    <sheet name="PL" sheetId="2" r:id="rId2"/>
    <sheet name="Conso-SE" sheetId="3" r:id="rId3"/>
    <sheet name="the Company-SE" sheetId="4" r:id="rId4"/>
    <sheet name="Cash Flow" sheetId="5" r:id="rId5"/>
  </sheets>
  <definedNames>
    <definedName name="_xlnm.Print_Area" localSheetId="0">BS!$A$1:$L$75</definedName>
    <definedName name="_xlnm.Print_Area" localSheetId="4">'Cash Flow'!$A$1:$K$70</definedName>
    <definedName name="_xlnm.Print_Area" localSheetId="2">'Conso-SE'!$A$1:$S$21</definedName>
    <definedName name="_xlnm.Print_Area" localSheetId="1">PL!$A$1:$K$56</definedName>
    <definedName name="_xlnm.Print_Area" localSheetId="3">'the Company-SE'!$A$1:$P$21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64" i="5" l="1"/>
  <c r="H64" i="5"/>
  <c r="F64" i="5"/>
  <c r="I62" i="5"/>
  <c r="E62" i="5"/>
  <c r="K60" i="5"/>
  <c r="I60" i="5"/>
  <c r="G60" i="5"/>
  <c r="E60" i="5"/>
  <c r="K52" i="5"/>
  <c r="I52" i="5"/>
  <c r="G52" i="5"/>
  <c r="E52" i="5"/>
  <c r="N19" i="4"/>
  <c r="J19" i="4"/>
  <c r="I63" i="1"/>
  <c r="H19" i="4"/>
  <c r="P18" i="4"/>
  <c r="P17" i="4"/>
  <c r="P15" i="4"/>
  <c r="N13" i="4"/>
  <c r="J13" i="4"/>
  <c r="H13" i="4"/>
  <c r="P10" i="4"/>
  <c r="P19" i="3"/>
  <c r="N19" i="3"/>
  <c r="J19" i="3"/>
  <c r="H19" i="3"/>
  <c r="R18" i="3"/>
  <c r="R17" i="3"/>
  <c r="R15" i="3"/>
  <c r="P13" i="3"/>
  <c r="N13" i="3"/>
  <c r="J13" i="3"/>
  <c r="H13" i="3"/>
  <c r="R10" i="3"/>
  <c r="K45" i="2"/>
  <c r="I45" i="2"/>
  <c r="G45" i="2"/>
  <c r="E45" i="2"/>
  <c r="K40" i="2"/>
  <c r="K46" i="2"/>
  <c r="K48" i="2"/>
  <c r="I40" i="2"/>
  <c r="I46" i="2"/>
  <c r="I48" i="2"/>
  <c r="E40" i="2"/>
  <c r="E46" i="2"/>
  <c r="E48" i="2"/>
  <c r="G39" i="2"/>
  <c r="G40" i="2"/>
  <c r="G46" i="2"/>
  <c r="G48" i="2"/>
  <c r="K17" i="2"/>
  <c r="I17" i="2"/>
  <c r="G17" i="2"/>
  <c r="E17" i="2"/>
  <c r="K12" i="2"/>
  <c r="K18" i="2"/>
  <c r="K20" i="2"/>
  <c r="K22" i="2"/>
  <c r="K26" i="2"/>
  <c r="I12" i="2"/>
  <c r="I18" i="2"/>
  <c r="I20" i="2"/>
  <c r="I22" i="2"/>
  <c r="I26" i="2"/>
  <c r="G12" i="2"/>
  <c r="G18" i="2"/>
  <c r="G20" i="2"/>
  <c r="G22" i="2"/>
  <c r="G26" i="2"/>
  <c r="E12" i="2"/>
  <c r="E18" i="2"/>
  <c r="E20" i="2"/>
  <c r="E22" i="2"/>
  <c r="E26" i="2"/>
  <c r="K66" i="1"/>
  <c r="G66" i="1"/>
  <c r="G65" i="1"/>
  <c r="E65" i="1"/>
  <c r="K64" i="1"/>
  <c r="G64" i="1"/>
  <c r="K63" i="1"/>
  <c r="K67" i="1"/>
  <c r="G63" i="1"/>
  <c r="G67" i="1"/>
  <c r="E63" i="1"/>
  <c r="I59" i="1"/>
  <c r="E59" i="1"/>
  <c r="K50" i="1"/>
  <c r="I50" i="1"/>
  <c r="G50" i="1"/>
  <c r="E50" i="1"/>
  <c r="K45" i="1"/>
  <c r="K51" i="1"/>
  <c r="K68" i="1"/>
  <c r="K69" i="1"/>
  <c r="I45" i="1"/>
  <c r="I51" i="1"/>
  <c r="G45" i="1"/>
  <c r="G51" i="1"/>
  <c r="E45" i="1"/>
  <c r="E51" i="1"/>
  <c r="A28" i="1"/>
  <c r="K24" i="1"/>
  <c r="K25" i="1"/>
  <c r="I24" i="1"/>
  <c r="G24" i="1"/>
  <c r="E17" i="1"/>
  <c r="E24" i="1"/>
  <c r="K15" i="1"/>
  <c r="I15" i="1"/>
  <c r="I25" i="1"/>
  <c r="G15" i="1"/>
  <c r="G25" i="1"/>
  <c r="E15" i="1"/>
  <c r="K50" i="2"/>
  <c r="K10" i="5"/>
  <c r="K22" i="5"/>
  <c r="K32" i="5"/>
  <c r="K35" i="5"/>
  <c r="K61" i="5"/>
  <c r="K63" i="5"/>
  <c r="G10" i="5"/>
  <c r="G22" i="5"/>
  <c r="G32" i="5"/>
  <c r="G35" i="5"/>
  <c r="G61" i="5"/>
  <c r="G63" i="5"/>
  <c r="G50" i="2"/>
  <c r="E25" i="1"/>
  <c r="E10" i="5"/>
  <c r="E22" i="5"/>
  <c r="E32" i="5"/>
  <c r="E35" i="5"/>
  <c r="E61" i="5"/>
  <c r="E63" i="5"/>
  <c r="E64" i="5"/>
  <c r="E50" i="2"/>
  <c r="G68" i="1"/>
  <c r="G69" i="1"/>
  <c r="I10" i="5"/>
  <c r="I22" i="5"/>
  <c r="I32" i="5"/>
  <c r="I35" i="5"/>
  <c r="I61" i="5"/>
  <c r="I63" i="5"/>
  <c r="I64" i="5"/>
  <c r="I50" i="2"/>
  <c r="L16" i="3"/>
  <c r="E54" i="2"/>
  <c r="L11" i="4"/>
  <c r="K54" i="2"/>
  <c r="L11" i="3"/>
  <c r="G54" i="2"/>
  <c r="L16" i="4"/>
  <c r="I54" i="2"/>
  <c r="P16" i="4"/>
  <c r="P19" i="4"/>
  <c r="L19" i="4"/>
  <c r="I64" i="1"/>
  <c r="I67" i="1"/>
  <c r="I68" i="1"/>
  <c r="I69" i="1"/>
  <c r="L13" i="4"/>
  <c r="P11" i="4"/>
  <c r="P13" i="4"/>
  <c r="R11" i="3"/>
  <c r="R13" i="3"/>
  <c r="L13" i="3"/>
  <c r="R16" i="3"/>
  <c r="R19" i="3"/>
  <c r="L19" i="3"/>
  <c r="E64" i="1"/>
  <c r="E67" i="1"/>
  <c r="E68" i="1"/>
  <c r="E69" i="1"/>
  <c r="R20" i="3"/>
  <c r="P20" i="4"/>
</calcChain>
</file>

<file path=xl/sharedStrings.xml><?xml version="1.0" encoding="utf-8"?>
<sst xmlns="http://schemas.openxmlformats.org/spreadsheetml/2006/main" count="268" uniqueCount="162">
  <si>
    <t>บริษัท ไซโน โลจิสติกส์ คอร์ปอเรชั่น จำกัด (มหาชน) และบริษัทย่อย</t>
  </si>
  <si>
    <t>งบแสดงฐานะการเงิน</t>
  </si>
  <si>
    <t>ณ วันที่ 30 มิถุนายน 2565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</si>
  <si>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</si>
  <si>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</si>
  <si>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</si>
  <si>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</si>
  <si>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30 มิถุนายน 2565</t>
  </si>
  <si>
    <t>31 ธันวาคม 2564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</si>
  <si>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</si>
  <si>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</si>
  <si>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</si>
  <si>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</si>
  <si>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</si>
  <si>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</si>
  <si>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</si>
  <si>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3, 4</t>
  </si>
  <si>
    <t>เงินจ่ายล่วงหน้าค่าบริการ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</si>
  <si>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</si>
  <si>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</si>
  <si>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</si>
  <si>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</si>
  <si>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</si>
  <si>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</si>
  <si>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</si>
  <si>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</si>
  <si>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</si>
  <si>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</si>
  <si>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</si>
  <si>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</si>
  <si>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</si>
  <si>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</si>
  <si>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</si>
  <si>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</si>
  <si>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</si>
  <si>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เจ้าหนี้การค้าและเจ้าหนี้อื่น</t>
  </si>
  <si>
    <t>3, 8</t>
  </si>
  <si>
    <t>ส่วนของเงินกู้ยืมระยะยาวที่ถึงกำหนดชำระภายในหนึ่งปี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</si>
  <si>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</si>
  <si>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ภาษีเงินได้ค้างจ่าย</t>
  </si>
  <si>
    <t>เงินรับล่วงหน้าจากลูกค้า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</si>
  <si>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</si>
  <si>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</si>
  <si>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</si>
  <si>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 - สุทธิจากส่วนที่ถึงกำหนดชำระภายในหนึ่งปี</t>
  </si>
  <si>
    <t>หนี้สินตามสัญญาเช่า - สุทธิจากส่วนที่ถึงกำหนดชำระภายในหนึ่งปี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</si>
  <si>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</si>
  <si>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</si>
  <si>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</si>
  <si>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</si>
  <si>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</si>
  <si>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</si>
  <si>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1,110,000,000 หุ้น มูลค่าหุ้นละ 0.50 บาท</t>
  </si>
  <si>
    <t xml:space="preserve">         (31 ธันวาคม 2564: หุ้นสามัญ 1,116,751 หุ้น</t>
  </si>
  <si>
    <t xml:space="preserve">              มูลค่าหุ้นละ 100 บาท)</t>
  </si>
  <si>
    <t xml:space="preserve">   ทุนออกจำหน่ายและชำระเต็มมูลค่าแล้ว</t>
  </si>
  <si>
    <t xml:space="preserve">      หุ้นสามัญ 800,000,000 หุ้น มูลค่าหุ้นละ 0.50 บาท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</si>
  <si>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</si>
  <si>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</si>
  <si>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</si>
  <si>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ส่วนต่ำกว่าทุนจากการรวมธุรกิจภายใต้การควบคุมเดียวกัน</t>
  </si>
  <si>
    <t>ส่วนเกินทุนจากการจ่ายโดยใช้หุ้นเป็นเกณฑ์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</si>
  <si>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</si>
  <si>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</si>
  <si>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</si>
  <si>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</si>
  <si>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</si>
  <si>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สำหรับงวดสามเดือนสิ้นสุดวันที่ 30 มิถุนายน 2565</t>
  </si>
  <si>
    <t>(หน่วย: พันบาท ยกเว้นกำไรต่อหุ้นแสดงเป็นบาท)</t>
  </si>
  <si>
    <t>(ไม่ได้สอบทาน)</t>
  </si>
  <si>
    <t>รายได้</t>
  </si>
  <si>
    <t xml:space="preserve">รายได้จากการให้บริการ </t>
  </si>
  <si>
    <t>รายได้อื่น</t>
  </si>
  <si>
    <t>รวมรายได้</t>
  </si>
  <si>
    <t>ค่าใช้จ่าย</t>
  </si>
  <si>
    <t>ต้นทุนการให้บริการ</t>
  </si>
  <si>
    <t>ค่าใช้จ่ายในการขาย</t>
  </si>
  <si>
    <t>ค่าใช้จ่ายในการบริหาร</t>
  </si>
  <si>
    <t>รวมค่าใช้จ่าย</t>
  </si>
  <si>
    <t>กำไรจากการดำเนินงาน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</si>
  <si>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</si>
  <si>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</si>
  <si>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</si>
  <si>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</si>
  <si>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กำไรต่อหุ้น</t>
  </si>
  <si>
    <t>กำไรต่อหุ้นขั้นพื้นฐาน</t>
  </si>
  <si>
    <t xml:space="preserve">   กำไรส่วนที่เป็นของผู้ถือหุ้นของบริษัทฯ</t>
  </si>
  <si>
    <t>สำหรับงวดหกเดือนสิ้นสุดวันที่ 30 มิถุนายน 2565</t>
  </si>
  <si>
    <t>งบแสดงการเปลี่ยนแปลงส่วนของผู้ถือหุ้น</t>
  </si>
  <si>
    <t xml:space="preserve">ส่วนต่ำกว่าทุนจาก </t>
  </si>
  <si>
    <t>ส่วนเกินทุนจาก</t>
  </si>
  <si>
    <t>ทุนที่ออก</t>
  </si>
  <si>
    <t>จัดสรรแล้ว -</t>
  </si>
  <si>
    <t>การรวมธุรกิจภายใต้</t>
  </si>
  <si>
    <t>การจ่ายโดยใช้</t>
  </si>
  <si>
    <t>และเรียกชำระแล้ว</t>
  </si>
  <si>
    <t xml:space="preserve"> สำรองตามกฎหมาย</t>
  </si>
  <si>
    <t>ยังไม่ได้จัดสรร</t>
  </si>
  <si>
    <t>การควบคุมเดียวกัน</t>
  </si>
  <si>
    <t>หุ้นเป็นเกณฑ์</t>
  </si>
  <si>
    <t>รวม</t>
  </si>
  <si>
    <t>ยอดคงเหลือ ณ วันที่ 1 มกราคม 2564</t>
  </si>
  <si>
    <t xml:space="preserve">ยอดคงเหลือ ณ วันที่  30 มิถุนายน 2564 </t>
  </si>
  <si>
    <t xml:space="preserve">   (ไม่ได้สอบทาน)</t>
  </si>
  <si>
    <t>ยอดคงเหลือ ณ วันที่ 1 มกราคม 2565</t>
  </si>
  <si>
    <t>ออกหุ้นสามัญเพิ่มทุน (หมายเหตุ 13)</t>
  </si>
  <si>
    <t xml:space="preserve">เงินปันผลจ่าย (หมายเหตุ 12)  </t>
  </si>
  <si>
    <t>ยอดคงเหลือ ณ วันที่  30 มิถุนายน 2565</t>
  </si>
  <si>
    <t>งบแสดงการเปลี่ยนแปลงส่วนของผู้ถือหุ้น (ต่อ)</t>
  </si>
  <si>
    <t>กำไรสุทธิสำหรับงวด</t>
  </si>
  <si>
    <t>ยอดคงเหลือ ณ วันที่  30 มิถุนายน 2564</t>
  </si>
  <si>
    <t>งบกระแสเงินสด</t>
  </si>
  <si>
    <t>กระแสเงินสดจากกิจกรรมดำเนินงาน</t>
  </si>
  <si>
    <t>กำไรก่อนภาษี</t>
  </si>
  <si>
    <t>รายการปรับกระทบยอดกำไรก่อนภาษีเป็นเงินสดรับ (จ่าย)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</si>
  <si>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</si>
  <si>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</si>
  <si>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ค่าเผื่อผลขาดทุนด้านเครดิตที่คาดว่าจะเกิดขึ้น</t>
  </si>
  <si>
    <t xml:space="preserve">   กำไรจากการจำหน่ายและตัดจำหน่ายสินทรัพย์</t>
  </si>
  <si>
    <t xml:space="preserve">   กำไรจากการยกเลิกสัญญาเช่า</t>
  </si>
  <si>
    <t xml:space="preserve">   ขาดทุนจากอัตราแลกเปลี่ยนที่ยังไม่เกิดขึ้นจริง</t>
  </si>
  <si>
    <t xml:space="preserve">   สำรองผลประโยชน์ระยะยาวของพนักงาน</t>
  </si>
  <si>
    <t xml:space="preserve">   รายได้ทางการเงิน</t>
  </si>
  <si>
    <t xml:space="preserve">   ต้นทุนทางการเงิน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</si>
  <si>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</si>
  <si>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</si>
  <si>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</si>
  <si>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</si>
  <si>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เงินจ่ายล่วงหน้าค่าบริการ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</si>
  <si>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</si>
  <si>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</si>
  <si>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</si>
  <si>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</si>
  <si>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เงินรับล่วงหน้าจากลูกค้า</t>
  </si>
  <si>
    <t xml:space="preserve">   หนี้สินหมุนเวียนอื่น</t>
  </si>
  <si>
    <t>เงินสดจาก (ใช้ไปใน) กิจกรรมดำเนินงาน</t>
  </si>
  <si>
    <t xml:space="preserve">   จ่ายดอกเบี้ย</t>
  </si>
  <si>
    <t xml:space="preserve">   จ่ายภาษีเงินได้นิติบุคคลและภาษีเงินได้หัก ณ ที่จ่าย</t>
  </si>
  <si>
    <t>เงินสดสุทธิจาก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</si>
  <si>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</si>
  <si>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</si>
  <si>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เงินฝากธนาคารที่มีภาระค้ำประกันเพิ่มขึ้น</t>
  </si>
  <si>
    <t>ซื้ออุปกรณ์</t>
  </si>
  <si>
    <t>ซื้อสินทรัพย์ไม่มีตัวตน</t>
  </si>
  <si>
    <t>เงินสดรับจากการจำหน่ายสินทรัพย์</t>
  </si>
  <si>
    <t>เงินสดรับจากดอกเบี้ย</t>
  </si>
  <si>
    <t>เงินสดสุทธิใช้ไปในกิจกรรมลงทุน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</si>
  <si>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</si>
  <si>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เงินกู้ยืมระยะสั้นจากสถาบันการเงินเพิ่มขึ้น (ลดลง)</t>
  </si>
  <si>
    <t>เงินสดรับจากเงินกู้ยืมระยะยาว</t>
  </si>
  <si>
    <t>ชำระคืนเงินกู้ยืมระยะยาว</t>
  </si>
  <si>
    <t>คืนเงินต้นของหนี้สินตามสัญญาเช่า</t>
  </si>
  <si>
    <t>เงินสดรับจากการเพิ่มทุน</t>
  </si>
  <si>
    <t>จ่ายเงินปันผล</t>
  </si>
  <si>
    <t>เงินสดสุทธิจาก (ใช้ไปใน) 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</si>
  <si>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</si>
  <si>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</si>
  <si>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</si>
  <si>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</si>
  <si>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รายการที่ไม่ใช่เงินสด</t>
  </si>
  <si>
    <t xml:space="preserve">   การเพิ่มขึ้นของสินทรัพย์สิทธิการใช้และหนี้สินตามสัญญาเช่า</t>
  </si>
  <si>
    <t xml:space="preserve">   โอนเงินมัดจำไปเป็นสินทรัพย์สิทธิการใช้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</si>
</sst>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_);_(* \(#,##0.0\);_(* &quot;-&quot;??_);_(@_)"/>
    <numFmt numFmtId="166" formatCode="_(* #,##0.00_);_(* \(#,##0.00\);_(* &quot;-&quot;_);_(@_)"/>
  </numFmts>
  <fonts count="9" x14ac:knownFonts="1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sz val="14"/>
      <name val="CordiaUPC"/>
      <family val="2"/>
      <charset val="222"/>
    </font>
    <font>
      <u/>
      <sz val="16"/>
      <name val="Angsana New"/>
      <family val="1"/>
    </font>
    <font>
      <i/>
      <sz val="16"/>
      <name val="Angsana New"/>
      <family val="1"/>
    </font>
    <font>
      <sz val="10"/>
      <color theme="1"/>
      <name val="Arial"/>
      <family val="2"/>
    </font>
    <font>
      <i/>
      <sz val="16"/>
      <color rgb="FFFF0000"/>
      <name val="Angsana New"/>
      <family val="1"/>
    </font>
    <font>
      <sz val="16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4">
    <xf numFmtId="0" fontId="0" fillId="0" borderId="0"/>
    <xf numFmtId="43" fontId="6" fillId="0" borderId="0" applyFont="0" applyFill="0" applyBorder="0" applyAlignment="0" applyProtection="0"/>
    <xf numFmtId="0" fontId="6" fillId="0" borderId="0"/>
    <xf numFmtId="0" fontId="3" fillId="0" borderId="0"/>
  </cellStyleXfs>
  <cellXfs count="122">
    <xf numFmtId="0" fontId="0" fillId="0" borderId="0" xfId="0"/>
    <xf numFmtId="0" fontId="1" fillId="2" borderId="0" xfId="0" quotePrefix="1" applyFont="1" applyFill="1" applyAlignment="1">
      <alignment horizontal="left" vertical="center"/>
    </xf>
    <xf numFmtId="164" fontId="2" fillId="2" borderId="0" xfId="0" quotePrefix="1" applyNumberFormat="1" applyFont="1" applyFill="1" applyAlignment="1">
      <alignment horizontal="centerContinuous" vertical="center"/>
    </xf>
    <xf numFmtId="0" fontId="2" fillId="2" borderId="0" xfId="0" applyFont="1" applyFill="1" applyAlignment="1">
      <alignment horizontal="centerContinuous" vertical="center"/>
    </xf>
    <xf numFmtId="164" fontId="2" fillId="2" borderId="0" xfId="0" applyNumberFormat="1" applyFont="1" applyFill="1" applyAlignment="1">
      <alignment horizontal="centerContinuous" vertical="center"/>
    </xf>
    <xf numFmtId="164" fontId="2" fillId="2" borderId="0" xfId="0" applyNumberFormat="1" applyFont="1" applyFill="1" applyAlignment="1">
      <alignment horizontal="left" vertical="center"/>
    </xf>
    <xf numFmtId="37" fontId="1" fillId="2" borderId="0" xfId="0" applyNumberFormat="1" applyFont="1" applyFill="1" applyAlignment="1">
      <alignment horizontal="left" vertical="center"/>
    </xf>
    <xf numFmtId="0" fontId="1" fillId="2" borderId="0" xfId="0" applyFont="1" applyFill="1" applyAlignment="1">
      <alignment vertical="center"/>
    </xf>
    <xf numFmtId="37" fontId="2" fillId="2" borderId="0" xfId="3" applyNumberFormat="1" applyFont="1" applyFill="1" applyAlignment="1">
      <alignment vertical="center"/>
    </xf>
    <xf numFmtId="164" fontId="2" fillId="2" borderId="0" xfId="0" applyNumberFormat="1" applyFont="1" applyFill="1" applyAlignment="1">
      <alignment vertical="center"/>
    </xf>
    <xf numFmtId="0" fontId="2" fillId="2" borderId="0" xfId="0" applyFont="1" applyFill="1" applyAlignment="1">
      <alignment vertical="center"/>
    </xf>
    <xf numFmtId="164" fontId="1" fillId="2" borderId="0" xfId="0" applyNumberFormat="1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164" fontId="4" fillId="2" borderId="0" xfId="0" applyNumberFormat="1" applyFont="1" applyFill="1" applyAlignment="1">
      <alignment horizontal="right" vertical="center"/>
    </xf>
    <xf numFmtId="0" fontId="4" fillId="2" borderId="0" xfId="0" quotePrefix="1" applyFont="1" applyFill="1" applyAlignment="1">
      <alignment horizontal="center" vertical="center"/>
    </xf>
    <xf numFmtId="1" fontId="4" fillId="2" borderId="0" xfId="0" applyNumberFormat="1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1" fontId="2" fillId="2" borderId="0" xfId="0" applyNumberFormat="1" applyFont="1" applyFill="1" applyAlignment="1">
      <alignment horizontal="center" vertical="center"/>
    </xf>
    <xf numFmtId="0" fontId="2" fillId="2" borderId="0" xfId="0" quotePrefix="1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41" fontId="2" fillId="2" borderId="0" xfId="0" applyNumberFormat="1" applyFont="1" applyFill="1" applyAlignment="1">
      <alignment horizontal="right" vertical="center"/>
    </xf>
    <xf numFmtId="41" fontId="2" fillId="0" borderId="0" xfId="0" applyNumberFormat="1" applyFont="1" applyAlignment="1">
      <alignment horizontal="right" vertical="center"/>
    </xf>
    <xf numFmtId="164" fontId="5" fillId="2" borderId="0" xfId="0" applyNumberFormat="1" applyFont="1" applyFill="1" applyAlignment="1">
      <alignment horizontal="center" vertical="center"/>
    </xf>
    <xf numFmtId="41" fontId="5" fillId="2" borderId="0" xfId="0" applyNumberFormat="1" applyFont="1" applyFill="1" applyAlignment="1">
      <alignment horizontal="right" vertical="center"/>
    </xf>
    <xf numFmtId="41" fontId="5" fillId="0" borderId="0" xfId="0" applyNumberFormat="1" applyFont="1" applyAlignment="1">
      <alignment horizontal="right" vertical="center"/>
    </xf>
    <xf numFmtId="0" fontId="2" fillId="2" borderId="0" xfId="0" quotePrefix="1" applyFont="1" applyFill="1" applyAlignment="1">
      <alignment horizontal="left" vertical="center"/>
    </xf>
    <xf numFmtId="164" fontId="2" fillId="2" borderId="0" xfId="0" quotePrefix="1" applyNumberFormat="1" applyFont="1" applyFill="1" applyAlignment="1">
      <alignment horizontal="left" vertical="center"/>
    </xf>
    <xf numFmtId="41" fontId="2" fillId="2" borderId="2" xfId="0" applyNumberFormat="1" applyFont="1" applyFill="1" applyBorder="1" applyAlignment="1">
      <alignment horizontal="left" vertical="center"/>
    </xf>
    <xf numFmtId="41" fontId="2" fillId="0" borderId="2" xfId="0" applyNumberFormat="1" applyFont="1" applyBorder="1" applyAlignment="1">
      <alignment horizontal="left" vertical="center"/>
    </xf>
    <xf numFmtId="164" fontId="2" fillId="0" borderId="0" xfId="0" applyNumberFormat="1" applyFont="1" applyAlignment="1">
      <alignment vertical="center"/>
    </xf>
    <xf numFmtId="0" fontId="2" fillId="2" borderId="0" xfId="0" applyFont="1" applyFill="1" applyAlignment="1">
      <alignment horizontal="left" vertical="center"/>
    </xf>
    <xf numFmtId="41" fontId="2" fillId="2" borderId="1" xfId="0" applyNumberFormat="1" applyFont="1" applyFill="1" applyBorder="1" applyAlignment="1">
      <alignment horizontal="right" vertical="center"/>
    </xf>
    <xf numFmtId="41" fontId="2" fillId="0" borderId="3" xfId="0" applyNumberFormat="1" applyFont="1" applyBorder="1" applyAlignment="1">
      <alignment horizontal="right" vertical="center"/>
    </xf>
    <xf numFmtId="41" fontId="7" fillId="2" borderId="0" xfId="0" applyNumberFormat="1" applyFont="1" applyFill="1" applyAlignment="1">
      <alignment horizontal="right" vertical="center"/>
    </xf>
    <xf numFmtId="41" fontId="7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horizontal="centerContinuous" vertical="center"/>
    </xf>
    <xf numFmtId="0" fontId="1" fillId="0" borderId="0" xfId="0" applyFont="1" applyAlignment="1">
      <alignment vertical="center"/>
    </xf>
    <xf numFmtId="0" fontId="4" fillId="0" borderId="0" xfId="0" quotePrefix="1" applyFont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0" fontId="2" fillId="0" borderId="0" xfId="0" quotePrefix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64" fontId="2" fillId="2" borderId="0" xfId="0" applyNumberFormat="1" applyFont="1" applyFill="1" applyAlignment="1">
      <alignment horizontal="center" vertical="center"/>
    </xf>
    <xf numFmtId="164" fontId="2" fillId="2" borderId="2" xfId="0" applyNumberFormat="1" applyFont="1" applyFill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/>
    </xf>
    <xf numFmtId="164" fontId="2" fillId="2" borderId="0" xfId="0" applyNumberFormat="1" applyFont="1" applyFill="1" applyAlignment="1">
      <alignment horizontal="right" vertical="center"/>
    </xf>
    <xf numFmtId="0" fontId="2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64" fontId="2" fillId="0" borderId="0" xfId="0" quotePrefix="1" applyNumberFormat="1" applyFont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164" fontId="2" fillId="0" borderId="4" xfId="0" applyNumberFormat="1" applyFont="1" applyBorder="1" applyAlignment="1">
      <alignment horizontal="right" vertical="center"/>
    </xf>
    <xf numFmtId="0" fontId="1" fillId="2" borderId="0" xfId="0" applyFont="1" applyFill="1" applyAlignment="1">
      <alignment horizontal="left" vertical="center"/>
    </xf>
    <xf numFmtId="164" fontId="2" fillId="2" borderId="2" xfId="0" applyNumberFormat="1" applyFont="1" applyFill="1" applyBorder="1" applyAlignment="1">
      <alignment horizontal="right" vertical="center"/>
    </xf>
    <xf numFmtId="164" fontId="2" fillId="2" borderId="4" xfId="0" applyNumberFormat="1" applyFont="1" applyFill="1" applyBorder="1" applyAlignment="1">
      <alignment horizontal="right" vertical="center"/>
    </xf>
    <xf numFmtId="41" fontId="2" fillId="0" borderId="0" xfId="0" applyNumberFormat="1" applyFont="1" applyAlignment="1">
      <alignment vertical="center"/>
    </xf>
    <xf numFmtId="41" fontId="2" fillId="2" borderId="0" xfId="0" applyNumberFormat="1" applyFont="1" applyFill="1" applyAlignment="1">
      <alignment vertical="center"/>
    </xf>
    <xf numFmtId="165" fontId="2" fillId="2" borderId="0" xfId="1" applyNumberFormat="1" applyFont="1" applyFill="1" applyAlignment="1">
      <alignment vertical="center"/>
    </xf>
    <xf numFmtId="165" fontId="2" fillId="2" borderId="0" xfId="1" applyNumberFormat="1" applyFont="1" applyFill="1" applyBorder="1" applyAlignment="1">
      <alignment vertical="center"/>
    </xf>
    <xf numFmtId="0" fontId="2" fillId="2" borderId="5" xfId="0" applyFont="1" applyFill="1" applyBorder="1" applyAlignment="1">
      <alignment vertical="center"/>
    </xf>
    <xf numFmtId="41" fontId="2" fillId="2" borderId="0" xfId="0" applyNumberFormat="1" applyFont="1" applyFill="1" applyAlignment="1">
      <alignment horizontal="centerContinuous" vertical="center"/>
    </xf>
    <xf numFmtId="41" fontId="2" fillId="2" borderId="0" xfId="0" applyNumberFormat="1" applyFont="1" applyFill="1" applyAlignment="1">
      <alignment horizontal="left" vertical="center"/>
    </xf>
    <xf numFmtId="41" fontId="2" fillId="2" borderId="0" xfId="0" quotePrefix="1" applyNumberFormat="1" applyFont="1" applyFill="1" applyAlignment="1">
      <alignment horizontal="centerContinuous" vertical="center"/>
    </xf>
    <xf numFmtId="0" fontId="4" fillId="2" borderId="0" xfId="0" applyFont="1" applyFill="1" applyAlignment="1">
      <alignment horizontal="right" vertical="center"/>
    </xf>
    <xf numFmtId="41" fontId="4" fillId="2" borderId="0" xfId="0" applyNumberFormat="1" applyFont="1" applyFill="1" applyAlignment="1">
      <alignment horizontal="center" vertical="center"/>
    </xf>
    <xf numFmtId="41" fontId="2" fillId="2" borderId="0" xfId="0" applyNumberFormat="1" applyFont="1" applyFill="1" applyAlignment="1">
      <alignment horizontal="center" vertical="center"/>
    </xf>
    <xf numFmtId="41" fontId="4" fillId="2" borderId="0" xfId="0" applyNumberFormat="1" applyFont="1" applyFill="1" applyAlignment="1">
      <alignment horizontal="right" vertical="center"/>
    </xf>
    <xf numFmtId="41" fontId="2" fillId="2" borderId="2" xfId="0" applyNumberFormat="1" applyFont="1" applyFill="1" applyBorder="1" applyAlignment="1">
      <alignment horizontal="center" vertical="center"/>
    </xf>
    <xf numFmtId="41" fontId="2" fillId="2" borderId="1" xfId="0" applyNumberFormat="1" applyFont="1" applyFill="1" applyBorder="1" applyAlignment="1">
      <alignment horizontal="center" vertical="center"/>
    </xf>
    <xf numFmtId="41" fontId="2" fillId="2" borderId="3" xfId="0" applyNumberFormat="1" applyFont="1" applyFill="1" applyBorder="1" applyAlignment="1">
      <alignment horizontal="center" vertical="center"/>
    </xf>
    <xf numFmtId="166" fontId="2" fillId="2" borderId="4" xfId="0" applyNumberFormat="1" applyFont="1" applyFill="1" applyBorder="1" applyAlignment="1">
      <alignment horizontal="right" vertical="center"/>
    </xf>
    <xf numFmtId="166" fontId="2" fillId="2" borderId="0" xfId="0" applyNumberFormat="1" applyFont="1" applyFill="1" applyAlignment="1">
      <alignment vertical="center"/>
    </xf>
    <xf numFmtId="166" fontId="2" fillId="2" borderId="0" xfId="0" applyNumberFormat="1" applyFont="1" applyFill="1" applyAlignment="1">
      <alignment horizontal="center" vertical="center"/>
    </xf>
    <xf numFmtId="41" fontId="2" fillId="0" borderId="0" xfId="0" applyNumberFormat="1" applyFont="1" applyAlignment="1">
      <alignment horizontal="center" vertical="center"/>
    </xf>
    <xf numFmtId="0" fontId="0" fillId="0" borderId="0" xfId="0" applyAlignment="1">
      <alignment vertical="center"/>
    </xf>
    <xf numFmtId="41" fontId="2" fillId="0" borderId="2" xfId="0" applyNumberFormat="1" applyFont="1" applyBorder="1" applyAlignment="1">
      <alignment horizontal="center" vertical="center"/>
    </xf>
    <xf numFmtId="41" fontId="2" fillId="0" borderId="1" xfId="0" applyNumberFormat="1" applyFont="1" applyBorder="1" applyAlignment="1">
      <alignment horizontal="center" vertical="center"/>
    </xf>
    <xf numFmtId="0" fontId="8" fillId="2" borderId="0" xfId="0" applyFont="1" applyFill="1" applyAlignment="1">
      <alignment vertical="center"/>
    </xf>
    <xf numFmtId="37" fontId="1" fillId="0" borderId="0" xfId="0" applyNumberFormat="1" applyFont="1" applyAlignment="1">
      <alignment horizontal="left" vertical="center"/>
    </xf>
    <xf numFmtId="0" fontId="1" fillId="0" borderId="0" xfId="0" quotePrefix="1" applyFont="1" applyAlignment="1">
      <alignment horizontal="left" vertical="center"/>
    </xf>
    <xf numFmtId="37" fontId="2" fillId="0" borderId="0" xfId="0" applyNumberFormat="1" applyFont="1" applyAlignment="1">
      <alignment horizontal="right" vertical="center"/>
    </xf>
    <xf numFmtId="38" fontId="2" fillId="0" borderId="0" xfId="0" applyNumberFormat="1" applyFont="1" applyAlignment="1">
      <alignment horizontal="center" vertical="center"/>
    </xf>
    <xf numFmtId="38" fontId="2" fillId="0" borderId="0" xfId="0" applyNumberFormat="1" applyFont="1" applyAlignment="1">
      <alignment horizontal="centerContinuous" vertical="center"/>
    </xf>
    <xf numFmtId="164" fontId="2" fillId="0" borderId="1" xfId="0" applyNumberFormat="1" applyFont="1" applyBorder="1" applyAlignment="1">
      <alignment horizontal="center" vertical="center"/>
    </xf>
    <xf numFmtId="41" fontId="2" fillId="0" borderId="1" xfId="0" applyNumberFormat="1" applyFont="1" applyBorder="1" applyAlignment="1">
      <alignment vertical="center"/>
    </xf>
    <xf numFmtId="164" fontId="2" fillId="0" borderId="1" xfId="0" applyNumberFormat="1" applyFont="1" applyBorder="1" applyAlignment="1">
      <alignment vertical="center"/>
    </xf>
    <xf numFmtId="41" fontId="2" fillId="0" borderId="4" xfId="0" applyNumberFormat="1" applyFont="1" applyBorder="1" applyAlignment="1">
      <alignment horizontal="center" vertical="center"/>
    </xf>
    <xf numFmtId="164" fontId="2" fillId="0" borderId="0" xfId="1" applyNumberFormat="1" applyFont="1" applyFill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164" fontId="2" fillId="0" borderId="0" xfId="1" applyNumberFormat="1" applyFont="1" applyFill="1" applyAlignment="1">
      <alignment vertical="center"/>
    </xf>
    <xf numFmtId="41" fontId="2" fillId="0" borderId="3" xfId="0" applyNumberFormat="1" applyFont="1" applyBorder="1" applyAlignment="1">
      <alignment horizontal="center" vertical="center"/>
    </xf>
    <xf numFmtId="37" fontId="2" fillId="0" borderId="0" xfId="0" applyNumberFormat="1" applyFont="1" applyAlignment="1">
      <alignment vertical="center"/>
    </xf>
    <xf numFmtId="37" fontId="2" fillId="0" borderId="0" xfId="0" applyNumberFormat="1" applyFont="1" applyAlignment="1">
      <alignment horizontal="centerContinuous" vertical="center"/>
    </xf>
    <xf numFmtId="37" fontId="2" fillId="0" borderId="0" xfId="0" applyNumberFormat="1" applyFont="1" applyAlignment="1">
      <alignment horizontal="center" vertical="center"/>
    </xf>
    <xf numFmtId="37" fontId="2" fillId="0" borderId="1" xfId="0" applyNumberFormat="1" applyFont="1" applyBorder="1" applyAlignment="1">
      <alignment horizontal="center" vertical="center"/>
    </xf>
    <xf numFmtId="164" fontId="2" fillId="0" borderId="0" xfId="1" applyNumberFormat="1" applyFont="1" applyAlignment="1">
      <alignment horizontal="center" vertical="center"/>
    </xf>
    <xf numFmtId="164" fontId="2" fillId="0" borderId="1" xfId="1" applyNumberFormat="1" applyFont="1" applyBorder="1" applyAlignment="1">
      <alignment vertical="center"/>
    </xf>
    <xf numFmtId="164" fontId="2" fillId="0" borderId="0" xfId="1" applyNumberFormat="1" applyFont="1" applyBorder="1" applyAlignment="1">
      <alignment vertical="center"/>
    </xf>
    <xf numFmtId="164" fontId="1" fillId="0" borderId="0" xfId="0" applyNumberFormat="1" applyFont="1" applyAlignment="1">
      <alignment vertical="center"/>
    </xf>
    <xf numFmtId="43" fontId="2" fillId="0" borderId="0" xfId="1" applyFont="1" applyAlignment="1">
      <alignment horizontal="center" vertical="center"/>
    </xf>
    <xf numFmtId="164" fontId="2" fillId="0" borderId="0" xfId="1" applyNumberFormat="1" applyFont="1" applyAlignment="1">
      <alignment vertical="center"/>
    </xf>
    <xf numFmtId="164" fontId="2" fillId="0" borderId="3" xfId="1" applyNumberFormat="1" applyFont="1" applyBorder="1" applyAlignment="1">
      <alignment horizontal="center" vertical="center"/>
    </xf>
    <xf numFmtId="164" fontId="2" fillId="2" borderId="0" xfId="1" applyNumberFormat="1" applyFont="1" applyFill="1" applyBorder="1" applyAlignment="1">
      <alignment vertical="center"/>
    </xf>
    <xf numFmtId="41" fontId="2" fillId="2" borderId="0" xfId="1" applyNumberFormat="1" applyFont="1" applyFill="1" applyBorder="1" applyAlignment="1">
      <alignment vertical="center"/>
    </xf>
    <xf numFmtId="0" fontId="2" fillId="2" borderId="0" xfId="2" applyFont="1" applyFill="1" applyAlignment="1">
      <alignment vertical="center"/>
    </xf>
    <xf numFmtId="41" fontId="2" fillId="2" borderId="1" xfId="1" applyNumberFormat="1" applyFont="1" applyFill="1" applyBorder="1" applyAlignment="1">
      <alignment vertical="center"/>
    </xf>
    <xf numFmtId="41" fontId="2" fillId="2" borderId="1" xfId="0" applyNumberFormat="1" applyFont="1" applyFill="1" applyBorder="1" applyAlignment="1">
      <alignment vertical="center"/>
    </xf>
    <xf numFmtId="0" fontId="2" fillId="2" borderId="0" xfId="2" applyFont="1" applyFill="1" applyAlignment="1">
      <alignment horizontal="left" vertical="center"/>
    </xf>
    <xf numFmtId="0" fontId="1" fillId="2" borderId="0" xfId="2" applyFont="1" applyFill="1" applyAlignment="1">
      <alignment vertical="center"/>
    </xf>
    <xf numFmtId="41" fontId="2" fillId="0" borderId="0" xfId="1" applyNumberFormat="1" applyFont="1" applyFill="1" applyAlignment="1">
      <alignment vertical="center"/>
    </xf>
    <xf numFmtId="41" fontId="2" fillId="2" borderId="3" xfId="1" applyNumberFormat="1" applyFont="1" applyFill="1" applyBorder="1" applyAlignment="1">
      <alignment vertical="center"/>
    </xf>
    <xf numFmtId="164" fontId="1" fillId="2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41" fontId="1" fillId="2" borderId="1" xfId="0" applyNumberFormat="1" applyFont="1" applyFill="1" applyBorder="1" applyAlignment="1">
      <alignment horizontal="center" vertical="center"/>
    </xf>
    <xf numFmtId="38" fontId="1" fillId="0" borderId="1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1" fillId="2" borderId="0" xfId="0" quotePrefix="1" applyFont="1" applyFill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164" fontId="2" fillId="2" borderId="1" xfId="0" applyNumberFormat="1" applyFont="1" applyFill="1" applyBorder="1" applyAlignment="1">
      <alignment horizontal="center" vertical="center"/>
    </xf>
  </cellXfs>
  <cellStyles count="4">
    <cellStyle name="Comma" xfId="1" builtinId="3"/>
    <cellStyle name="Normal" xfId="0" builtinId="0"/>
    <cellStyle name="Normal 2 10" xfId="2"/>
    <cellStyle name="Normal_BS&amp;PLT Q1'2006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5"/>
  <sheetViews>
    <sheetView showGridLines="0" tabSelected="1" view="pageBreakPreview" zoomScaleNormal="100" zoomScaleSheetLayoutView="100" workbookViewId="0">
      <selection activeCell="A2" sqref="A2"/>
    </sheetView>
  </sheetViews>
  <sheetFormatPr defaultColWidth="10.5546875" defaultRowHeight="21" customHeight="1" x14ac:dyDescent="0.25"/>
  <cols>
    <col min="1" max="1" width="51.6640625" style="10" customWidth="1"/>
    <col min="2" max="2" width="1.5546875" style="9" customWidth="1"/>
    <col min="3" max="3" width="5.5546875" style="10" customWidth="1"/>
    <col min="4" max="4" width="1.5546875" style="9" customWidth="1"/>
    <col min="5" max="5" width="14.6640625" style="9" customWidth="1"/>
    <col min="6" max="6" width="0.5546875" style="9" customWidth="1"/>
    <col min="7" max="7" width="14.6640625" style="9" customWidth="1"/>
    <col min="8" max="8" width="0.5546875" style="9" customWidth="1"/>
    <col min="9" max="9" width="14.6640625" style="9" customWidth="1"/>
    <col min="10" max="10" width="0.5546875" style="9" customWidth="1"/>
    <col min="11" max="11" width="14.6640625" style="9" customWidth="1"/>
    <col min="12" max="12" width="0.5546875" style="9" customWidth="1"/>
    <col min="13" max="13" width="11.5546875" style="9" bestFit="1" customWidth="1"/>
    <col min="14" max="18" width="8.109375" style="9" customWidth="1"/>
    <col min="19" max="16384" width="10.5546875" style="9"/>
  </cols>
  <sheetData>
    <row r="1" spans="1:12" s="5" customFormat="1" ht="21" customHeight="1" x14ac:dyDescent="0.25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  <c r="L1" s="4"/>
    </row>
    <row r="2" spans="1:12" s="5" customFormat="1" ht="21" customHeight="1" x14ac:dyDescent="0.25">
      <c r="A2" s="6" t="s">
        <v>1</v>
      </c>
      <c r="B2" s="2"/>
      <c r="C2" s="3"/>
      <c r="D2" s="4"/>
      <c r="E2" s="4"/>
      <c r="F2" s="4"/>
      <c r="G2" s="4"/>
      <c r="H2" s="4"/>
      <c r="I2" s="4"/>
      <c r="J2" s="4"/>
      <c r="K2" s="4"/>
      <c r="L2" s="4"/>
    </row>
    <row r="3" spans="1:12" s="8" customFormat="1" ht="21" customHeight="1" x14ac:dyDescent="0.25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21" customHeight="1" x14ac:dyDescent="0.25">
      <c r="A4" s="3"/>
      <c r="B4" s="4"/>
      <c r="C4" s="3"/>
      <c r="D4" s="4"/>
      <c r="E4" s="4"/>
      <c r="F4" s="4"/>
      <c r="G4" s="4"/>
      <c r="H4" s="4"/>
      <c r="I4" s="4"/>
      <c r="J4" s="4"/>
      <c r="K4" s="4" t="s">
        <v>3</v>
      </c>
      <c r="L4" s="4"/>
    </row>
    <row r="5" spans="1:12" ht="21" customHeight="1" x14ac:dyDescent="0.25">
      <c r="E5" s="113" t="s">
        <v>4</v>
      </c>
      <c r="F5" s="113"/>
      <c r="G5" s="113"/>
      <c r="H5" s="11"/>
      <c r="I5" s="113" t="s">
        <v>5</v>
      </c>
      <c r="J5" s="113"/>
      <c r="K5" s="113"/>
      <c r="L5" s="113"/>
    </row>
    <row r="6" spans="1:12" ht="21" customHeight="1" x14ac:dyDescent="0.25">
      <c r="C6" s="12" t="s">
        <v>6</v>
      </c>
      <c r="D6" s="13"/>
      <c r="E6" s="14" t="s">
        <v>7</v>
      </c>
      <c r="F6" s="15"/>
      <c r="G6" s="14" t="s">
        <v>8</v>
      </c>
      <c r="H6" s="15"/>
      <c r="I6" s="14" t="s">
        <v>7</v>
      </c>
      <c r="J6" s="15"/>
      <c r="K6" s="14" t="s">
        <v>8</v>
      </c>
      <c r="L6" s="15"/>
    </row>
    <row r="7" spans="1:12" ht="21" customHeight="1" x14ac:dyDescent="0.25">
      <c r="C7" s="12"/>
      <c r="D7" s="13"/>
      <c r="E7" s="16" t="s">
        <v>9</v>
      </c>
      <c r="F7" s="17"/>
      <c r="G7" s="17" t="s">
        <v>10</v>
      </c>
      <c r="H7" s="17"/>
      <c r="I7" s="16" t="s">
        <v>9</v>
      </c>
      <c r="J7" s="17"/>
      <c r="K7" s="17" t="s">
        <v>10</v>
      </c>
      <c r="L7" s="17"/>
    </row>
    <row r="8" spans="1:12" ht="21" customHeight="1" x14ac:dyDescent="0.25">
      <c r="C8" s="12"/>
      <c r="D8" s="13"/>
      <c r="E8" s="16" t="s">
        <v>11</v>
      </c>
      <c r="F8" s="17"/>
      <c r="G8" s="18"/>
      <c r="H8" s="17"/>
      <c r="I8" s="16" t="s">
        <v>11</v>
      </c>
      <c r="J8" s="17"/>
      <c r="K8" s="18"/>
      <c r="L8" s="17"/>
    </row>
    <row r="9" spans="1:12" ht="21" customHeight="1" x14ac:dyDescent="0.25">
      <c r="A9" s="7" t="s">
        <v>12</v>
      </c>
    </row>
    <row r="10" spans="1:12" ht="21" customHeight="1" x14ac:dyDescent="0.25">
      <c r="A10" s="7" t="s">
        <v>13</v>
      </c>
      <c r="C10" s="19"/>
    </row>
    <row r="11" spans="1:12" ht="21" customHeight="1" x14ac:dyDescent="0.25">
      <c r="A11" s="10" t="s">
        <v>14</v>
      </c>
      <c r="C11" s="19"/>
      <c r="E11" s="20">
        <v>577377</v>
      </c>
      <c r="F11" s="20"/>
      <c r="G11" s="20">
        <v>230692</v>
      </c>
      <c r="H11" s="20"/>
      <c r="I11" s="20">
        <v>573968</v>
      </c>
      <c r="J11" s="20"/>
      <c r="K11" s="20">
        <v>227678</v>
      </c>
      <c r="L11" s="21"/>
    </row>
    <row r="12" spans="1:12" ht="21" customHeight="1" x14ac:dyDescent="0.25">
      <c r="A12" s="10" t="s">
        <v>15</v>
      </c>
      <c r="C12" s="19" t="s">
        <v>16</v>
      </c>
      <c r="D12" s="22"/>
      <c r="E12" s="20">
        <v>817839</v>
      </c>
      <c r="F12" s="23"/>
      <c r="G12" s="20">
        <v>849201</v>
      </c>
      <c r="H12" s="23"/>
      <c r="I12" s="20">
        <v>808313</v>
      </c>
      <c r="J12" s="20"/>
      <c r="K12" s="20">
        <v>837364</v>
      </c>
      <c r="L12" s="24"/>
    </row>
    <row r="13" spans="1:12" ht="21" customHeight="1" x14ac:dyDescent="0.25">
      <c r="A13" s="25" t="s">
        <v>17</v>
      </c>
      <c r="B13" s="26"/>
      <c r="C13" s="19"/>
      <c r="E13" s="20">
        <v>211432</v>
      </c>
      <c r="F13" s="20"/>
      <c r="G13" s="20">
        <v>261159</v>
      </c>
      <c r="H13" s="20"/>
      <c r="I13" s="20">
        <v>211432</v>
      </c>
      <c r="J13" s="20"/>
      <c r="K13" s="20">
        <v>261159</v>
      </c>
      <c r="L13" s="21"/>
    </row>
    <row r="14" spans="1:12" ht="21" customHeight="1" x14ac:dyDescent="0.25">
      <c r="A14" s="10" t="s">
        <v>18</v>
      </c>
      <c r="C14" s="19"/>
      <c r="E14" s="20">
        <v>20982</v>
      </c>
      <c r="F14" s="20"/>
      <c r="G14" s="20">
        <v>23982</v>
      </c>
      <c r="H14" s="20"/>
      <c r="I14" s="20">
        <v>10699</v>
      </c>
      <c r="J14" s="20"/>
      <c r="K14" s="20">
        <v>16142</v>
      </c>
      <c r="L14" s="21"/>
    </row>
    <row r="15" spans="1:12" ht="21" customHeight="1" x14ac:dyDescent="0.25">
      <c r="A15" s="7" t="s">
        <v>19</v>
      </c>
      <c r="C15" s="19"/>
      <c r="E15" s="27">
        <f>SUM(E9:E14)</f>
        <v>1627630</v>
      </c>
      <c r="F15" s="20"/>
      <c r="G15" s="27">
        <f>SUM(G9:G14)</f>
        <v>1365034</v>
      </c>
      <c r="H15" s="20"/>
      <c r="I15" s="28">
        <f>SUM(I9:I14)</f>
        <v>1604412</v>
      </c>
      <c r="J15" s="21"/>
      <c r="K15" s="28">
        <f>SUM(K9:K14)</f>
        <v>1342343</v>
      </c>
      <c r="L15" s="21"/>
    </row>
    <row r="16" spans="1:12" ht="21" customHeight="1" x14ac:dyDescent="0.25">
      <c r="A16" s="7" t="s">
        <v>20</v>
      </c>
      <c r="C16" s="19"/>
      <c r="E16" s="20"/>
      <c r="F16" s="20"/>
      <c r="G16" s="20"/>
      <c r="H16" s="20"/>
      <c r="I16" s="21"/>
      <c r="J16" s="21"/>
      <c r="K16" s="21"/>
      <c r="L16" s="21"/>
    </row>
    <row r="17" spans="1:12" ht="21" customHeight="1" x14ac:dyDescent="0.25">
      <c r="A17" s="10" t="s">
        <v>21</v>
      </c>
      <c r="C17" s="19"/>
      <c r="E17" s="20">
        <f>21863</f>
        <v>21863</v>
      </c>
      <c r="F17" s="20"/>
      <c r="G17" s="20">
        <v>21837</v>
      </c>
      <c r="H17" s="20"/>
      <c r="I17" s="20">
        <v>21863</v>
      </c>
      <c r="J17" s="20"/>
      <c r="K17" s="20">
        <v>21837</v>
      </c>
      <c r="L17" s="21"/>
    </row>
    <row r="18" spans="1:12" ht="21" customHeight="1" x14ac:dyDescent="0.25">
      <c r="A18" s="10" t="s">
        <v>22</v>
      </c>
      <c r="C18" s="19"/>
      <c r="E18" s="20">
        <v>0</v>
      </c>
      <c r="F18" s="20"/>
      <c r="G18" s="20">
        <v>0</v>
      </c>
      <c r="H18" s="20"/>
      <c r="I18" s="20">
        <v>30614</v>
      </c>
      <c r="J18" s="20"/>
      <c r="K18" s="20">
        <v>30614</v>
      </c>
      <c r="L18" s="21"/>
    </row>
    <row r="19" spans="1:12" ht="21" customHeight="1" x14ac:dyDescent="0.25">
      <c r="A19" s="25" t="s">
        <v>23</v>
      </c>
      <c r="B19" s="26"/>
      <c r="C19" s="19">
        <v>5</v>
      </c>
      <c r="E19" s="20">
        <v>26285</v>
      </c>
      <c r="F19" s="20"/>
      <c r="G19" s="20">
        <v>23728</v>
      </c>
      <c r="H19" s="20"/>
      <c r="I19" s="20">
        <v>24957</v>
      </c>
      <c r="J19" s="20"/>
      <c r="K19" s="20">
        <v>23149</v>
      </c>
      <c r="L19" s="21"/>
    </row>
    <row r="20" spans="1:12" ht="21" customHeight="1" x14ac:dyDescent="0.25">
      <c r="A20" s="25" t="s">
        <v>24</v>
      </c>
      <c r="B20" s="26"/>
      <c r="C20" s="19">
        <v>6</v>
      </c>
      <c r="E20" s="20">
        <v>93545</v>
      </c>
      <c r="F20" s="20"/>
      <c r="G20" s="20">
        <v>25493</v>
      </c>
      <c r="H20" s="20"/>
      <c r="I20" s="20">
        <v>74733</v>
      </c>
      <c r="J20" s="20"/>
      <c r="K20" s="20">
        <v>10482</v>
      </c>
      <c r="L20" s="29"/>
    </row>
    <row r="21" spans="1:12" ht="21" customHeight="1" x14ac:dyDescent="0.25">
      <c r="A21" s="30" t="s">
        <v>25</v>
      </c>
      <c r="B21" s="26"/>
      <c r="C21" s="19"/>
      <c r="E21" s="20">
        <v>683</v>
      </c>
      <c r="F21" s="20"/>
      <c r="G21" s="20">
        <v>561</v>
      </c>
      <c r="H21" s="20"/>
      <c r="I21" s="20">
        <v>418</v>
      </c>
      <c r="J21" s="20"/>
      <c r="K21" s="20">
        <v>442</v>
      </c>
      <c r="L21" s="21"/>
    </row>
    <row r="22" spans="1:12" ht="21" customHeight="1" x14ac:dyDescent="0.25">
      <c r="A22" s="30" t="s">
        <v>26</v>
      </c>
      <c r="B22" s="26"/>
      <c r="C22" s="19"/>
      <c r="E22" s="20">
        <v>4726</v>
      </c>
      <c r="F22" s="20"/>
      <c r="G22" s="20">
        <v>3788</v>
      </c>
      <c r="H22" s="20"/>
      <c r="I22" s="20">
        <v>4521</v>
      </c>
      <c r="J22" s="20"/>
      <c r="K22" s="20">
        <v>3746</v>
      </c>
      <c r="L22" s="21"/>
    </row>
    <row r="23" spans="1:12" ht="21" customHeight="1" x14ac:dyDescent="0.25">
      <c r="A23" s="10" t="s">
        <v>27</v>
      </c>
      <c r="C23" s="19"/>
      <c r="E23" s="31">
        <v>9388</v>
      </c>
      <c r="F23" s="20"/>
      <c r="G23" s="31">
        <v>14908</v>
      </c>
      <c r="H23" s="20"/>
      <c r="I23" s="31">
        <v>9388</v>
      </c>
      <c r="J23" s="20"/>
      <c r="K23" s="31">
        <v>14638</v>
      </c>
      <c r="L23" s="21"/>
    </row>
    <row r="24" spans="1:12" ht="21" customHeight="1" x14ac:dyDescent="0.25">
      <c r="A24" s="7" t="s">
        <v>28</v>
      </c>
      <c r="C24" s="19"/>
      <c r="E24" s="21">
        <f>SUM(E16:E23)</f>
        <v>156490</v>
      </c>
      <c r="F24" s="21"/>
      <c r="G24" s="21">
        <f>SUM(G16:G23)</f>
        <v>90315</v>
      </c>
      <c r="H24" s="21"/>
      <c r="I24" s="21">
        <f>SUM(I16:I23)</f>
        <v>166494</v>
      </c>
      <c r="J24" s="21"/>
      <c r="K24" s="21">
        <f>SUM(K16:K23)</f>
        <v>104908</v>
      </c>
      <c r="L24" s="21"/>
    </row>
    <row r="25" spans="1:12" ht="21" customHeight="1" thickBot="1" x14ac:dyDescent="0.3">
      <c r="A25" s="7" t="s">
        <v>29</v>
      </c>
      <c r="E25" s="32">
        <f>E15+E24</f>
        <v>1784120</v>
      </c>
      <c r="F25" s="21"/>
      <c r="G25" s="32">
        <f>G15+G24</f>
        <v>1455349</v>
      </c>
      <c r="H25" s="21"/>
      <c r="I25" s="32">
        <f>I15+I24</f>
        <v>1770906</v>
      </c>
      <c r="J25" s="21"/>
      <c r="K25" s="32">
        <f>K15+K24</f>
        <v>1447251</v>
      </c>
      <c r="L25" s="21"/>
    </row>
    <row r="26" spans="1:12" ht="21" customHeight="1" thickTop="1" x14ac:dyDescent="0.25">
      <c r="A26" s="7"/>
      <c r="E26" s="33"/>
      <c r="F26" s="20"/>
      <c r="G26" s="20"/>
      <c r="H26" s="20"/>
      <c r="I26" s="34"/>
      <c r="J26" s="21"/>
      <c r="K26" s="21"/>
      <c r="L26" s="21"/>
    </row>
    <row r="27" spans="1:12" ht="21" customHeight="1" x14ac:dyDescent="0.25">
      <c r="A27" s="10" t="s">
        <v>30</v>
      </c>
      <c r="E27" s="20"/>
      <c r="F27" s="20"/>
      <c r="G27" s="20"/>
      <c r="H27" s="20"/>
      <c r="I27" s="21"/>
      <c r="J27" s="21"/>
      <c r="K27" s="21"/>
      <c r="L27" s="21"/>
    </row>
    <row r="28" spans="1:12" s="5" customFormat="1" ht="21" customHeight="1" x14ac:dyDescent="0.25">
      <c r="A28" s="1" t="str">
        <f>A1</f>
        <v>บริษัท ไซโน โลจิสติกส์ คอร์ปอเรชั่น จำกัด (มหาชน) และบริษัทย่อย</v>
      </c>
      <c r="B28" s="2"/>
      <c r="C28" s="3"/>
      <c r="D28" s="4"/>
      <c r="E28" s="4"/>
      <c r="F28" s="4"/>
      <c r="G28" s="4"/>
      <c r="H28" s="4"/>
      <c r="I28" s="35"/>
      <c r="J28" s="35"/>
      <c r="K28" s="35"/>
      <c r="L28" s="35"/>
    </row>
    <row r="29" spans="1:12" s="5" customFormat="1" ht="21" customHeight="1" x14ac:dyDescent="0.25">
      <c r="A29" s="1" t="s">
        <v>31</v>
      </c>
      <c r="B29" s="2"/>
      <c r="C29" s="3"/>
      <c r="D29" s="4"/>
      <c r="E29" s="4"/>
      <c r="F29" s="4"/>
      <c r="G29" s="4"/>
      <c r="H29" s="4"/>
      <c r="I29" s="35"/>
      <c r="J29" s="35"/>
      <c r="K29" s="35"/>
      <c r="L29" s="35"/>
    </row>
    <row r="30" spans="1:12" s="8" customFormat="1" ht="21" customHeight="1" x14ac:dyDescent="0.25">
      <c r="A30" s="7" t="s">
        <v>2</v>
      </c>
      <c r="B30" s="7"/>
      <c r="C30" s="7"/>
      <c r="D30" s="7"/>
      <c r="E30" s="7"/>
      <c r="F30" s="7"/>
      <c r="G30" s="7"/>
      <c r="H30" s="7"/>
      <c r="I30" s="36"/>
      <c r="J30" s="36"/>
      <c r="K30" s="36"/>
      <c r="L30" s="36"/>
    </row>
    <row r="31" spans="1:12" ht="21" customHeight="1" x14ac:dyDescent="0.25">
      <c r="A31" s="3"/>
      <c r="B31" s="4"/>
      <c r="C31" s="3"/>
      <c r="D31" s="4"/>
      <c r="E31" s="4"/>
      <c r="F31" s="4"/>
      <c r="G31" s="4"/>
      <c r="H31" s="4"/>
      <c r="I31" s="35"/>
      <c r="J31" s="35"/>
      <c r="K31" s="35" t="s">
        <v>3</v>
      </c>
      <c r="L31" s="35"/>
    </row>
    <row r="32" spans="1:12" ht="21" customHeight="1" x14ac:dyDescent="0.25">
      <c r="E32" s="113" t="s">
        <v>4</v>
      </c>
      <c r="F32" s="113"/>
      <c r="G32" s="113"/>
      <c r="H32" s="11"/>
      <c r="I32" s="114" t="s">
        <v>5</v>
      </c>
      <c r="J32" s="114"/>
      <c r="K32" s="114"/>
      <c r="L32" s="114"/>
    </row>
    <row r="33" spans="1:18" ht="21" customHeight="1" x14ac:dyDescent="0.25">
      <c r="C33" s="12" t="s">
        <v>6</v>
      </c>
      <c r="D33" s="13"/>
      <c r="E33" s="14" t="s">
        <v>7</v>
      </c>
      <c r="F33" s="15"/>
      <c r="G33" s="14" t="s">
        <v>8</v>
      </c>
      <c r="H33" s="15"/>
      <c r="I33" s="37" t="s">
        <v>7</v>
      </c>
      <c r="J33" s="38"/>
      <c r="K33" s="37" t="s">
        <v>8</v>
      </c>
      <c r="L33" s="38"/>
    </row>
    <row r="34" spans="1:18" ht="21" customHeight="1" x14ac:dyDescent="0.25">
      <c r="C34" s="12"/>
      <c r="D34" s="13"/>
      <c r="E34" s="16" t="s">
        <v>9</v>
      </c>
      <c r="F34" s="17"/>
      <c r="G34" s="17" t="s">
        <v>10</v>
      </c>
      <c r="H34" s="17"/>
      <c r="I34" s="39" t="s">
        <v>9</v>
      </c>
      <c r="J34" s="40"/>
      <c r="K34" s="40" t="s">
        <v>10</v>
      </c>
      <c r="L34" s="40"/>
    </row>
    <row r="35" spans="1:18" ht="21" customHeight="1" x14ac:dyDescent="0.25">
      <c r="C35" s="12"/>
      <c r="D35" s="13"/>
      <c r="E35" s="16" t="s">
        <v>11</v>
      </c>
      <c r="F35" s="17"/>
      <c r="G35" s="18"/>
      <c r="H35" s="17"/>
      <c r="I35" s="39" t="s">
        <v>11</v>
      </c>
      <c r="J35" s="40"/>
      <c r="K35" s="41"/>
      <c r="L35" s="40"/>
    </row>
    <row r="36" spans="1:18" ht="21" customHeight="1" x14ac:dyDescent="0.25">
      <c r="A36" s="7" t="s">
        <v>32</v>
      </c>
      <c r="I36" s="29"/>
      <c r="J36" s="29"/>
      <c r="K36" s="29"/>
      <c r="L36" s="29"/>
    </row>
    <row r="37" spans="1:18" ht="21" customHeight="1" x14ac:dyDescent="0.25">
      <c r="A37" s="7" t="s">
        <v>33</v>
      </c>
      <c r="I37" s="29"/>
      <c r="J37" s="29"/>
      <c r="K37" s="29"/>
      <c r="L37" s="29"/>
    </row>
    <row r="38" spans="1:18" ht="21" customHeight="1" x14ac:dyDescent="0.25">
      <c r="A38" s="25" t="s">
        <v>34</v>
      </c>
      <c r="B38" s="26"/>
      <c r="C38" s="19">
        <v>7</v>
      </c>
      <c r="E38" s="20">
        <v>20905</v>
      </c>
      <c r="F38" s="20"/>
      <c r="G38" s="20">
        <v>90321</v>
      </c>
      <c r="H38" s="20"/>
      <c r="I38" s="20">
        <v>20905</v>
      </c>
      <c r="J38" s="20"/>
      <c r="K38" s="20">
        <v>90321</v>
      </c>
      <c r="L38" s="42"/>
    </row>
    <row r="39" spans="1:18" ht="21" customHeight="1" x14ac:dyDescent="0.25">
      <c r="A39" s="25" t="s">
        <v>35</v>
      </c>
      <c r="B39" s="26"/>
      <c r="C39" s="19" t="s">
        <v>36</v>
      </c>
      <c r="E39" s="20">
        <v>395616</v>
      </c>
      <c r="F39" s="20"/>
      <c r="G39" s="20">
        <v>457572</v>
      </c>
      <c r="H39" s="20"/>
      <c r="I39" s="20">
        <v>391714</v>
      </c>
      <c r="J39" s="20"/>
      <c r="K39" s="20">
        <v>453215</v>
      </c>
      <c r="L39" s="42"/>
    </row>
    <row r="40" spans="1:18" ht="21" customHeight="1" x14ac:dyDescent="0.25">
      <c r="A40" s="25" t="s">
        <v>37</v>
      </c>
      <c r="B40" s="26"/>
      <c r="C40" s="19">
        <v>9</v>
      </c>
      <c r="E40" s="20">
        <v>1965</v>
      </c>
      <c r="F40" s="20"/>
      <c r="G40" s="20">
        <v>6859</v>
      </c>
      <c r="H40" s="20"/>
      <c r="I40" s="20">
        <v>1965</v>
      </c>
      <c r="J40" s="20"/>
      <c r="K40" s="20">
        <v>6859</v>
      </c>
      <c r="L40" s="42"/>
      <c r="N40" s="20"/>
      <c r="O40" s="20"/>
    </row>
    <row r="41" spans="1:18" ht="21" customHeight="1" x14ac:dyDescent="0.25">
      <c r="A41" s="25" t="s">
        <v>38</v>
      </c>
      <c r="B41" s="26"/>
      <c r="C41" s="19">
        <v>6</v>
      </c>
      <c r="E41" s="20">
        <v>29759</v>
      </c>
      <c r="F41" s="20"/>
      <c r="G41" s="20">
        <v>7675</v>
      </c>
      <c r="H41" s="20"/>
      <c r="I41" s="20">
        <v>25628</v>
      </c>
      <c r="J41" s="20"/>
      <c r="K41" s="20">
        <v>3627</v>
      </c>
      <c r="L41" s="29"/>
      <c r="N41" s="20"/>
    </row>
    <row r="42" spans="1:18" ht="21" customHeight="1" x14ac:dyDescent="0.25">
      <c r="A42" s="30" t="s">
        <v>39</v>
      </c>
      <c r="B42" s="26"/>
      <c r="C42" s="19"/>
      <c r="E42" s="20">
        <v>104954</v>
      </c>
      <c r="F42" s="20"/>
      <c r="G42" s="20">
        <v>50525</v>
      </c>
      <c r="H42" s="20"/>
      <c r="I42" s="20">
        <v>104954</v>
      </c>
      <c r="J42" s="20"/>
      <c r="K42" s="20">
        <v>50525</v>
      </c>
      <c r="L42" s="42"/>
      <c r="N42" s="20"/>
    </row>
    <row r="43" spans="1:18" ht="21" customHeight="1" x14ac:dyDescent="0.25">
      <c r="A43" s="30" t="s">
        <v>40</v>
      </c>
      <c r="B43" s="26"/>
      <c r="C43" s="19"/>
      <c r="E43" s="20">
        <v>270958</v>
      </c>
      <c r="F43" s="20"/>
      <c r="G43" s="20">
        <v>311258</v>
      </c>
      <c r="H43" s="20"/>
      <c r="I43" s="20">
        <v>270958</v>
      </c>
      <c r="J43" s="20"/>
      <c r="K43" s="20">
        <v>311258</v>
      </c>
      <c r="L43" s="29"/>
    </row>
    <row r="44" spans="1:18" ht="21" customHeight="1" x14ac:dyDescent="0.25">
      <c r="A44" s="10" t="s">
        <v>41</v>
      </c>
      <c r="C44" s="19"/>
      <c r="E44" s="20">
        <v>115468</v>
      </c>
      <c r="F44" s="20"/>
      <c r="G44" s="20">
        <v>115619</v>
      </c>
      <c r="H44" s="20"/>
      <c r="I44" s="20">
        <v>108494</v>
      </c>
      <c r="J44" s="20"/>
      <c r="K44" s="20">
        <v>105304</v>
      </c>
      <c r="L44" s="42"/>
      <c r="N44" s="20"/>
      <c r="O44" s="20"/>
      <c r="P44" s="20"/>
      <c r="Q44" s="20"/>
      <c r="R44" s="20"/>
    </row>
    <row r="45" spans="1:18" ht="21" customHeight="1" x14ac:dyDescent="0.25">
      <c r="A45" s="7" t="s">
        <v>42</v>
      </c>
      <c r="C45" s="19"/>
      <c r="E45" s="27">
        <f>SUM(E36:E44)</f>
        <v>939625</v>
      </c>
      <c r="F45" s="43"/>
      <c r="G45" s="27">
        <f>SUM(G36:G44)</f>
        <v>1039829</v>
      </c>
      <c r="H45" s="43"/>
      <c r="I45" s="28">
        <f>SUM(I36:I44)</f>
        <v>924618</v>
      </c>
      <c r="J45" s="42"/>
      <c r="K45" s="28">
        <f>SUM(K36:K44)</f>
        <v>1021109</v>
      </c>
      <c r="L45" s="42"/>
      <c r="N45" s="20"/>
      <c r="O45" s="20"/>
      <c r="P45" s="20"/>
      <c r="Q45" s="20"/>
      <c r="R45" s="20"/>
    </row>
    <row r="46" spans="1:18" ht="21" customHeight="1" x14ac:dyDescent="0.25">
      <c r="A46" s="7" t="s">
        <v>43</v>
      </c>
      <c r="C46" s="19"/>
      <c r="E46" s="43"/>
      <c r="F46" s="43"/>
      <c r="G46" s="43"/>
      <c r="H46" s="43"/>
      <c r="I46" s="42"/>
      <c r="J46" s="42"/>
      <c r="K46" s="42"/>
      <c r="L46" s="42"/>
    </row>
    <row r="47" spans="1:18" ht="21" customHeight="1" x14ac:dyDescent="0.25">
      <c r="A47" s="10" t="s">
        <v>44</v>
      </c>
      <c r="C47" s="19">
        <v>9</v>
      </c>
      <c r="E47" s="20">
        <v>11376</v>
      </c>
      <c r="F47" s="20"/>
      <c r="G47" s="20">
        <v>12188</v>
      </c>
      <c r="H47" s="20"/>
      <c r="I47" s="20">
        <v>11376</v>
      </c>
      <c r="J47" s="20"/>
      <c r="K47" s="20">
        <v>12188</v>
      </c>
      <c r="L47" s="42"/>
      <c r="N47" s="20"/>
      <c r="O47" s="20"/>
      <c r="P47" s="20"/>
      <c r="Q47" s="20"/>
      <c r="R47" s="20"/>
    </row>
    <row r="48" spans="1:18" ht="21" customHeight="1" x14ac:dyDescent="0.25">
      <c r="A48" s="10" t="s">
        <v>45</v>
      </c>
      <c r="C48" s="19">
        <v>6</v>
      </c>
      <c r="E48" s="20">
        <v>54599</v>
      </c>
      <c r="F48" s="20"/>
      <c r="G48" s="20">
        <v>15712</v>
      </c>
      <c r="H48" s="20"/>
      <c r="I48" s="20">
        <v>43962</v>
      </c>
      <c r="J48" s="20"/>
      <c r="K48" s="20">
        <v>7128</v>
      </c>
      <c r="L48" s="29"/>
      <c r="N48" s="20"/>
      <c r="O48" s="20"/>
      <c r="P48" s="20"/>
      <c r="Q48" s="20"/>
      <c r="R48" s="20"/>
    </row>
    <row r="49" spans="1:18" ht="21" customHeight="1" x14ac:dyDescent="0.25">
      <c r="A49" s="10" t="s">
        <v>46</v>
      </c>
      <c r="C49" s="19"/>
      <c r="E49" s="20">
        <v>6828</v>
      </c>
      <c r="F49" s="20"/>
      <c r="G49" s="20">
        <v>6112</v>
      </c>
      <c r="H49" s="20"/>
      <c r="I49" s="20">
        <v>6067</v>
      </c>
      <c r="J49" s="20"/>
      <c r="K49" s="20">
        <v>5483</v>
      </c>
      <c r="L49" s="42"/>
      <c r="N49" s="20"/>
      <c r="R49" s="20"/>
    </row>
    <row r="50" spans="1:18" ht="21" customHeight="1" x14ac:dyDescent="0.25">
      <c r="A50" s="7" t="s">
        <v>47</v>
      </c>
      <c r="C50" s="19"/>
      <c r="E50" s="44">
        <f>SUM(E46:E49)</f>
        <v>72803</v>
      </c>
      <c r="F50" s="43"/>
      <c r="G50" s="44">
        <f>SUM(G46:G49)</f>
        <v>34012</v>
      </c>
      <c r="H50" s="43"/>
      <c r="I50" s="45">
        <f>SUM(I46:I49)</f>
        <v>61405</v>
      </c>
      <c r="J50" s="42"/>
      <c r="K50" s="45">
        <f>SUM(K46:K49)</f>
        <v>24799</v>
      </c>
      <c r="L50" s="42"/>
    </row>
    <row r="51" spans="1:18" ht="21" customHeight="1" x14ac:dyDescent="0.25">
      <c r="A51" s="7" t="s">
        <v>48</v>
      </c>
      <c r="E51" s="44">
        <f>E45+E50</f>
        <v>1012428</v>
      </c>
      <c r="F51" s="43"/>
      <c r="G51" s="44">
        <f>G45+G50</f>
        <v>1073841</v>
      </c>
      <c r="H51" s="43"/>
      <c r="I51" s="45">
        <f>I45+I50</f>
        <v>986023</v>
      </c>
      <c r="J51" s="42"/>
      <c r="K51" s="45">
        <f>K45+K50</f>
        <v>1045908</v>
      </c>
      <c r="L51" s="42"/>
    </row>
    <row r="52" spans="1:18" ht="21" customHeight="1" x14ac:dyDescent="0.25">
      <c r="A52" s="7" t="s">
        <v>49</v>
      </c>
      <c r="C52" s="19"/>
      <c r="E52" s="46"/>
      <c r="F52" s="46"/>
      <c r="G52" s="46"/>
      <c r="H52" s="46"/>
      <c r="I52" s="46"/>
      <c r="J52" s="46"/>
      <c r="K52" s="46"/>
      <c r="L52" s="46"/>
    </row>
    <row r="53" spans="1:18" ht="21" customHeight="1" x14ac:dyDescent="0.25">
      <c r="A53" s="47" t="s">
        <v>50</v>
      </c>
      <c r="B53" s="29"/>
      <c r="C53" s="48">
        <v>13</v>
      </c>
      <c r="D53" s="29"/>
      <c r="E53" s="49"/>
      <c r="F53" s="49"/>
      <c r="G53" s="49"/>
      <c r="H53" s="49"/>
      <c r="I53" s="49"/>
      <c r="J53" s="49"/>
      <c r="K53" s="49"/>
      <c r="L53" s="46"/>
    </row>
    <row r="54" spans="1:18" ht="21" customHeight="1" x14ac:dyDescent="0.25">
      <c r="A54" s="50" t="s">
        <v>51</v>
      </c>
      <c r="B54" s="51"/>
      <c r="C54" s="48"/>
      <c r="D54" s="29"/>
      <c r="E54" s="29"/>
      <c r="F54" s="29"/>
      <c r="G54" s="29"/>
      <c r="H54" s="29"/>
      <c r="I54" s="29"/>
      <c r="J54" s="29"/>
      <c r="K54" s="29"/>
    </row>
    <row r="55" spans="1:18" ht="21" customHeight="1" thickBot="1" x14ac:dyDescent="0.3">
      <c r="A55" s="50" t="s">
        <v>52</v>
      </c>
      <c r="B55" s="52"/>
      <c r="C55" s="48"/>
      <c r="D55" s="29"/>
      <c r="E55" s="53">
        <v>555000</v>
      </c>
      <c r="F55" s="49"/>
      <c r="G55" s="53">
        <v>111675</v>
      </c>
      <c r="H55" s="49"/>
      <c r="I55" s="53">
        <v>555000</v>
      </c>
      <c r="J55" s="49"/>
      <c r="K55" s="53">
        <v>111675</v>
      </c>
      <c r="L55" s="46"/>
    </row>
    <row r="56" spans="1:18" ht="21" customHeight="1" thickTop="1" x14ac:dyDescent="0.25">
      <c r="A56" s="50" t="s">
        <v>53</v>
      </c>
      <c r="B56" s="52"/>
      <c r="C56" s="29"/>
      <c r="D56" s="29"/>
      <c r="E56" s="29"/>
      <c r="F56" s="29"/>
      <c r="G56" s="29"/>
      <c r="H56" s="29"/>
      <c r="I56" s="29"/>
      <c r="J56" s="29"/>
      <c r="K56" s="29"/>
      <c r="L56" s="46"/>
    </row>
    <row r="57" spans="1:18" ht="21" customHeight="1" x14ac:dyDescent="0.25">
      <c r="A57" s="9" t="s">
        <v>54</v>
      </c>
      <c r="B57" s="52"/>
      <c r="L57" s="46"/>
    </row>
    <row r="58" spans="1:18" ht="21" customHeight="1" x14ac:dyDescent="0.25">
      <c r="A58" s="50" t="s">
        <v>55</v>
      </c>
      <c r="B58" s="51"/>
      <c r="C58" s="48"/>
      <c r="D58" s="29"/>
      <c r="E58" s="49"/>
      <c r="F58" s="49"/>
      <c r="G58" s="49"/>
      <c r="H58" s="49"/>
      <c r="I58" s="49"/>
      <c r="J58" s="49"/>
      <c r="K58" s="49"/>
      <c r="L58" s="46"/>
    </row>
    <row r="59" spans="1:18" ht="21" customHeight="1" x14ac:dyDescent="0.25">
      <c r="A59" s="50" t="s">
        <v>56</v>
      </c>
      <c r="B59" s="52"/>
      <c r="C59" s="48"/>
      <c r="D59" s="29"/>
      <c r="E59" s="49">
        <f>'Conso-SE'!H19</f>
        <v>400000</v>
      </c>
      <c r="F59" s="49"/>
      <c r="G59" s="49">
        <v>111675</v>
      </c>
      <c r="H59" s="49"/>
      <c r="I59" s="49">
        <f>'the Company-SE'!H19</f>
        <v>400000</v>
      </c>
      <c r="J59" s="49"/>
      <c r="K59" s="49">
        <v>111675</v>
      </c>
      <c r="L59" s="46"/>
    </row>
    <row r="60" spans="1:18" ht="21" customHeight="1" x14ac:dyDescent="0.25">
      <c r="A60" s="50" t="s">
        <v>53</v>
      </c>
      <c r="B60" s="52"/>
      <c r="C60" s="29"/>
      <c r="D60" s="29"/>
      <c r="E60" s="29"/>
      <c r="F60" s="29"/>
      <c r="G60" s="29"/>
      <c r="H60" s="29"/>
      <c r="I60" s="29"/>
      <c r="J60" s="29"/>
      <c r="K60" s="29"/>
      <c r="L60" s="46"/>
    </row>
    <row r="61" spans="1:18" ht="21" customHeight="1" x14ac:dyDescent="0.25">
      <c r="A61" s="9" t="s">
        <v>54</v>
      </c>
      <c r="B61" s="52"/>
      <c r="L61" s="46"/>
    </row>
    <row r="62" spans="1:18" ht="21" customHeight="1" x14ac:dyDescent="0.25">
      <c r="A62" s="50" t="s">
        <v>57</v>
      </c>
      <c r="B62" s="52"/>
      <c r="C62" s="48"/>
      <c r="D62" s="29"/>
      <c r="E62" s="21"/>
      <c r="F62" s="21"/>
      <c r="G62" s="21"/>
      <c r="H62" s="21"/>
      <c r="I62" s="21"/>
      <c r="J62" s="21"/>
      <c r="K62" s="21"/>
      <c r="L62" s="20"/>
    </row>
    <row r="63" spans="1:18" ht="21" customHeight="1" x14ac:dyDescent="0.25">
      <c r="A63" s="50" t="s">
        <v>58</v>
      </c>
      <c r="B63" s="52"/>
      <c r="C63" s="48"/>
      <c r="D63" s="29"/>
      <c r="E63" s="21">
        <f>'Conso-SE'!J19</f>
        <v>24236</v>
      </c>
      <c r="F63" s="21"/>
      <c r="G63" s="21">
        <f>'Conso-SE'!J15</f>
        <v>24236</v>
      </c>
      <c r="H63" s="21"/>
      <c r="I63" s="21">
        <f>'the Company-SE'!J19</f>
        <v>24236</v>
      </c>
      <c r="J63" s="21"/>
      <c r="K63" s="21">
        <f>'the Company-SE'!J15</f>
        <v>24236</v>
      </c>
      <c r="L63" s="20"/>
    </row>
    <row r="64" spans="1:18" ht="21" customHeight="1" x14ac:dyDescent="0.25">
      <c r="A64" s="30" t="s">
        <v>59</v>
      </c>
      <c r="B64" s="5"/>
      <c r="C64" s="19"/>
      <c r="E64" s="21">
        <f>'Conso-SE'!L19</f>
        <v>287952</v>
      </c>
      <c r="F64" s="21"/>
      <c r="G64" s="21">
        <f>'Conso-SE'!L15</f>
        <v>186093</v>
      </c>
      <c r="H64" s="21"/>
      <c r="I64" s="21">
        <f>'the Company-SE'!L19</f>
        <v>281308</v>
      </c>
      <c r="J64" s="21"/>
      <c r="K64" s="21">
        <f>'the Company-SE'!L15</f>
        <v>186093</v>
      </c>
      <c r="L64" s="20"/>
    </row>
    <row r="65" spans="1:12" ht="21" customHeight="1" x14ac:dyDescent="0.25">
      <c r="A65" s="30" t="s">
        <v>60</v>
      </c>
      <c r="B65" s="5"/>
      <c r="C65" s="19"/>
      <c r="E65" s="20">
        <f>'Conso-SE'!N19</f>
        <v>-19835</v>
      </c>
      <c r="F65" s="20"/>
      <c r="G65" s="20">
        <f>'Conso-SE'!N15</f>
        <v>-19835</v>
      </c>
      <c r="H65" s="20"/>
      <c r="I65" s="20">
        <v>0</v>
      </c>
      <c r="J65" s="20"/>
      <c r="K65" s="20">
        <v>0</v>
      </c>
      <c r="L65" s="20"/>
    </row>
    <row r="66" spans="1:12" ht="21" customHeight="1" x14ac:dyDescent="0.25">
      <c r="A66" s="30" t="s">
        <v>61</v>
      </c>
      <c r="B66" s="5"/>
      <c r="C66" s="19"/>
      <c r="E66" s="20">
        <v>79339</v>
      </c>
      <c r="F66" s="20"/>
      <c r="G66" s="20">
        <f>'Conso-SE'!P15</f>
        <v>79339</v>
      </c>
      <c r="H66" s="20"/>
      <c r="I66" s="20">
        <v>79339</v>
      </c>
      <c r="J66" s="20"/>
      <c r="K66" s="20">
        <f>'the Company-SE'!N15</f>
        <v>79339</v>
      </c>
      <c r="L66" s="20"/>
    </row>
    <row r="67" spans="1:12" ht="21" customHeight="1" x14ac:dyDescent="0.25">
      <c r="A67" s="54" t="s">
        <v>62</v>
      </c>
      <c r="B67" s="5"/>
      <c r="C67" s="19"/>
      <c r="E67" s="55">
        <f>SUM(E59:E66)</f>
        <v>771692</v>
      </c>
      <c r="F67" s="46"/>
      <c r="G67" s="55">
        <f>SUM(G59:G66)</f>
        <v>381508</v>
      </c>
      <c r="H67" s="46"/>
      <c r="I67" s="55">
        <f>SUM(I59:I66)</f>
        <v>784883</v>
      </c>
      <c r="J67" s="46"/>
      <c r="K67" s="55">
        <f>SUM(K59:K66)</f>
        <v>401343</v>
      </c>
      <c r="L67" s="46"/>
    </row>
    <row r="68" spans="1:12" ht="21" customHeight="1" thickBot="1" x14ac:dyDescent="0.3">
      <c r="A68" s="7" t="s">
        <v>63</v>
      </c>
      <c r="C68" s="19"/>
      <c r="E68" s="53">
        <f>E51+E67</f>
        <v>1784120</v>
      </c>
      <c r="F68" s="49"/>
      <c r="G68" s="53">
        <f>G51+G67</f>
        <v>1455349</v>
      </c>
      <c r="H68" s="49"/>
      <c r="I68" s="53">
        <f>I51+I67</f>
        <v>1770906</v>
      </c>
      <c r="J68" s="46"/>
      <c r="K68" s="56">
        <f>K51+K67</f>
        <v>1447251</v>
      </c>
      <c r="L68" s="46"/>
    </row>
    <row r="69" spans="1:12" ht="21" customHeight="1" thickTop="1" x14ac:dyDescent="0.25">
      <c r="C69" s="18"/>
      <c r="E69" s="21">
        <f>E68-E25</f>
        <v>0</v>
      </c>
      <c r="F69" s="57"/>
      <c r="G69" s="21">
        <f>G68-G25</f>
        <v>0</v>
      </c>
      <c r="H69" s="57"/>
      <c r="I69" s="21">
        <f>I68-I25</f>
        <v>0</v>
      </c>
      <c r="J69" s="58"/>
      <c r="K69" s="20">
        <f>K68-K25</f>
        <v>0</v>
      </c>
      <c r="L69" s="58"/>
    </row>
    <row r="70" spans="1:12" ht="21" customHeight="1" x14ac:dyDescent="0.25">
      <c r="A70" s="10" t="s">
        <v>30</v>
      </c>
      <c r="C70" s="18"/>
    </row>
    <row r="71" spans="1:12" ht="21" customHeight="1" x14ac:dyDescent="0.25">
      <c r="C71" s="18"/>
      <c r="E71" s="59"/>
      <c r="F71" s="59"/>
      <c r="G71" s="59"/>
      <c r="H71" s="60"/>
      <c r="I71" s="59"/>
      <c r="J71" s="59"/>
      <c r="K71" s="59"/>
    </row>
    <row r="72" spans="1:12" ht="21" customHeight="1" x14ac:dyDescent="0.25">
      <c r="A72" s="61"/>
      <c r="C72" s="18"/>
      <c r="E72" s="59"/>
      <c r="F72" s="59"/>
      <c r="G72" s="59"/>
      <c r="H72" s="60"/>
      <c r="I72" s="59"/>
      <c r="J72" s="59"/>
      <c r="K72" s="59"/>
    </row>
    <row r="73" spans="1:12" ht="21" customHeight="1" x14ac:dyDescent="0.25">
      <c r="C73" s="18"/>
    </row>
    <row r="74" spans="1:12" ht="21" customHeight="1" x14ac:dyDescent="0.25">
      <c r="B74" s="30"/>
      <c r="C74" s="30" t="s">
        <v>64</v>
      </c>
    </row>
    <row r="75" spans="1:12" ht="21" customHeight="1" x14ac:dyDescent="0.25">
      <c r="A75" s="61"/>
      <c r="C75" s="18"/>
    </row>
  </sheetData>
  <mergeCells count="4">
    <mergeCell ref="E5:G5"/>
    <mergeCell ref="I5:L5"/>
    <mergeCell ref="E32:G32"/>
    <mergeCell ref="I32:L32"/>
  </mergeCells>
  <printOptions horizontalCentered="1"/>
  <pageMargins left="0.78740157480314965" right="0.31496062992125984" top="0.59055118110236227" bottom="0.31496062992125984" header="0.31496062992125984" footer="0.31496062992125984"/>
  <pageSetup paperSize="9" scale="75" fitToHeight="7" orientation="portrait" cellComments="asDisplayed" r:id="rId1"/>
  <headerFooter>
    <evenHeader>&amp;R&amp;"Arial,Italic"&amp;12For internal use only</evenHeader>
  </headerFooter>
  <rowBreaks count="1" manualBreakCount="1">
    <brk id="2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0"/>
  <sheetViews>
    <sheetView showGridLines="0" view="pageBreakPreview" topLeftCell="A34" zoomScaleNormal="100" zoomScaleSheetLayoutView="100" workbookViewId="0">
      <selection activeCell="A2" sqref="A2"/>
    </sheetView>
  </sheetViews>
  <sheetFormatPr defaultColWidth="10.5546875" defaultRowHeight="23.25" customHeight="1" x14ac:dyDescent="0.25"/>
  <cols>
    <col min="1" max="1" width="43.33203125" style="10" customWidth="1"/>
    <col min="2" max="2" width="4.5546875" style="9" customWidth="1"/>
    <col min="3" max="3" width="7" style="10" customWidth="1"/>
    <col min="4" max="4" width="1.5546875" style="9" customWidth="1"/>
    <col min="5" max="5" width="13.6640625" style="58" customWidth="1"/>
    <col min="6" max="6" width="1" style="58" customWidth="1"/>
    <col min="7" max="7" width="13.6640625" style="58" customWidth="1"/>
    <col min="8" max="8" width="1" style="58" customWidth="1"/>
    <col min="9" max="9" width="13.6640625" style="58" customWidth="1"/>
    <col min="10" max="10" width="1" style="58" customWidth="1"/>
    <col min="11" max="11" width="13.6640625" style="58" customWidth="1"/>
    <col min="12" max="12" width="1" style="58" customWidth="1"/>
    <col min="13" max="13" width="10.5546875" style="58"/>
    <col min="14" max="14" width="13.33203125" style="9" customWidth="1"/>
    <col min="15" max="15" width="10.5546875" style="9"/>
    <col min="16" max="16" width="11.5546875" style="9" bestFit="1" customWidth="1"/>
    <col min="17" max="16384" width="10.5546875" style="9"/>
  </cols>
  <sheetData>
    <row r="1" spans="1:13" s="5" customFormat="1" ht="23.25" customHeight="1" x14ac:dyDescent="0.25">
      <c r="B1" s="2"/>
      <c r="C1" s="3"/>
      <c r="D1" s="4"/>
      <c r="E1" s="62"/>
      <c r="F1" s="62"/>
      <c r="G1" s="62"/>
      <c r="H1" s="62"/>
      <c r="I1" s="62"/>
      <c r="J1" s="20"/>
      <c r="K1" s="20" t="s">
        <v>65</v>
      </c>
      <c r="L1" s="63"/>
      <c r="M1" s="63"/>
    </row>
    <row r="2" spans="1:13" s="5" customFormat="1" ht="23.25" customHeight="1" x14ac:dyDescent="0.25">
      <c r="A2" s="1" t="s">
        <v>0</v>
      </c>
      <c r="B2" s="2"/>
      <c r="C2" s="3"/>
      <c r="D2" s="4"/>
      <c r="E2" s="62"/>
      <c r="F2" s="62"/>
      <c r="G2" s="62"/>
      <c r="H2" s="62"/>
      <c r="I2" s="62"/>
      <c r="J2" s="62"/>
      <c r="K2" s="62"/>
      <c r="L2" s="63"/>
      <c r="M2" s="63"/>
    </row>
    <row r="3" spans="1:13" s="5" customFormat="1" ht="23.25" customHeight="1" x14ac:dyDescent="0.25">
      <c r="A3" s="1" t="s">
        <v>66</v>
      </c>
      <c r="B3" s="2"/>
      <c r="C3" s="3"/>
      <c r="D3" s="4"/>
      <c r="E3" s="62"/>
      <c r="F3" s="62"/>
      <c r="G3" s="62"/>
      <c r="H3" s="62"/>
      <c r="I3" s="62"/>
      <c r="J3" s="62"/>
      <c r="K3" s="62"/>
      <c r="L3" s="63"/>
      <c r="M3" s="63"/>
    </row>
    <row r="4" spans="1:13" s="5" customFormat="1" ht="23.25" customHeight="1" x14ac:dyDescent="0.25">
      <c r="A4" s="1" t="s">
        <v>67</v>
      </c>
      <c r="B4" s="2"/>
      <c r="C4" s="3"/>
      <c r="D4" s="4"/>
      <c r="E4" s="62"/>
      <c r="F4" s="62"/>
      <c r="G4" s="62"/>
      <c r="H4" s="62"/>
      <c r="I4" s="62"/>
      <c r="J4" s="62"/>
      <c r="K4" s="62"/>
      <c r="L4" s="63"/>
      <c r="M4" s="63"/>
    </row>
    <row r="5" spans="1:13" s="5" customFormat="1" ht="23.25" customHeight="1" x14ac:dyDescent="0.25">
      <c r="B5" s="2"/>
      <c r="C5" s="3"/>
      <c r="D5" s="4"/>
      <c r="E5" s="62"/>
      <c r="F5" s="62"/>
      <c r="G5" s="62"/>
      <c r="H5" s="62"/>
      <c r="I5" s="64"/>
      <c r="J5" s="62"/>
      <c r="K5" s="46" t="s">
        <v>68</v>
      </c>
      <c r="L5" s="63"/>
      <c r="M5" s="63"/>
    </row>
    <row r="6" spans="1:13" ht="23.25" customHeight="1" x14ac:dyDescent="0.25">
      <c r="A6" s="3"/>
      <c r="B6" s="4"/>
      <c r="C6" s="3"/>
      <c r="D6" s="4"/>
      <c r="E6" s="115" t="s">
        <v>4</v>
      </c>
      <c r="F6" s="115"/>
      <c r="G6" s="115"/>
      <c r="H6" s="62"/>
      <c r="I6" s="115" t="s">
        <v>5</v>
      </c>
      <c r="J6" s="115"/>
      <c r="K6" s="115"/>
    </row>
    <row r="7" spans="1:13" ht="23.25" customHeight="1" x14ac:dyDescent="0.25">
      <c r="C7" s="12" t="s">
        <v>6</v>
      </c>
      <c r="D7" s="13"/>
      <c r="E7" s="12">
        <v>2565</v>
      </c>
      <c r="F7" s="12"/>
      <c r="G7" s="12">
        <v>2564</v>
      </c>
      <c r="H7" s="65"/>
      <c r="I7" s="12">
        <v>2565</v>
      </c>
      <c r="J7" s="12"/>
      <c r="K7" s="12">
        <v>2564</v>
      </c>
    </row>
    <row r="8" spans="1:13" ht="23.25" customHeight="1" x14ac:dyDescent="0.25">
      <c r="C8" s="12"/>
      <c r="D8" s="13"/>
      <c r="E8" s="66"/>
      <c r="F8" s="66"/>
      <c r="G8" s="67" t="s">
        <v>69</v>
      </c>
      <c r="H8" s="68"/>
      <c r="I8" s="66"/>
      <c r="J8" s="66"/>
      <c r="K8" s="67" t="s">
        <v>69</v>
      </c>
    </row>
    <row r="9" spans="1:13" ht="23.25" customHeight="1" x14ac:dyDescent="0.25">
      <c r="A9" s="7" t="s">
        <v>70</v>
      </c>
    </row>
    <row r="10" spans="1:13" ht="23.25" customHeight="1" x14ac:dyDescent="0.25">
      <c r="A10" s="30" t="s">
        <v>71</v>
      </c>
      <c r="B10" s="26"/>
      <c r="C10" s="19">
        <v>11</v>
      </c>
      <c r="E10" s="67">
        <v>1696561</v>
      </c>
      <c r="F10" s="67"/>
      <c r="G10" s="67">
        <v>845775</v>
      </c>
      <c r="I10" s="67">
        <v>1822424</v>
      </c>
      <c r="J10" s="67"/>
      <c r="K10" s="67">
        <v>869357</v>
      </c>
    </row>
    <row r="11" spans="1:13" ht="23.25" customHeight="1" x14ac:dyDescent="0.25">
      <c r="A11" s="30" t="s">
        <v>72</v>
      </c>
      <c r="B11" s="26"/>
      <c r="C11" s="19"/>
      <c r="E11" s="67">
        <v>14441</v>
      </c>
      <c r="F11" s="67"/>
      <c r="G11" s="67">
        <v>251</v>
      </c>
      <c r="I11" s="67">
        <v>14433</v>
      </c>
      <c r="J11" s="67"/>
      <c r="K11" s="67">
        <v>224</v>
      </c>
    </row>
    <row r="12" spans="1:13" ht="23.25" customHeight="1" x14ac:dyDescent="0.25">
      <c r="A12" s="7" t="s">
        <v>73</v>
      </c>
      <c r="E12" s="69">
        <f>SUM(E10:E11)</f>
        <v>1711002</v>
      </c>
      <c r="F12" s="67"/>
      <c r="G12" s="69">
        <f>SUM(G10:G11)</f>
        <v>846026</v>
      </c>
      <c r="I12" s="69">
        <f>SUM(I10:I11)</f>
        <v>1836857</v>
      </c>
      <c r="J12" s="67"/>
      <c r="K12" s="69">
        <f>SUM(K10:K11)</f>
        <v>869581</v>
      </c>
    </row>
    <row r="13" spans="1:13" ht="23.25" customHeight="1" x14ac:dyDescent="0.25">
      <c r="A13" s="7" t="s">
        <v>74</v>
      </c>
      <c r="E13" s="67"/>
      <c r="F13" s="67"/>
      <c r="G13" s="67"/>
      <c r="I13" s="67"/>
      <c r="J13" s="67"/>
      <c r="K13" s="67"/>
    </row>
    <row r="14" spans="1:13" ht="23.25" customHeight="1" x14ac:dyDescent="0.25">
      <c r="A14" s="30" t="s">
        <v>75</v>
      </c>
      <c r="B14" s="26"/>
      <c r="E14" s="67">
        <v>1278140</v>
      </c>
      <c r="F14" s="67"/>
      <c r="G14" s="67">
        <v>685953</v>
      </c>
      <c r="I14" s="67">
        <v>1411579</v>
      </c>
      <c r="J14" s="67"/>
      <c r="K14" s="67">
        <v>714521</v>
      </c>
    </row>
    <row r="15" spans="1:13" ht="23.25" customHeight="1" x14ac:dyDescent="0.25">
      <c r="A15" s="30" t="s">
        <v>76</v>
      </c>
      <c r="B15" s="26"/>
      <c r="C15" s="19"/>
      <c r="E15" s="67">
        <v>73539</v>
      </c>
      <c r="F15" s="67"/>
      <c r="G15" s="67">
        <v>31831</v>
      </c>
      <c r="I15" s="67">
        <v>73539</v>
      </c>
      <c r="J15" s="67"/>
      <c r="K15" s="67">
        <v>35008</v>
      </c>
    </row>
    <row r="16" spans="1:13" ht="23.25" customHeight="1" x14ac:dyDescent="0.25">
      <c r="A16" s="30" t="s">
        <v>77</v>
      </c>
      <c r="B16" s="26"/>
      <c r="C16" s="19"/>
      <c r="E16" s="70">
        <v>21251</v>
      </c>
      <c r="F16" s="67"/>
      <c r="G16" s="70">
        <v>23623</v>
      </c>
      <c r="I16" s="70">
        <v>19541</v>
      </c>
      <c r="J16" s="67"/>
      <c r="K16" s="70">
        <v>17675</v>
      </c>
    </row>
    <row r="17" spans="1:13" ht="23.25" customHeight="1" x14ac:dyDescent="0.25">
      <c r="A17" s="7" t="s">
        <v>78</v>
      </c>
      <c r="E17" s="70">
        <f>SUM(E14:E16)</f>
        <v>1372930</v>
      </c>
      <c r="F17" s="67"/>
      <c r="G17" s="70">
        <f>SUM(G14:G16)</f>
        <v>741407</v>
      </c>
      <c r="I17" s="70">
        <f>SUM(I14:I16)</f>
        <v>1504659</v>
      </c>
      <c r="J17" s="67"/>
      <c r="K17" s="70">
        <f>SUM(K14:K16)</f>
        <v>767204</v>
      </c>
    </row>
    <row r="18" spans="1:13" ht="23.25" customHeight="1" x14ac:dyDescent="0.25">
      <c r="A18" s="54" t="s">
        <v>79</v>
      </c>
      <c r="B18" s="5"/>
      <c r="E18" s="67">
        <f>E12-E17</f>
        <v>338072</v>
      </c>
      <c r="F18" s="67"/>
      <c r="G18" s="67">
        <f>G12-G17</f>
        <v>104619</v>
      </c>
      <c r="I18" s="67">
        <f>I12-I17</f>
        <v>332198</v>
      </c>
      <c r="J18" s="67"/>
      <c r="K18" s="67">
        <f>K12-K17</f>
        <v>102377</v>
      </c>
    </row>
    <row r="19" spans="1:13" ht="23.25" customHeight="1" x14ac:dyDescent="0.25">
      <c r="A19" s="30" t="s">
        <v>80</v>
      </c>
      <c r="B19" s="5"/>
      <c r="C19" s="19"/>
      <c r="E19" s="70">
        <v>-2751</v>
      </c>
      <c r="F19" s="67"/>
      <c r="G19" s="70">
        <v>-5414</v>
      </c>
      <c r="I19" s="70">
        <v>-2503</v>
      </c>
      <c r="J19" s="67"/>
      <c r="K19" s="70">
        <v>-4969</v>
      </c>
    </row>
    <row r="20" spans="1:13" ht="23.25" customHeight="1" x14ac:dyDescent="0.25">
      <c r="A20" s="54" t="s">
        <v>81</v>
      </c>
      <c r="B20" s="5"/>
      <c r="C20" s="16"/>
      <c r="E20" s="67">
        <f>SUM(E18:E19)</f>
        <v>335321</v>
      </c>
      <c r="F20" s="67"/>
      <c r="G20" s="67">
        <f>SUM(G18:G19)</f>
        <v>99205</v>
      </c>
      <c r="I20" s="67">
        <f>SUM(I18:I19)</f>
        <v>329695</v>
      </c>
      <c r="J20" s="67"/>
      <c r="K20" s="67">
        <f>SUM(K18:K19)</f>
        <v>97408</v>
      </c>
    </row>
    <row r="21" spans="1:13" ht="23.25" customHeight="1" x14ac:dyDescent="0.25">
      <c r="A21" s="30" t="s">
        <v>82</v>
      </c>
      <c r="B21" s="5"/>
      <c r="C21" s="19"/>
      <c r="E21" s="70">
        <v>-66081</v>
      </c>
      <c r="F21" s="67"/>
      <c r="G21" s="70">
        <v>-19318</v>
      </c>
      <c r="I21" s="70">
        <v>-65997</v>
      </c>
      <c r="J21" s="67"/>
      <c r="K21" s="70">
        <v>-19339</v>
      </c>
    </row>
    <row r="22" spans="1:13" ht="23.25" customHeight="1" thickBot="1" x14ac:dyDescent="0.3">
      <c r="A22" s="7" t="s">
        <v>83</v>
      </c>
      <c r="E22" s="71">
        <f>SUM(E20:E21)</f>
        <v>269240</v>
      </c>
      <c r="F22" s="67"/>
      <c r="G22" s="71">
        <f>SUM(G20:G21)</f>
        <v>79887</v>
      </c>
      <c r="I22" s="71">
        <f>SUM(I20:I21)</f>
        <v>263698</v>
      </c>
      <c r="J22" s="67"/>
      <c r="K22" s="71">
        <f>SUM(K20:K21)</f>
        <v>78069</v>
      </c>
    </row>
    <row r="23" spans="1:13" ht="23.25" customHeight="1" thickTop="1" x14ac:dyDescent="0.25">
      <c r="I23" s="67"/>
      <c r="J23" s="67"/>
      <c r="K23" s="67"/>
    </row>
    <row r="24" spans="1:13" ht="23.25" customHeight="1" x14ac:dyDescent="0.25">
      <c r="A24" s="7" t="s">
        <v>84</v>
      </c>
      <c r="C24" s="19">
        <v>10</v>
      </c>
      <c r="E24" s="20"/>
      <c r="G24" s="20"/>
      <c r="I24" s="20"/>
      <c r="J24" s="20"/>
      <c r="K24" s="20"/>
    </row>
    <row r="25" spans="1:13" ht="23.25" customHeight="1" x14ac:dyDescent="0.25">
      <c r="A25" s="30" t="s">
        <v>85</v>
      </c>
      <c r="B25" s="26"/>
      <c r="C25" s="19"/>
      <c r="E25" s="20"/>
      <c r="G25" s="20"/>
      <c r="H25" s="20"/>
      <c r="I25" s="20"/>
      <c r="J25" s="20"/>
      <c r="K25" s="20"/>
    </row>
    <row r="26" spans="1:13" ht="23.25" customHeight="1" thickBot="1" x14ac:dyDescent="0.3">
      <c r="A26" s="30" t="s">
        <v>86</v>
      </c>
      <c r="B26" s="5"/>
      <c r="C26" s="19"/>
      <c r="E26" s="72">
        <f>E22/229667</f>
        <v>1.1723059908476186</v>
      </c>
      <c r="F26" s="73"/>
      <c r="G26" s="72">
        <f>G22/223350</f>
        <v>0.35767629281396912</v>
      </c>
      <c r="H26" s="73"/>
      <c r="I26" s="72">
        <f>I22/229667</f>
        <v>1.148175401777356</v>
      </c>
      <c r="J26" s="74"/>
      <c r="K26" s="72">
        <f>K22/223350</f>
        <v>0.34953660174613838</v>
      </c>
    </row>
    <row r="27" spans="1:13" ht="23.25" customHeight="1" thickTop="1" x14ac:dyDescent="0.25">
      <c r="C27" s="18"/>
      <c r="I27" s="20"/>
      <c r="J27" s="20"/>
      <c r="K27" s="20"/>
    </row>
    <row r="28" spans="1:13" ht="23.25" customHeight="1" x14ac:dyDescent="0.25">
      <c r="A28" s="10" t="s">
        <v>30</v>
      </c>
      <c r="C28" s="18"/>
      <c r="I28" s="20"/>
      <c r="J28" s="20"/>
      <c r="K28" s="20"/>
    </row>
    <row r="29" spans="1:13" s="5" customFormat="1" ht="23.25" customHeight="1" x14ac:dyDescent="0.25">
      <c r="B29" s="2"/>
      <c r="C29" s="3"/>
      <c r="D29" s="4"/>
      <c r="E29" s="62"/>
      <c r="F29" s="62"/>
      <c r="G29" s="62"/>
      <c r="H29" s="62"/>
      <c r="I29" s="62"/>
      <c r="J29" s="20"/>
      <c r="K29" s="20" t="s">
        <v>65</v>
      </c>
      <c r="L29" s="63"/>
      <c r="M29" s="63"/>
    </row>
    <row r="30" spans="1:13" s="5" customFormat="1" ht="23.25" customHeight="1" x14ac:dyDescent="0.25">
      <c r="A30" s="1" t="s">
        <v>0</v>
      </c>
      <c r="B30" s="2"/>
      <c r="C30" s="3"/>
      <c r="D30" s="4"/>
      <c r="E30" s="62"/>
      <c r="F30" s="62"/>
      <c r="G30" s="62"/>
      <c r="H30" s="62"/>
      <c r="I30" s="62"/>
      <c r="J30" s="62"/>
      <c r="K30" s="62"/>
      <c r="L30" s="63"/>
      <c r="M30" s="63"/>
    </row>
    <row r="31" spans="1:13" s="5" customFormat="1" ht="23.25" customHeight="1" x14ac:dyDescent="0.25">
      <c r="A31" s="1" t="s">
        <v>66</v>
      </c>
      <c r="B31" s="2"/>
      <c r="C31" s="3"/>
      <c r="D31" s="4"/>
      <c r="E31" s="62"/>
      <c r="F31" s="62"/>
      <c r="G31" s="62"/>
      <c r="H31" s="62"/>
      <c r="I31" s="62"/>
      <c r="J31" s="62"/>
      <c r="K31" s="62"/>
      <c r="L31" s="63"/>
      <c r="M31" s="63"/>
    </row>
    <row r="32" spans="1:13" s="5" customFormat="1" ht="23.25" customHeight="1" x14ac:dyDescent="0.25">
      <c r="A32" s="1" t="s">
        <v>87</v>
      </c>
      <c r="B32" s="2"/>
      <c r="C32" s="3"/>
      <c r="D32" s="4"/>
      <c r="E32" s="62"/>
      <c r="F32" s="62"/>
      <c r="G32" s="62"/>
      <c r="H32" s="62"/>
      <c r="I32" s="62"/>
      <c r="J32" s="62"/>
      <c r="K32" s="62"/>
      <c r="L32" s="63"/>
      <c r="M32" s="63"/>
    </row>
    <row r="33" spans="1:13" s="5" customFormat="1" ht="23.25" customHeight="1" x14ac:dyDescent="0.25">
      <c r="B33" s="2"/>
      <c r="C33" s="3"/>
      <c r="D33" s="4"/>
      <c r="E33" s="62"/>
      <c r="F33" s="62"/>
      <c r="G33" s="62"/>
      <c r="H33" s="62"/>
      <c r="I33" s="64"/>
      <c r="J33" s="62"/>
      <c r="K33" s="46" t="s">
        <v>68</v>
      </c>
      <c r="L33" s="63"/>
      <c r="M33" s="63"/>
    </row>
    <row r="34" spans="1:13" ht="23.25" customHeight="1" x14ac:dyDescent="0.25">
      <c r="A34" s="3"/>
      <c r="B34" s="4"/>
      <c r="C34" s="3"/>
      <c r="D34" s="4"/>
      <c r="E34" s="115" t="s">
        <v>4</v>
      </c>
      <c r="F34" s="115"/>
      <c r="G34" s="115"/>
      <c r="H34" s="62"/>
      <c r="I34" s="115" t="s">
        <v>5</v>
      </c>
      <c r="J34" s="115"/>
      <c r="K34" s="115"/>
    </row>
    <row r="35" spans="1:13" ht="23.25" customHeight="1" x14ac:dyDescent="0.25">
      <c r="C35" s="12" t="s">
        <v>6</v>
      </c>
      <c r="D35" s="13"/>
      <c r="E35" s="12">
        <v>2565</v>
      </c>
      <c r="F35" s="12"/>
      <c r="G35" s="12">
        <v>2564</v>
      </c>
      <c r="H35" s="65"/>
      <c r="I35" s="12">
        <v>2565</v>
      </c>
      <c r="J35" s="12"/>
      <c r="K35" s="12">
        <v>2564</v>
      </c>
    </row>
    <row r="36" spans="1:13" ht="23.25" customHeight="1" x14ac:dyDescent="0.25">
      <c r="C36" s="12"/>
      <c r="D36" s="13"/>
      <c r="E36" s="66"/>
      <c r="F36" s="66"/>
      <c r="G36" s="67" t="s">
        <v>69</v>
      </c>
      <c r="H36" s="68"/>
      <c r="I36" s="66"/>
      <c r="J36" s="66"/>
      <c r="K36" s="67" t="s">
        <v>69</v>
      </c>
    </row>
    <row r="37" spans="1:13" ht="23.25" customHeight="1" x14ac:dyDescent="0.25">
      <c r="A37" s="7" t="s">
        <v>70</v>
      </c>
      <c r="C37" s="47"/>
      <c r="D37" s="29"/>
      <c r="E37" s="57"/>
      <c r="F37" s="57"/>
      <c r="G37" s="57"/>
      <c r="H37" s="57"/>
      <c r="I37" s="57"/>
      <c r="J37" s="57"/>
      <c r="K37" s="57"/>
    </row>
    <row r="38" spans="1:13" ht="23.25" customHeight="1" x14ac:dyDescent="0.25">
      <c r="A38" s="30" t="s">
        <v>71</v>
      </c>
      <c r="B38" s="26"/>
      <c r="C38" s="48">
        <v>11</v>
      </c>
      <c r="D38" s="29"/>
      <c r="E38" s="75">
        <v>3703420</v>
      </c>
      <c r="F38" s="75"/>
      <c r="G38" s="75">
        <v>1274858</v>
      </c>
      <c r="H38" s="57"/>
      <c r="I38" s="75">
        <v>3968500</v>
      </c>
      <c r="J38" s="75"/>
      <c r="K38" s="75">
        <v>1293374</v>
      </c>
      <c r="M38" s="76"/>
    </row>
    <row r="39" spans="1:13" ht="23.25" customHeight="1" x14ac:dyDescent="0.25">
      <c r="A39" s="30" t="s">
        <v>72</v>
      </c>
      <c r="B39" s="26"/>
      <c r="C39" s="48"/>
      <c r="D39" s="29"/>
      <c r="E39" s="75">
        <v>15079</v>
      </c>
      <c r="F39" s="75"/>
      <c r="G39" s="75">
        <f>440+1</f>
        <v>441</v>
      </c>
      <c r="H39" s="57"/>
      <c r="I39" s="75">
        <v>15069</v>
      </c>
      <c r="J39" s="75"/>
      <c r="K39" s="75">
        <v>276</v>
      </c>
      <c r="M39" s="76"/>
    </row>
    <row r="40" spans="1:13" ht="23.25" customHeight="1" x14ac:dyDescent="0.25">
      <c r="A40" s="7" t="s">
        <v>73</v>
      </c>
      <c r="C40" s="47"/>
      <c r="D40" s="29"/>
      <c r="E40" s="77">
        <f>SUM(E38:E39)</f>
        <v>3718499</v>
      </c>
      <c r="F40" s="75"/>
      <c r="G40" s="77">
        <f>SUM(G38:G39)</f>
        <v>1275299</v>
      </c>
      <c r="H40" s="57"/>
      <c r="I40" s="77">
        <f>SUM(I38:I39)</f>
        <v>3983569</v>
      </c>
      <c r="J40" s="75"/>
      <c r="K40" s="77">
        <f>SUM(K38:K39)</f>
        <v>1293650</v>
      </c>
      <c r="M40" s="76"/>
    </row>
    <row r="41" spans="1:13" ht="23.25" customHeight="1" x14ac:dyDescent="0.25">
      <c r="A41" s="7" t="s">
        <v>74</v>
      </c>
      <c r="C41" s="47"/>
      <c r="D41" s="29"/>
      <c r="E41" s="75"/>
      <c r="F41" s="75"/>
      <c r="G41" s="75"/>
      <c r="H41" s="57"/>
      <c r="I41" s="75"/>
      <c r="J41" s="75"/>
      <c r="K41" s="75"/>
      <c r="M41" s="76"/>
    </row>
    <row r="42" spans="1:13" ht="23.25" customHeight="1" x14ac:dyDescent="0.25">
      <c r="A42" s="30" t="s">
        <v>75</v>
      </c>
      <c r="B42" s="26"/>
      <c r="C42" s="47"/>
      <c r="D42" s="29"/>
      <c r="E42" s="75">
        <v>2826350</v>
      </c>
      <c r="F42" s="75"/>
      <c r="G42" s="75">
        <v>1051204</v>
      </c>
      <c r="H42" s="57"/>
      <c r="I42" s="75">
        <v>3105406</v>
      </c>
      <c r="J42" s="75"/>
      <c r="K42" s="75">
        <v>1078835</v>
      </c>
      <c r="M42" s="76"/>
    </row>
    <row r="43" spans="1:13" ht="23.25" customHeight="1" x14ac:dyDescent="0.25">
      <c r="A43" s="30" t="s">
        <v>76</v>
      </c>
      <c r="B43" s="26"/>
      <c r="C43" s="48"/>
      <c r="D43" s="29"/>
      <c r="E43" s="75">
        <v>155062</v>
      </c>
      <c r="F43" s="75"/>
      <c r="G43" s="75">
        <v>51870</v>
      </c>
      <c r="H43" s="57"/>
      <c r="I43" s="75">
        <v>155062</v>
      </c>
      <c r="J43" s="75"/>
      <c r="K43" s="75">
        <v>51870</v>
      </c>
    </row>
    <row r="44" spans="1:13" ht="23.25" customHeight="1" x14ac:dyDescent="0.25">
      <c r="A44" s="30" t="s">
        <v>77</v>
      </c>
      <c r="B44" s="26"/>
      <c r="C44" s="48"/>
      <c r="D44" s="29"/>
      <c r="E44" s="78">
        <v>74620</v>
      </c>
      <c r="F44" s="75"/>
      <c r="G44" s="78">
        <v>43367</v>
      </c>
      <c r="H44" s="57"/>
      <c r="I44" s="78">
        <v>68922</v>
      </c>
      <c r="J44" s="75"/>
      <c r="K44" s="78">
        <v>37419</v>
      </c>
    </row>
    <row r="45" spans="1:13" ht="23.25" customHeight="1" x14ac:dyDescent="0.25">
      <c r="A45" s="7" t="s">
        <v>78</v>
      </c>
      <c r="C45" s="47"/>
      <c r="D45" s="29"/>
      <c r="E45" s="78">
        <f>SUM(E42:E44)</f>
        <v>3056032</v>
      </c>
      <c r="F45" s="75"/>
      <c r="G45" s="78">
        <f>SUM(G42:G44)</f>
        <v>1146441</v>
      </c>
      <c r="H45" s="57"/>
      <c r="I45" s="78">
        <f>SUM(I42:I44)</f>
        <v>3329390</v>
      </c>
      <c r="J45" s="75"/>
      <c r="K45" s="78">
        <f>SUM(K42:K44)</f>
        <v>1168124</v>
      </c>
    </row>
    <row r="46" spans="1:13" ht="23.25" customHeight="1" x14ac:dyDescent="0.25">
      <c r="A46" s="54" t="s">
        <v>79</v>
      </c>
      <c r="B46" s="5"/>
      <c r="C46" s="47"/>
      <c r="D46" s="29"/>
      <c r="E46" s="75">
        <f>E40-E45</f>
        <v>662467</v>
      </c>
      <c r="F46" s="75"/>
      <c r="G46" s="75">
        <f>G40-G45</f>
        <v>128858</v>
      </c>
      <c r="H46" s="57"/>
      <c r="I46" s="75">
        <f>I40-I45</f>
        <v>654179</v>
      </c>
      <c r="J46" s="75"/>
      <c r="K46" s="75">
        <f>K40-K45</f>
        <v>125526</v>
      </c>
    </row>
    <row r="47" spans="1:13" ht="23.25" customHeight="1" x14ac:dyDescent="0.25">
      <c r="A47" s="30" t="s">
        <v>80</v>
      </c>
      <c r="B47" s="5"/>
      <c r="C47" s="19"/>
      <c r="E47" s="70">
        <v>-4909</v>
      </c>
      <c r="F47" s="67"/>
      <c r="G47" s="70">
        <v>-7980</v>
      </c>
      <c r="I47" s="70">
        <v>-4435</v>
      </c>
      <c r="J47" s="67"/>
      <c r="K47" s="70">
        <v>-7390</v>
      </c>
    </row>
    <row r="48" spans="1:13" ht="23.25" customHeight="1" x14ac:dyDescent="0.25">
      <c r="A48" s="54" t="s">
        <v>81</v>
      </c>
      <c r="B48" s="5"/>
      <c r="C48" s="16"/>
      <c r="E48" s="67">
        <f>SUM(E46:E47)</f>
        <v>657558</v>
      </c>
      <c r="F48" s="67"/>
      <c r="G48" s="67">
        <f>SUM(G46:G47)</f>
        <v>120878</v>
      </c>
      <c r="I48" s="67">
        <f>SUM(I46:I47)</f>
        <v>649744</v>
      </c>
      <c r="J48" s="67"/>
      <c r="K48" s="67">
        <f>SUM(K46:K47)</f>
        <v>118136</v>
      </c>
    </row>
    <row r="49" spans="1:13" ht="23.25" customHeight="1" x14ac:dyDescent="0.25">
      <c r="A49" s="30" t="s">
        <v>82</v>
      </c>
      <c r="B49" s="5"/>
      <c r="C49" s="19"/>
      <c r="E49" s="70">
        <v>-131334</v>
      </c>
      <c r="F49" s="67"/>
      <c r="G49" s="70">
        <v>-23930</v>
      </c>
      <c r="I49" s="70">
        <v>-130164</v>
      </c>
      <c r="J49" s="67"/>
      <c r="K49" s="70">
        <v>-23951</v>
      </c>
    </row>
    <row r="50" spans="1:13" ht="23.25" customHeight="1" thickBot="1" x14ac:dyDescent="0.3">
      <c r="A50" s="7" t="s">
        <v>83</v>
      </c>
      <c r="E50" s="71">
        <f>SUM(E48:E49)</f>
        <v>526224</v>
      </c>
      <c r="F50" s="67"/>
      <c r="G50" s="71">
        <f>SUM(G48:G49)</f>
        <v>96948</v>
      </c>
      <c r="I50" s="71">
        <f>SUM(I48:I49)</f>
        <v>519580</v>
      </c>
      <c r="J50" s="67"/>
      <c r="K50" s="71">
        <f>SUM(K48:K49)</f>
        <v>94185</v>
      </c>
    </row>
    <row r="51" spans="1:13" ht="23.25" customHeight="1" thickTop="1" x14ac:dyDescent="0.25">
      <c r="I51" s="67"/>
      <c r="J51" s="67"/>
      <c r="K51" s="67"/>
    </row>
    <row r="52" spans="1:13" ht="23.25" customHeight="1" x14ac:dyDescent="0.25">
      <c r="A52" s="7" t="s">
        <v>84</v>
      </c>
      <c r="C52" s="19">
        <v>10</v>
      </c>
      <c r="E52" s="20"/>
      <c r="G52" s="20"/>
      <c r="I52" s="20"/>
      <c r="J52" s="20"/>
      <c r="K52" s="20"/>
    </row>
    <row r="53" spans="1:13" ht="23.25" customHeight="1" x14ac:dyDescent="0.25">
      <c r="A53" s="30" t="s">
        <v>85</v>
      </c>
      <c r="B53" s="26"/>
      <c r="C53" s="19"/>
      <c r="E53" s="20"/>
      <c r="G53" s="20"/>
      <c r="H53" s="20"/>
      <c r="I53" s="20"/>
      <c r="J53" s="20"/>
      <c r="K53" s="20"/>
    </row>
    <row r="54" spans="1:13" ht="23.25" customHeight="1" thickBot="1" x14ac:dyDescent="0.3">
      <c r="A54" s="30" t="s">
        <v>86</v>
      </c>
      <c r="B54" s="5"/>
      <c r="C54" s="19"/>
      <c r="E54" s="72">
        <f>E50/226536</f>
        <v>2.3229155630893104</v>
      </c>
      <c r="F54" s="73"/>
      <c r="G54" s="72">
        <f>G50/223350</f>
        <v>0.43406312961719273</v>
      </c>
      <c r="H54" s="73"/>
      <c r="I54" s="72">
        <f>I50/226536</f>
        <v>2.2935868912667301</v>
      </c>
      <c r="J54" s="74"/>
      <c r="K54" s="72">
        <f>K50/223350</f>
        <v>0.42169241101410343</v>
      </c>
    </row>
    <row r="55" spans="1:13" ht="23.25" customHeight="1" thickTop="1" x14ac:dyDescent="0.25">
      <c r="C55" s="18"/>
      <c r="I55" s="20"/>
      <c r="J55" s="20"/>
      <c r="K55" s="20"/>
    </row>
    <row r="56" spans="1:13" ht="23.25" customHeight="1" x14ac:dyDescent="0.25">
      <c r="A56" s="10" t="s">
        <v>30</v>
      </c>
      <c r="C56" s="18"/>
      <c r="I56" s="20"/>
      <c r="J56" s="20"/>
      <c r="K56" s="20"/>
    </row>
    <row r="57" spans="1:13" ht="23.25" customHeight="1" x14ac:dyDescent="0.25">
      <c r="C57" s="18"/>
      <c r="I57" s="20"/>
      <c r="J57" s="20"/>
      <c r="K57" s="20"/>
    </row>
    <row r="58" spans="1:13" ht="23.25" customHeight="1" x14ac:dyDescent="0.25">
      <c r="C58" s="18"/>
      <c r="I58" s="20"/>
      <c r="J58" s="20"/>
      <c r="K58" s="20"/>
      <c r="L58" s="9"/>
      <c r="M58" s="9"/>
    </row>
    <row r="60" spans="1:13" ht="23.25" customHeight="1" x14ac:dyDescent="0.25">
      <c r="A60" s="79"/>
      <c r="L60" s="9"/>
      <c r="M60" s="9"/>
    </row>
  </sheetData>
  <mergeCells count="4">
    <mergeCell ref="E6:G6"/>
    <mergeCell ref="I6:K6"/>
    <mergeCell ref="E34:G34"/>
    <mergeCell ref="I34:K34"/>
  </mergeCells>
  <pageMargins left="0.78740157480314965" right="0.31496062992125984" top="0.78740157480314965" bottom="0.31496062992125984" header="0.31496062992125984" footer="0.31496062992125984"/>
  <pageSetup paperSize="9" scale="80" fitToHeight="7" orientation="portrait" r:id="rId1"/>
  <headerFooter>
    <evenHeader>&amp;R&amp;"Arial,Italic"&amp;12For internal use only</evenHeader>
  </headerFooter>
  <rowBreaks count="1" manualBreakCount="1">
    <brk id="28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5"/>
  <sheetViews>
    <sheetView showGridLines="0" view="pageBreakPreview" topLeftCell="A7" zoomScale="85" zoomScaleNormal="70" zoomScaleSheetLayoutView="85" workbookViewId="0">
      <selection activeCell="A2" sqref="A2"/>
    </sheetView>
  </sheetViews>
  <sheetFormatPr defaultColWidth="9.44140625" defaultRowHeight="24" customHeight="1" x14ac:dyDescent="0.25"/>
  <cols>
    <col min="1" max="1" width="9.33203125" style="29" customWidth="1"/>
    <col min="2" max="2" width="4" style="29" customWidth="1"/>
    <col min="3" max="3" width="8.44140625" style="29" customWidth="1"/>
    <col min="4" max="4" width="1.44140625" style="29" customWidth="1"/>
    <col min="5" max="5" width="7" style="29" customWidth="1"/>
    <col min="6" max="6" width="1.44140625" style="29" customWidth="1"/>
    <col min="7" max="7" width="1.6640625" style="29" customWidth="1"/>
    <col min="8" max="8" width="15.33203125" style="29" customWidth="1"/>
    <col min="9" max="9" width="1.44140625" style="29" customWidth="1"/>
    <col min="10" max="10" width="15.33203125" style="29" customWidth="1"/>
    <col min="11" max="11" width="1.44140625" style="29" customWidth="1"/>
    <col min="12" max="12" width="15.33203125" style="29" customWidth="1"/>
    <col min="13" max="13" width="1.44140625" style="29" customWidth="1"/>
    <col min="14" max="14" width="15.33203125" style="29" customWidth="1"/>
    <col min="15" max="15" width="1.44140625" style="29" customWidth="1"/>
    <col min="16" max="16" width="15.33203125" style="29" customWidth="1"/>
    <col min="17" max="17" width="1.44140625" style="29" customWidth="1"/>
    <col min="18" max="18" width="15.33203125" style="29" customWidth="1"/>
    <col min="19" max="19" width="0.5546875" style="29" customWidth="1"/>
    <col min="20" max="20" width="9.44140625" style="29"/>
    <col min="21" max="21" width="11.5546875" style="29" bestFit="1" customWidth="1"/>
    <col min="22" max="22" width="10.5546875" style="29" bestFit="1" customWidth="1"/>
    <col min="23" max="23" width="11.5546875" style="29" bestFit="1" customWidth="1"/>
    <col min="24" max="16384" width="9.44140625" style="29"/>
  </cols>
  <sheetData>
    <row r="1" spans="1:18" ht="24" customHeight="1" x14ac:dyDescent="0.25">
      <c r="G1" s="80"/>
      <c r="R1" s="21" t="s">
        <v>65</v>
      </c>
    </row>
    <row r="2" spans="1:18" s="42" customFormat="1" ht="24" customHeight="1" x14ac:dyDescent="0.25">
      <c r="A2" s="81" t="s">
        <v>0</v>
      </c>
      <c r="G2" s="80"/>
      <c r="R2" s="82"/>
    </row>
    <row r="3" spans="1:18" ht="24" customHeight="1" x14ac:dyDescent="0.25">
      <c r="A3" s="80" t="s">
        <v>88</v>
      </c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</row>
    <row r="4" spans="1:18" ht="24" customHeight="1" x14ac:dyDescent="0.25">
      <c r="A4" s="81" t="s">
        <v>87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</row>
    <row r="5" spans="1:18" ht="24" customHeight="1" x14ac:dyDescent="0.25">
      <c r="B5" s="83"/>
      <c r="C5" s="83"/>
      <c r="D5" s="83"/>
      <c r="E5" s="83"/>
      <c r="F5" s="83"/>
      <c r="G5" s="84"/>
      <c r="H5" s="83"/>
      <c r="I5" s="83"/>
      <c r="J5" s="83"/>
      <c r="K5" s="83"/>
      <c r="L5" s="83"/>
      <c r="M5" s="83"/>
      <c r="N5" s="83"/>
      <c r="O5" s="83"/>
      <c r="P5" s="83"/>
      <c r="Q5" s="83"/>
      <c r="R5" s="35" t="s">
        <v>3</v>
      </c>
    </row>
    <row r="6" spans="1:18" ht="24" customHeight="1" x14ac:dyDescent="0.25">
      <c r="B6" s="83"/>
      <c r="C6" s="83"/>
      <c r="D6" s="83"/>
      <c r="E6" s="83"/>
      <c r="F6" s="83"/>
      <c r="G6" s="84"/>
      <c r="H6" s="116" t="s">
        <v>4</v>
      </c>
      <c r="I6" s="116"/>
      <c r="J6" s="116"/>
      <c r="K6" s="116"/>
      <c r="L6" s="116"/>
      <c r="M6" s="116"/>
      <c r="N6" s="116"/>
      <c r="O6" s="116"/>
      <c r="P6" s="116"/>
      <c r="Q6" s="116"/>
      <c r="R6" s="116"/>
    </row>
    <row r="7" spans="1:18" s="42" customFormat="1" ht="24" customHeight="1" x14ac:dyDescent="0.25">
      <c r="J7" s="117" t="s">
        <v>57</v>
      </c>
      <c r="K7" s="117"/>
      <c r="L7" s="117"/>
      <c r="M7" s="29"/>
      <c r="N7" s="42" t="s">
        <v>89</v>
      </c>
      <c r="P7" s="42" t="s">
        <v>90</v>
      </c>
      <c r="R7" s="29"/>
    </row>
    <row r="8" spans="1:18" s="42" customFormat="1" ht="24" customHeight="1" x14ac:dyDescent="0.25">
      <c r="H8" s="42" t="s">
        <v>91</v>
      </c>
      <c r="J8" s="42" t="s">
        <v>92</v>
      </c>
      <c r="N8" s="42" t="s">
        <v>93</v>
      </c>
      <c r="P8" s="42" t="s">
        <v>94</v>
      </c>
    </row>
    <row r="9" spans="1:18" s="42" customFormat="1" ht="24" customHeight="1" x14ac:dyDescent="0.25">
      <c r="E9" s="48"/>
      <c r="H9" s="85" t="s">
        <v>95</v>
      </c>
      <c r="J9" s="85" t="s">
        <v>96</v>
      </c>
      <c r="L9" s="85" t="s">
        <v>97</v>
      </c>
      <c r="N9" s="85" t="s">
        <v>98</v>
      </c>
      <c r="P9" s="85" t="s">
        <v>99</v>
      </c>
      <c r="R9" s="85" t="s">
        <v>100</v>
      </c>
    </row>
    <row r="10" spans="1:18" s="42" customFormat="1" ht="24" customHeight="1" x14ac:dyDescent="0.25">
      <c r="A10" s="36" t="s">
        <v>101</v>
      </c>
      <c r="H10" s="75">
        <v>10000</v>
      </c>
      <c r="I10" s="75"/>
      <c r="J10" s="75">
        <v>1000</v>
      </c>
      <c r="L10" s="42">
        <v>3186</v>
      </c>
      <c r="N10" s="75">
        <v>0</v>
      </c>
      <c r="O10" s="75"/>
      <c r="P10" s="75">
        <v>0</v>
      </c>
      <c r="Q10" s="75"/>
      <c r="R10" s="29">
        <f>SUM(H10:Q10)</f>
        <v>14186</v>
      </c>
    </row>
    <row r="11" spans="1:18" ht="24" customHeight="1" x14ac:dyDescent="0.25">
      <c r="A11" s="47" t="s">
        <v>83</v>
      </c>
      <c r="D11" s="42"/>
      <c r="E11" s="48"/>
      <c r="F11" s="42"/>
      <c r="G11" s="48"/>
      <c r="H11" s="86">
        <v>0</v>
      </c>
      <c r="I11" s="57"/>
      <c r="J11" s="86">
        <v>0</v>
      </c>
      <c r="L11" s="86">
        <f>PL!G50</f>
        <v>96948</v>
      </c>
      <c r="N11" s="86">
        <v>0</v>
      </c>
      <c r="O11" s="57"/>
      <c r="P11" s="86">
        <v>0</v>
      </c>
      <c r="Q11" s="57"/>
      <c r="R11" s="87">
        <f>SUM(H11:Q11)</f>
        <v>96948</v>
      </c>
    </row>
    <row r="12" spans="1:18" ht="24" customHeight="1" x14ac:dyDescent="0.25">
      <c r="A12" s="36" t="s">
        <v>102</v>
      </c>
      <c r="D12" s="42"/>
      <c r="E12" s="48"/>
      <c r="F12" s="42"/>
      <c r="G12" s="42"/>
      <c r="H12" s="57"/>
      <c r="I12" s="57"/>
      <c r="J12" s="57"/>
      <c r="L12" s="57"/>
      <c r="N12" s="57"/>
      <c r="O12" s="57"/>
      <c r="P12" s="57"/>
      <c r="Q12" s="57"/>
    </row>
    <row r="13" spans="1:18" ht="24" customHeight="1" thickBot="1" x14ac:dyDescent="0.3">
      <c r="A13" s="36" t="s">
        <v>103</v>
      </c>
      <c r="D13" s="42"/>
      <c r="E13" s="48"/>
      <c r="F13" s="42"/>
      <c r="G13" s="48"/>
      <c r="H13" s="88">
        <f>SUM(H10:H11)</f>
        <v>10000</v>
      </c>
      <c r="I13" s="75"/>
      <c r="J13" s="88">
        <f>SUM(J10:J11)</f>
        <v>1000</v>
      </c>
      <c r="K13" s="42"/>
      <c r="L13" s="88">
        <f>SUM(L10:L11)</f>
        <v>100134</v>
      </c>
      <c r="M13" s="42"/>
      <c r="N13" s="88">
        <f>SUM(N10:N11)</f>
        <v>0</v>
      </c>
      <c r="O13" s="75"/>
      <c r="P13" s="88">
        <f>SUM(P10:P11)</f>
        <v>0</v>
      </c>
      <c r="Q13" s="75"/>
      <c r="R13" s="88">
        <f>SUM(R10:R11)</f>
        <v>111134</v>
      </c>
    </row>
    <row r="14" spans="1:18" ht="24" customHeight="1" thickTop="1" x14ac:dyDescent="0.25">
      <c r="A14" s="36"/>
      <c r="D14" s="42"/>
      <c r="E14" s="48"/>
      <c r="F14" s="42"/>
      <c r="G14" s="48"/>
      <c r="H14" s="75"/>
      <c r="I14" s="75"/>
      <c r="J14" s="75"/>
      <c r="K14" s="42"/>
      <c r="L14" s="75"/>
      <c r="M14" s="42"/>
      <c r="N14" s="75"/>
      <c r="O14" s="75"/>
      <c r="P14" s="75"/>
      <c r="Q14" s="75"/>
      <c r="R14" s="75"/>
    </row>
    <row r="15" spans="1:18" ht="24" customHeight="1" x14ac:dyDescent="0.25">
      <c r="A15" s="36" t="s">
        <v>104</v>
      </c>
      <c r="D15" s="42"/>
      <c r="E15" s="48"/>
      <c r="F15" s="42"/>
      <c r="G15" s="48"/>
      <c r="H15" s="89">
        <v>111675</v>
      </c>
      <c r="I15" s="89"/>
      <c r="J15" s="89">
        <v>24236</v>
      </c>
      <c r="K15" s="89"/>
      <c r="L15" s="89">
        <v>186093</v>
      </c>
      <c r="M15" s="89"/>
      <c r="N15" s="89">
        <v>-19835</v>
      </c>
      <c r="O15" s="89"/>
      <c r="P15" s="89">
        <v>79339</v>
      </c>
      <c r="Q15" s="75"/>
      <c r="R15" s="75">
        <f>SUM(H15:P15)</f>
        <v>381508</v>
      </c>
    </row>
    <row r="16" spans="1:18" ht="24" customHeight="1" x14ac:dyDescent="0.25">
      <c r="A16" s="47" t="s">
        <v>83</v>
      </c>
      <c r="D16" s="42"/>
      <c r="E16" s="90"/>
      <c r="F16" s="42"/>
      <c r="G16" s="48"/>
      <c r="H16" s="75">
        <v>0</v>
      </c>
      <c r="I16" s="91"/>
      <c r="J16" s="75">
        <v>0</v>
      </c>
      <c r="K16" s="91"/>
      <c r="L16" s="89">
        <f>PL!E50</f>
        <v>526224</v>
      </c>
      <c r="M16" s="91"/>
      <c r="N16" s="75">
        <v>0</v>
      </c>
      <c r="O16" s="91"/>
      <c r="P16" s="75">
        <v>0</v>
      </c>
      <c r="Q16" s="57"/>
      <c r="R16" s="75">
        <f>SUM(H16:P16)</f>
        <v>526224</v>
      </c>
    </row>
    <row r="17" spans="1:18" ht="24" customHeight="1" x14ac:dyDescent="0.25">
      <c r="A17" s="47" t="s">
        <v>105</v>
      </c>
      <c r="D17" s="42"/>
      <c r="E17" s="90"/>
      <c r="F17" s="42"/>
      <c r="G17" s="48"/>
      <c r="H17" s="91">
        <v>288325</v>
      </c>
      <c r="I17" s="91"/>
      <c r="J17" s="75">
        <v>0</v>
      </c>
      <c r="K17" s="91"/>
      <c r="L17" s="91">
        <v>0</v>
      </c>
      <c r="M17" s="91"/>
      <c r="N17" s="75">
        <v>0</v>
      </c>
      <c r="O17" s="91"/>
      <c r="P17" s="75">
        <v>0</v>
      </c>
      <c r="R17" s="75">
        <f>SUM(H17)</f>
        <v>288325</v>
      </c>
    </row>
    <row r="18" spans="1:18" ht="24" customHeight="1" x14ac:dyDescent="0.25">
      <c r="A18" s="47" t="s">
        <v>106</v>
      </c>
      <c r="D18" s="42"/>
      <c r="E18" s="90"/>
      <c r="F18" s="42"/>
      <c r="G18" s="48"/>
      <c r="H18" s="86">
        <v>0</v>
      </c>
      <c r="I18" s="91"/>
      <c r="J18" s="86">
        <v>0</v>
      </c>
      <c r="K18" s="91"/>
      <c r="L18" s="91">
        <v>-424365</v>
      </c>
      <c r="M18" s="91"/>
      <c r="N18" s="86">
        <v>0</v>
      </c>
      <c r="O18" s="91"/>
      <c r="P18" s="86">
        <v>0</v>
      </c>
      <c r="R18" s="75">
        <f>SUM(L18)</f>
        <v>-424365</v>
      </c>
    </row>
    <row r="19" spans="1:18" ht="24" customHeight="1" thickBot="1" x14ac:dyDescent="0.3">
      <c r="A19" s="36" t="s">
        <v>107</v>
      </c>
      <c r="D19" s="42"/>
      <c r="E19" s="42"/>
      <c r="F19" s="42"/>
      <c r="G19" s="48"/>
      <c r="H19" s="92">
        <f>SUM(H15:H18)</f>
        <v>400000</v>
      </c>
      <c r="I19" s="75"/>
      <c r="J19" s="92">
        <f>SUM(J15:J16)</f>
        <v>24236</v>
      </c>
      <c r="K19" s="75"/>
      <c r="L19" s="92">
        <f>SUM(L15:L18)</f>
        <v>287952</v>
      </c>
      <c r="M19" s="75"/>
      <c r="N19" s="92">
        <f>SUM(N15:N16)</f>
        <v>-19835</v>
      </c>
      <c r="O19" s="75"/>
      <c r="P19" s="92">
        <f>SUM(P15:P16)</f>
        <v>79339</v>
      </c>
      <c r="Q19" s="75"/>
      <c r="R19" s="92">
        <f>SUM(R15:S18)</f>
        <v>771692</v>
      </c>
    </row>
    <row r="20" spans="1:18" ht="24" customHeight="1" thickTop="1" x14ac:dyDescent="0.25">
      <c r="A20" s="36"/>
      <c r="D20" s="42"/>
      <c r="E20" s="42"/>
      <c r="F20" s="42"/>
      <c r="G20" s="42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>
        <f>R19-BS!E67</f>
        <v>0</v>
      </c>
    </row>
    <row r="21" spans="1:18" ht="24" customHeight="1" x14ac:dyDescent="0.25">
      <c r="A21" s="47" t="s">
        <v>30</v>
      </c>
      <c r="G21" s="90"/>
    </row>
    <row r="22" spans="1:18" ht="24" customHeight="1" x14ac:dyDescent="0.25">
      <c r="G22" s="48"/>
    </row>
    <row r="23" spans="1:18" ht="24" customHeight="1" x14ac:dyDescent="0.25">
      <c r="G23" s="48"/>
    </row>
    <row r="24" spans="1:18" ht="24" customHeight="1" x14ac:dyDescent="0.25">
      <c r="G24" s="48"/>
    </row>
    <row r="25" spans="1:18" ht="24" customHeight="1" x14ac:dyDescent="0.25">
      <c r="G25" s="48"/>
    </row>
  </sheetData>
  <mergeCells count="2">
    <mergeCell ref="H6:R6"/>
    <mergeCell ref="J7:L7"/>
  </mergeCells>
  <printOptions horizontalCentered="1"/>
  <pageMargins left="0.78740157480314965" right="0.19685039370078741" top="0.74803149606299213" bottom="0.31496062992125984" header="0.31496062992125984" footer="0.31496062992125984"/>
  <pageSetup paperSize="9" scale="70" fitToHeight="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6"/>
  <sheetViews>
    <sheetView showGridLines="0" view="pageBreakPreview" topLeftCell="A13" zoomScale="88" zoomScaleNormal="70" zoomScaleSheetLayoutView="88" workbookViewId="0">
      <selection activeCell="A2" sqref="A2"/>
    </sheetView>
  </sheetViews>
  <sheetFormatPr defaultColWidth="9.44140625" defaultRowHeight="24" customHeight="1" x14ac:dyDescent="0.25"/>
  <cols>
    <col min="1" max="1" width="12.33203125" style="29" customWidth="1"/>
    <col min="2" max="2" width="8.44140625" style="29" customWidth="1"/>
    <col min="3" max="3" width="5.5546875" style="29" customWidth="1"/>
    <col min="4" max="4" width="1.44140625" style="29" customWidth="1"/>
    <col min="5" max="5" width="4" style="29" customWidth="1"/>
    <col min="6" max="6" width="0.5546875" style="29" customWidth="1"/>
    <col min="7" max="7" width="1.6640625" style="29" customWidth="1"/>
    <col min="8" max="8" width="15.33203125" style="29" customWidth="1"/>
    <col min="9" max="9" width="1.44140625" style="29" customWidth="1"/>
    <col min="10" max="10" width="15.33203125" style="29" customWidth="1"/>
    <col min="11" max="11" width="1.44140625" style="29" customWidth="1"/>
    <col min="12" max="12" width="15.33203125" style="93" customWidth="1"/>
    <col min="13" max="13" width="1.44140625" style="29" customWidth="1"/>
    <col min="14" max="14" width="15.33203125" style="29" customWidth="1"/>
    <col min="15" max="15" width="1.44140625" style="29" customWidth="1"/>
    <col min="16" max="16" width="15.33203125" style="29" customWidth="1"/>
    <col min="17" max="17" width="0.5546875" style="29" customWidth="1"/>
    <col min="18" max="16384" width="9.44140625" style="29"/>
  </cols>
  <sheetData>
    <row r="1" spans="1:16" ht="24" customHeight="1" x14ac:dyDescent="0.25">
      <c r="G1" s="80"/>
      <c r="P1" s="20" t="s">
        <v>65</v>
      </c>
    </row>
    <row r="2" spans="1:16" ht="24" customHeight="1" x14ac:dyDescent="0.25">
      <c r="A2" s="81" t="s">
        <v>0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</row>
    <row r="3" spans="1:16" ht="24" customHeight="1" x14ac:dyDescent="0.25">
      <c r="A3" s="80" t="s">
        <v>108</v>
      </c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</row>
    <row r="4" spans="1:16" ht="24" customHeight="1" x14ac:dyDescent="0.25">
      <c r="A4" s="81" t="s">
        <v>87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</row>
    <row r="5" spans="1:16" ht="24" customHeight="1" x14ac:dyDescent="0.25">
      <c r="B5" s="84"/>
      <c r="C5" s="84"/>
      <c r="D5" s="84"/>
      <c r="E5" s="84"/>
      <c r="F5" s="84"/>
      <c r="G5" s="84"/>
      <c r="H5" s="84"/>
      <c r="I5" s="84"/>
      <c r="J5" s="84"/>
      <c r="K5" s="84"/>
      <c r="L5" s="94"/>
      <c r="M5" s="84"/>
      <c r="N5" s="84"/>
      <c r="O5" s="84"/>
      <c r="P5" s="35" t="s">
        <v>3</v>
      </c>
    </row>
    <row r="6" spans="1:16" ht="24" customHeight="1" x14ac:dyDescent="0.25">
      <c r="B6" s="84"/>
      <c r="C6" s="84"/>
      <c r="D6" s="84"/>
      <c r="E6" s="84"/>
      <c r="F6" s="84"/>
      <c r="G6" s="84"/>
      <c r="H6" s="116" t="s">
        <v>5</v>
      </c>
      <c r="I6" s="116"/>
      <c r="J6" s="116"/>
      <c r="K6" s="116"/>
      <c r="L6" s="116"/>
      <c r="M6" s="116"/>
      <c r="N6" s="116"/>
      <c r="O6" s="116"/>
      <c r="P6" s="116"/>
    </row>
    <row r="7" spans="1:16" s="42" customFormat="1" ht="24" customHeight="1" x14ac:dyDescent="0.25">
      <c r="J7" s="118" t="s">
        <v>57</v>
      </c>
      <c r="K7" s="118"/>
      <c r="L7" s="118"/>
      <c r="N7" s="42" t="s">
        <v>90</v>
      </c>
    </row>
    <row r="8" spans="1:16" s="42" customFormat="1" ht="24" customHeight="1" x14ac:dyDescent="0.25">
      <c r="H8" s="42" t="s">
        <v>91</v>
      </c>
      <c r="J8" s="42" t="s">
        <v>92</v>
      </c>
      <c r="L8" s="95"/>
      <c r="N8" s="42" t="s">
        <v>94</v>
      </c>
    </row>
    <row r="9" spans="1:16" s="42" customFormat="1" ht="24" customHeight="1" x14ac:dyDescent="0.25">
      <c r="E9" s="29"/>
      <c r="G9" s="43"/>
      <c r="H9" s="85" t="s">
        <v>95</v>
      </c>
      <c r="J9" s="85" t="s">
        <v>96</v>
      </c>
      <c r="L9" s="96" t="s">
        <v>97</v>
      </c>
      <c r="N9" s="85" t="s">
        <v>99</v>
      </c>
      <c r="P9" s="85" t="s">
        <v>100</v>
      </c>
    </row>
    <row r="10" spans="1:16" s="42" customFormat="1" ht="24" customHeight="1" x14ac:dyDescent="0.25">
      <c r="A10" s="36" t="s">
        <v>101</v>
      </c>
      <c r="G10" s="76"/>
      <c r="H10" s="75">
        <v>10000</v>
      </c>
      <c r="I10" s="75"/>
      <c r="J10" s="75">
        <v>1000</v>
      </c>
      <c r="L10" s="97">
        <v>3186</v>
      </c>
      <c r="N10" s="75">
        <v>0</v>
      </c>
      <c r="O10" s="75"/>
      <c r="P10" s="75">
        <f>SUM(H10:N10)</f>
        <v>14186</v>
      </c>
    </row>
    <row r="11" spans="1:16" ht="24" customHeight="1" x14ac:dyDescent="0.25">
      <c r="A11" s="47" t="s">
        <v>109</v>
      </c>
      <c r="D11" s="42"/>
      <c r="E11" s="48"/>
      <c r="F11" s="42"/>
      <c r="G11" s="42"/>
      <c r="H11" s="86">
        <v>0</v>
      </c>
      <c r="I11" s="57"/>
      <c r="J11" s="86">
        <v>0</v>
      </c>
      <c r="L11" s="98">
        <f>PL!K50</f>
        <v>94185</v>
      </c>
      <c r="N11" s="86">
        <v>0</v>
      </c>
      <c r="O11" s="57"/>
      <c r="P11" s="87">
        <f>SUM(H11:N11)</f>
        <v>94185</v>
      </c>
    </row>
    <row r="12" spans="1:16" ht="24" customHeight="1" x14ac:dyDescent="0.25">
      <c r="A12" s="36" t="s">
        <v>110</v>
      </c>
      <c r="D12" s="42"/>
      <c r="E12" s="48"/>
      <c r="F12" s="42"/>
      <c r="G12" s="48"/>
      <c r="H12" s="57"/>
      <c r="I12" s="57"/>
      <c r="J12" s="57"/>
      <c r="L12" s="99"/>
      <c r="N12" s="57"/>
      <c r="O12" s="57"/>
    </row>
    <row r="13" spans="1:16" ht="24" customHeight="1" thickBot="1" x14ac:dyDescent="0.3">
      <c r="A13" s="100" t="s">
        <v>103</v>
      </c>
      <c r="D13" s="42"/>
      <c r="E13" s="48"/>
      <c r="F13" s="42"/>
      <c r="G13" s="42"/>
      <c r="H13" s="88">
        <f>SUM(H10,H11:H11)</f>
        <v>10000</v>
      </c>
      <c r="I13" s="75"/>
      <c r="J13" s="88">
        <f>SUM(J10,J11:J11)</f>
        <v>1000</v>
      </c>
      <c r="K13" s="42"/>
      <c r="L13" s="88">
        <f>SUM(L10,L11:L11)</f>
        <v>97371</v>
      </c>
      <c r="M13" s="42"/>
      <c r="N13" s="88">
        <f>SUM(N10,N11:N11)</f>
        <v>0</v>
      </c>
      <c r="O13" s="75"/>
      <c r="P13" s="88">
        <f>SUM(P10,P11:P11)</f>
        <v>108371</v>
      </c>
    </row>
    <row r="14" spans="1:16" ht="24" customHeight="1" thickTop="1" x14ac:dyDescent="0.25">
      <c r="A14" s="36"/>
      <c r="D14" s="42"/>
      <c r="E14" s="48"/>
      <c r="F14" s="42"/>
      <c r="G14" s="48"/>
      <c r="H14" s="42"/>
      <c r="I14" s="42"/>
      <c r="J14" s="42"/>
      <c r="K14" s="42"/>
      <c r="L14" s="101"/>
      <c r="M14" s="42"/>
      <c r="N14" s="42"/>
      <c r="O14" s="42"/>
      <c r="P14" s="42"/>
    </row>
    <row r="15" spans="1:16" s="42" customFormat="1" ht="24" customHeight="1" x14ac:dyDescent="0.25">
      <c r="A15" s="36" t="s">
        <v>104</v>
      </c>
      <c r="G15" s="48"/>
      <c r="H15" s="75">
        <v>111675</v>
      </c>
      <c r="I15" s="75"/>
      <c r="J15" s="75">
        <v>24236</v>
      </c>
      <c r="L15" s="97">
        <v>186093</v>
      </c>
      <c r="N15" s="75">
        <v>79339</v>
      </c>
      <c r="O15" s="75"/>
      <c r="P15" s="75">
        <f>SUM(H15:N15)</f>
        <v>401343</v>
      </c>
    </row>
    <row r="16" spans="1:16" ht="24" customHeight="1" x14ac:dyDescent="0.25">
      <c r="A16" s="47" t="s">
        <v>109</v>
      </c>
      <c r="D16" s="42"/>
      <c r="E16" s="90"/>
      <c r="F16" s="42"/>
      <c r="G16" s="48"/>
      <c r="H16" s="57">
        <v>0</v>
      </c>
      <c r="I16" s="57"/>
      <c r="J16" s="57">
        <v>0</v>
      </c>
      <c r="K16" s="57"/>
      <c r="L16" s="102">
        <f>PL!I50</f>
        <v>519580</v>
      </c>
      <c r="M16" s="57"/>
      <c r="N16" s="57">
        <v>0</v>
      </c>
      <c r="O16" s="57"/>
      <c r="P16" s="57">
        <f>SUM(H16:N16)</f>
        <v>519580</v>
      </c>
    </row>
    <row r="17" spans="1:16" ht="24" customHeight="1" x14ac:dyDescent="0.25">
      <c r="A17" s="47" t="s">
        <v>105</v>
      </c>
      <c r="D17" s="42"/>
      <c r="E17" s="90"/>
      <c r="F17" s="42"/>
      <c r="G17" s="48"/>
      <c r="H17" s="57">
        <v>288325</v>
      </c>
      <c r="I17" s="57"/>
      <c r="J17" s="57">
        <v>0</v>
      </c>
      <c r="K17" s="57"/>
      <c r="L17" s="102">
        <v>0</v>
      </c>
      <c r="M17" s="57"/>
      <c r="N17" s="57">
        <v>0</v>
      </c>
      <c r="O17" s="57"/>
      <c r="P17" s="57">
        <f>SUM(H17:N17)</f>
        <v>288325</v>
      </c>
    </row>
    <row r="18" spans="1:16" ht="24" customHeight="1" x14ac:dyDescent="0.25">
      <c r="A18" s="47" t="s">
        <v>106</v>
      </c>
      <c r="D18" s="42"/>
      <c r="E18" s="90"/>
      <c r="F18" s="42"/>
      <c r="G18" s="48"/>
      <c r="H18" s="57">
        <v>0</v>
      </c>
      <c r="I18" s="57"/>
      <c r="J18" s="57">
        <v>0</v>
      </c>
      <c r="K18" s="57"/>
      <c r="L18" s="102">
        <v>-424365</v>
      </c>
      <c r="M18" s="57"/>
      <c r="N18" s="57">
        <v>0</v>
      </c>
      <c r="O18" s="57"/>
      <c r="P18" s="57">
        <f>SUM(H18:N18)</f>
        <v>-424365</v>
      </c>
    </row>
    <row r="19" spans="1:16" ht="24" customHeight="1" thickBot="1" x14ac:dyDescent="0.3">
      <c r="A19" s="36" t="s">
        <v>107</v>
      </c>
      <c r="D19" s="42"/>
      <c r="E19" s="42"/>
      <c r="F19" s="42"/>
      <c r="G19" s="48"/>
      <c r="H19" s="92">
        <f>SUM(H15,H16:H18)</f>
        <v>400000</v>
      </c>
      <c r="I19" s="75"/>
      <c r="J19" s="92">
        <f>SUM(J15,J16:J16)</f>
        <v>24236</v>
      </c>
      <c r="K19" s="75"/>
      <c r="L19" s="103">
        <f>SUM(L15,L16:L18)</f>
        <v>281308</v>
      </c>
      <c r="M19" s="75"/>
      <c r="N19" s="92">
        <f>SUM(N15,N16:N16)</f>
        <v>79339</v>
      </c>
      <c r="O19" s="75"/>
      <c r="P19" s="92">
        <f>SUM(P15,P16:P18)</f>
        <v>784883</v>
      </c>
    </row>
    <row r="20" spans="1:16" ht="24" customHeight="1" thickTop="1" x14ac:dyDescent="0.25">
      <c r="A20" s="36"/>
      <c r="D20" s="42"/>
      <c r="E20" s="42"/>
      <c r="F20" s="42"/>
      <c r="G20" s="48"/>
      <c r="H20" s="75"/>
      <c r="I20" s="75"/>
      <c r="J20" s="75"/>
      <c r="K20" s="75"/>
      <c r="L20" s="95"/>
      <c r="M20" s="75"/>
      <c r="N20" s="75"/>
      <c r="O20" s="75"/>
      <c r="P20" s="75">
        <f>P19-BS!I67</f>
        <v>0</v>
      </c>
    </row>
    <row r="21" spans="1:16" ht="24" customHeight="1" x14ac:dyDescent="0.25">
      <c r="A21" s="47" t="s">
        <v>30</v>
      </c>
      <c r="G21" s="42"/>
    </row>
    <row r="22" spans="1:16" ht="24" customHeight="1" x14ac:dyDescent="0.25">
      <c r="G22" s="90"/>
    </row>
    <row r="23" spans="1:16" ht="24" customHeight="1" x14ac:dyDescent="0.25">
      <c r="G23" s="48"/>
    </row>
    <row r="24" spans="1:16" ht="24" customHeight="1" x14ac:dyDescent="0.25">
      <c r="G24" s="48"/>
    </row>
    <row r="25" spans="1:16" ht="24" customHeight="1" x14ac:dyDescent="0.25">
      <c r="G25" s="48"/>
    </row>
    <row r="26" spans="1:16" ht="24" customHeight="1" x14ac:dyDescent="0.25">
      <c r="G26" s="48"/>
    </row>
  </sheetData>
  <mergeCells count="2">
    <mergeCell ref="H6:P6"/>
    <mergeCell ref="J7:L7"/>
  </mergeCells>
  <printOptions horizontalCentered="1"/>
  <pageMargins left="0.78740157480314965" right="0.19685039370078741" top="0.78740157480314965" bottom="0.31496062992125984" header="0.31496062992125984" footer="0.31496062992125984"/>
  <pageSetup paperSize="9" scale="78" fitToWidth="0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0"/>
  <sheetViews>
    <sheetView showGridLines="0" view="pageBreakPreview" topLeftCell="A43" zoomScale="70" zoomScaleNormal="100" zoomScaleSheetLayoutView="70" workbookViewId="0">
      <selection activeCell="A2" sqref="A2"/>
    </sheetView>
  </sheetViews>
  <sheetFormatPr defaultColWidth="10.5546875" defaultRowHeight="24" customHeight="1" x14ac:dyDescent="0.25"/>
  <cols>
    <col min="1" max="1" width="36.44140625" style="10" customWidth="1"/>
    <col min="2" max="2" width="6.44140625" style="10" customWidth="1"/>
    <col min="3" max="3" width="7.44140625" style="19" customWidth="1"/>
    <col min="4" max="4" width="1.5546875" style="10" customWidth="1"/>
    <col min="5" max="5" width="14.6640625" style="10" customWidth="1"/>
    <col min="6" max="6" width="1.5546875" style="10" customWidth="1"/>
    <col min="7" max="7" width="14.6640625" style="10" customWidth="1"/>
    <col min="8" max="8" width="1.5546875" style="10" customWidth="1"/>
    <col min="9" max="9" width="14.6640625" style="10" customWidth="1"/>
    <col min="10" max="10" width="1.5546875" style="10" customWidth="1"/>
    <col min="11" max="11" width="14.6640625" style="10" customWidth="1"/>
    <col min="12" max="12" width="1" style="10" customWidth="1"/>
    <col min="13" max="13" width="10.5546875" style="10"/>
    <col min="14" max="14" width="4.44140625" style="10" customWidth="1"/>
    <col min="15" max="15" width="13.33203125" style="10" bestFit="1" customWidth="1"/>
    <col min="16" max="16" width="4.44140625" style="10" customWidth="1"/>
    <col min="17" max="17" width="10.5546875" style="10"/>
    <col min="18" max="18" width="4.44140625" style="10" customWidth="1"/>
    <col min="19" max="16384" width="10.5546875" style="10"/>
  </cols>
  <sheetData>
    <row r="1" spans="1:17" ht="24" customHeight="1" x14ac:dyDescent="0.25">
      <c r="K1" s="20" t="s">
        <v>65</v>
      </c>
    </row>
    <row r="2" spans="1:17" s="5" customFormat="1" ht="24" customHeight="1" x14ac:dyDescent="0.25">
      <c r="A2" s="1" t="s">
        <v>0</v>
      </c>
      <c r="B2" s="2"/>
      <c r="C2" s="3"/>
      <c r="D2" s="4"/>
      <c r="E2" s="4"/>
      <c r="F2" s="4"/>
      <c r="G2" s="4"/>
      <c r="H2" s="4"/>
      <c r="I2" s="4"/>
      <c r="J2" s="4"/>
      <c r="K2" s="4"/>
    </row>
    <row r="3" spans="1:17" s="5" customFormat="1" ht="24" customHeight="1" x14ac:dyDescent="0.25">
      <c r="A3" s="119" t="s">
        <v>111</v>
      </c>
      <c r="B3" s="120"/>
      <c r="C3" s="120"/>
      <c r="D3" s="120"/>
      <c r="E3" s="120"/>
      <c r="F3" s="120"/>
      <c r="G3" s="120"/>
      <c r="H3" s="120"/>
      <c r="I3" s="120"/>
      <c r="J3" s="120"/>
      <c r="K3" s="4"/>
    </row>
    <row r="4" spans="1:17" s="5" customFormat="1" ht="24" customHeight="1" x14ac:dyDescent="0.25">
      <c r="A4" s="1" t="s">
        <v>87</v>
      </c>
      <c r="B4" s="2"/>
      <c r="C4" s="3"/>
      <c r="D4" s="4"/>
      <c r="E4" s="4"/>
      <c r="F4" s="4"/>
      <c r="G4" s="4"/>
      <c r="H4" s="4"/>
      <c r="I4" s="4"/>
      <c r="J4" s="4"/>
      <c r="K4" s="4"/>
    </row>
    <row r="5" spans="1:17" s="5" customFormat="1" ht="24" customHeight="1" x14ac:dyDescent="0.25">
      <c r="B5" s="2"/>
      <c r="C5" s="3"/>
      <c r="D5" s="4"/>
      <c r="E5" s="4"/>
      <c r="F5" s="4"/>
      <c r="G5" s="4"/>
      <c r="H5" s="4"/>
      <c r="I5" s="2"/>
      <c r="J5" s="4"/>
      <c r="K5" s="4" t="s">
        <v>3</v>
      </c>
    </row>
    <row r="6" spans="1:17" s="9" customFormat="1" ht="24" customHeight="1" x14ac:dyDescent="0.25">
      <c r="A6" s="3"/>
      <c r="B6" s="4"/>
      <c r="C6" s="3"/>
      <c r="D6" s="4"/>
      <c r="E6" s="121" t="s">
        <v>4</v>
      </c>
      <c r="F6" s="121"/>
      <c r="G6" s="121"/>
      <c r="H6" s="4"/>
      <c r="I6" s="121" t="s">
        <v>5</v>
      </c>
      <c r="J6" s="121"/>
      <c r="K6" s="121"/>
    </row>
    <row r="7" spans="1:17" s="9" customFormat="1" ht="24" customHeight="1" x14ac:dyDescent="0.25">
      <c r="A7" s="10"/>
      <c r="C7" s="12"/>
      <c r="D7" s="13"/>
      <c r="E7" s="12">
        <v>2565</v>
      </c>
      <c r="F7" s="12"/>
      <c r="G7" s="12">
        <v>2564</v>
      </c>
      <c r="H7" s="65"/>
      <c r="I7" s="12">
        <v>2565</v>
      </c>
      <c r="J7" s="12"/>
      <c r="K7" s="12">
        <v>2564</v>
      </c>
    </row>
    <row r="8" spans="1:17" s="9" customFormat="1" ht="24" customHeight="1" x14ac:dyDescent="0.25">
      <c r="A8" s="10"/>
      <c r="C8" s="12"/>
      <c r="D8" s="13"/>
      <c r="E8" s="66"/>
      <c r="F8" s="66"/>
      <c r="G8" s="67" t="s">
        <v>69</v>
      </c>
      <c r="H8" s="68"/>
      <c r="I8" s="66"/>
      <c r="J8" s="66"/>
      <c r="K8" s="67" t="s">
        <v>69</v>
      </c>
    </row>
    <row r="9" spans="1:17" ht="24" customHeight="1" x14ac:dyDescent="0.25">
      <c r="A9" s="7" t="s">
        <v>112</v>
      </c>
      <c r="G9" s="104"/>
    </row>
    <row r="10" spans="1:17" ht="24" customHeight="1" x14ac:dyDescent="0.25">
      <c r="A10" s="10" t="s">
        <v>113</v>
      </c>
      <c r="E10" s="58">
        <f>PL!E48</f>
        <v>657558</v>
      </c>
      <c r="F10" s="58"/>
      <c r="G10" s="58">
        <f>PL!G48</f>
        <v>120878</v>
      </c>
      <c r="H10" s="58"/>
      <c r="I10" s="58">
        <f>PL!I48</f>
        <v>649744</v>
      </c>
      <c r="J10" s="58"/>
      <c r="K10" s="58">
        <f>PL!K48</f>
        <v>118136</v>
      </c>
    </row>
    <row r="11" spans="1:17" ht="24" customHeight="1" x14ac:dyDescent="0.25">
      <c r="A11" s="10" t="s">
        <v>114</v>
      </c>
      <c r="E11" s="58"/>
      <c r="F11" s="58"/>
      <c r="G11" s="58"/>
      <c r="H11" s="58"/>
      <c r="I11" s="58"/>
      <c r="J11" s="58"/>
      <c r="K11" s="58"/>
    </row>
    <row r="12" spans="1:17" ht="24" customHeight="1" x14ac:dyDescent="0.25">
      <c r="A12" s="10" t="s">
        <v>115</v>
      </c>
      <c r="E12" s="58"/>
      <c r="F12" s="58"/>
      <c r="G12" s="58"/>
      <c r="H12" s="58"/>
      <c r="I12" s="58"/>
      <c r="J12" s="58"/>
      <c r="K12" s="58"/>
    </row>
    <row r="13" spans="1:17" ht="24" customHeight="1" x14ac:dyDescent="0.25">
      <c r="A13" s="30" t="s">
        <v>116</v>
      </c>
      <c r="D13" s="104"/>
      <c r="E13" s="105">
        <v>14570</v>
      </c>
      <c r="F13" s="105"/>
      <c r="G13" s="105">
        <v>3001</v>
      </c>
      <c r="H13" s="105"/>
      <c r="I13" s="105">
        <v>11532</v>
      </c>
      <c r="J13" s="105"/>
      <c r="K13" s="105">
        <v>1654</v>
      </c>
    </row>
    <row r="14" spans="1:17" ht="24" customHeight="1" x14ac:dyDescent="0.25">
      <c r="A14" s="30" t="s">
        <v>117</v>
      </c>
      <c r="D14" s="104"/>
      <c r="E14" s="105">
        <v>621</v>
      </c>
      <c r="F14" s="105"/>
      <c r="G14" s="105">
        <v>-49</v>
      </c>
      <c r="H14" s="105"/>
      <c r="I14" s="105">
        <v>4007</v>
      </c>
      <c r="J14" s="105"/>
      <c r="K14" s="105">
        <v>-49</v>
      </c>
      <c r="Q14" s="58"/>
    </row>
    <row r="15" spans="1:17" ht="24" customHeight="1" x14ac:dyDescent="0.25">
      <c r="A15" s="106" t="s">
        <v>118</v>
      </c>
      <c r="D15" s="104"/>
      <c r="E15" s="105">
        <v>-1</v>
      </c>
      <c r="F15" s="105"/>
      <c r="G15" s="105">
        <v>0</v>
      </c>
      <c r="H15" s="105"/>
      <c r="I15" s="105">
        <v>0</v>
      </c>
      <c r="J15" s="105"/>
      <c r="K15" s="105">
        <v>0</v>
      </c>
    </row>
    <row r="16" spans="1:17" ht="24" customHeight="1" x14ac:dyDescent="0.25">
      <c r="A16" s="106" t="s">
        <v>119</v>
      </c>
      <c r="D16" s="104"/>
      <c r="E16" s="105">
        <v>-22</v>
      </c>
      <c r="F16" s="105"/>
      <c r="G16" s="105">
        <v>0</v>
      </c>
      <c r="H16" s="105"/>
      <c r="I16" s="105">
        <v>-22</v>
      </c>
      <c r="J16" s="105"/>
      <c r="K16" s="105">
        <v>0</v>
      </c>
    </row>
    <row r="17" spans="1:11" ht="24" customHeight="1" x14ac:dyDescent="0.25">
      <c r="A17" s="106" t="s">
        <v>120</v>
      </c>
      <c r="D17" s="104"/>
      <c r="E17" s="105">
        <v>2292</v>
      </c>
      <c r="F17" s="105"/>
      <c r="G17" s="105">
        <v>0</v>
      </c>
      <c r="H17" s="105"/>
      <c r="I17" s="105">
        <v>2292</v>
      </c>
      <c r="J17" s="105"/>
      <c r="K17" s="105">
        <v>0</v>
      </c>
    </row>
    <row r="18" spans="1:11" ht="24" customHeight="1" x14ac:dyDescent="0.25">
      <c r="A18" s="10" t="s">
        <v>121</v>
      </c>
      <c r="D18" s="104"/>
      <c r="E18" s="105">
        <v>716</v>
      </c>
      <c r="F18" s="105"/>
      <c r="G18" s="105">
        <v>1124</v>
      </c>
      <c r="H18" s="105"/>
      <c r="I18" s="105">
        <v>584</v>
      </c>
      <c r="J18" s="105"/>
      <c r="K18" s="105">
        <v>1124</v>
      </c>
    </row>
    <row r="19" spans="1:11" ht="24" customHeight="1" x14ac:dyDescent="0.25">
      <c r="A19" s="10" t="s">
        <v>122</v>
      </c>
      <c r="D19" s="104"/>
      <c r="E19" s="105">
        <v>-136</v>
      </c>
      <c r="F19" s="105"/>
      <c r="G19" s="105">
        <v>-52</v>
      </c>
      <c r="H19" s="105"/>
      <c r="I19" s="105">
        <v>-136</v>
      </c>
      <c r="J19" s="105"/>
      <c r="K19" s="105">
        <v>-52</v>
      </c>
    </row>
    <row r="20" spans="1:11" ht="24" customHeight="1" x14ac:dyDescent="0.25">
      <c r="A20" s="10" t="s">
        <v>123</v>
      </c>
      <c r="D20" s="104"/>
      <c r="E20" s="107">
        <v>4021</v>
      </c>
      <c r="F20" s="105"/>
      <c r="G20" s="107">
        <v>7390</v>
      </c>
      <c r="H20" s="105"/>
      <c r="I20" s="107">
        <v>3690</v>
      </c>
      <c r="J20" s="105"/>
      <c r="K20" s="107">
        <v>7390</v>
      </c>
    </row>
    <row r="21" spans="1:11" ht="24" customHeight="1" x14ac:dyDescent="0.25">
      <c r="A21" s="10" t="s">
        <v>124</v>
      </c>
      <c r="E21" s="58"/>
      <c r="F21" s="58"/>
      <c r="G21" s="58"/>
      <c r="H21" s="58"/>
      <c r="I21" s="58"/>
      <c r="J21" s="58"/>
      <c r="K21" s="58"/>
    </row>
    <row r="22" spans="1:11" ht="24" customHeight="1" x14ac:dyDescent="0.25">
      <c r="A22" s="10" t="s">
        <v>125</v>
      </c>
      <c r="E22" s="58">
        <f>SUM(E10:E20)</f>
        <v>679619</v>
      </c>
      <c r="F22" s="58"/>
      <c r="G22" s="58">
        <f>SUM(G10:G20)</f>
        <v>132292</v>
      </c>
      <c r="H22" s="58"/>
      <c r="I22" s="58">
        <f>SUM(I10:I20)</f>
        <v>671691</v>
      </c>
      <c r="J22" s="58"/>
      <c r="K22" s="58">
        <f>SUM(K10:K20)</f>
        <v>128203</v>
      </c>
    </row>
    <row r="23" spans="1:11" ht="24" customHeight="1" x14ac:dyDescent="0.25">
      <c r="A23" s="10" t="s">
        <v>126</v>
      </c>
      <c r="E23" s="58"/>
      <c r="F23" s="58"/>
      <c r="G23" s="58"/>
      <c r="H23" s="58"/>
      <c r="I23" s="58"/>
      <c r="J23" s="58"/>
      <c r="K23" s="58"/>
    </row>
    <row r="24" spans="1:11" ht="24" customHeight="1" x14ac:dyDescent="0.25">
      <c r="A24" s="10" t="s">
        <v>127</v>
      </c>
      <c r="D24" s="104"/>
      <c r="E24" s="105">
        <v>12124</v>
      </c>
      <c r="F24" s="105"/>
      <c r="G24" s="58">
        <v>-444705</v>
      </c>
      <c r="H24" s="58"/>
      <c r="I24" s="58">
        <v>6427</v>
      </c>
      <c r="J24" s="58"/>
      <c r="K24" s="58">
        <v>-443963</v>
      </c>
    </row>
    <row r="25" spans="1:11" ht="24" customHeight="1" x14ac:dyDescent="0.25">
      <c r="A25" s="10" t="s">
        <v>128</v>
      </c>
      <c r="D25" s="104"/>
      <c r="E25" s="105">
        <v>49727</v>
      </c>
      <c r="F25" s="105"/>
      <c r="G25" s="58">
        <v>-185969</v>
      </c>
      <c r="H25" s="58"/>
      <c r="I25" s="58">
        <v>49727</v>
      </c>
      <c r="J25" s="58"/>
      <c r="K25" s="58">
        <v>-185969</v>
      </c>
    </row>
    <row r="26" spans="1:11" ht="24" customHeight="1" x14ac:dyDescent="0.25">
      <c r="A26" s="30" t="s">
        <v>129</v>
      </c>
      <c r="D26" s="104"/>
      <c r="E26" s="58">
        <v>3313</v>
      </c>
      <c r="F26" s="105"/>
      <c r="G26" s="58">
        <v>-24971</v>
      </c>
      <c r="H26" s="58"/>
      <c r="I26" s="58">
        <v>5443</v>
      </c>
      <c r="J26" s="58"/>
      <c r="K26" s="105">
        <v>-22178</v>
      </c>
    </row>
    <row r="27" spans="1:11" ht="24" customHeight="1" x14ac:dyDescent="0.25">
      <c r="A27" s="10" t="s">
        <v>130</v>
      </c>
      <c r="D27" s="104"/>
      <c r="E27" s="58">
        <v>-691</v>
      </c>
      <c r="F27" s="105"/>
      <c r="G27" s="58">
        <v>8263</v>
      </c>
      <c r="H27" s="58"/>
      <c r="I27" s="58">
        <v>-691</v>
      </c>
      <c r="J27" s="58"/>
      <c r="K27" s="58">
        <v>8405</v>
      </c>
    </row>
    <row r="28" spans="1:11" ht="24" customHeight="1" x14ac:dyDescent="0.25">
      <c r="A28" s="10" t="s">
        <v>131</v>
      </c>
      <c r="D28" s="104"/>
      <c r="E28" s="58"/>
      <c r="F28" s="105"/>
      <c r="G28" s="58"/>
      <c r="H28" s="58"/>
      <c r="I28" s="58"/>
      <c r="J28" s="58"/>
      <c r="K28" s="58"/>
    </row>
    <row r="29" spans="1:11" ht="24" customHeight="1" x14ac:dyDescent="0.25">
      <c r="A29" s="30" t="s">
        <v>132</v>
      </c>
      <c r="D29" s="104"/>
      <c r="E29" s="105">
        <v>-44229</v>
      </c>
      <c r="F29" s="105"/>
      <c r="G29" s="58">
        <v>223716</v>
      </c>
      <c r="H29" s="58"/>
      <c r="I29" s="58">
        <v>-45175</v>
      </c>
      <c r="J29" s="58"/>
      <c r="K29" s="58">
        <v>224751</v>
      </c>
    </row>
    <row r="30" spans="1:11" ht="24" customHeight="1" x14ac:dyDescent="0.25">
      <c r="A30" s="30" t="s">
        <v>133</v>
      </c>
      <c r="D30" s="104"/>
      <c r="E30" s="105">
        <v>-40300</v>
      </c>
      <c r="F30" s="105"/>
      <c r="G30" s="105">
        <v>233540</v>
      </c>
      <c r="H30" s="58"/>
      <c r="I30" s="105">
        <v>-40300</v>
      </c>
      <c r="J30" s="58"/>
      <c r="K30" s="58">
        <v>233540</v>
      </c>
    </row>
    <row r="31" spans="1:11" ht="24" customHeight="1" x14ac:dyDescent="0.25">
      <c r="A31" s="10" t="s">
        <v>134</v>
      </c>
      <c r="D31" s="104"/>
      <c r="E31" s="107">
        <v>-151</v>
      </c>
      <c r="F31" s="105"/>
      <c r="G31" s="108">
        <v>29333</v>
      </c>
      <c r="H31" s="58"/>
      <c r="I31" s="108">
        <v>3190</v>
      </c>
      <c r="J31" s="58"/>
      <c r="K31" s="108">
        <v>27100</v>
      </c>
    </row>
    <row r="32" spans="1:11" ht="24" customHeight="1" x14ac:dyDescent="0.25">
      <c r="A32" s="30" t="s">
        <v>135</v>
      </c>
      <c r="D32" s="104"/>
      <c r="E32" s="105">
        <f>SUM(E22:E31)</f>
        <v>659412</v>
      </c>
      <c r="F32" s="105"/>
      <c r="G32" s="105">
        <f>SUM(G22:G31)</f>
        <v>-28501</v>
      </c>
      <c r="H32" s="105"/>
      <c r="I32" s="105">
        <f>SUM(I22:I31)</f>
        <v>650312</v>
      </c>
      <c r="J32" s="105"/>
      <c r="K32" s="105">
        <f>SUM(K22:K31)</f>
        <v>-30111</v>
      </c>
    </row>
    <row r="33" spans="1:11" ht="24" customHeight="1" x14ac:dyDescent="0.25">
      <c r="A33" s="30" t="s">
        <v>136</v>
      </c>
      <c r="D33" s="104"/>
      <c r="E33" s="105">
        <v>-3307</v>
      </c>
      <c r="F33" s="105"/>
      <c r="G33" s="58">
        <v>-3756</v>
      </c>
      <c r="H33" s="58"/>
      <c r="I33" s="58">
        <v>-2049</v>
      </c>
      <c r="J33" s="58"/>
      <c r="K33" s="58">
        <v>-1043</v>
      </c>
    </row>
    <row r="34" spans="1:11" ht="24" customHeight="1" x14ac:dyDescent="0.25">
      <c r="A34" s="30" t="s">
        <v>137</v>
      </c>
      <c r="D34" s="104"/>
      <c r="E34" s="107">
        <v>-79737</v>
      </c>
      <c r="F34" s="105"/>
      <c r="G34" s="107">
        <v>-13226</v>
      </c>
      <c r="H34" s="105"/>
      <c r="I34" s="107">
        <v>-76510</v>
      </c>
      <c r="J34" s="105"/>
      <c r="K34" s="107">
        <v>-16902</v>
      </c>
    </row>
    <row r="35" spans="1:11" ht="24" customHeight="1" x14ac:dyDescent="0.25">
      <c r="A35" s="54" t="s">
        <v>138</v>
      </c>
      <c r="D35" s="104"/>
      <c r="E35" s="107">
        <f>SUM(E32:E34)</f>
        <v>576368</v>
      </c>
      <c r="F35" s="105"/>
      <c r="G35" s="107">
        <f>SUM(G32:G34)</f>
        <v>-45483</v>
      </c>
      <c r="H35" s="105"/>
      <c r="I35" s="107">
        <f>SUM(I32:I34)</f>
        <v>571753</v>
      </c>
      <c r="J35" s="105"/>
      <c r="K35" s="107">
        <f>SUM(K32:K34)</f>
        <v>-48056</v>
      </c>
    </row>
    <row r="36" spans="1:11" ht="24" customHeight="1" x14ac:dyDescent="0.25">
      <c r="A36" s="54"/>
    </row>
    <row r="37" spans="1:11" ht="24" customHeight="1" x14ac:dyDescent="0.25">
      <c r="A37" s="10" t="s">
        <v>30</v>
      </c>
    </row>
    <row r="38" spans="1:11" ht="24" customHeight="1" x14ac:dyDescent="0.25">
      <c r="K38" s="20" t="s">
        <v>65</v>
      </c>
    </row>
    <row r="39" spans="1:11" s="5" customFormat="1" ht="24" customHeight="1" x14ac:dyDescent="0.25">
      <c r="A39" s="1" t="s">
        <v>0</v>
      </c>
      <c r="B39" s="2"/>
      <c r="C39" s="3"/>
      <c r="D39" s="4"/>
      <c r="E39" s="4"/>
      <c r="F39" s="4"/>
      <c r="G39" s="4"/>
      <c r="H39" s="4"/>
      <c r="I39" s="4"/>
      <c r="J39" s="4"/>
      <c r="K39" s="4"/>
    </row>
    <row r="40" spans="1:11" s="5" customFormat="1" ht="24" customHeight="1" x14ac:dyDescent="0.25">
      <c r="A40" s="119" t="s">
        <v>139</v>
      </c>
      <c r="B40" s="120"/>
      <c r="C40" s="120"/>
      <c r="D40" s="120"/>
      <c r="E40" s="120"/>
      <c r="F40" s="120"/>
      <c r="G40" s="120"/>
      <c r="H40" s="120"/>
      <c r="I40" s="120"/>
      <c r="J40" s="120"/>
      <c r="K40" s="4"/>
    </row>
    <row r="41" spans="1:11" s="5" customFormat="1" ht="24" customHeight="1" x14ac:dyDescent="0.25">
      <c r="A41" s="1" t="s">
        <v>87</v>
      </c>
      <c r="B41" s="2"/>
      <c r="C41" s="3"/>
      <c r="D41" s="4"/>
      <c r="E41" s="4"/>
      <c r="F41" s="4"/>
      <c r="G41" s="4"/>
      <c r="H41" s="4"/>
      <c r="I41" s="4"/>
      <c r="J41" s="4"/>
      <c r="K41" s="4"/>
    </row>
    <row r="42" spans="1:11" s="5" customFormat="1" ht="24" customHeight="1" x14ac:dyDescent="0.25">
      <c r="B42" s="2"/>
      <c r="C42" s="3"/>
      <c r="D42" s="4"/>
      <c r="E42" s="4"/>
      <c r="F42" s="4"/>
      <c r="G42" s="4"/>
      <c r="H42" s="4"/>
      <c r="I42" s="2"/>
      <c r="J42" s="4"/>
      <c r="K42" s="4" t="s">
        <v>3</v>
      </c>
    </row>
    <row r="43" spans="1:11" s="9" customFormat="1" ht="24" customHeight="1" x14ac:dyDescent="0.25">
      <c r="A43" s="3"/>
      <c r="B43" s="4"/>
      <c r="C43" s="3"/>
      <c r="D43" s="4"/>
      <c r="E43" s="121" t="s">
        <v>4</v>
      </c>
      <c r="F43" s="121"/>
      <c r="G43" s="121"/>
      <c r="H43" s="4"/>
      <c r="I43" s="121" t="s">
        <v>5</v>
      </c>
      <c r="J43" s="121"/>
      <c r="K43" s="121"/>
    </row>
    <row r="44" spans="1:11" s="9" customFormat="1" ht="24" customHeight="1" x14ac:dyDescent="0.25">
      <c r="A44" s="10"/>
      <c r="C44" s="12"/>
      <c r="D44" s="13"/>
      <c r="E44" s="12">
        <v>2565</v>
      </c>
      <c r="F44" s="12"/>
      <c r="G44" s="12">
        <v>2564</v>
      </c>
      <c r="H44" s="65"/>
      <c r="I44" s="12">
        <v>2565</v>
      </c>
      <c r="J44" s="12"/>
      <c r="K44" s="12">
        <v>2564</v>
      </c>
    </row>
    <row r="45" spans="1:11" s="9" customFormat="1" ht="24" customHeight="1" x14ac:dyDescent="0.25">
      <c r="A45" s="10"/>
      <c r="C45" s="12"/>
      <c r="D45" s="13"/>
      <c r="E45" s="66"/>
      <c r="F45" s="66"/>
      <c r="G45" s="67" t="s">
        <v>69</v>
      </c>
      <c r="H45" s="68"/>
      <c r="I45" s="66"/>
      <c r="J45" s="66"/>
      <c r="K45" s="67" t="s">
        <v>69</v>
      </c>
    </row>
    <row r="46" spans="1:11" ht="24" customHeight="1" x14ac:dyDescent="0.25">
      <c r="A46" s="7" t="s">
        <v>140</v>
      </c>
      <c r="D46" s="104"/>
      <c r="E46" s="104"/>
      <c r="F46" s="104"/>
      <c r="G46" s="104"/>
      <c r="H46" s="104"/>
      <c r="I46" s="104"/>
      <c r="J46" s="104"/>
      <c r="K46" s="104"/>
    </row>
    <row r="47" spans="1:11" ht="24" customHeight="1" x14ac:dyDescent="0.25">
      <c r="A47" s="10" t="s">
        <v>141</v>
      </c>
      <c r="D47" s="104"/>
      <c r="E47" s="58">
        <v>-26</v>
      </c>
      <c r="F47" s="58"/>
      <c r="G47" s="58">
        <v>-48</v>
      </c>
      <c r="H47" s="58"/>
      <c r="I47" s="58">
        <v>-26</v>
      </c>
      <c r="J47" s="58"/>
      <c r="K47" s="58">
        <v>-48</v>
      </c>
    </row>
    <row r="48" spans="1:11" ht="24" customHeight="1" x14ac:dyDescent="0.25">
      <c r="A48" s="10" t="s">
        <v>142</v>
      </c>
      <c r="D48" s="104"/>
      <c r="E48" s="58">
        <v>-3549</v>
      </c>
      <c r="F48" s="58"/>
      <c r="G48" s="58">
        <v>-1572</v>
      </c>
      <c r="H48" s="58"/>
      <c r="I48" s="58">
        <v>-2590</v>
      </c>
      <c r="J48" s="58"/>
      <c r="K48" s="58">
        <v>-1316</v>
      </c>
    </row>
    <row r="49" spans="1:15" ht="24" customHeight="1" x14ac:dyDescent="0.25">
      <c r="A49" s="10" t="s">
        <v>143</v>
      </c>
      <c r="D49" s="104"/>
      <c r="E49" s="58">
        <v>-155</v>
      </c>
      <c r="F49" s="58"/>
      <c r="G49" s="58">
        <v>0</v>
      </c>
      <c r="H49" s="58"/>
      <c r="I49" s="58">
        <v>0</v>
      </c>
      <c r="J49" s="58"/>
      <c r="K49" s="58">
        <v>0</v>
      </c>
    </row>
    <row r="50" spans="1:15" ht="24" customHeight="1" x14ac:dyDescent="0.25">
      <c r="A50" s="10" t="s">
        <v>144</v>
      </c>
      <c r="D50" s="104"/>
      <c r="E50" s="58">
        <v>1</v>
      </c>
      <c r="F50" s="58"/>
      <c r="G50" s="58">
        <v>0</v>
      </c>
      <c r="H50" s="58"/>
      <c r="I50" s="58">
        <v>0</v>
      </c>
      <c r="J50" s="58"/>
      <c r="K50" s="58">
        <v>0</v>
      </c>
    </row>
    <row r="51" spans="1:15" ht="24" customHeight="1" x14ac:dyDescent="0.25">
      <c r="A51" s="10" t="s">
        <v>145</v>
      </c>
      <c r="D51" s="104"/>
      <c r="E51" s="108">
        <v>136</v>
      </c>
      <c r="F51" s="58"/>
      <c r="G51" s="108">
        <v>-52</v>
      </c>
      <c r="H51" s="58"/>
      <c r="I51" s="108">
        <v>136</v>
      </c>
      <c r="J51" s="58"/>
      <c r="K51" s="108">
        <v>-52</v>
      </c>
    </row>
    <row r="52" spans="1:15" ht="24" customHeight="1" x14ac:dyDescent="0.25">
      <c r="A52" s="7" t="s">
        <v>146</v>
      </c>
      <c r="D52" s="104"/>
      <c r="E52" s="108">
        <f>SUM(E47:E51)</f>
        <v>-3593</v>
      </c>
      <c r="F52" s="58"/>
      <c r="G52" s="108">
        <f>SUM(G47:G51)</f>
        <v>-1672</v>
      </c>
      <c r="H52" s="104"/>
      <c r="I52" s="108">
        <f>SUM(I47:I51)</f>
        <v>-2480</v>
      </c>
      <c r="J52" s="104"/>
      <c r="K52" s="108">
        <f>SUM(K47:K51)</f>
        <v>-1416</v>
      </c>
    </row>
    <row r="53" spans="1:15" ht="24" customHeight="1" x14ac:dyDescent="0.25">
      <c r="A53" s="7" t="s">
        <v>147</v>
      </c>
      <c r="C53" s="10"/>
      <c r="D53" s="104"/>
      <c r="E53" s="104"/>
      <c r="F53" s="104"/>
      <c r="G53" s="104"/>
      <c r="H53" s="104"/>
      <c r="I53" s="104"/>
      <c r="J53" s="104"/>
      <c r="K53" s="104"/>
    </row>
    <row r="54" spans="1:15" ht="24" customHeight="1" x14ac:dyDescent="0.25">
      <c r="A54" s="109" t="s">
        <v>148</v>
      </c>
      <c r="D54" s="104"/>
      <c r="E54" s="58">
        <v>-69416</v>
      </c>
      <c r="F54" s="58"/>
      <c r="G54" s="58">
        <v>72227</v>
      </c>
      <c r="H54" s="58"/>
      <c r="I54" s="58">
        <v>-69416</v>
      </c>
      <c r="J54" s="58"/>
      <c r="K54" s="58">
        <v>72227</v>
      </c>
    </row>
    <row r="55" spans="1:15" ht="24" customHeight="1" x14ac:dyDescent="0.25">
      <c r="A55" s="109" t="s">
        <v>149</v>
      </c>
      <c r="D55" s="104"/>
      <c r="E55" s="58">
        <v>0</v>
      </c>
      <c r="F55" s="58"/>
      <c r="G55" s="58">
        <v>19459</v>
      </c>
      <c r="H55" s="58"/>
      <c r="I55" s="58">
        <v>0</v>
      </c>
      <c r="J55" s="58"/>
      <c r="K55" s="58">
        <v>19459</v>
      </c>
    </row>
    <row r="56" spans="1:15" ht="24" customHeight="1" x14ac:dyDescent="0.25">
      <c r="A56" s="10" t="s">
        <v>150</v>
      </c>
      <c r="D56" s="104"/>
      <c r="E56" s="58">
        <v>-5706</v>
      </c>
      <c r="F56" s="58"/>
      <c r="G56" s="58">
        <v>-676</v>
      </c>
      <c r="H56" s="58"/>
      <c r="I56" s="58">
        <v>-5706</v>
      </c>
      <c r="J56" s="58"/>
      <c r="K56" s="58">
        <v>-676</v>
      </c>
    </row>
    <row r="57" spans="1:15" ht="24" customHeight="1" x14ac:dyDescent="0.25">
      <c r="A57" s="25" t="s">
        <v>151</v>
      </c>
      <c r="D57" s="104"/>
      <c r="E57" s="58">
        <v>-14928</v>
      </c>
      <c r="F57" s="58"/>
      <c r="G57" s="58">
        <v>-1917</v>
      </c>
      <c r="H57" s="58"/>
      <c r="I57" s="58">
        <v>-11821</v>
      </c>
      <c r="J57" s="58"/>
      <c r="K57" s="58">
        <v>0</v>
      </c>
    </row>
    <row r="58" spans="1:15" ht="24" customHeight="1" x14ac:dyDescent="0.25">
      <c r="A58" s="25" t="s">
        <v>152</v>
      </c>
      <c r="D58" s="104"/>
      <c r="E58" s="58">
        <v>288325</v>
      </c>
      <c r="F58" s="58"/>
      <c r="G58" s="58">
        <v>0</v>
      </c>
      <c r="H58" s="58"/>
      <c r="I58" s="58">
        <v>288325</v>
      </c>
      <c r="J58" s="58"/>
      <c r="K58" s="58">
        <v>0</v>
      </c>
    </row>
    <row r="59" spans="1:15" ht="24" customHeight="1" x14ac:dyDescent="0.25">
      <c r="A59" s="10" t="s">
        <v>153</v>
      </c>
      <c r="D59" s="104"/>
      <c r="E59" s="108">
        <v>-424365</v>
      </c>
      <c r="F59" s="58"/>
      <c r="G59" s="108">
        <v>-2000</v>
      </c>
      <c r="H59" s="58"/>
      <c r="I59" s="108">
        <v>-424365</v>
      </c>
      <c r="J59" s="58"/>
      <c r="K59" s="108">
        <v>-2000</v>
      </c>
    </row>
    <row r="60" spans="1:15" ht="24" customHeight="1" x14ac:dyDescent="0.25">
      <c r="A60" s="7" t="s">
        <v>154</v>
      </c>
      <c r="D60" s="104"/>
      <c r="E60" s="108">
        <f>SUM(E54:E59)</f>
        <v>-226090</v>
      </c>
      <c r="F60" s="104"/>
      <c r="G60" s="108">
        <f>SUM(G54:G59)</f>
        <v>87093</v>
      </c>
      <c r="H60" s="104"/>
      <c r="I60" s="108">
        <f>SUM(I54:I59)</f>
        <v>-222983</v>
      </c>
      <c r="J60" s="104"/>
      <c r="K60" s="108">
        <f>SUM(K54:K59)</f>
        <v>89010</v>
      </c>
    </row>
    <row r="61" spans="1:15" ht="24" customHeight="1" x14ac:dyDescent="0.25">
      <c r="A61" s="110" t="s">
        <v>155</v>
      </c>
      <c r="D61" s="104"/>
      <c r="E61" s="105">
        <f>+E35+E52+E60</f>
        <v>346685</v>
      </c>
      <c r="F61" s="105"/>
      <c r="G61" s="105">
        <f>+G35+G52+G60</f>
        <v>39938</v>
      </c>
      <c r="H61" s="105"/>
      <c r="I61" s="105">
        <f>+I35+I52+I60</f>
        <v>346290</v>
      </c>
      <c r="J61" s="105"/>
      <c r="K61" s="105">
        <f>+K35+K52+K60</f>
        <v>39538</v>
      </c>
    </row>
    <row r="62" spans="1:15" ht="24" customHeight="1" x14ac:dyDescent="0.25">
      <c r="A62" s="30" t="s">
        <v>156</v>
      </c>
      <c r="D62" s="104"/>
      <c r="E62" s="111">
        <f>BS!G11</f>
        <v>230692</v>
      </c>
      <c r="F62" s="105"/>
      <c r="G62" s="107">
        <v>5610</v>
      </c>
      <c r="H62" s="105"/>
      <c r="I62" s="107">
        <f>BS!K11</f>
        <v>227678</v>
      </c>
      <c r="J62" s="105"/>
      <c r="K62" s="107">
        <v>3137</v>
      </c>
    </row>
    <row r="63" spans="1:15" ht="24" customHeight="1" thickBot="1" x14ac:dyDescent="0.3">
      <c r="A63" s="1" t="s">
        <v>157</v>
      </c>
      <c r="D63" s="104"/>
      <c r="E63" s="112">
        <f>SUM(E61:E62)</f>
        <v>577377</v>
      </c>
      <c r="F63" s="105"/>
      <c r="G63" s="112">
        <f>SUM(G61:G62)</f>
        <v>45548</v>
      </c>
      <c r="H63" s="105"/>
      <c r="I63" s="112">
        <f>SUM(I61:I62)</f>
        <v>573968</v>
      </c>
      <c r="J63" s="105"/>
      <c r="K63" s="112">
        <f>SUM(K61:K62)</f>
        <v>42675</v>
      </c>
      <c r="O63" s="9"/>
    </row>
    <row r="64" spans="1:15" ht="24" customHeight="1" thickTop="1" x14ac:dyDescent="0.25">
      <c r="E64" s="58">
        <f>E63-BS!E11</f>
        <v>0</v>
      </c>
      <c r="F64" s="58">
        <f>F63-BS!F11</f>
        <v>0</v>
      </c>
      <c r="G64" s="58"/>
      <c r="H64" s="58">
        <f>H63-BS!H11</f>
        <v>0</v>
      </c>
      <c r="I64" s="58">
        <f>I63-BS!I11</f>
        <v>0</v>
      </c>
      <c r="J64" s="58">
        <f>J63-BS!J11</f>
        <v>0</v>
      </c>
      <c r="K64" s="58"/>
    </row>
    <row r="65" spans="1:11" ht="24" customHeight="1" x14ac:dyDescent="0.25">
      <c r="A65" s="7" t="s">
        <v>158</v>
      </c>
      <c r="E65" s="58"/>
      <c r="F65" s="58"/>
      <c r="G65" s="58"/>
      <c r="H65" s="58"/>
      <c r="I65" s="58"/>
      <c r="J65" s="58"/>
      <c r="K65" s="58"/>
    </row>
    <row r="66" spans="1:11" ht="24" customHeight="1" x14ac:dyDescent="0.25">
      <c r="A66" s="10" t="s">
        <v>159</v>
      </c>
      <c r="E66" s="58"/>
      <c r="G66" s="58"/>
      <c r="I66" s="58"/>
      <c r="K66" s="58"/>
    </row>
    <row r="67" spans="1:11" ht="24" customHeight="1" x14ac:dyDescent="0.25">
      <c r="A67" s="106" t="s">
        <v>160</v>
      </c>
      <c r="E67" s="58">
        <v>73803</v>
      </c>
      <c r="G67" s="58">
        <v>0</v>
      </c>
      <c r="I67" s="58">
        <v>69035</v>
      </c>
      <c r="K67" s="58">
        <v>0</v>
      </c>
    </row>
    <row r="68" spans="1:11" ht="24" customHeight="1" x14ac:dyDescent="0.25">
      <c r="A68" s="106" t="s">
        <v>161</v>
      </c>
      <c r="E68" s="58">
        <v>6211</v>
      </c>
      <c r="G68" s="58">
        <v>0</v>
      </c>
      <c r="I68" s="58">
        <v>5941</v>
      </c>
      <c r="K68" s="58">
        <v>0</v>
      </c>
    </row>
    <row r="69" spans="1:11" ht="24" customHeight="1" x14ac:dyDescent="0.25">
      <c r="A69" s="106"/>
      <c r="E69" s="58"/>
      <c r="G69" s="58"/>
      <c r="I69" s="58"/>
      <c r="K69" s="58"/>
    </row>
    <row r="70" spans="1:11" ht="24" customHeight="1" x14ac:dyDescent="0.25">
      <c r="A70" s="25" t="s">
        <v>30</v>
      </c>
    </row>
  </sheetData>
  <mergeCells count="6">
    <mergeCell ref="A3:J3"/>
    <mergeCell ref="E6:G6"/>
    <mergeCell ref="I6:K6"/>
    <mergeCell ref="A40:J40"/>
    <mergeCell ref="E43:G43"/>
    <mergeCell ref="I43:K43"/>
  </mergeCells>
  <pageMargins left="0.78740157480314965" right="0.31496062992125984" top="0.74803149606299213" bottom="0.31496062992125984" header="0.31496062992125984" footer="0.31496062992125984"/>
  <pageSetup paperSize="9" scale="78" orientation="portrait" r:id="rId1"/>
  <rowBreaks count="1" manualBreakCount="1">
    <brk id="37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Conso-SE</vt:lpstr>
      <vt:lpstr>the Company-SE</vt:lpstr>
      <vt:lpstr>Cash Flow</vt:lpstr>
      <vt:lpstr>BS!Print_Area</vt:lpstr>
      <vt:lpstr>'Cash Flow'!Print_Area</vt:lpstr>
      <vt:lpstr>'Conso-SE'!Print_Area</vt:lpstr>
      <vt:lpstr>PL!Print_Area</vt:lpstr>
      <vt:lpstr>'the Company-SE'!Print_Area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Laddawan Kwankaew</dc:creator>
  <cp:lastModifiedBy>suppasin</cp:lastModifiedBy>
  <dcterms:created xsi:type="dcterms:W3CDTF">2022-09-12T08:32:30Z</dcterms:created>
  <dcterms:modified xsi:type="dcterms:W3CDTF">2022-12-27T09:24:09Z</dcterms:modified>
</cp:coreProperties>
</file>