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SICT\2026\Q1'26\"/>
    </mc:Choice>
  </mc:AlternateContent>
  <xr:revisionPtr revIDLastSave="0" documentId="13_ncr:1_{DD7A8237-BE0B-42B2-882B-4F2E4F20944E}" xr6:coauthVersionLast="47" xr6:coauthVersionMax="47" xr10:uidLastSave="{00000000-0000-0000-0000-000000000000}"/>
  <bookViews>
    <workbookView xWindow="-108" yWindow="-108" windowWidth="23256" windowHeight="12456" xr2:uid="{C41F0975-CD74-4631-BE35-C59730627D88}"/>
  </bookViews>
  <sheets>
    <sheet name="bs" sheetId="1" r:id="rId1"/>
    <sheet name="PL (3M)" sheetId="6" r:id="rId2"/>
    <sheet name="conso" sheetId="3" r:id="rId3"/>
    <sheet name="company" sheetId="4" r:id="rId4"/>
    <sheet name="Cashflow" sheetId="5" r:id="rId5"/>
  </sheets>
  <definedNames>
    <definedName name="_xlnm._FilterDatabase" localSheetId="4" hidden="1">Cashflow!$A$7:$J$86</definedName>
    <definedName name="_xlnm._FilterDatabase" localSheetId="1" hidden="1">'PL (3M)'!#REF!</definedName>
    <definedName name="_xlnm.Print_Area" localSheetId="0">bs!$A$1:$K$76</definedName>
    <definedName name="_xlnm.Print_Area" localSheetId="4">Cashflow!$A$1:$I$86</definedName>
    <definedName name="_xlnm.Print_Area" localSheetId="3">company!$A$1:$N$26</definedName>
    <definedName name="_xlnm.Print_Area" localSheetId="2">conso!$A$1:$M$26</definedName>
    <definedName name="_xlnm.Print_Area" localSheetId="1">'PL (3M)'!$A$1:$I$31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2" i="5" l="1"/>
  <c r="G81" i="5"/>
  <c r="D69" i="1" l="1"/>
  <c r="H16" i="1" l="1"/>
  <c r="D21" i="1"/>
  <c r="D66" i="1"/>
  <c r="G80" i="5"/>
  <c r="G77" i="5"/>
  <c r="G78" i="5"/>
  <c r="G76" i="5"/>
  <c r="G68" i="5"/>
  <c r="G65" i="5"/>
  <c r="G64" i="5"/>
  <c r="G63" i="5"/>
  <c r="G60" i="5"/>
  <c r="G59" i="5"/>
  <c r="G58" i="5"/>
  <c r="G57" i="5"/>
  <c r="G56" i="5"/>
  <c r="G70" i="5"/>
  <c r="C70" i="5"/>
  <c r="G42" i="5"/>
  <c r="G41" i="5"/>
  <c r="G40" i="5"/>
  <c r="G39" i="5"/>
  <c r="G43" i="5"/>
  <c r="G37" i="5"/>
  <c r="G36" i="5"/>
  <c r="G35" i="5"/>
  <c r="G33" i="5"/>
  <c r="G32" i="5"/>
  <c r="G31" i="5"/>
  <c r="G30" i="5"/>
  <c r="G26" i="5" l="1"/>
  <c r="G25" i="5"/>
  <c r="G24" i="5"/>
  <c r="G23" i="5"/>
  <c r="G21" i="5"/>
  <c r="G19" i="5"/>
  <c r="G18" i="5"/>
  <c r="G17" i="5"/>
  <c r="G20" i="5"/>
  <c r="G15" i="5"/>
  <c r="G14" i="5"/>
  <c r="G13" i="5"/>
  <c r="G22" i="6" l="1"/>
  <c r="C15" i="6"/>
  <c r="G15" i="6"/>
  <c r="M21" i="4" l="1"/>
  <c r="M17" i="3" l="1"/>
  <c r="E29" i="6" l="1"/>
  <c r="H27" i="1" l="1"/>
  <c r="G61" i="5" l="1"/>
  <c r="E61" i="5"/>
  <c r="C61" i="5"/>
  <c r="I61" i="5" l="1"/>
  <c r="I12" i="6" l="1"/>
  <c r="I16" i="6" s="1"/>
  <c r="I20" i="6" s="1"/>
  <c r="G12" i="6"/>
  <c r="G16" i="6" s="1"/>
  <c r="E12" i="6"/>
  <c r="E16" i="6" s="1"/>
  <c r="E20" i="6" s="1"/>
  <c r="C12" i="6"/>
  <c r="C16" i="6" s="1"/>
  <c r="C20" i="6" l="1"/>
  <c r="C22" i="6" s="1"/>
  <c r="K18" i="3" s="1"/>
  <c r="M18" i="3" s="1"/>
  <c r="G20" i="6"/>
  <c r="I22" i="6"/>
  <c r="I10" i="5"/>
  <c r="E22" i="6"/>
  <c r="E10" i="5"/>
  <c r="I66" i="5"/>
  <c r="G66" i="5"/>
  <c r="C66" i="5"/>
  <c r="E66" i="5"/>
  <c r="G10" i="5" l="1"/>
  <c r="C10" i="5"/>
  <c r="C25" i="6"/>
  <c r="C29" i="6" s="1"/>
  <c r="G25" i="6"/>
  <c r="G29" i="6" s="1"/>
  <c r="K18" i="4"/>
  <c r="I25" i="6"/>
  <c r="I29" i="6" s="1"/>
  <c r="K11" i="4"/>
  <c r="E25" i="6"/>
  <c r="K11" i="3"/>
  <c r="M19" i="4" l="1"/>
  <c r="M17" i="4"/>
  <c r="M14" i="4"/>
  <c r="M12" i="4"/>
  <c r="M10" i="4"/>
  <c r="M14" i="3"/>
  <c r="G23" i="4" l="1"/>
  <c r="C23" i="3"/>
  <c r="M21" i="3"/>
  <c r="M19" i="3"/>
  <c r="M20" i="3" s="1"/>
  <c r="M12" i="3"/>
  <c r="M10" i="3"/>
  <c r="M22" i="3" l="1"/>
  <c r="J67" i="1"/>
  <c r="M23" i="4" s="1"/>
  <c r="H67" i="1"/>
  <c r="D67" i="1"/>
  <c r="F67" i="1"/>
  <c r="F54" i="1"/>
  <c r="J54" i="1" l="1"/>
  <c r="H54" i="1"/>
  <c r="J48" i="1"/>
  <c r="H48" i="1"/>
  <c r="F48" i="1"/>
  <c r="J55" i="1" l="1"/>
  <c r="F55" i="1"/>
  <c r="F68" i="1" s="1"/>
  <c r="H55" i="1"/>
  <c r="J27" i="1"/>
  <c r="F27" i="1"/>
  <c r="J17" i="1"/>
  <c r="H17" i="1"/>
  <c r="F17" i="1"/>
  <c r="I28" i="5" l="1"/>
  <c r="I38" i="5" s="1"/>
  <c r="I44" i="5" s="1"/>
  <c r="F28" i="1"/>
  <c r="F69" i="1" s="1"/>
  <c r="J68" i="1"/>
  <c r="H68" i="1"/>
  <c r="J28" i="1"/>
  <c r="H28" i="1"/>
  <c r="H69" i="1" l="1"/>
  <c r="I69" i="5"/>
  <c r="I71" i="5" s="1"/>
  <c r="E28" i="5"/>
  <c r="E38" i="5" s="1"/>
  <c r="E44" i="5" s="1"/>
  <c r="E69" i="5" s="1"/>
  <c r="E71" i="5" s="1"/>
  <c r="J69" i="1"/>
  <c r="K23" i="4"/>
  <c r="K23" i="3" l="1"/>
  <c r="I23" i="3"/>
  <c r="G23" i="3"/>
  <c r="I23" i="4"/>
  <c r="E23" i="4" l="1"/>
  <c r="C23" i="4"/>
  <c r="I20" i="4"/>
  <c r="I22" i="4" s="1"/>
  <c r="G20" i="4"/>
  <c r="G22" i="4" s="1"/>
  <c r="E20" i="4"/>
  <c r="E22" i="4" s="1"/>
  <c r="C20" i="4"/>
  <c r="C22" i="4" s="1"/>
  <c r="I13" i="4"/>
  <c r="I15" i="4" s="1"/>
  <c r="G13" i="4"/>
  <c r="G15" i="4" s="1"/>
  <c r="E13" i="4"/>
  <c r="E15" i="4" s="1"/>
  <c r="C13" i="4"/>
  <c r="C15" i="4" s="1"/>
  <c r="E23" i="3"/>
  <c r="I20" i="3"/>
  <c r="I22" i="3" s="1"/>
  <c r="G20" i="3"/>
  <c r="G22" i="3" s="1"/>
  <c r="E20" i="3"/>
  <c r="E22" i="3" s="1"/>
  <c r="C20" i="3"/>
  <c r="C22" i="3" s="1"/>
  <c r="I13" i="3"/>
  <c r="I15" i="3" s="1"/>
  <c r="G13" i="3"/>
  <c r="G15" i="3" s="1"/>
  <c r="E13" i="3"/>
  <c r="E15" i="3" s="1"/>
  <c r="C13" i="3"/>
  <c r="C15" i="3" s="1"/>
  <c r="K67" i="1"/>
  <c r="K54" i="1"/>
  <c r="K48" i="1"/>
  <c r="K27" i="1"/>
  <c r="K17" i="1"/>
  <c r="G24" i="3" l="1"/>
  <c r="G24" i="4"/>
  <c r="K13" i="3"/>
  <c r="K15" i="3" s="1"/>
  <c r="M11" i="3"/>
  <c r="M13" i="3" s="1"/>
  <c r="M15" i="3" s="1"/>
  <c r="I24" i="4"/>
  <c r="K28" i="1"/>
  <c r="K55" i="1"/>
  <c r="K68" i="1" s="1"/>
  <c r="D17" i="1"/>
  <c r="C24" i="4"/>
  <c r="C24" i="3"/>
  <c r="D27" i="1"/>
  <c r="D48" i="1"/>
  <c r="D54" i="1"/>
  <c r="E24" i="3"/>
  <c r="K69" i="1" l="1"/>
  <c r="M23" i="3"/>
  <c r="D55" i="1"/>
  <c r="I24" i="3"/>
  <c r="E24" i="4"/>
  <c r="D28" i="1"/>
  <c r="M11" i="4" l="1"/>
  <c r="C28" i="5" l="1"/>
  <c r="C38" i="5" s="1"/>
  <c r="C44" i="5" s="1"/>
  <c r="C69" i="5" s="1"/>
  <c r="C71" i="5" s="1"/>
  <c r="C72" i="5" s="1"/>
  <c r="D68" i="1"/>
  <c r="K13" i="4"/>
  <c r="K15" i="4" s="1"/>
  <c r="M13" i="4"/>
  <c r="M15" i="4" s="1"/>
  <c r="G28" i="5" l="1"/>
  <c r="G38" i="5" s="1"/>
  <c r="G44" i="5" s="1"/>
  <c r="G69" i="5" s="1"/>
  <c r="G71" i="5" l="1"/>
  <c r="G72" i="5" s="1"/>
  <c r="M18" i="4" l="1"/>
  <c r="K20" i="4" l="1"/>
  <c r="M20" i="4"/>
  <c r="M22" i="4" s="1"/>
  <c r="M24" i="4" s="1"/>
  <c r="K22" i="4" l="1"/>
  <c r="K24" i="4" s="1"/>
  <c r="K20" i="3"/>
  <c r="M24" i="3" l="1"/>
  <c r="K22" i="3"/>
  <c r="K24" i="3" s="1"/>
</calcChain>
</file>

<file path=xl/sharedStrings.xml><?xml version="1.0" encoding="utf-8"?>
<sst xmlns="http://schemas.openxmlformats.org/spreadsheetml/2006/main" count="264" uniqueCount="179">
  <si>
    <t>(หน่วย: พันบาท)</t>
  </si>
  <si>
    <t>(หน่วย: บาท)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</si>
  <si>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</si>
  <si>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</si>
  <si>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</si>
  <si>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</si>
  <si>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</si>
  <si>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</si>
  <si>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</si>
  <si>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</si>
  <si>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</si>
  <si>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</si>
  <si>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</si>
  <si>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</si>
  <si>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</si>
  <si>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</si>
  <si>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</si>
  <si>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</si>
  <si>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</si>
  <si>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</si>
  <si>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</si>
  <si>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</si>
  <si>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</si>
  <si>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</si>
  <si>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</si>
  <si>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</si>
  <si>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</si>
  <si>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</si>
  <si>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</si>
  <si>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</si>
  <si>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</si>
  <si>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</si>
  <si>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</si>
  <si>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</si>
  <si>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</si>
  <si>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</si>
  <si>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</si>
  <si>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</si>
  <si>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</si>
  <si>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</si>
  <si>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</si>
  <si>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</si>
  <si>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</si>
  <si>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</si>
  <si>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</si>
  <si>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</si>
  <si>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</si>
  <si>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</si>
  <si>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</si>
  <si>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</si>
  <si>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รายได้ทางการเงิน</t>
  </si>
  <si>
    <t>ต้นทุนทางการเงิน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</si>
  <si>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</si>
  <si>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</si>
  <si>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</si>
  <si>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</si>
  <si>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</si>
  <si>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</si>
  <si>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</si>
  <si>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</si>
  <si>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</si>
  <si>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</si>
  <si>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</si>
  <si>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</si>
  <si>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</si>
  <si>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</si>
  <si>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</si>
  <si>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</si>
  <si>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</si>
  <si>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</si>
  <si>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</si>
  <si>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</si>
  <si>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</si>
  <si>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</si>
  <si>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</si>
  <si>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</si>
  <si>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</si>
  <si>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</si>
  <si>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</si>
  <si>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(หน่วย: พันบาท)  </t>
  </si>
  <si>
    <t>รวม</t>
  </si>
  <si>
    <t>ที่ออกจำหน่ายและ</t>
  </si>
  <si>
    <t>จัดสรรแล้ว -</t>
  </si>
  <si>
    <t>ส่วนของ</t>
  </si>
  <si>
    <t>ชำระเต็มมูลค่าแล้ว</t>
  </si>
  <si>
    <t>สำรองตามกฎหมาย</t>
  </si>
  <si>
    <t>ยังไม่ได้จัดสรร</t>
  </si>
  <si>
    <t>ผู้ถือหุ้น</t>
  </si>
  <si>
    <t xml:space="preserve">กำไรสำหรับงวด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</si>
  <si>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</si>
  <si>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</si>
  <si>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</si>
  <si>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</si>
  <si>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ส่วนเกิน</t>
  </si>
  <si>
    <t>มูลค่าหุ้นสามัญ</t>
  </si>
  <si>
    <t>ส่วนเกิน</t>
  </si>
  <si>
    <t xml:space="preserve">กำไรส่วนที่เป็นของผู้ถือหุ้นของบริษัทฯ </t>
  </si>
  <si>
    <t>บริษัท ซิลิคอน คราฟท์ เทคโนโลยี จำกัด (มหาชน)</t>
  </si>
  <si>
    <t>งบการเงินที่แสดงเงินลงทุนตามวิธีส่วนได้เสีย</t>
  </si>
  <si>
    <t>เงินลงทุนในการร่วมค้า</t>
  </si>
  <si>
    <t>ยอดคงเหลือ ณ วันที่ 1 มกราคม 2568</t>
  </si>
  <si>
    <t xml:space="preserve">งบการเงินที่แสดงเงินลงทุนตามวิธีส่วนได้เสีย </t>
  </si>
  <si>
    <t>ส่วนเกินทุนจากการจ่ายโดยใช้หุ้นเป็นเกณฑ์</t>
  </si>
  <si>
    <t>โดยใช้หุ้นเป็นเกณฑ์</t>
  </si>
  <si>
    <t>ส่วนเกินทุนจากการจ่าย</t>
  </si>
  <si>
    <t>ลูกหนี้การค้าและลูกหนี้หมุนเวียนอื่น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</si>
  <si>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</si>
  <si>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</si>
  <si>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หมายเหตุประกอบงบการเงินเป็นส่วนหนึ่งของงบการเงินนี้</t>
  </si>
  <si>
    <t>เจ้าหนี้การค้าและเจ้าหนี้หมุนเวียนอื่น</t>
  </si>
  <si>
    <t xml:space="preserve">   ผลประโยชน์พนักงาน</t>
  </si>
  <si>
    <t xml:space="preserve">      หุ้นสามัญ 527,999,872 หุ้น มูลค่าหุ้นละ 0.50 บาท</t>
  </si>
  <si>
    <t xml:space="preserve">      หุ้นสามัญ 479,999,884 หุ้น มูลค่าหุ้นละ 0.50 บาท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</si>
  <si>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</si>
  <si>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</si>
  <si>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รายได้ทางการเงิน</t>
  </si>
  <si>
    <t xml:space="preserve">   ต้นทุนทางการเงิน</t>
  </si>
  <si>
    <t xml:space="preserve">   เงินสดรับจากดอกเบี้ย</t>
  </si>
  <si>
    <t xml:space="preserve">   จ่ายดอกเบี้ย</t>
  </si>
  <si>
    <t>ต้นทุนขายและการให้บริการ</t>
  </si>
  <si>
    <t>กำไรขั้นต้น</t>
  </si>
  <si>
    <t>กำไรจากกิจกรรมดำเนินงาน</t>
  </si>
  <si>
    <t xml:space="preserve">      ส่วนที่ใช้ในโครงการพัฒนาออกแบบสินค้า</t>
  </si>
  <si>
    <t>ประมาณการหนี้สินไม่หมุนเวียนสำหรับ</t>
  </si>
  <si>
    <t xml:space="preserve">   ที่มีภาระค้ำประกัน</t>
  </si>
  <si>
    <t>เงินรับล่วงหน้าค่าสินค้าและบริการ</t>
  </si>
  <si>
    <t>รายได้จากการขายและการให้บริการ</t>
  </si>
  <si>
    <t>เงินสดสุทธิใช้ไปในกิจกรรมลงทุน</t>
  </si>
  <si>
    <t xml:space="preserve">   ขาดทุน (กำไร) จากการขายและตัดจำหน่ายส่วนปรับปรุงอาคารเช่า</t>
  </si>
  <si>
    <t xml:space="preserve">      อุปกรณ์และสินทรัพย์ไม่มีตัวตน</t>
  </si>
  <si>
    <t xml:space="preserve">   โอนกลับค่าเผื่อผลขาดทุนด้านเครดิตที่คาดว่าจะเกิดขึ้น</t>
  </si>
  <si>
    <t>เงินสดรับจากการจำหน่ายอุปกรณ์</t>
  </si>
  <si>
    <t>รายได้ภาษีเงินได้</t>
  </si>
  <si>
    <t xml:space="preserve">   และรายการเทียบเท่าเงินสด</t>
  </si>
  <si>
    <t>ผลกระทบจากการเปลี่ยนแปลงในอัตราแลกเปลี่ยนของเงินสด</t>
  </si>
  <si>
    <t xml:space="preserve">   ค่าใช้จ่ายโครงการร่วมลงทุนระหว่างนายจ้างและลูกจ้าง (EJIP)</t>
  </si>
  <si>
    <t xml:space="preserve">   เงินสดจ่ายโครงการร่วมลงทุนระหว่างนายจ้างและลูกจ้าง (EJIP)</t>
  </si>
  <si>
    <t xml:space="preserve">   เงินรับล่วงหน้าค่าสินค้าและบริการ</t>
  </si>
  <si>
    <t>เงินกู้ยืมระยะสั้นจากสถาบันการเงินลดลง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</si>
  <si>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</si>
  <si>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</si>
  <si>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</si>
  <si>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</si>
  <si>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กำไรก่อนภาษีเงินได้</t>
  </si>
  <si>
    <t xml:space="preserve">   การปรับลดสินค้าคงเหลือเป็นมูลค่าสุทธิที่จะได้รับ</t>
  </si>
  <si>
    <t xml:space="preserve">   กำไรจากการขายเงินลงทุนในกองทุนรวม</t>
  </si>
  <si>
    <t>เงินสดรับจากการขายเงินลงทุนในกองทุนรวม</t>
  </si>
  <si>
    <t>เงินสดจ่ายซื้อเงินลงทุนในกองทุนรวม</t>
  </si>
  <si>
    <t xml:space="preserve">   เงินสดจ่ายผลประโยชน์ระยะยาวพนักงาน</t>
  </si>
  <si>
    <t>ตามวิธีส่วนได้เสีย</t>
  </si>
  <si>
    <t>งบการเงินที่แสดงเงินลงทุน</t>
  </si>
  <si>
    <t xml:space="preserve">   ประมาณการหนี้สินสำหรับผลประโยชน์พนักงาน</t>
  </si>
  <si>
    <t>ณ วันที่ 31 มีนาคม 2569</t>
  </si>
  <si>
    <t>31 มีนาคม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</si>
  <si>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</si>
  <si>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</si>
  <si>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31 ธันวาคม 2568</t>
  </si>
  <si>
    <t>ยอดคงเหลือ ณ วันที่ 31 มีนาคม 2568</t>
  </si>
  <si>
    <t>ยอดคงเหลือ ณ วันที่ 1 มกราคม 2569</t>
  </si>
  <si>
    <t>ภาษีเงินได้นิติบุคคลค้างจ่าย</t>
  </si>
  <si>
    <t>สินทรัพย์ทางการเงินไม่หมุนเวียนอื่นที่มีภาระค้ำประกัน (เพิ่มขึ้น) ลดลง</t>
  </si>
  <si>
    <t>ส่วนแบ่งกำไร (ขาดทุน) จากเงินลงทุนในการร่วมค้า</t>
  </si>
  <si>
    <t xml:space="preserve">   กำไรที่ยังไม่เกิดขึ้นจากอัตราแลกเปลี่ยน</t>
  </si>
  <si>
    <t xml:space="preserve">   เงินปันผลค้างจ่าย</t>
  </si>
  <si>
    <t>ไม่ตรงกับ change BS = 1,970K ?</t>
  </si>
  <si>
    <t xml:space="preserve">   เงินจ่ายล่วงหน้าค่าซื้ออุปกรณ์</t>
  </si>
  <si>
    <t xml:space="preserve">   ค่าเสื่อมราคาเครื่องมือเครื่องใช้โครงการพัฒนาออกแบบสินค้า</t>
  </si>
  <si>
    <t xml:space="preserve">      ตั้งเป็นต้นทุนโครงการ</t>
  </si>
  <si>
    <t xml:space="preserve">   ประมาณการหนี้สินไม่หมุนเวียนสำหรับผลประโยชน์พนักงานโครงการ</t>
  </si>
  <si>
    <t xml:space="preserve">   เงินจ่ายล่วงหน้าค่าซื้ออุปกรณ์ซึ่งพัฒนาในโครงการพัฒนาออกแบบสินค้า</t>
  </si>
  <si>
    <t xml:space="preserve">   เงินสนับสนุนค้างรับที่เกี่ยวข้องกับโครงการพัฒนาออกแบบสินค้า</t>
  </si>
  <si>
    <t>&gt;&gt; เปลี่ยน wording ตามงบ YE ค่ะ</t>
  </si>
  <si>
    <t xml:space="preserve">   เงินสนับสนุนค้างรับที่เกี่ยวข้องกับอุปกรณ์</t>
  </si>
  <si>
    <t xml:space="preserve">   กำไรจากการวัดมูลค่ายุติธรรมในเงินลงทุนในกองทุนรวม</t>
  </si>
  <si>
    <t xml:space="preserve">   ขาดทุนจากการด้อยค่าในโครงการพัฒนาออกแบบสินค้า</t>
  </si>
  <si>
    <t xml:space="preserve">   ส่วนแบ่งขาดทุน (กำไร) จากการร่วมค้า</t>
  </si>
  <si>
    <t>เงินสดจ่ายซื้อส่วนปรับปรุงอาคารเช่าและอุปกรณ์</t>
  </si>
  <si>
    <t>เงินสดจ่ายซื้อและลงทุนในสินทรัพย์ไม่มีตัวตนอื่น</t>
  </si>
  <si>
    <t>ชำระคืนหนี้สินตามสัญญาเช่า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</si>
</sst>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 * #,##0_ ;_ * \-#,##0_ ;_ * &quot;-&quot;_ ;_ @_ 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_);[Red]\(#,##0\);"/>
    <numFmt numFmtId="173" formatCode="&quot;฿&quot;#,##0;[Red]\-&quot;฿&quot;#,##0"/>
    <numFmt numFmtId="174" formatCode="&quot;฿&quot;#,##0.00;[Red]\-&quot;฿&quot;#,##0.00"/>
    <numFmt numFmtId="175" formatCode="#,##0.0_);[Red]\(#,##0.0\)"/>
    <numFmt numFmtId="176" formatCode="#,##0.00;[Red]\(#,##0.00\)"/>
    <numFmt numFmtId="177" formatCode="_(* #,##0_);[Red]_(* \(#,##0\);_(* &quot;-&quot;_);_(@_)"/>
    <numFmt numFmtId="178" formatCode="&quot;วันที่&quot;\ \ว\ \ด\ด\ด\ด\ \ป\ป\ป\ป"/>
    <numFmt numFmtId="179" formatCode="d\ \ด\ด\ด\ \b\b"/>
    <numFmt numFmtId="180" formatCode="\ว\ \ด\ด\ด\ \ป\ป"/>
    <numFmt numFmtId="181" formatCode=";;;"/>
    <numFmt numFmtId="182" formatCode="_-&quot;S$&quot;* #,##0.00_-;\-&quot;S$&quot;* #,##0.00_-;_-&quot;S$&quot;* &quot;-&quot;??_-;_-@_-"/>
    <numFmt numFmtId="183" formatCode="_-* #,##0\ _F_B_-;\-* #,##0\ _F_B_-;_-* &quot;-&quot;\ _F_B_-;_-@_-"/>
    <numFmt numFmtId="184" formatCode="_-* #,##0.00\ _F_B_-;\-* #,##0.00\ _F_B_-;_-* &quot;-&quot;??\ _F_B_-;_-@_-"/>
    <numFmt numFmtId="185" formatCode="&quot;฿&quot;\t#,##0_);[Red]\(&quot;฿&quot;\t#,##0\)"/>
    <numFmt numFmtId="186" formatCode="_-* #,##0_-;\-* #,##0_-;_-* &quot;-&quot;??_-;_-@_-"/>
    <numFmt numFmtId="187" formatCode="0,,"/>
    <numFmt numFmtId="188" formatCode="#,##0.0"/>
    <numFmt numFmtId="189" formatCode="#,##0,"/>
    <numFmt numFmtId="190" formatCode="_(* #,##0.000_);_(* \(#,##0.000\);_(* &quot;-&quot;??_);_(@_)"/>
    <numFmt numFmtId="191" formatCode="_(* #,##0.0000_);_(* \(#,##0.0000\);_(* &quot;-&quot;??_);_(@_)"/>
  </numFmts>
  <fonts count="1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2"/>
      <name val="Tms Rmn"/>
    </font>
    <font>
      <sz val="10"/>
      <name val="Arial"/>
      <family val="2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6"/>
      <color rgb="FFFF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7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12"/>
      <name val="Helv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8"/>
      <name val="Helvetica-Black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i/>
      <strike/>
      <sz val="16"/>
      <color rgb="FFFF0000"/>
      <name val="Angsana New"/>
      <family val="1"/>
    </font>
    <font>
      <sz val="16"/>
      <color rgb="FF000000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446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/>
    <xf numFmtId="167" fontId="2" fillId="0" borderId="0" applyFont="0" applyFill="0" applyBorder="0" applyAlignment="0" applyProtection="0"/>
    <xf numFmtId="0" fontId="11" fillId="0" borderId="0">
      <alignment vertical="center"/>
    </xf>
    <xf numFmtId="0" fontId="4" fillId="0" borderId="0"/>
    <xf numFmtId="43" fontId="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2" fillId="0" borderId="0"/>
    <xf numFmtId="0" fontId="13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>
      <alignment vertical="center"/>
    </xf>
    <xf numFmtId="0" fontId="12" fillId="0" borderId="0"/>
    <xf numFmtId="38" fontId="2" fillId="0" borderId="0" applyFont="0" applyFill="0" applyBorder="0" applyAlignment="0" applyProtection="0">
      <alignment vertical="center"/>
    </xf>
    <xf numFmtId="0" fontId="7" fillId="0" borderId="0"/>
    <xf numFmtId="0" fontId="8" fillId="0" borderId="0"/>
    <xf numFmtId="43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7" fillId="0" borderId="0"/>
    <xf numFmtId="0" fontId="17" fillId="0" borderId="0"/>
    <xf numFmtId="168" fontId="17" fillId="0" borderId="0"/>
    <xf numFmtId="38" fontId="16" fillId="2" borderId="0" applyNumberFormat="0" applyBorder="0" applyAlignment="0" applyProtection="0"/>
    <xf numFmtId="10" fontId="16" fillId="3" borderId="7" applyNumberFormat="0" applyBorder="0" applyAlignment="0" applyProtection="0"/>
    <xf numFmtId="37" fontId="18" fillId="0" borderId="0"/>
    <xf numFmtId="0" fontId="19" fillId="0" borderId="0"/>
    <xf numFmtId="10" fontId="10" fillId="0" borderId="0" applyFont="0" applyFill="0" applyBorder="0" applyAlignment="0" applyProtection="0"/>
    <xf numFmtId="1" fontId="10" fillId="0" borderId="8" applyNumberFormat="0" applyFill="0" applyAlignment="0" applyProtection="0">
      <alignment horizontal="center" vertical="center"/>
    </xf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0" borderId="0" applyNumberFormat="0" applyBorder="0" applyAlignment="0" applyProtection="0"/>
    <xf numFmtId="0" fontId="22" fillId="6" borderId="0" applyNumberFormat="0" applyBorder="0" applyAlignment="0" applyProtection="0"/>
    <xf numFmtId="0" fontId="22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9" borderId="0" applyNumberFormat="0" applyBorder="0" applyAlignment="0" applyProtection="0"/>
    <xf numFmtId="0" fontId="23" fillId="16" borderId="0" applyNumberFormat="0" applyBorder="0" applyAlignment="0" applyProtection="0"/>
    <xf numFmtId="0" fontId="23" fillId="12" borderId="0" applyNumberFormat="0" applyBorder="0" applyAlignment="0" applyProtection="0"/>
    <xf numFmtId="0" fontId="23" fillId="7" borderId="0" applyNumberFormat="0" applyBorder="0" applyAlignment="0" applyProtection="0"/>
    <xf numFmtId="0" fontId="23" fillId="17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3" fillId="6" borderId="0" applyNumberFormat="0" applyBorder="0" applyAlignment="0" applyProtection="0"/>
    <xf numFmtId="0" fontId="23" fillId="19" borderId="0" applyNumberFormat="0" applyBorder="0" applyAlignment="0" applyProtection="0"/>
    <xf numFmtId="0" fontId="23" fillId="12" borderId="0" applyNumberFormat="0" applyBorder="0" applyAlignment="0" applyProtection="0"/>
    <xf numFmtId="0" fontId="23" fillId="20" borderId="0" applyNumberFormat="0" applyBorder="0" applyAlignment="0" applyProtection="0"/>
    <xf numFmtId="0" fontId="23" fillId="7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3" fillId="25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4" fillId="10" borderId="0" applyNumberFormat="0" applyBorder="0" applyAlignment="0" applyProtection="0"/>
    <xf numFmtId="0" fontId="25" fillId="26" borderId="9" applyNumberFormat="0" applyAlignment="0" applyProtection="0"/>
    <xf numFmtId="0" fontId="39" fillId="27" borderId="9" applyNumberFormat="0" applyAlignment="0" applyProtection="0"/>
    <xf numFmtId="0" fontId="26" fillId="28" borderId="10" applyNumberFormat="0" applyAlignment="0" applyProtection="0"/>
    <xf numFmtId="165" fontId="2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17" fillId="0" borderId="0"/>
    <xf numFmtId="169" fontId="17" fillId="0" borderId="0"/>
    <xf numFmtId="0" fontId="27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8" fillId="12" borderId="0" applyNumberFormat="0" applyBorder="0" applyAlignment="0" applyProtection="0"/>
    <xf numFmtId="0" fontId="29" fillId="0" borderId="11" applyNumberFormat="0" applyFill="0" applyAlignment="0" applyProtection="0"/>
    <xf numFmtId="0" fontId="40" fillId="0" borderId="12" applyNumberFormat="0" applyFill="0" applyAlignment="0" applyProtection="0"/>
    <xf numFmtId="0" fontId="30" fillId="0" borderId="13" applyNumberFormat="0" applyFill="0" applyAlignment="0" applyProtection="0"/>
    <xf numFmtId="0" fontId="41" fillId="0" borderId="14" applyNumberFormat="0" applyFill="0" applyAlignment="0" applyProtection="0"/>
    <xf numFmtId="0" fontId="31" fillId="0" borderId="15" applyNumberFormat="0" applyFill="0" applyAlignment="0" applyProtection="0"/>
    <xf numFmtId="0" fontId="42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2" fillId="11" borderId="9" applyNumberFormat="0" applyAlignment="0" applyProtection="0"/>
    <xf numFmtId="0" fontId="32" fillId="14" borderId="9" applyNumberFormat="0" applyAlignment="0" applyProtection="0"/>
    <xf numFmtId="0" fontId="32" fillId="11" borderId="9" applyNumberFormat="0" applyAlignment="0" applyProtection="0"/>
    <xf numFmtId="0" fontId="32" fillId="11" borderId="9" applyNumberFormat="0" applyAlignment="0" applyProtection="0"/>
    <xf numFmtId="0" fontId="32" fillId="11" borderId="9" applyNumberFormat="0" applyAlignment="0" applyProtection="0"/>
    <xf numFmtId="0" fontId="33" fillId="0" borderId="17" applyNumberFormat="0" applyFill="0" applyAlignment="0" applyProtection="0"/>
    <xf numFmtId="0" fontId="38" fillId="0" borderId="18" applyNumberFormat="0" applyFill="0" applyAlignment="0" applyProtection="0"/>
    <xf numFmtId="0" fontId="34" fillId="14" borderId="0" applyNumberFormat="0" applyBorder="0" applyAlignment="0" applyProtection="0"/>
    <xf numFmtId="0" fontId="43" fillId="14" borderId="0" applyNumberFormat="0" applyBorder="0" applyAlignment="0" applyProtection="0"/>
    <xf numFmtId="170" fontId="19" fillId="0" borderId="0"/>
    <xf numFmtId="0" fontId="10" fillId="0" borderId="0"/>
    <xf numFmtId="0" fontId="10" fillId="0" borderId="0"/>
    <xf numFmtId="0" fontId="21" fillId="0" borderId="0"/>
    <xf numFmtId="0" fontId="8" fillId="0" borderId="0"/>
    <xf numFmtId="0" fontId="10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9" borderId="19" applyNumberFormat="0" applyFont="0" applyAlignment="0" applyProtection="0"/>
    <xf numFmtId="0" fontId="17" fillId="9" borderId="19" applyNumberFormat="0" applyFont="0" applyAlignment="0" applyProtection="0"/>
    <xf numFmtId="0" fontId="35" fillId="26" borderId="20" applyNumberFormat="0" applyAlignment="0" applyProtection="0"/>
    <xf numFmtId="0" fontId="35" fillId="27" borderId="20" applyNumberFormat="0" applyAlignment="0" applyProtection="0"/>
    <xf numFmtId="0" fontId="3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7" fillId="0" borderId="21" applyNumberFormat="0" applyFill="0" applyAlignment="0" applyProtection="0"/>
    <xf numFmtId="0" fontId="37" fillId="0" borderId="22" applyNumberFormat="0" applyFill="0" applyAlignment="0" applyProtection="0"/>
    <xf numFmtId="0" fontId="38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14" borderId="0" applyNumberFormat="0" applyBorder="0" applyAlignment="0" applyProtection="0"/>
    <xf numFmtId="0" fontId="22" fillId="6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0" fontId="23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7" borderId="0" applyNumberFormat="0" applyBorder="0" applyAlignment="0" applyProtection="0"/>
    <xf numFmtId="172" fontId="45" fillId="29" borderId="0">
      <protection hidden="1"/>
    </xf>
    <xf numFmtId="0" fontId="39" fillId="27" borderId="9" applyNumberFormat="0" applyAlignment="0" applyProtection="0"/>
    <xf numFmtId="0" fontId="3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6" fillId="28" borderId="10" applyNumberFormat="0" applyAlignment="0" applyProtection="0"/>
    <xf numFmtId="0" fontId="38" fillId="0" borderId="18" applyNumberFormat="0" applyFill="0" applyAlignment="0" applyProtection="0"/>
    <xf numFmtId="0" fontId="28" fillId="12" borderId="0" applyNumberFormat="0" applyBorder="0" applyAlignment="0" applyProtection="0"/>
    <xf numFmtId="0" fontId="10" fillId="0" borderId="0"/>
    <xf numFmtId="0" fontId="32" fillId="14" borderId="9" applyNumberFormat="0" applyAlignment="0" applyProtection="0"/>
    <xf numFmtId="0" fontId="43" fillId="14" borderId="0" applyNumberFormat="0" applyBorder="0" applyAlignment="0" applyProtection="0"/>
    <xf numFmtId="0" fontId="37" fillId="0" borderId="22" applyNumberFormat="0" applyFill="0" applyAlignment="0" applyProtection="0"/>
    <xf numFmtId="0" fontId="24" fillId="10" borderId="0" applyNumberFormat="0" applyBorder="0" applyAlignment="0" applyProtection="0"/>
    <xf numFmtId="0" fontId="23" fillId="22" borderId="0" applyNumberFormat="0" applyBorder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0" fontId="23" fillId="2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35" fillId="27" borderId="20" applyNumberFormat="0" applyAlignment="0" applyProtection="0"/>
    <xf numFmtId="0" fontId="17" fillId="9" borderId="19" applyNumberFormat="0" applyFont="0" applyAlignment="0" applyProtection="0"/>
    <xf numFmtId="0" fontId="40" fillId="0" borderId="12" applyNumberFormat="0" applyFill="0" applyAlignment="0" applyProtection="0"/>
    <xf numFmtId="0" fontId="41" fillId="0" borderId="14" applyNumberFormat="0" applyFill="0" applyAlignment="0" applyProtection="0"/>
    <xf numFmtId="0" fontId="42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76" fillId="4" borderId="0" applyNumberFormat="0" applyBorder="0" applyAlignment="0" applyProtection="0"/>
    <xf numFmtId="0" fontId="76" fillId="6" borderId="0" applyNumberFormat="0" applyBorder="0" applyAlignment="0" applyProtection="0"/>
    <xf numFmtId="0" fontId="76" fillId="8" borderId="0" applyNumberFormat="0" applyBorder="0" applyAlignment="0" applyProtection="0"/>
    <xf numFmtId="0" fontId="76" fillId="10" borderId="0" applyNumberFormat="0" applyBorder="0" applyAlignment="0" applyProtection="0"/>
    <xf numFmtId="0" fontId="76" fillId="12" borderId="0" applyNumberFormat="0" applyBorder="0" applyAlignment="0" applyProtection="0"/>
    <xf numFmtId="0" fontId="76" fillId="11" borderId="0" applyNumberFormat="0" applyBorder="0" applyAlignment="0" applyProtection="0"/>
    <xf numFmtId="0" fontId="76" fillId="5" borderId="0" applyNumberFormat="0" applyBorder="0" applyAlignment="0" applyProtection="0"/>
    <xf numFmtId="0" fontId="76" fillId="7" borderId="0" applyNumberFormat="0" applyBorder="0" applyAlignment="0" applyProtection="0"/>
    <xf numFmtId="0" fontId="76" fillId="13" borderId="0" applyNumberFormat="0" applyBorder="0" applyAlignment="0" applyProtection="0"/>
    <xf numFmtId="0" fontId="76" fillId="10" borderId="0" applyNumberFormat="0" applyBorder="0" applyAlignment="0" applyProtection="0"/>
    <xf numFmtId="0" fontId="76" fillId="5" borderId="0" applyNumberFormat="0" applyBorder="0" applyAlignment="0" applyProtection="0"/>
    <xf numFmtId="0" fontId="76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7" borderId="0" applyNumberFormat="0" applyBorder="0" applyAlignment="0" applyProtection="0"/>
    <xf numFmtId="0" fontId="77" fillId="13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20" borderId="0" applyNumberFormat="0" applyBorder="0" applyAlignment="0" applyProtection="0"/>
    <xf numFmtId="186" fontId="78" fillId="0" borderId="0"/>
    <xf numFmtId="186" fontId="79" fillId="0" borderId="0"/>
    <xf numFmtId="186" fontId="80" fillId="0" borderId="0"/>
    <xf numFmtId="3" fontId="81" fillId="0" borderId="7"/>
    <xf numFmtId="175" fontId="46" fillId="0" borderId="0" applyFill="0" applyBorder="0" applyAlignment="0" applyProtection="0"/>
    <xf numFmtId="40" fontId="46" fillId="0" borderId="0" applyFill="0" applyBorder="0" applyAlignment="0" applyProtection="0"/>
    <xf numFmtId="177" fontId="47" fillId="27" borderId="0" applyFill="0" applyBorder="0" applyAlignment="0">
      <alignment vertical="top"/>
    </xf>
    <xf numFmtId="178" fontId="47" fillId="0" borderId="0" applyFill="0" applyBorder="0" applyAlignment="0" applyProtection="0"/>
    <xf numFmtId="165" fontId="10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0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" fontId="21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82" fontId="74" fillId="0" borderId="0"/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179" fontId="47" fillId="27" borderId="3" applyFill="0" applyBorder="0" applyAlignment="0">
      <alignment horizontal="right"/>
    </xf>
    <xf numFmtId="183" fontId="74" fillId="0" borderId="0"/>
    <xf numFmtId="184" fontId="74" fillId="0" borderId="0"/>
    <xf numFmtId="0" fontId="51" fillId="0" borderId="0" applyNumberFormat="0" applyFill="0" applyBorder="0" applyAlignment="0" applyProtection="0"/>
    <xf numFmtId="0" fontId="53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38" fontId="56" fillId="2" borderId="0" applyNumberFormat="0" applyBorder="0" applyAlignment="0" applyProtection="0"/>
    <xf numFmtId="38" fontId="16" fillId="2" borderId="0" applyNumberFormat="0" applyBorder="0" applyAlignment="0" applyProtection="0"/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9" fillId="0" borderId="0">
      <alignment horizontal="left"/>
    </xf>
    <xf numFmtId="0" fontId="58" fillId="0" borderId="23">
      <alignment horizontal="left" vertical="top"/>
    </xf>
    <xf numFmtId="0" fontId="60" fillId="0" borderId="0">
      <alignment horizontal="left"/>
    </xf>
    <xf numFmtId="0" fontId="61" fillId="0" borderId="23">
      <alignment horizontal="left" vertical="top"/>
    </xf>
    <xf numFmtId="0" fontId="62" fillId="0" borderId="0">
      <alignment horizontal="left"/>
    </xf>
    <xf numFmtId="181" fontId="46" fillId="0" borderId="0" applyFill="0" applyBorder="0" applyAlignment="0" applyProtection="0"/>
    <xf numFmtId="10" fontId="56" fillId="3" borderId="7" applyNumberFormat="0" applyBorder="0" applyAlignment="0" applyProtection="0"/>
    <xf numFmtId="10" fontId="16" fillId="3" borderId="7" applyNumberFormat="0" applyBorder="0" applyAlignment="0" applyProtection="0"/>
    <xf numFmtId="187" fontId="74" fillId="0" borderId="0"/>
    <xf numFmtId="186" fontId="79" fillId="0" borderId="0"/>
    <xf numFmtId="170" fontId="64" fillId="0" borderId="0"/>
    <xf numFmtId="185" fontId="74" fillId="0" borderId="0"/>
    <xf numFmtId="0" fontId="104" fillId="0" borderId="0"/>
    <xf numFmtId="0" fontId="105" fillId="0" borderId="0"/>
    <xf numFmtId="0" fontId="1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" fillId="0" borderId="0"/>
    <xf numFmtId="0" fontId="4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7" fillId="0" borderId="0"/>
    <xf numFmtId="0" fontId="76" fillId="0" borderId="0"/>
    <xf numFmtId="0" fontId="76" fillId="0" borderId="0"/>
    <xf numFmtId="0" fontId="4" fillId="0" borderId="0"/>
    <xf numFmtId="0" fontId="104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4" fillId="0" borderId="0"/>
    <xf numFmtId="0" fontId="17" fillId="0" borderId="0"/>
    <xf numFmtId="0" fontId="17" fillId="0" borderId="0"/>
    <xf numFmtId="0" fontId="105" fillId="0" borderId="0"/>
    <xf numFmtId="0" fontId="17" fillId="0" borderId="0"/>
    <xf numFmtId="0" fontId="82" fillId="0" borderId="0"/>
    <xf numFmtId="0" fontId="83" fillId="0" borderId="0"/>
    <xf numFmtId="0" fontId="10" fillId="0" borderId="0"/>
    <xf numFmtId="0" fontId="4" fillId="0" borderId="0"/>
    <xf numFmtId="0" fontId="47" fillId="0" borderId="0"/>
    <xf numFmtId="0" fontId="104" fillId="0" borderId="0"/>
    <xf numFmtId="0" fontId="10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4" fillId="0" borderId="0"/>
    <xf numFmtId="0" fontId="105" fillId="0" borderId="0"/>
    <xf numFmtId="0" fontId="104" fillId="0" borderId="0"/>
    <xf numFmtId="0" fontId="105" fillId="0" borderId="0"/>
    <xf numFmtId="0" fontId="104" fillId="0" borderId="0"/>
    <xf numFmtId="0" fontId="10" fillId="0" borderId="0"/>
    <xf numFmtId="0" fontId="65" fillId="0" borderId="0"/>
    <xf numFmtId="0" fontId="8" fillId="9" borderId="19" applyNumberFormat="0" applyFont="0" applyAlignment="0" applyProtection="0"/>
    <xf numFmtId="188" fontId="84" fillId="0" borderId="0"/>
    <xf numFmtId="0" fontId="66" fillId="0" borderId="0">
      <alignment horizontal="left"/>
    </xf>
    <xf numFmtId="180" fontId="47" fillId="27" borderId="0" applyFill="0" applyBorder="0" applyAlignment="0" applyProtection="0">
      <protection locked="0"/>
    </xf>
    <xf numFmtId="5" fontId="47" fillId="27" borderId="0" applyFill="0" applyBorder="0" applyAlignment="0" applyProtection="0">
      <alignment vertical="top"/>
    </xf>
    <xf numFmtId="176" fontId="47" fillId="0" borderId="0" applyFill="0" applyBorder="0" applyAlignment="0" applyProtection="0"/>
    <xf numFmtId="9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188" fontId="73" fillId="30" borderId="0" applyFont="0" applyAlignment="0"/>
    <xf numFmtId="0" fontId="54" fillId="0" borderId="24">
      <alignment vertical="center"/>
    </xf>
    <xf numFmtId="0" fontId="67" fillId="0" borderId="0">
      <alignment horizontal="left"/>
    </xf>
    <xf numFmtId="0" fontId="55" fillId="0" borderId="0">
      <alignment horizontal="left"/>
    </xf>
    <xf numFmtId="0" fontId="60" fillId="0" borderId="0"/>
    <xf numFmtId="0" fontId="59" fillId="0" borderId="0"/>
    <xf numFmtId="0" fontId="55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189" fontId="85" fillId="0" borderId="0"/>
    <xf numFmtId="0" fontId="75" fillId="0" borderId="0">
      <alignment horizontal="center" vertical="top"/>
    </xf>
    <xf numFmtId="0" fontId="70" fillId="0" borderId="0"/>
    <xf numFmtId="0" fontId="69" fillId="0" borderId="0"/>
    <xf numFmtId="188" fontId="86" fillId="31" borderId="0"/>
    <xf numFmtId="38" fontId="8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1" fillId="0" borderId="0" applyFont="0" applyFill="0" applyBorder="0" applyAlignment="0" applyProtection="0"/>
    <xf numFmtId="174" fontId="81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92" fillId="28" borderId="10" applyNumberFormat="0" applyAlignment="0" applyProtection="0"/>
    <xf numFmtId="0" fontId="93" fillId="0" borderId="17" applyNumberFormat="0" applyFill="0" applyAlignment="0" applyProtection="0"/>
    <xf numFmtId="0" fontId="99" fillId="6" borderId="0" applyNumberFormat="0" applyBorder="0" applyAlignment="0" applyProtection="0"/>
    <xf numFmtId="0" fontId="100" fillId="26" borderId="20" applyNumberFormat="0" applyAlignment="0" applyProtection="0"/>
    <xf numFmtId="0" fontId="87" fillId="26" borderId="9" applyNumberFormat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164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42" fontId="94" fillId="0" borderId="0" applyFont="0" applyFill="0" applyBorder="0" applyAlignment="0" applyProtection="0"/>
    <xf numFmtId="44" fontId="94" fillId="0" borderId="0" applyFont="0" applyFill="0" applyBorder="0" applyAlignment="0" applyProtection="0"/>
    <xf numFmtId="0" fontId="95" fillId="8" borderId="0" applyNumberFormat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8" fillId="0" borderId="0"/>
    <xf numFmtId="0" fontId="96" fillId="11" borderId="9" applyNumberFormat="0" applyAlignment="0" applyProtection="0"/>
    <xf numFmtId="0" fontId="97" fillId="14" borderId="0" applyNumberFormat="0" applyBorder="0" applyAlignment="0" applyProtection="0"/>
    <xf numFmtId="0" fontId="98" fillId="0" borderId="21" applyNumberFormat="0" applyFill="0" applyAlignment="0" applyProtection="0"/>
    <xf numFmtId="0" fontId="77" fillId="21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17" borderId="0" applyNumberFormat="0" applyBorder="0" applyAlignment="0" applyProtection="0"/>
    <xf numFmtId="0" fontId="8" fillId="9" borderId="19" applyNumberFormat="0" applyFont="0" applyAlignment="0" applyProtection="0"/>
    <xf numFmtId="0" fontId="101" fillId="0" borderId="11" applyNumberFormat="0" applyFill="0" applyAlignment="0" applyProtection="0"/>
    <xf numFmtId="0" fontId="102" fillId="0" borderId="13" applyNumberFormat="0" applyFill="0" applyAlignment="0" applyProtection="0"/>
    <xf numFmtId="0" fontId="103" fillId="0" borderId="15" applyNumberFormat="0" applyFill="0" applyAlignment="0" applyProtection="0"/>
    <xf numFmtId="0" fontId="103" fillId="0" borderId="0" applyNumberForma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8" fillId="0" borderId="23">
      <alignment horizontal="left" vertical="top"/>
    </xf>
    <xf numFmtId="0" fontId="108" fillId="0" borderId="23">
      <alignment horizontal="left" vertical="top"/>
    </xf>
    <xf numFmtId="0" fontId="62" fillId="0" borderId="0">
      <alignment horizontal="left"/>
    </xf>
    <xf numFmtId="0" fontId="8" fillId="9" borderId="19" applyNumberFormat="0" applyFont="0" applyAlignment="0" applyProtection="0"/>
    <xf numFmtId="0" fontId="8" fillId="9" borderId="19" applyNumberFormat="0" applyFont="0" applyAlignment="0" applyProtection="0"/>
    <xf numFmtId="0" fontId="101" fillId="0" borderId="11" applyNumberFormat="0" applyFill="0" applyAlignment="0" applyProtection="0"/>
    <xf numFmtId="0" fontId="102" fillId="0" borderId="13" applyNumberFormat="0" applyFill="0" applyAlignment="0" applyProtection="0"/>
    <xf numFmtId="0" fontId="103" fillId="0" borderId="15" applyNumberFormat="0" applyFill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9" borderId="19" applyNumberFormat="0" applyFont="0" applyAlignment="0" applyProtection="0"/>
    <xf numFmtId="0" fontId="8" fillId="9" borderId="19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01" fillId="0" borderId="11" applyNumberFormat="0" applyFill="0" applyAlignment="0" applyProtection="0"/>
    <xf numFmtId="0" fontId="102" fillId="0" borderId="13" applyNumberFormat="0" applyFill="0" applyAlignment="0" applyProtection="0"/>
    <xf numFmtId="0" fontId="103" fillId="0" borderId="15" applyNumberFormat="0" applyFill="0" applyAlignment="0" applyProtection="0"/>
    <xf numFmtId="0" fontId="21" fillId="0" borderId="0"/>
    <xf numFmtId="9" fontId="4" fillId="0" borderId="0" applyFont="0" applyFill="0" applyBorder="0" applyAlignment="0" applyProtection="0"/>
  </cellStyleXfs>
  <cellXfs count="76">
    <xf numFmtId="0" fontId="0" fillId="0" borderId="0" xfId="0"/>
    <xf numFmtId="166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/>
    </xf>
    <xf numFmtId="37" fontId="5" fillId="0" borderId="0" xfId="3" applyNumberFormat="1" applyFont="1" applyAlignment="1">
      <alignment horizontal="left" vertical="center"/>
    </xf>
    <xf numFmtId="166" fontId="5" fillId="0" borderId="0" xfId="3" quotePrefix="1" applyNumberFormat="1" applyFont="1" applyAlignment="1">
      <alignment horizontal="left" vertical="center"/>
    </xf>
    <xf numFmtId="38" fontId="6" fillId="0" borderId="0" xfId="3" applyNumberFormat="1" applyFont="1" applyAlignment="1">
      <alignment horizontal="centerContinuous" vertical="center"/>
    </xf>
    <xf numFmtId="166" fontId="6" fillId="0" borderId="0" xfId="3" applyNumberFormat="1" applyFont="1" applyAlignment="1">
      <alignment horizontal="center" vertical="center"/>
    </xf>
    <xf numFmtId="166" fontId="5" fillId="0" borderId="0" xfId="3" applyNumberFormat="1" applyFont="1" applyAlignment="1">
      <alignment vertical="center"/>
    </xf>
    <xf numFmtId="166" fontId="6" fillId="0" borderId="1" xfId="3" applyNumberFormat="1" applyFont="1" applyBorder="1" applyAlignment="1">
      <alignment horizontal="center" vertical="center"/>
    </xf>
    <xf numFmtId="0" fontId="5" fillId="0" borderId="0" xfId="3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41" fontId="6" fillId="0" borderId="1" xfId="3" applyNumberFormat="1" applyFont="1" applyBorder="1" applyAlignment="1">
      <alignment horizontal="right" vertical="center"/>
    </xf>
    <xf numFmtId="41" fontId="6" fillId="0" borderId="3" xfId="3" applyNumberFormat="1" applyFont="1" applyBorder="1" applyAlignment="1">
      <alignment horizontal="right" vertical="center"/>
    </xf>
    <xf numFmtId="166" fontId="15" fillId="0" borderId="0" xfId="3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vertical="center"/>
    </xf>
    <xf numFmtId="0" fontId="15" fillId="0" borderId="0" xfId="0" applyFont="1" applyAlignment="1">
      <alignment horizontal="centerContinuous" vertical="center"/>
    </xf>
    <xf numFmtId="0" fontId="109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0" fillId="0" borderId="0" xfId="0" applyFont="1" applyAlignment="1">
      <alignment horizontal="center" vertical="center"/>
    </xf>
    <xf numFmtId="41" fontId="15" fillId="0" borderId="0" xfId="0" applyNumberFormat="1" applyFont="1" applyAlignment="1">
      <alignment horizontal="right" vertical="center"/>
    </xf>
    <xf numFmtId="41" fontId="6" fillId="0" borderId="5" xfId="0" applyNumberFormat="1" applyFont="1" applyBorder="1" applyAlignment="1">
      <alignment horizontal="right" vertical="center"/>
    </xf>
    <xf numFmtId="41" fontId="6" fillId="0" borderId="6" xfId="0" applyNumberFormat="1" applyFont="1" applyBorder="1" applyAlignment="1">
      <alignment horizontal="right" vertical="center"/>
    </xf>
    <xf numFmtId="41" fontId="111" fillId="0" borderId="0" xfId="0" applyNumberFormat="1" applyFont="1" applyAlignment="1">
      <alignment vertical="center"/>
    </xf>
    <xf numFmtId="0" fontId="6" fillId="0" borderId="4" xfId="2" applyFont="1" applyBorder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6" fontId="6" fillId="0" borderId="3" xfId="1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3" fontId="6" fillId="0" borderId="0" xfId="0" applyNumberFormat="1" applyFont="1" applyAlignment="1">
      <alignment vertical="center"/>
    </xf>
    <xf numFmtId="43" fontId="6" fillId="0" borderId="0" xfId="1" applyFont="1" applyAlignment="1">
      <alignment vertical="center"/>
    </xf>
    <xf numFmtId="43" fontId="5" fillId="0" borderId="0" xfId="1" applyFont="1" applyAlignment="1">
      <alignment vertical="center"/>
    </xf>
    <xf numFmtId="190" fontId="6" fillId="0" borderId="5" xfId="0" applyNumberFormat="1" applyFont="1" applyBorder="1" applyAlignment="1">
      <alignment vertical="center"/>
    </xf>
    <xf numFmtId="190" fontId="110" fillId="0" borderId="0" xfId="0" applyNumberFormat="1" applyFont="1" applyAlignment="1">
      <alignment horizontal="center" vertical="center"/>
    </xf>
    <xf numFmtId="190" fontId="6" fillId="0" borderId="0" xfId="0" applyNumberFormat="1" applyFont="1" applyAlignment="1">
      <alignment vertical="center"/>
    </xf>
    <xf numFmtId="166" fontId="6" fillId="0" borderId="0" xfId="1" applyNumberFormat="1" applyFont="1" applyBorder="1" applyAlignment="1">
      <alignment horizontal="right" vertical="center"/>
    </xf>
    <xf numFmtId="166" fontId="6" fillId="0" borderId="0" xfId="1" applyNumberFormat="1" applyFont="1" applyBorder="1" applyAlignment="1">
      <alignment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191" fontId="6" fillId="0" borderId="0" xfId="1" applyNumberFormat="1" applyFont="1" applyAlignment="1">
      <alignment vertical="center"/>
    </xf>
    <xf numFmtId="191" fontId="15" fillId="0" borderId="0" xfId="1" applyNumberFormat="1" applyFont="1" applyAlignment="1">
      <alignment horizontal="right" vertical="center"/>
    </xf>
    <xf numFmtId="9" fontId="6" fillId="0" borderId="0" xfId="445" applyFont="1" applyAlignment="1">
      <alignment vertical="center"/>
    </xf>
    <xf numFmtId="0" fontId="6" fillId="0" borderId="0" xfId="0" quotePrefix="1" applyFont="1" applyAlignment="1">
      <alignment vertical="center"/>
    </xf>
    <xf numFmtId="0" fontId="11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3" fontId="113" fillId="0" borderId="0" xfId="0" applyNumberFormat="1" applyFont="1" applyAlignment="1">
      <alignment vertical="center" wrapText="1"/>
    </xf>
    <xf numFmtId="3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5" fillId="0" borderId="1" xfId="3" applyNumberFormat="1" applyFont="1" applyBorder="1" applyAlignment="1">
      <alignment horizontal="center" vertical="center"/>
    </xf>
    <xf numFmtId="166" fontId="6" fillId="0" borderId="1" xfId="3" applyNumberFormat="1" applyFont="1" applyBorder="1" applyAlignment="1">
      <alignment horizontal="center" vertical="center"/>
    </xf>
  </cellXfs>
  <cellStyles count="446">
    <cellStyle name="20% - Accent1 2" xfId="45" xr:uid="{8772BEF1-001A-4220-BB7F-9E380CA8E20F}"/>
    <cellStyle name="20% - Accent1 2 2" xfId="46" xr:uid="{DFF7B8CA-9D71-48AF-91DB-84306C7E3974}"/>
    <cellStyle name="20% - Accent2 2" xfId="47" xr:uid="{78954D11-35C8-4FFB-9DBE-917F43BCBDB8}"/>
    <cellStyle name="20% - Accent2 2 2" xfId="48" xr:uid="{F7652C1F-42F3-4F96-8E99-0A6E3819293E}"/>
    <cellStyle name="20% - Accent3 2" xfId="49" xr:uid="{CAC3020C-ACAD-4DBA-86F2-0489F50808A6}"/>
    <cellStyle name="20% - Accent3 2 2" xfId="50" xr:uid="{C0130F42-30ED-4C5D-B8BF-1B0C4AD3ED98}"/>
    <cellStyle name="20% - Accent4 2" xfId="51" xr:uid="{145F69E5-0B4A-4233-9CAE-2AF293B08A0C}"/>
    <cellStyle name="20% - Accent4 2 2" xfId="52" xr:uid="{ADCF4144-B9CF-42D7-BA7E-5A398F8EB7D3}"/>
    <cellStyle name="20% - Accent5 2" xfId="53" xr:uid="{514BCC21-D720-4744-8192-303BB568DA06}"/>
    <cellStyle name="20% - Accent6 2" xfId="54" xr:uid="{6FF4C5FB-AF93-4E61-82BE-F5CC3BCEEC55}"/>
    <cellStyle name="20% - Accent6 2 2" xfId="55" xr:uid="{29DF83F2-ADB7-4DAC-8391-DBC86127036E}"/>
    <cellStyle name="20% - ส่วนที่ถูกเน้น1" xfId="150" xr:uid="{1044429D-E86F-4580-84BE-3C8EBA9B61CA}"/>
    <cellStyle name="20% - ส่วนที่ถูกเน้น1 2" xfId="198" xr:uid="{F8F1919D-849E-4A6D-AE17-220DAAF1F5E6}"/>
    <cellStyle name="20% - ส่วนที่ถูกเน้น2" xfId="151" xr:uid="{923716CB-0E27-4676-A4DB-F23D8C9CB681}"/>
    <cellStyle name="20% - ส่วนที่ถูกเน้น2 2" xfId="199" xr:uid="{3DBF6DA2-5416-40A1-A4CC-8F837C8A7324}"/>
    <cellStyle name="20% - ส่วนที่ถูกเน้น3" xfId="152" xr:uid="{2E31A702-FB80-4E1B-B4A1-A7F02678D429}"/>
    <cellStyle name="20% - ส่วนที่ถูกเน้น3 2" xfId="200" xr:uid="{B5BCE92E-7243-47BB-89A3-956BD181A4D6}"/>
    <cellStyle name="20% - ส่วนที่ถูกเน้น4" xfId="153" xr:uid="{747EA61F-232E-43A6-A839-939138130895}"/>
    <cellStyle name="20% - ส่วนที่ถูกเน้น4 2" xfId="201" xr:uid="{87826261-C9D6-4D7B-BEF6-70EB550973D7}"/>
    <cellStyle name="20% - ส่วนที่ถูกเน้น5" xfId="154" xr:uid="{06E74E67-72AD-4C33-B1FF-B0AF90C5B3EF}"/>
    <cellStyle name="20% - ส่วนที่ถูกเน้น5 2" xfId="202" xr:uid="{83239B02-6463-4684-9651-EEAB7264A277}"/>
    <cellStyle name="20% - ส่วนที่ถูกเน้น6" xfId="155" xr:uid="{FEEA267E-18D9-42FD-8BC5-38C0A1338210}"/>
    <cellStyle name="20% - ส่วนที่ถูกเน้น6 2" xfId="203" xr:uid="{0366247E-D514-40B5-978C-F7F305BA0EC9}"/>
    <cellStyle name="40% - Accent1 2" xfId="56" xr:uid="{4C71EAE7-B2C0-40CF-8605-B5544150903F}"/>
    <cellStyle name="40% - Accent1 2 2" xfId="57" xr:uid="{71074713-BBDD-474B-8933-DD4C84C01385}"/>
    <cellStyle name="40% - Accent2 2" xfId="58" xr:uid="{6DD11542-DCC2-4B36-B812-825769ECF454}"/>
    <cellStyle name="40% - Accent3 2" xfId="59" xr:uid="{90679CF0-5409-4A58-959B-FECABD60A726}"/>
    <cellStyle name="40% - Accent3 2 2" xfId="60" xr:uid="{AB3BDE45-FDDE-4221-9F64-BC1595F3CC71}"/>
    <cellStyle name="40% - Accent4 2" xfId="61" xr:uid="{1CA1BCA5-5B94-46C0-925F-BAA51A5AB2DC}"/>
    <cellStyle name="40% - Accent4 2 2" xfId="62" xr:uid="{406758CF-9B8A-444C-BFDA-589CDBD4D596}"/>
    <cellStyle name="40% - Accent5 2" xfId="63" xr:uid="{3C9F9D71-8855-4276-8092-F65C948492AE}"/>
    <cellStyle name="40% - Accent5 2 2" xfId="64" xr:uid="{C2AECE60-F577-4BAC-BB70-D10D64C8F7F1}"/>
    <cellStyle name="40% - Accent6 2" xfId="65" xr:uid="{EB3D42B3-D717-4E5C-88F2-B5590F78700D}"/>
    <cellStyle name="40% - Accent6 2 2" xfId="66" xr:uid="{1819E1A1-CB7D-40A9-BC21-137E5D3C7ECF}"/>
    <cellStyle name="40% - ส่วนที่ถูกเน้น1" xfId="156" xr:uid="{AF4066A7-8BC8-4D08-ACD7-70FD71390C10}"/>
    <cellStyle name="40% - ส่วนที่ถูกเน้น1 2" xfId="204" xr:uid="{89A2ADB3-A9A2-4B4C-97B0-48CC3924A884}"/>
    <cellStyle name="40% - ส่วนที่ถูกเน้น2" xfId="157" xr:uid="{21E43D88-E5DF-4F82-B9F8-FD909AD11609}"/>
    <cellStyle name="40% - ส่วนที่ถูกเน้น2 2" xfId="205" xr:uid="{C6568FA7-E2CB-4BA3-BBC2-D5130FF6FDE6}"/>
    <cellStyle name="40% - ส่วนที่ถูกเน้น3" xfId="158" xr:uid="{37FF78C1-CF43-4D9B-8EC2-B229685D616E}"/>
    <cellStyle name="40% - ส่วนที่ถูกเน้น3 2" xfId="206" xr:uid="{A04611F4-12FF-449B-988F-95E8B1AAA6FE}"/>
    <cellStyle name="40% - ส่วนที่ถูกเน้น4" xfId="159" xr:uid="{CEAEAB2D-DCB6-46C9-A816-7898899F5CD0}"/>
    <cellStyle name="40% - ส่วนที่ถูกเน้น4 2" xfId="207" xr:uid="{B9C6ABFD-FAAA-4A2A-A255-5DE2994B50A0}"/>
    <cellStyle name="40% - ส่วนที่ถูกเน้น5" xfId="160" xr:uid="{CC3D5113-AD62-45C5-ABD6-327D5972288C}"/>
    <cellStyle name="40% - ส่วนที่ถูกเน้น5 2" xfId="208" xr:uid="{891B252E-A5FE-4B0F-ABB3-85FDEEA4260F}"/>
    <cellStyle name="40% - ส่วนที่ถูกเน้น6" xfId="161" xr:uid="{8F2D9EE9-E003-49DC-9CFE-7D0D53872523}"/>
    <cellStyle name="40% - ส่วนที่ถูกเน้น6 2" xfId="209" xr:uid="{EA237A81-DB0B-4D1D-9230-51E63EE2CDEF}"/>
    <cellStyle name="60% - Accent1 2" xfId="67" xr:uid="{0E47AF9D-C0AB-4CF4-8086-5B5A73A80DB7}"/>
    <cellStyle name="60% - Accent1 2 2" xfId="68" xr:uid="{4B3D592A-68E1-4D98-9CD7-3FA81D9A3E80}"/>
    <cellStyle name="60% - Accent2 2" xfId="69" xr:uid="{7CE71D0C-8E55-42D8-855A-2BED035FE3F4}"/>
    <cellStyle name="60% - Accent2 2 2" xfId="70" xr:uid="{22E9CAF6-B9D7-49FF-B524-2A7250EBD3E8}"/>
    <cellStyle name="60% - Accent3 2" xfId="71" xr:uid="{BF8D8AD5-5635-448A-82D8-51EBD837A9CE}"/>
    <cellStyle name="60% - Accent3 2 2" xfId="72" xr:uid="{7CB6AF65-7987-48B5-BB5F-1FB14202E589}"/>
    <cellStyle name="60% - Accent4 2" xfId="73" xr:uid="{ADAA2D66-DC65-4F0B-9AB0-5D4CE92EBFAF}"/>
    <cellStyle name="60% - Accent4 2 2" xfId="74" xr:uid="{91E5EFB2-A194-4030-9941-68E3F25E6AC7}"/>
    <cellStyle name="60% - Accent5 2" xfId="75" xr:uid="{CCC18ED8-65C2-4D0A-B8F3-B35A978AD572}"/>
    <cellStyle name="60% - Accent5 2 2" xfId="76" xr:uid="{4AFF9447-00A5-46AE-8A69-8943A44A0A31}"/>
    <cellStyle name="60% - Accent6 2" xfId="77" xr:uid="{6B44E115-EBB0-4E64-89E1-4A98FDDFE02D}"/>
    <cellStyle name="60% - Accent6 2 2" xfId="78" xr:uid="{EBF4483D-C2A4-4881-993B-DE40ECCBB4BD}"/>
    <cellStyle name="60% - ส่วนที่ถูกเน้น1" xfId="162" xr:uid="{14ACF8C1-C43B-42CC-80CE-441408BD6003}"/>
    <cellStyle name="60% - ส่วนที่ถูกเน้น1 2" xfId="210" xr:uid="{D9FCAC26-2F98-4D82-9586-98A50EB084D6}"/>
    <cellStyle name="60% - ส่วนที่ถูกเน้น2" xfId="163" xr:uid="{D000E80D-C5BB-404B-943C-36B56EFFE315}"/>
    <cellStyle name="60% - ส่วนที่ถูกเน้น2 2" xfId="211" xr:uid="{59E39213-8D41-4B28-831F-CF79E86CC440}"/>
    <cellStyle name="60% - ส่วนที่ถูกเน้น3" xfId="164" xr:uid="{049B366E-7FF1-4978-ABD1-883B8D878E55}"/>
    <cellStyle name="60% - ส่วนที่ถูกเน้น3 2" xfId="212" xr:uid="{77163614-5FDB-4D47-95B0-93501C401F90}"/>
    <cellStyle name="60% - ส่วนที่ถูกเน้น4" xfId="165" xr:uid="{68DA1D40-17A0-4302-9194-FB8CF442D47C}"/>
    <cellStyle name="60% - ส่วนที่ถูกเน้น4 2" xfId="213" xr:uid="{E8603042-4CEF-41D1-AE8A-C568CD15010E}"/>
    <cellStyle name="60% - ส่วนที่ถูกเน้น5" xfId="166" xr:uid="{D2450FE3-0708-4555-AD82-C9DA424B5424}"/>
    <cellStyle name="60% - ส่วนที่ถูกเน้น5 2" xfId="214" xr:uid="{039C3720-1CCE-4CDA-9DEC-F0A9A40EBC49}"/>
    <cellStyle name="60% - ส่วนที่ถูกเน้น6" xfId="167" xr:uid="{D510378D-77D1-482A-BEC3-15D448651A98}"/>
    <cellStyle name="60% - ส่วนที่ถูกเน้น6 2" xfId="215" xr:uid="{74327839-1E9D-4D58-9A2B-92D68163D9CE}"/>
    <cellStyle name="A37" xfId="216" xr:uid="{5A80987F-2241-493A-AC51-58F7E11B511D}"/>
    <cellStyle name="A38" xfId="217" xr:uid="{82A81B92-475A-425D-A4EC-19ED8A9FD57E}"/>
    <cellStyle name="Accent1 2" xfId="79" xr:uid="{64CDA505-B545-402E-AB70-0D982D9CAF22}"/>
    <cellStyle name="Accent1 2 2" xfId="80" xr:uid="{BC9ECF1A-8A9E-4A19-AD38-9FF6E928E46C}"/>
    <cellStyle name="Accent2 2" xfId="81" xr:uid="{273CFCC1-0ACF-4085-832B-261BA96BF12D}"/>
    <cellStyle name="Accent2 2 2" xfId="82" xr:uid="{46317480-F685-46D7-9683-EAAC782EA1A1}"/>
    <cellStyle name="Accent3 2" xfId="83" xr:uid="{7353621C-5DA8-4CD3-9F15-179C8331E401}"/>
    <cellStyle name="Accent3 2 2" xfId="84" xr:uid="{DF96E35E-A08F-4C83-8796-4D66679438D6}"/>
    <cellStyle name="Accent4 2" xfId="85" xr:uid="{4A520A7A-715B-4BEB-96ED-C48E417F0802}"/>
    <cellStyle name="Accent4 2 2" xfId="86" xr:uid="{5C575EB4-2364-484E-9123-D85B7803C8B6}"/>
    <cellStyle name="Accent5 2" xfId="87" xr:uid="{B15EFF0E-2132-4984-8C9D-255CB6F62D1E}"/>
    <cellStyle name="Accent6 2" xfId="88" xr:uid="{81F6A222-754D-43B4-9FA4-550B12332128}"/>
    <cellStyle name="Accent6 2 2" xfId="89" xr:uid="{B2D34A84-B40D-42F6-BC41-E0839D1FF119}"/>
    <cellStyle name="B38" xfId="218" xr:uid="{763049EB-0173-4821-BF3E-5546260B356C}"/>
    <cellStyle name="Bad 2" xfId="90" xr:uid="{EE49C153-A987-4386-9560-4B174C35B477}"/>
    <cellStyle name="Bad 2 2" xfId="91" xr:uid="{216EDC0E-858F-4E5A-B01B-52235EFA0CE1}"/>
    <cellStyle name="Calculation 2" xfId="92" xr:uid="{E2F608B4-E128-4841-B75D-99EEABAFE19A}"/>
    <cellStyle name="Calculation 2 2" xfId="93" xr:uid="{A35E83F0-3C97-4411-BB39-1BC8C31924EE}"/>
    <cellStyle name="Change A&amp;ll" xfId="219" xr:uid="{2212C153-7AF8-4E83-83E3-789C4AF350E4}"/>
    <cellStyle name="Check Cell 2" xfId="94" xr:uid="{F8C59467-C44B-4EDD-92FE-5F9EA77C2490}"/>
    <cellStyle name="Comma" xfId="1" builtinId="3"/>
    <cellStyle name="Comma (0.0)" xfId="220" xr:uid="{68FC5D76-196A-4E1E-9999-2E25BF8821D5}"/>
    <cellStyle name="Comma (0.00)" xfId="221" xr:uid="{AABF5531-2E16-47E5-9A0F-84B834D7AEC9}"/>
    <cellStyle name="Comma (hidden)" xfId="222" xr:uid="{62C3C7CD-B299-435D-810E-D557136E8299}"/>
    <cellStyle name="Comma (index)" xfId="223" xr:uid="{CA855AE6-A537-4156-9C2A-1A616377A68F}"/>
    <cellStyle name="Comma [0] 2" xfId="16" xr:uid="{8FECFE9E-5FB1-4323-A453-89AD48760927}"/>
    <cellStyle name="Comma [0] 2 2" xfId="21" xr:uid="{F5C15F8F-44B8-4891-8F9A-344E5C67E57C}"/>
    <cellStyle name="Comma [0] 3" xfId="17" xr:uid="{64A61CF3-8D93-4D79-B110-654F5703E8E1}"/>
    <cellStyle name="Comma [0] 4" xfId="28" xr:uid="{6E90A51D-69A4-4E14-A9BD-6F79CD933498}"/>
    <cellStyle name="Comma 10" xfId="224" xr:uid="{3F48E686-41FC-4877-93DA-EF16E8896E2D}"/>
    <cellStyle name="Comma 10 2" xfId="96" xr:uid="{AB1F75F6-0E0B-431E-9960-963009A03793}"/>
    <cellStyle name="Comma 11" xfId="225" xr:uid="{966D6FFA-3BA2-4F35-8575-6D036056B4E4}"/>
    <cellStyle name="Comma 12" xfId="226" xr:uid="{FDFD37FE-AFC5-46CA-A330-9EE4B848E588}"/>
    <cellStyle name="Comma 12 2" xfId="227" xr:uid="{A1218EBD-CA0C-4F6C-BB2E-51EC8FBD9D91}"/>
    <cellStyle name="Comma 13" xfId="228" xr:uid="{3FD37498-B20A-421F-83AF-0DDC8AC22A3A}"/>
    <cellStyle name="Comma 14" xfId="229" xr:uid="{44A4EA6F-D640-42AE-82DA-7FE4D6933158}"/>
    <cellStyle name="Comma 14 2" xfId="230" xr:uid="{A7DE9E4A-5957-4609-A438-6CC444596D3D}"/>
    <cellStyle name="Comma 15" xfId="231" xr:uid="{35AE7061-05DD-43F2-B436-22BD4CFF8DC1}"/>
    <cellStyle name="Comma 16" xfId="232" xr:uid="{FA4E5CF5-4015-4E0D-9501-5E3DF25BB1B4}"/>
    <cellStyle name="Comma 16 2" xfId="233" xr:uid="{22E4E133-482F-42F2-BA09-F3D00867D399}"/>
    <cellStyle name="Comma 17" xfId="234" xr:uid="{BA22D28C-0049-46AF-B5CE-CF5B082CFFA0}"/>
    <cellStyle name="Comma 18" xfId="235" xr:uid="{80265AEB-DCA8-4C0B-BD87-6B200A7830D9}"/>
    <cellStyle name="Comma 19" xfId="236" xr:uid="{95F9669C-9C93-405F-9D1B-6861AD5DABBE}"/>
    <cellStyle name="Comma 2" xfId="5" xr:uid="{274964E0-5C9C-4256-87C0-0993B4382407}"/>
    <cellStyle name="Comma 2 2" xfId="20" xr:uid="{4B7EF798-7650-444C-AC46-810F23AEEBC2}"/>
    <cellStyle name="Comma 2 2 2" xfId="238" xr:uid="{1D997119-92F2-49D6-901F-5E3F50BFB11D}"/>
    <cellStyle name="Comma 2 2 3" xfId="98" xr:uid="{B9E0D9C6-1F6F-4BB2-9D7C-5D2F60AA9EA8}"/>
    <cellStyle name="Comma 2 3" xfId="24" xr:uid="{FA26BF63-B717-4505-9FB6-BA12BD03E196}"/>
    <cellStyle name="Comma 2 3 2" xfId="239" xr:uid="{FF23E6DB-1D42-4DCC-B2D4-E173CF5B7776}"/>
    <cellStyle name="Comma 2 3 3" xfId="99" xr:uid="{2C5C39C0-1AC0-46B0-BDA2-D1A7BD2445EB}"/>
    <cellStyle name="Comma 2 4" xfId="10" xr:uid="{E40809A7-C25D-4FA4-B02C-5C3CCDBF3576}"/>
    <cellStyle name="Comma 2 4 2" xfId="240" xr:uid="{9E317E72-D331-433D-99C3-BD47EC9AA84F}"/>
    <cellStyle name="Comma 2 4 3" xfId="97" xr:uid="{B8F32B20-67F1-45C8-B6D4-C4AD024E1664}"/>
    <cellStyle name="Comma 2 5" xfId="241" xr:uid="{A98E1FE5-1399-427C-9E4F-FD200EFBF9E7}"/>
    <cellStyle name="Comma 2 6" xfId="237" xr:uid="{08412E8D-0618-4709-BC93-BCF587A1F2F8}"/>
    <cellStyle name="Comma 2 7" xfId="31" xr:uid="{EB2F5D63-8204-40E9-BC39-367B55E4D315}"/>
    <cellStyle name="Comma 20" xfId="242" xr:uid="{76EC3E68-5A14-4F6D-B976-F402E81F6A2A}"/>
    <cellStyle name="Comma 21" xfId="243" xr:uid="{2A1F41AC-F743-4E0E-A3EA-3800B0516F1D}"/>
    <cellStyle name="Comma 22" xfId="244" xr:uid="{E6210F01-E0E1-465D-822D-96D53BBDA3B4}"/>
    <cellStyle name="Comma 23" xfId="245" xr:uid="{2185A9C1-B7A6-4BC6-9CAE-0A04391203DB}"/>
    <cellStyle name="Comma 24" xfId="246" xr:uid="{C86908A6-12BD-4019-BF5D-1F73A34D89DF}"/>
    <cellStyle name="Comma 25" xfId="247" xr:uid="{A28421F9-6DA6-47D7-91C0-E64D51560A85}"/>
    <cellStyle name="Comma 26" xfId="248" xr:uid="{DEE90AD8-0BF0-41C3-8D23-085598BFCB40}"/>
    <cellStyle name="Comma 27" xfId="249" xr:uid="{3E073EB8-2E02-45E8-86C7-0DA605B67A93}"/>
    <cellStyle name="Comma 28" xfId="250" xr:uid="{681553C6-D4D6-4A81-BEDC-6BE3A879D896}"/>
    <cellStyle name="Comma 29" xfId="251" xr:uid="{047D2259-8356-486D-9932-A306AAFBADD0}"/>
    <cellStyle name="Comma 3" xfId="13" xr:uid="{EAB152F4-9675-41EC-9B7F-9FEB0404BC25}"/>
    <cellStyle name="Comma 3 2" xfId="33" xr:uid="{87B51CFC-5AB3-4468-BF4B-9EA874481707}"/>
    <cellStyle name="Comma 3 2 2" xfId="253" xr:uid="{CF0D4D41-0580-439F-8578-48C0EBEA08D2}"/>
    <cellStyle name="Comma 3 3" xfId="101" xr:uid="{EA78F77A-68FB-431F-A40E-820FB7FA23C1}"/>
    <cellStyle name="Comma 3 3 2" xfId="254" xr:uid="{24FCFCEB-0C24-448A-9C9A-DC552BA4B22B}"/>
    <cellStyle name="Comma 3 4" xfId="100" xr:uid="{B1872E52-993D-4BFA-BCE9-378DB1C69F40}"/>
    <cellStyle name="Comma 3 4 2" xfId="255" xr:uid="{FC5DE889-EA7C-48CA-AD1F-3D3CD61464AE}"/>
    <cellStyle name="Comma 3 5" xfId="252" xr:uid="{4052C738-4731-4F5E-8BA8-004E394D4338}"/>
    <cellStyle name="Comma 3 6" xfId="32" xr:uid="{B908B029-2750-48EB-B172-9794BD8F9E8A}"/>
    <cellStyle name="Comma 30" xfId="256" xr:uid="{6747A779-F50A-4B3A-BBFF-AC1BFFEFA968}"/>
    <cellStyle name="Comma 31" xfId="431" xr:uid="{6C89C868-F822-46DF-A39D-DCD0134A1250}"/>
    <cellStyle name="Comma 4" xfId="7" xr:uid="{489CAA32-C6B7-48E8-8F90-D570DE405F72}"/>
    <cellStyle name="Comma 4 2" xfId="35" xr:uid="{923D8CAE-6E66-4AE6-884D-454C339A38E9}"/>
    <cellStyle name="Comma 4 2 2" xfId="257" xr:uid="{B9014411-DB45-4F88-81CC-4CFA2E74AAB2}"/>
    <cellStyle name="Comma 4 3" xfId="258" xr:uid="{6F3C1FE7-FBFC-474D-8AA8-3BC9AC15F873}"/>
    <cellStyle name="Comma 4 4" xfId="259" xr:uid="{51BDEAD6-90BF-4789-AF38-3205A2914F7C}"/>
    <cellStyle name="Comma 4 5" xfId="260" xr:uid="{C37474B8-E28B-44A9-BF4B-900DD730227A}"/>
    <cellStyle name="Comma 4 6" xfId="433" xr:uid="{D1464189-D055-44E9-ABC8-4E1C2A272591}"/>
    <cellStyle name="Comma 4 7" xfId="421" xr:uid="{477E45DB-6D5A-454F-B05B-AAFFB588EDEE}"/>
    <cellStyle name="Comma 4 8" xfId="34" xr:uid="{73DAC755-3ED2-4A4F-9216-1D5C8C045B3C}"/>
    <cellStyle name="Comma 5" xfId="102" xr:uid="{21D23118-B6A7-4743-BD28-A66CE882E516}"/>
    <cellStyle name="Comma 5 2" xfId="261" xr:uid="{A4BBC210-985C-4840-AB9D-823ED237D2AB}"/>
    <cellStyle name="Comma 6" xfId="103" xr:uid="{7145318F-5CD5-4DD2-A8B5-5D1D40E94EF6}"/>
    <cellStyle name="Comma 6 2" xfId="263" xr:uid="{40E6C685-C071-455F-B258-BF9350BA1D9D}"/>
    <cellStyle name="Comma 6 3" xfId="262" xr:uid="{C02E34A4-D1DE-4C3F-8064-4D287E9E7A1B}"/>
    <cellStyle name="Comma 7" xfId="104" xr:uid="{E76AE21F-22EF-4C0A-A6F3-511933297095}"/>
    <cellStyle name="Comma 7 2" xfId="264" xr:uid="{181D7248-2062-481A-A5C0-224421B5A0B9}"/>
    <cellStyle name="Comma 8" xfId="95" xr:uid="{FB795402-DEFE-4207-9CA3-43868B11716A}"/>
    <cellStyle name="Comma 8 2" xfId="266" xr:uid="{FB702B66-EFF7-4F19-A903-001015379CF2}"/>
    <cellStyle name="Comma 8 3" xfId="434" xr:uid="{17DDA349-BBDD-4926-9FEB-BF5667478428}"/>
    <cellStyle name="Comma 8 4" xfId="422" xr:uid="{EFF15C24-B42A-4453-A0FD-00F60CFF4E63}"/>
    <cellStyle name="Comma 8 5" xfId="265" xr:uid="{5E6056F1-80E4-48EC-813C-2CB1A8C21738}"/>
    <cellStyle name="Comma 9" xfId="267" xr:uid="{742599EB-97A7-43B0-920C-F7A97721BC2B}"/>
    <cellStyle name="comma zerodec" xfId="36" xr:uid="{F6F40949-6344-4C2E-B758-AC1D5F8D1101}"/>
    <cellStyle name="comma zerodec 2" xfId="105" xr:uid="{CDA1AA31-94AA-444C-925F-D184C40421BB}"/>
    <cellStyle name="comma zerodec 2 2" xfId="268" xr:uid="{10F24F2F-79E8-47CB-ADE0-4226226EA54A}"/>
    <cellStyle name="Cover Date" xfId="269" xr:uid="{3881EB47-6981-4D0D-ACAC-24599CD66B6E}"/>
    <cellStyle name="Cover Subtitle" xfId="270" xr:uid="{8782F941-5550-4CF4-AFB8-24A19368A110}"/>
    <cellStyle name="Cover Title" xfId="271" xr:uid="{1FD0EF10-745F-4463-8AA5-C6D433C09D19}"/>
    <cellStyle name="Currency (hidden)" xfId="272" xr:uid="{4ABA3243-963C-4C59-A6F5-CC19F1FEB8F5}"/>
    <cellStyle name="Currency 2" xfId="22" xr:uid="{A270521F-A6F9-4453-B57C-E8692E8C0F2B}"/>
    <cellStyle name="Currency1" xfId="37" xr:uid="{E4A0AAB2-26A7-4DE7-9C38-505C367B1237}"/>
    <cellStyle name="Currency1 2" xfId="106" xr:uid="{C4786E06-FAD6-41BD-AE2D-01CA689D985D}"/>
    <cellStyle name="Currency1 2 2" xfId="273" xr:uid="{6758209A-7294-4D04-892D-A7C7D5496AB5}"/>
    <cellStyle name="Custom" xfId="168" xr:uid="{D84DDFE9-CD72-4625-9D37-407260BA5138}"/>
    <cellStyle name="Dollar (zero dec)" xfId="38" xr:uid="{773AFFE2-02C3-41DF-AE95-A9B477F42A0E}"/>
    <cellStyle name="Dollar (zero dec) 2" xfId="274" xr:uid="{A46E2E84-1C3E-45AC-A811-853B0E8062DD}"/>
    <cellStyle name="E&amp;Y House" xfId="8" xr:uid="{82D58337-0D00-4D75-9444-6679B45C7589}"/>
    <cellStyle name="E&amp;Y House 2" xfId="275" xr:uid="{E36DF9AE-7B9F-453A-B1B1-6906BFC3DA5E}"/>
    <cellStyle name="Explanatory Text 2" xfId="107" xr:uid="{BB763F11-0E0A-4C39-AF02-595B231DDF83}"/>
    <cellStyle name="Footer SBILogo1" xfId="276" xr:uid="{75BFCD0A-01E6-4502-A612-2FB0FC7C82AE}"/>
    <cellStyle name="Footer SBILogo2" xfId="277" xr:uid="{81DF4191-2A02-4A50-A93F-E89659489D49}"/>
    <cellStyle name="Footnote" xfId="278" xr:uid="{4804458B-CA64-4139-BC99-D8CBCBB1B393}"/>
    <cellStyle name="Footnote Reference" xfId="279" xr:uid="{7100FBD3-B274-497F-803B-111C58A96719}"/>
    <cellStyle name="Footnote_Becl-W.PaperYE" xfId="280" xr:uid="{55F8F15A-BB68-49CE-86C2-CD25B349974F}"/>
    <cellStyle name="Good 2" xfId="108" xr:uid="{A8C8E1DA-FAB8-4DAB-85F7-0996669B8886}"/>
    <cellStyle name="Good 2 2" xfId="109" xr:uid="{1A8DD3D5-9694-4357-8BB0-FB2EF3BCCB43}"/>
    <cellStyle name="Grey" xfId="39" xr:uid="{584A5A77-F419-47FA-BACB-D5C9F5F12286}"/>
    <cellStyle name="Grey 2" xfId="282" xr:uid="{D5F43028-C45B-4E21-848E-E5E8F0BDFE70}"/>
    <cellStyle name="Grey 3" xfId="281" xr:uid="{36EBAF2A-5E8A-4F6B-88CE-C542C42C588F}"/>
    <cellStyle name="Header" xfId="283" xr:uid="{AC908F5E-8169-4578-B942-9253256BA093}"/>
    <cellStyle name="Header Draft Stamp" xfId="284" xr:uid="{A1B8FB24-4EB2-4B3C-91D8-E36E4065AC56}"/>
    <cellStyle name="Header_Becl-W.PaperYE" xfId="285" xr:uid="{863E299D-42AC-4A47-A89A-43726ECBF2DF}"/>
    <cellStyle name="Heading 1 2" xfId="110" xr:uid="{85152E77-90BF-400B-9D59-C1FFE3CED765}"/>
    <cellStyle name="Heading 1 2 2" xfId="111" xr:uid="{BB9132ED-5A8C-491F-B22F-E0DD6F8BDCC3}"/>
    <cellStyle name="Heading 1 2 3" xfId="441" xr:uid="{4E361318-496D-4CAC-92DF-2A0EFF5EE7BE}"/>
    <cellStyle name="Heading 1 3" xfId="423" xr:uid="{E1115A4B-604E-4445-911F-4BAB9BBEAFFF}"/>
    <cellStyle name="Heading 1 4" xfId="416" xr:uid="{F4473DDC-5576-44C7-9B44-917C5A18E5BB}"/>
    <cellStyle name="Heading 1 Above" xfId="286" xr:uid="{C7B42AA6-1B25-4D4D-92A8-D96495940F62}"/>
    <cellStyle name="Heading 1+" xfId="287" xr:uid="{14934EB2-B991-4FF5-B5A6-9636020A2112}"/>
    <cellStyle name="Heading 2 2" xfId="112" xr:uid="{C005A132-BE4F-404A-8C28-7E77BB548EE3}"/>
    <cellStyle name="Heading 2 2 2" xfId="113" xr:uid="{2C17A4C0-FC70-40FA-B7B2-5A16AD85CFA9}"/>
    <cellStyle name="Heading 2 2 3" xfId="442" xr:uid="{74C6EBE0-7793-4733-B53D-5E673D968961}"/>
    <cellStyle name="Heading 2 3" xfId="424" xr:uid="{285C3660-064C-4EB5-9B40-512424C14514}"/>
    <cellStyle name="Heading 2 4" xfId="417" xr:uid="{CE666C62-4A8F-49CA-9732-F093693D3C10}"/>
    <cellStyle name="Heading 2 Below" xfId="288" xr:uid="{19D07008-944A-48DF-ACFE-C3108136C70C}"/>
    <cellStyle name="Heading 2+" xfId="289" xr:uid="{CDABABBD-2FE3-4052-8BCE-54A73D766E34}"/>
    <cellStyle name="Heading 3 2" xfId="114" xr:uid="{9E1A98F0-AFEE-49F1-A237-66F242CE35DB}"/>
    <cellStyle name="Heading 3 2 2" xfId="115" xr:uid="{64CD0FFA-B6BD-48D2-B8E0-B54985AB0D66}"/>
    <cellStyle name="Heading 3 2 3" xfId="443" xr:uid="{706B3DDF-756D-48A4-B131-AC3E9473FF08}"/>
    <cellStyle name="Heading 3 3" xfId="425" xr:uid="{1265B6A5-274C-4FD1-876B-E858A1696D16}"/>
    <cellStyle name="Heading 3 4" xfId="418" xr:uid="{4D2792CA-3678-466A-9354-4842C1E8315F}"/>
    <cellStyle name="Heading 3+" xfId="290" xr:uid="{656BB1F8-43FE-4067-B5FA-4B898D891C05}"/>
    <cellStyle name="Heading 4 2" xfId="116" xr:uid="{6450864C-F7AE-4C1A-9A57-5055B02B7463}"/>
    <cellStyle name="Heading 4 2 2" xfId="117" xr:uid="{6A1B98CE-56CC-4EB5-AC7F-BB7213591CFF}"/>
    <cellStyle name="Hidden" xfId="291" xr:uid="{15575E63-6128-46B8-9330-7FF473B0C63D}"/>
    <cellStyle name="Hyperlink 2" xfId="23" xr:uid="{B49DAC3C-58A4-4CD7-BD67-70FA8A26DD0C}"/>
    <cellStyle name="Hyperlink 4" xfId="19" xr:uid="{24D6D7C5-C4AA-431B-97D4-F0383A478E57}"/>
    <cellStyle name="Input [yellow]" xfId="40" xr:uid="{A7B6BCF5-D048-4E09-9A5A-5623DC53E57E}"/>
    <cellStyle name="Input [yellow] 2" xfId="293" xr:uid="{5F6EE5D3-7B02-4441-9825-1DA388FBB6CF}"/>
    <cellStyle name="Input [yellow] 3" xfId="292" xr:uid="{DE503609-C232-4489-8F7C-684D74612EA2}"/>
    <cellStyle name="Input 2" xfId="118" xr:uid="{48F27F11-781E-4151-B30F-23A62D8C24B7}"/>
    <cellStyle name="Input 2 2" xfId="119" xr:uid="{6BB195EA-35FA-4DD2-B186-D6AD8AA1C0AC}"/>
    <cellStyle name="Input 3" xfId="120" xr:uid="{03AF1DC4-4AF0-469A-A9DD-7807AAD82BEF}"/>
    <cellStyle name="Input 4" xfId="121" xr:uid="{26F7CB24-47CC-4B08-883F-F6ED89D28169}"/>
    <cellStyle name="Input 5" xfId="122" xr:uid="{58CAEFCA-A662-481D-AFE0-67217B3FCC77}"/>
    <cellStyle name="Linked Cell 2" xfId="123" xr:uid="{D00ECB92-77B3-4001-B0D8-52530A58F3DA}"/>
    <cellStyle name="Linked Cell 2 2" xfId="124" xr:uid="{7EB6AE6D-C49F-4677-8D08-44CAF9A8D53E}"/>
    <cellStyle name="million" xfId="294" xr:uid="{26E50491-86A3-4541-94C7-C7715E7251D7}"/>
    <cellStyle name="n0" xfId="295" xr:uid="{A257A92A-234F-4B7C-8B61-E24C7BB72F2F}"/>
    <cellStyle name="Neutral 2" xfId="125" xr:uid="{5BC0C4D9-247E-441A-97A6-2F30E14BDEE4}"/>
    <cellStyle name="Neutral 2 2" xfId="126" xr:uid="{2F62CE83-F3B4-44F1-9223-E4A09C78CAE1}"/>
    <cellStyle name="no dec" xfId="41" xr:uid="{A4978123-1A8E-414D-B471-1F88DDA99D1E}"/>
    <cellStyle name="Normal" xfId="0" builtinId="0"/>
    <cellStyle name="Normal - Style1" xfId="42" xr:uid="{0E987536-D36A-44C5-9C50-8150572A2531}"/>
    <cellStyle name="Normal - Style1 2" xfId="127" xr:uid="{A83EA9C1-DCAF-48FE-8074-B6228CF33A16}"/>
    <cellStyle name="Normal - Style1 2 2" xfId="297" xr:uid="{85C5FB20-0EC0-40F7-9568-A4FCB46F6D89}"/>
    <cellStyle name="Normal - Style1 3" xfId="296" xr:uid="{2BD09806-F0BA-4226-8BDC-C36F6EC22A3B}"/>
    <cellStyle name="Normal 10" xfId="128" xr:uid="{0F7121EF-9289-4282-9475-8E5859BF0DB2}"/>
    <cellStyle name="Normal 10 10" xfId="9" xr:uid="{C2DA37F1-5BBE-4C97-99E9-B767E1045EAE}"/>
    <cellStyle name="Normal 10 2" xfId="129" xr:uid="{6687E350-4991-4A5C-916E-0B26DE3FF87E}"/>
    <cellStyle name="Normal 10 2 2" xfId="299" xr:uid="{E1145D1C-2BAF-4DC1-BCDD-65D08E7ECA64}"/>
    <cellStyle name="Normal 10 3" xfId="298" xr:uid="{6A3C5725-13C3-428B-86AD-CBE9F4CDB114}"/>
    <cellStyle name="Normal 11" xfId="300" xr:uid="{00B0D222-336A-4A01-839B-497CBCFF1655}"/>
    <cellStyle name="Normal 12" xfId="301" xr:uid="{3CD805B1-B953-4A80-B589-96B7724CCEB0}"/>
    <cellStyle name="Normal 121" xfId="18" xr:uid="{83E44B98-655B-41E7-B006-1C3D8C77B8FA}"/>
    <cellStyle name="Normal 13" xfId="302" xr:uid="{7E777A28-DF6E-4DCB-9699-86F00C176552}"/>
    <cellStyle name="Normal 14" xfId="303" xr:uid="{D32B6B90-CD1D-47CC-A89C-00D0C95FBE2D}"/>
    <cellStyle name="Normal 14 2" xfId="304" xr:uid="{9A41A460-2F13-43A2-9749-0D0204BEE0B3}"/>
    <cellStyle name="Normal 14 2 2" xfId="305" xr:uid="{682A2FF3-E30E-4126-B937-A888397B8782}"/>
    <cellStyle name="Normal 15" xfId="306" xr:uid="{55061D0C-6678-43B9-B2B8-3C5245427849}"/>
    <cellStyle name="Normal 15 2" xfId="307" xr:uid="{F283769A-CEC6-4031-8FB1-4FA9B8C18B2A}"/>
    <cellStyle name="Normal 16" xfId="308" xr:uid="{3D8EF0A0-5ABD-435C-BE6E-CF8179710E3C}"/>
    <cellStyle name="Normal 17" xfId="309" xr:uid="{162B8833-8E1E-4BA5-A3C2-4603EB36227F}"/>
    <cellStyle name="Normal 18" xfId="310" xr:uid="{BCF0E7BB-AC30-43B7-BBF7-A19822E907B7}"/>
    <cellStyle name="Normal 19" xfId="311" xr:uid="{4F109627-3D48-4132-93F0-9097C6584EB1}"/>
    <cellStyle name="Normal 2" xfId="2" xr:uid="{E9EE6B17-D30A-4334-8505-EA9FB16A6581}"/>
    <cellStyle name="Normal 2 2" xfId="11" xr:uid="{1EDEEE47-1E6E-4C9C-B344-CAEE80CE9FD5}"/>
    <cellStyle name="Normal 2 2 2" xfId="14" xr:uid="{12201F69-FE91-43AF-953D-97D514896136}"/>
    <cellStyle name="Normal 2 2 2 2" xfId="314" xr:uid="{C566CCE2-3A06-4B3E-AE0E-7B98479FFA7D}"/>
    <cellStyle name="Normal 2 2 3" xfId="12" xr:uid="{2C694D81-C948-41BB-B98B-CBD5FDB3F0B2}"/>
    <cellStyle name="Normal 2 2 3 2" xfId="315" xr:uid="{3AE13788-A748-4420-9D61-C685D61120F6}"/>
    <cellStyle name="Normal 2 2 4" xfId="26" xr:uid="{30B67E23-43F5-4978-9C78-ECC438E03B9A}"/>
    <cellStyle name="Normal 2 2 4 2" xfId="316" xr:uid="{E2C07EA3-EF0C-43BF-BD0A-42762283E766}"/>
    <cellStyle name="Normal 2 2 5" xfId="313" xr:uid="{7EAE1F87-8AAE-4482-8780-DC475E6DE9F8}"/>
    <cellStyle name="Normal 2 3" xfId="131" xr:uid="{588794A3-C942-41EF-9AF1-26E96956EA02}"/>
    <cellStyle name="Normal 2 3 2" xfId="317" xr:uid="{BDF3FAE2-EDBD-40B5-8D9E-9453D215369B}"/>
    <cellStyle name="Normal 2 4" xfId="27" xr:uid="{273782E0-283D-4DDC-8FB4-B953C712B670}"/>
    <cellStyle name="Normal 2 4 2" xfId="318" xr:uid="{9C6EE0B2-9D3D-493C-AD0C-F54597DD29B6}"/>
    <cellStyle name="Normal 2 4 3" xfId="132" xr:uid="{055B5D76-42EF-4A58-BAAD-C39027B13802}"/>
    <cellStyle name="Normal 2 5" xfId="130" xr:uid="{18A0C546-1F27-4550-BFC5-55DFE2F0F9DF}"/>
    <cellStyle name="Normal 2 5 2" xfId="319" xr:uid="{F20F3506-28BA-40B8-9B55-03EC171AFE0E}"/>
    <cellStyle name="Normal 2 6" xfId="320" xr:uid="{A81E05A9-CAB3-4510-AAD1-2679D6D3C02A}"/>
    <cellStyle name="Normal 2 7" xfId="321" xr:uid="{AEA1D814-F862-4F88-BE59-BB6E292A056F}"/>
    <cellStyle name="Normal 2 8" xfId="312" xr:uid="{16ED0539-E226-4C72-A74B-2EF71E2DEE68}"/>
    <cellStyle name="Normal 20" xfId="322" xr:uid="{E9EBFBAC-E193-4002-AC0E-AD97FEA40F60}"/>
    <cellStyle name="Normal 21" xfId="323" xr:uid="{E111E938-DF7C-46CD-A5C1-46132449FC66}"/>
    <cellStyle name="Normal 22" xfId="324" xr:uid="{DBFDEA8C-121C-4F1A-A342-FDED17E21D98}"/>
    <cellStyle name="Normal 23" xfId="325" xr:uid="{F7BBFC63-008B-4084-8CA1-4C43C0F68061}"/>
    <cellStyle name="Normal 24" xfId="326" xr:uid="{A774F443-14F2-479E-BAB7-5A6BE3431F90}"/>
    <cellStyle name="Normal 25" xfId="327" xr:uid="{3B19D524-0D81-4623-ACA8-29C4CE2F0D13}"/>
    <cellStyle name="Normal 26" xfId="328" xr:uid="{ACFB0E05-C7E3-4434-B320-4E92201198DC}"/>
    <cellStyle name="Normal 27" xfId="329" xr:uid="{98E2BCFC-6283-4E3F-93F9-4CFA16A22187}"/>
    <cellStyle name="Normal 28" xfId="330" xr:uid="{F0C2AE21-FA75-4390-AB6F-9DF3CCFA5A8D}"/>
    <cellStyle name="Normal 29" xfId="331" xr:uid="{8D794B1E-729E-4836-B345-E373BA08A12B}"/>
    <cellStyle name="Normal 3" xfId="3" xr:uid="{BCD8F4A6-4F51-48E1-B6C2-43F2D3DD4617}"/>
    <cellStyle name="Normal 3 2" xfId="30" xr:uid="{6069C36C-39E4-4BD4-9BBE-0EDC29D3DCE6}"/>
    <cellStyle name="Normal 3 2 2" xfId="134" xr:uid="{A72EBD6E-820C-4984-BF3E-7E4870AB7154}"/>
    <cellStyle name="Normal 3 2 3" xfId="333" xr:uid="{37FE3674-3976-4060-B554-D28E4BD60CD3}"/>
    <cellStyle name="Normal 3 3" xfId="133" xr:uid="{724ADEDA-2BAE-40CE-A034-EFEF129AE3DC}"/>
    <cellStyle name="Normal 3 3 2" xfId="334" xr:uid="{CB9A0CE1-7E51-40E8-A8C5-488E64F30E6C}"/>
    <cellStyle name="Normal 3 4" xfId="193" xr:uid="{DC2A2A60-DE3C-4EA0-94B2-E606654E5B49}"/>
    <cellStyle name="Normal 3 4 2" xfId="196" xr:uid="{7905EDEB-5879-40C0-9CA6-7FA16B08ED62}"/>
    <cellStyle name="Normal 3 4 3" xfId="335" xr:uid="{0A249116-122A-4D34-8C6A-FFB2BD25DD55}"/>
    <cellStyle name="Normal 3 5" xfId="195" xr:uid="{3E99574A-05E0-484D-9B53-4D1646C34003}"/>
    <cellStyle name="Normal 3 5 2" xfId="336" xr:uid="{8F377D13-CFD7-4ABA-B372-FB1B17D90B23}"/>
    <cellStyle name="Normal 3 6" xfId="332" xr:uid="{AE9AF385-EA40-400E-AB05-7C1D6A62E6EE}"/>
    <cellStyle name="Normal 3 7" xfId="29" xr:uid="{4E077801-E0CF-4777-ACF3-7EEB591FF968}"/>
    <cellStyle name="Normal 30" xfId="337" xr:uid="{E00B1EDE-1D87-4209-A70C-C2193BD4DD01}"/>
    <cellStyle name="Normal 31" xfId="432" xr:uid="{DEE12F4D-3B53-44A8-884D-EF6B26B743E0}"/>
    <cellStyle name="Normal 32" xfId="437" xr:uid="{74217A33-1A74-41F1-B70C-0688C547A271}"/>
    <cellStyle name="Normal 33" xfId="438" xr:uid="{CBEA2847-F4F2-4D86-A446-DDC54A36DC27}"/>
    <cellStyle name="Normal 34" xfId="439" xr:uid="{C6677560-0862-44E3-BA65-591F8F8CA4F7}"/>
    <cellStyle name="Normal 35" xfId="440" xr:uid="{CD19C12C-E602-44BD-BC4B-723FB2AFD753}"/>
    <cellStyle name="Normal 35 2" xfId="444" xr:uid="{7D054951-56FB-4942-96F3-BA9B94480095}"/>
    <cellStyle name="Normal 36" xfId="420" xr:uid="{793F9886-B10A-433A-96B7-EC21D2D69D8A}"/>
    <cellStyle name="Normal 37" xfId="197" xr:uid="{8E55358F-8B8F-42A1-ADD0-636304ABF47C}"/>
    <cellStyle name="Normal 4" xfId="4" xr:uid="{2E055C1B-AEE6-48B9-B632-E98BC33E4943}"/>
    <cellStyle name="Normal 4 2" xfId="194" xr:uid="{F9DB2AB7-D5F7-457B-B3D0-30D8783C338A}"/>
    <cellStyle name="Normal 4 2 2" xfId="339" xr:uid="{23DBEAF3-8395-445F-AE8F-B3744099E0A7}"/>
    <cellStyle name="Normal 4 3" xfId="340" xr:uid="{BDC177BD-A318-4278-AC33-5225F4345C22}"/>
    <cellStyle name="Normal 4 4" xfId="338" xr:uid="{E8347B99-1BB7-4A40-8731-7232760BFDED}"/>
    <cellStyle name="Normal 4 5" xfId="135" xr:uid="{6F06FF40-4D15-4076-9EB6-41121FD8163E}"/>
    <cellStyle name="Normal 5" xfId="6" xr:uid="{01B34BC5-E3CE-44CE-BA6C-FC03C903DBE3}"/>
    <cellStyle name="Normal 5 2" xfId="342" xr:uid="{CF8A5807-B36D-45D4-ADB8-EEF1236BB1EB}"/>
    <cellStyle name="Normal 5 3" xfId="341" xr:uid="{B0DE2641-3A60-481B-A629-5BE7D8A2763E}"/>
    <cellStyle name="Normal 5 4" xfId="136" xr:uid="{A1D375A4-761F-4F78-B4C0-F6D38519DE88}"/>
    <cellStyle name="Normal 6" xfId="137" xr:uid="{FB12F338-203C-49F6-B79B-FD11AFAF0BE7}"/>
    <cellStyle name="Normal 6 2" xfId="344" xr:uid="{DBBB2739-A6FF-446A-9D24-2C2485C9039F}"/>
    <cellStyle name="Normal 6 3" xfId="343" xr:uid="{D7E5FF4E-F063-4483-97BA-845462C30E45}"/>
    <cellStyle name="Normal 7" xfId="138" xr:uid="{257BA45E-01C4-4A51-A081-DA344852FBCC}"/>
    <cellStyle name="Normal 7 2" xfId="346" xr:uid="{D68A56BB-87C2-4DB2-B72E-CE1944DE29D1}"/>
    <cellStyle name="Normal 7 3" xfId="345" xr:uid="{0D3476FC-B568-4038-9DFE-FEDB1F1E8CD1}"/>
    <cellStyle name="Normal 8" xfId="139" xr:uid="{ABCB891F-2A34-42A0-A0AC-19BC7666700F}"/>
    <cellStyle name="Normal 8 2" xfId="348" xr:uid="{2535025F-F691-4EA3-8AD0-25F6E9A4BA5E}"/>
    <cellStyle name="Normal 8 3" xfId="347" xr:uid="{EDD62637-3873-4DD0-829D-F96D8C47E76C}"/>
    <cellStyle name="Normal 9" xfId="140" xr:uid="{3FB5618A-094A-4FF2-8539-0D557FE96E6C}"/>
    <cellStyle name="Normal 9 2" xfId="350" xr:uid="{5E874CDD-30F5-4036-AF51-716C30E94EB7}"/>
    <cellStyle name="Normal 9 3" xfId="349" xr:uid="{5EE4475C-03D2-472E-A1D1-E3D63D991B32}"/>
    <cellStyle name="NormalGB" xfId="351" xr:uid="{08F3D76C-E26A-454D-A87D-29F9D3BB9635}"/>
    <cellStyle name="Note 2" xfId="141" xr:uid="{73D8BA6B-BFB9-4687-9B75-443FBFA6E3D3}"/>
    <cellStyle name="Note 2 2" xfId="142" xr:uid="{8D4BBAA4-6732-422D-9915-73921A08AFEE}"/>
    <cellStyle name="Note 2 2 2" xfId="435" xr:uid="{9AAABC5E-00B3-4298-87AE-6D116B1050AF}"/>
    <cellStyle name="Note 2 3" xfId="426" xr:uid="{FD8D1001-F393-4AE7-98DB-BC8F2C25FDFE}"/>
    <cellStyle name="Note 2 4" xfId="352" xr:uid="{6C4B6254-0389-4819-8212-4C10B3F5C5F7}"/>
    <cellStyle name="Output 2" xfId="143" xr:uid="{C1E32358-16B5-4F0C-820D-6E1FA1B4BB70}"/>
    <cellStyle name="Output 2 2" xfId="144" xr:uid="{470942D1-FE64-4958-8E99-E531D9A52358}"/>
    <cellStyle name="P1" xfId="353" xr:uid="{03786301-6B7D-455D-8404-10ED640B51C5}"/>
    <cellStyle name="Page Number" xfId="354" xr:uid="{3D58AA17-D170-4951-86CB-DF38A2585B3D}"/>
    <cellStyle name="Percent" xfId="445" builtinId="5"/>
    <cellStyle name="Percent (0%)" xfId="355" xr:uid="{B32DEC9D-203C-4E4B-A45E-388D4C3B6014}"/>
    <cellStyle name="Percent (0.0%)" xfId="356" xr:uid="{C3DCFFBB-EAC4-428B-9681-2DF79897AB84}"/>
    <cellStyle name="Percent (0.00%)" xfId="357" xr:uid="{AAF28FFD-9C9F-4004-8435-4D48E6FB0D80}"/>
    <cellStyle name="Percent [2]" xfId="43" xr:uid="{6C6C6681-96D1-49F8-827F-A2DD3181E748}"/>
    <cellStyle name="Percent 2" xfId="358" xr:uid="{8F3C93B7-07A6-476C-9E46-C0F9DF53D591}"/>
    <cellStyle name="Percent 2 2" xfId="359" xr:uid="{49785876-D64A-4410-BE75-E4F4F9BD3AD2}"/>
    <cellStyle name="Percent 4" xfId="15" xr:uid="{A5B8F824-FE22-457A-B48B-7469F3B18D19}"/>
    <cellStyle name="Percent 4 2" xfId="25" xr:uid="{EA38B748-E3E1-4296-96E0-1C1F1342707E}"/>
    <cellStyle name="Quantity" xfId="44" xr:uid="{C7BD65DC-C31D-4907-B8CB-2F1191A21E0B}"/>
    <cellStyle name="s" xfId="360" xr:uid="{8DC13A89-630B-4A66-A05D-8911DE70CCA2}"/>
    <cellStyle name="Salomon Logo" xfId="361" xr:uid="{72CD5F82-1610-4BA4-852E-4C97E8E55E56}"/>
    <cellStyle name="Table Head" xfId="362" xr:uid="{8A9CB907-008E-42A9-A2F6-57683D77B505}"/>
    <cellStyle name="Table Source" xfId="363" xr:uid="{2204FD2E-B9E1-4AA9-861A-D2760047FFF3}"/>
    <cellStyle name="Table Text" xfId="364" xr:uid="{37A2DFC4-F7DA-495B-A53B-253848BD1E44}"/>
    <cellStyle name="Table Title" xfId="365" xr:uid="{CF5CDD57-D2ED-4D4A-9CFF-D446056DB24C}"/>
    <cellStyle name="Table Units" xfId="366" xr:uid="{F4E2C10F-D665-41C6-945E-688D54A730AF}"/>
    <cellStyle name="Text" xfId="367" xr:uid="{BCFF6693-907C-4232-88B0-1CF366BC723F}"/>
    <cellStyle name="Text 1" xfId="368" xr:uid="{69C8C262-4FB6-4786-AEE6-9443845AA0FE}"/>
    <cellStyle name="Text 2" xfId="369" xr:uid="{CE78A204-FE4E-4575-BF59-82CF39DE7BC9}"/>
    <cellStyle name="Text Head 1" xfId="370" xr:uid="{7574C2FC-40B2-4E1E-8ED7-B2766976F6A0}"/>
    <cellStyle name="Text Head 2" xfId="371" xr:uid="{959F283D-1C6A-4D26-94CD-3304D3D0C53B}"/>
    <cellStyle name="Text Indent 1" xfId="372" xr:uid="{B2229572-12AD-4599-BE58-E97F5E3A013E}"/>
    <cellStyle name="Text Indent 2" xfId="373" xr:uid="{43B9BCC8-F49C-4CFF-B7E7-836116A128C6}"/>
    <cellStyle name="thousand" xfId="374" xr:uid="{BD464B66-6D12-404B-87EB-8123E339D478}"/>
    <cellStyle name="Tickmark" xfId="375" xr:uid="{B17A103A-F6AC-46F6-961C-A8A757673389}"/>
    <cellStyle name="Title 2" xfId="145" xr:uid="{0E265F42-6442-48F8-892F-573CC5A0DAA8}"/>
    <cellStyle name="Title 2 2" xfId="146" xr:uid="{EB0E71F5-6B94-4EC6-A2FD-8243FCE126BD}"/>
    <cellStyle name="TOC 1" xfId="376" xr:uid="{97009A08-1341-4857-B4B8-3D4417A5C62E}"/>
    <cellStyle name="TOC 2" xfId="377" xr:uid="{479886D6-91CB-4CB4-8B34-512EEB9E1C57}"/>
    <cellStyle name="Total 2" xfId="147" xr:uid="{FD7C7977-06FB-4DC4-AAA5-DB98323AD8A9}"/>
    <cellStyle name="Total 2 2" xfId="148" xr:uid="{BC567248-39F3-4171-8EE3-2B4D0A2342DB}"/>
    <cellStyle name="W" xfId="378" xr:uid="{534125F7-DCA1-415D-85AF-2D80994ED6C2}"/>
    <cellStyle name="Warning Text 2" xfId="149" xr:uid="{62FBE125-3BC3-4F9B-B4B5-FD172FF7837C}"/>
    <cellStyle name="เครื่องหมายจุลภาค [0]_Excel_MD97DL" xfId="379" xr:uid="{68BE0330-0C58-4581-B1FD-65D97D11C0CF}"/>
    <cellStyle name="เครื่องหมายจุลภาค 2" xfId="380" xr:uid="{FABC2AD4-587B-476D-9054-F38B5B5507B7}"/>
    <cellStyle name="เครื่องหมายจุลภาค_Addition" xfId="381" xr:uid="{00AC15C5-3518-4973-9897-28DCC0E43D96}"/>
    <cellStyle name="เครื่องหมายสกุลเงิน [0]_Excel_MD97DL" xfId="382" xr:uid="{62FA00E5-1403-4084-AAD3-901A2AFF796B}"/>
    <cellStyle name="เครื่องหมายสกุลเงิน_Excel_MD97DL" xfId="383" xr:uid="{E5B1A318-830D-489D-9959-CB887829B1D7}"/>
    <cellStyle name="เชื่อมโยงหลายมิติ" xfId="384" xr:uid="{86602C2C-D103-4ECB-929A-AF86A285F63D}"/>
    <cellStyle name="เชื่อมโยงหลายมิติ 2" xfId="385" xr:uid="{8BE0E33B-0AC4-4BED-8EC2-1D0AF7BC1429}"/>
    <cellStyle name="เซลล์ตรวจสอบ" xfId="173" xr:uid="{C7C6D862-1991-44CB-951C-206A55CD317F}"/>
    <cellStyle name="เซลล์ตรวจสอบ 2" xfId="386" xr:uid="{C325354F-9E7A-4F9F-B530-28442AEF69A0}"/>
    <cellStyle name="เซลล์ที่มีการเชื่อมโยง" xfId="174" xr:uid="{4EE4379B-0E8B-44A8-A4A3-6998D8599AA2}"/>
    <cellStyle name="เซลล์ที่มีการเชื่อมโยง 2" xfId="387" xr:uid="{CFD83DF3-E07B-44A0-9566-0619D7A4B37C}"/>
    <cellStyle name="แย่" xfId="180" xr:uid="{30817A14-6A77-4DCB-B798-3201516A2817}"/>
    <cellStyle name="แย่ 2" xfId="388" xr:uid="{D96599A1-4397-4163-8FB6-02F9A89B6D1B}"/>
    <cellStyle name="แสดงผล" xfId="187" xr:uid="{E0250EEE-594B-42CB-9B2C-80759ED112E6}"/>
    <cellStyle name="แสดงผล 2" xfId="389" xr:uid="{6063816A-B4A8-4422-99DA-D7D7D5DE7B8A}"/>
    <cellStyle name="การคำนวณ" xfId="169" xr:uid="{8CC321F5-DF8D-4B96-AF79-43112060BFFC}"/>
    <cellStyle name="การคำนวณ 2" xfId="390" xr:uid="{D87C1513-7FFE-43C8-9C02-19B641210741}"/>
    <cellStyle name="ข้อความเตือน" xfId="170" xr:uid="{DE0BB9ED-D156-4CB5-9445-92FB2928ED9C}"/>
    <cellStyle name="ข้อความเตือน 2" xfId="391" xr:uid="{80DE779E-86F0-45B9-B5C4-E74E4682B854}"/>
    <cellStyle name="ข้อความอธิบาย" xfId="171" xr:uid="{D59606F8-CD85-49E6-8939-3ADD1D00019E}"/>
    <cellStyle name="ข้อความอธิบาย 2" xfId="392" xr:uid="{3E3EEB14-A398-4961-B35D-05957F51D571}"/>
    <cellStyle name="ค@ฏ๋_1111D2111DQ2" xfId="393" xr:uid="{5EAB8897-CEFF-42C9-8854-681252A11BB3}"/>
    <cellStyle name="คdคภฆ์[0]_1111D2111DQ2" xfId="394" xr:uid="{4474AD75-BA39-4CB7-81E4-3EFEF8E9261C}"/>
    <cellStyle name="คdคภฆ์_1111D2111DQ1" xfId="395" xr:uid="{3D638283-B3F0-4272-9821-D9E6FDC0071B}"/>
    <cellStyle name="ชื่อเรื่อง" xfId="172" xr:uid="{385F86C1-D18E-4DEE-90C3-E4ECB6EA166D}"/>
    <cellStyle name="ชื่อเรื่อง 2" xfId="396" xr:uid="{9036FB30-E38B-4E3E-A285-19125FC40144}"/>
    <cellStyle name="ณfน๔ [0]_Book1" xfId="397" xr:uid="{1866B658-D147-4D15-B303-C5E2CBC00ACF}"/>
    <cellStyle name="ณfน๔_Book1" xfId="398" xr:uid="{1E5FA6C2-F468-4B42-9068-6F1492A7A95B}"/>
    <cellStyle name="ดี" xfId="175" xr:uid="{3D6C6AA0-19BA-4484-8C56-70743EBCCADF}"/>
    <cellStyle name="ดี 2" xfId="399" xr:uid="{62EB62BB-AF62-430D-90AE-9CC6A914D641}"/>
    <cellStyle name="ตามการเชื่อมโยงหลายมิติ" xfId="400" xr:uid="{68028948-B845-42E6-AA6C-04D735876AC8}"/>
    <cellStyle name="ตามการเชื่อมโยงหลายมิติ 2" xfId="401" xr:uid="{BC28278A-2022-481A-AD26-EDB567B716F6}"/>
    <cellStyle name="ปกติ 2" xfId="176" xr:uid="{8FE9A4B4-6A6B-4995-92A3-B574CA433845}"/>
    <cellStyle name="ปกติ 3" xfId="402" xr:uid="{2A8AD1FA-E264-4B33-985B-1171E8DBB7BE}"/>
    <cellStyle name="ปกติ 4" xfId="403" xr:uid="{E14AD11C-03EB-4F70-BB62-26BECB5F8441}"/>
    <cellStyle name="ปกติ 5" xfId="404" xr:uid="{91E3389E-F819-451E-A93A-47653A974931}"/>
    <cellStyle name="ปกติ_Addition" xfId="405" xr:uid="{873425D6-963C-484F-B207-0A94F90E6D75}"/>
    <cellStyle name="ป้อนค่า" xfId="177" xr:uid="{368AA0F0-74AE-4618-AC3F-15CCC4059214}"/>
    <cellStyle name="ป้อนค่า 2" xfId="406" xr:uid="{4739BEAE-777C-4867-A31D-619A01E7DA9C}"/>
    <cellStyle name="ปานกลาง" xfId="178" xr:uid="{F1A766E5-A7BA-4124-BC22-5FFED9DF9D3E}"/>
    <cellStyle name="ปานกลาง 2" xfId="407" xr:uid="{BDF24805-A8A9-482D-985D-CC9DDB3B0D39}"/>
    <cellStyle name="ผลรวม" xfId="179" xr:uid="{9BC0A070-1C67-4E5F-9083-E96C28AC6C2C}"/>
    <cellStyle name="ผลรวม 2" xfId="408" xr:uid="{E1C6D5F6-8E38-4430-ADD1-BAD0FD9A5659}"/>
    <cellStyle name="ส่วนที่ถูกเน้น1" xfId="181" xr:uid="{D05FFC8C-59D0-45A3-8E89-DD08FE9BE6FE}"/>
    <cellStyle name="ส่วนที่ถูกเน้น1 2" xfId="409" xr:uid="{B2C92CAE-B322-48AD-AB04-75F96C7EF3C3}"/>
    <cellStyle name="ส่วนที่ถูกเน้น2" xfId="182" xr:uid="{7395FD74-B6D0-4360-846E-C1B98E80C31C}"/>
    <cellStyle name="ส่วนที่ถูกเน้น2 2" xfId="410" xr:uid="{ACBDA15D-D317-46E2-B422-D2AD6A096F85}"/>
    <cellStyle name="ส่วนที่ถูกเน้น3" xfId="183" xr:uid="{AF58BDC9-35A1-40CC-8647-B4A6881F6127}"/>
    <cellStyle name="ส่วนที่ถูกเน้น3 2" xfId="411" xr:uid="{D783F7D7-D374-4A6A-912E-35B2C58EA83B}"/>
    <cellStyle name="ส่วนที่ถูกเน้น4" xfId="184" xr:uid="{37FD9C9D-3AB8-460E-A1DF-6A8A296AD877}"/>
    <cellStyle name="ส่วนที่ถูกเน้น4 2" xfId="412" xr:uid="{F215F72F-7054-4118-BA3F-D13BB223EEA6}"/>
    <cellStyle name="ส่วนที่ถูกเน้น5" xfId="185" xr:uid="{8A6ACB57-463E-45C0-831A-52B8809D58C7}"/>
    <cellStyle name="ส่วนที่ถูกเน้น5 2" xfId="413" xr:uid="{9BA9DB9E-8592-47E9-AFF3-818CC32FDA86}"/>
    <cellStyle name="ส่วนที่ถูกเน้น6" xfId="186" xr:uid="{7635B17F-BB97-410A-A59A-2A5BD5CCB631}"/>
    <cellStyle name="ส่วนที่ถูกเน้น6 2" xfId="414" xr:uid="{FD8759E6-8B6C-4783-8569-5FAF855364CA}"/>
    <cellStyle name="หมายเหตุ" xfId="188" xr:uid="{D3FEAC6F-A4BF-48FC-89F2-1A3D96CE4234}"/>
    <cellStyle name="หมายเหตุ 2" xfId="436" xr:uid="{29104CDE-4958-4DC1-9CB2-BBDADD6DC61E}"/>
    <cellStyle name="หมายเหตุ 3" xfId="427" xr:uid="{46C7C3A2-845C-4DBC-9E0D-6882DCD31989}"/>
    <cellStyle name="หมายเหตุ 4" xfId="415" xr:uid="{2DDA2112-51C9-467B-9C30-7F591021F762}"/>
    <cellStyle name="หัวเรื่อง 1" xfId="189" xr:uid="{B8036D92-C0AE-45C7-AE99-C9B448413604}"/>
    <cellStyle name="หัวเรื่อง 1 2" xfId="428" xr:uid="{4979B6AA-5CB0-44D1-A663-27802C9B9C4E}"/>
    <cellStyle name="หัวเรื่อง 2" xfId="190" xr:uid="{AD907AFB-F5A7-4A67-8A46-2E9D07E97945}"/>
    <cellStyle name="หัวเรื่อง 2 2" xfId="429" xr:uid="{1658BC0A-A0EB-4AB8-8F5E-E2C5D6F13C4A}"/>
    <cellStyle name="หัวเรื่อง 3" xfId="191" xr:uid="{C5BDDF58-1F0D-4A32-B692-27FDD6174279}"/>
    <cellStyle name="หัวเรื่อง 3 2" xfId="430" xr:uid="{35EDA740-D22B-407A-B35D-3AA2F0677023}"/>
    <cellStyle name="หัวเรื่อง 4" xfId="192" xr:uid="{C00D1490-4CFB-483B-B2B6-3837BD0F2817}"/>
    <cellStyle name="หัวเรื่อง 4 2" xfId="419" xr:uid="{1039DC08-C62B-4092-AF69-6AD5819E0178}"/>
  </cellStyles>
  <dxfs count="0"/>
  <tableStyles count="1" defaultTableStyle="TableStyleMedium2" defaultPivotStyle="PivotStyleLight16">
    <tableStyle name="Invisible" pivot="0" table="0" count="0" xr9:uid="{DBFF127D-68E0-4B93-A6D9-892AE019C33F}"/>
  </tableStyles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1878F-CE87-4E89-9233-2D1862EB32A7}">
  <sheetPr codeName="Sheet1"/>
  <dimension ref="A1:P76"/>
  <sheetViews>
    <sheetView showGridLines="0" tabSelected="1" view="pageBreakPreview" topLeftCell="A46" zoomScale="85" zoomScaleNormal="70" zoomScaleSheetLayoutView="85" workbookViewId="0">
      <selection activeCell="A43" sqref="A43"/>
    </sheetView>
  </sheetViews>
  <sheetFormatPr defaultColWidth="9.44140625" defaultRowHeight="21.75" customHeight="1"/>
  <cols>
    <col min="1" max="1" width="45.109375" style="17" customWidth="1"/>
    <col min="2" max="2" width="8.44140625" style="17" customWidth="1"/>
    <col min="3" max="3" width="1.5546875" style="17" customWidth="1"/>
    <col min="4" max="4" width="16.33203125" style="17" customWidth="1"/>
    <col min="5" max="5" width="1" style="17" customWidth="1"/>
    <col min="6" max="6" width="16.33203125" style="17" customWidth="1"/>
    <col min="7" max="7" width="1" style="17" customWidth="1"/>
    <col min="8" max="8" width="16.33203125" style="17" customWidth="1"/>
    <col min="9" max="9" width="1" style="34" customWidth="1"/>
    <col min="10" max="10" width="16.33203125" style="17" customWidth="1"/>
    <col min="11" max="11" width="1" style="17" customWidth="1"/>
    <col min="12" max="12" width="9.44140625" style="17"/>
    <col min="13" max="13" width="14.33203125" style="17" customWidth="1"/>
    <col min="14" max="14" width="14.5546875" style="17" bestFit="1" customWidth="1"/>
    <col min="15" max="15" width="11" style="17" bestFit="1" customWidth="1"/>
    <col min="16" max="16384" width="9.44140625" style="17"/>
  </cols>
  <sheetData>
    <row r="1" spans="1:15" ht="21.75" customHeight="1">
      <c r="A1" s="15" t="s">
        <v>97</v>
      </c>
      <c r="B1" s="16"/>
      <c r="C1" s="16"/>
      <c r="D1" s="16"/>
      <c r="E1" s="16"/>
      <c r="F1" s="16"/>
      <c r="G1" s="16"/>
      <c r="H1" s="16"/>
      <c r="I1" s="31"/>
      <c r="J1" s="16"/>
      <c r="K1" s="16"/>
    </row>
    <row r="2" spans="1:15" ht="21.75" customHeight="1">
      <c r="A2" s="15" t="s">
        <v>89</v>
      </c>
      <c r="B2" s="16"/>
      <c r="C2" s="16"/>
      <c r="D2" s="16"/>
      <c r="E2" s="16"/>
      <c r="F2" s="16"/>
      <c r="G2" s="16"/>
      <c r="H2" s="16"/>
      <c r="I2" s="31"/>
      <c r="J2" s="16"/>
      <c r="K2" s="16"/>
    </row>
    <row r="3" spans="1:15" ht="21.75" customHeight="1">
      <c r="A3" s="15" t="s">
        <v>152</v>
      </c>
      <c r="B3" s="16"/>
      <c r="C3" s="16"/>
      <c r="D3" s="16"/>
      <c r="E3" s="16"/>
      <c r="F3" s="16"/>
      <c r="G3" s="16"/>
      <c r="H3" s="16"/>
      <c r="I3" s="31"/>
      <c r="J3" s="16"/>
      <c r="K3" s="16"/>
    </row>
    <row r="4" spans="1:15" ht="21.75" customHeight="1">
      <c r="A4" s="16"/>
      <c r="B4" s="16"/>
      <c r="C4" s="16"/>
      <c r="D4" s="16"/>
      <c r="E4" s="16"/>
      <c r="F4" s="16"/>
      <c r="G4" s="16"/>
      <c r="H4" s="18"/>
      <c r="I4" s="31"/>
      <c r="J4" s="18" t="s">
        <v>0</v>
      </c>
      <c r="K4" s="18"/>
    </row>
    <row r="5" spans="1:15" ht="21.75" customHeight="1">
      <c r="A5" s="16"/>
      <c r="B5" s="16"/>
      <c r="C5" s="16"/>
      <c r="D5" s="73" t="s">
        <v>150</v>
      </c>
      <c r="E5" s="73"/>
      <c r="F5" s="73"/>
      <c r="G5" s="16"/>
      <c r="H5" s="18"/>
      <c r="I5" s="31"/>
      <c r="J5" s="18"/>
      <c r="K5" s="18"/>
    </row>
    <row r="6" spans="1:15" ht="21.75" customHeight="1">
      <c r="A6" s="16"/>
      <c r="C6" s="16"/>
      <c r="D6" s="72" t="s">
        <v>149</v>
      </c>
      <c r="E6" s="72"/>
      <c r="F6" s="72"/>
      <c r="G6" s="20"/>
      <c r="H6" s="72" t="s">
        <v>2</v>
      </c>
      <c r="I6" s="72"/>
      <c r="J6" s="72"/>
      <c r="K6" s="20"/>
    </row>
    <row r="7" spans="1:15" s="20" customFormat="1" ht="21.75" customHeight="1">
      <c r="A7" s="19"/>
      <c r="B7" s="58" t="s">
        <v>3</v>
      </c>
      <c r="C7" s="19"/>
      <c r="D7" s="21" t="s">
        <v>153</v>
      </c>
      <c r="F7" s="21" t="s">
        <v>156</v>
      </c>
      <c r="H7" s="21" t="s">
        <v>153</v>
      </c>
      <c r="J7" s="21" t="s">
        <v>156</v>
      </c>
    </row>
    <row r="8" spans="1:15" ht="21.75" customHeight="1">
      <c r="D8" s="33" t="s">
        <v>4</v>
      </c>
      <c r="F8" s="33" t="s">
        <v>5</v>
      </c>
      <c r="H8" s="33" t="s">
        <v>4</v>
      </c>
      <c r="J8" s="33" t="s">
        <v>5</v>
      </c>
      <c r="K8" s="33"/>
    </row>
    <row r="9" spans="1:15" ht="21.75" customHeight="1">
      <c r="D9" s="33" t="s">
        <v>6</v>
      </c>
      <c r="F9" s="33"/>
      <c r="H9" s="33" t="s">
        <v>6</v>
      </c>
      <c r="J9" s="33"/>
      <c r="K9" s="33"/>
    </row>
    <row r="10" spans="1:15" ht="21.75" customHeight="1">
      <c r="A10" s="20" t="s">
        <v>7</v>
      </c>
    </row>
    <row r="11" spans="1:15" ht="21.75" customHeight="1">
      <c r="A11" s="20" t="s">
        <v>8</v>
      </c>
    </row>
    <row r="12" spans="1:15" ht="21.75" customHeight="1">
      <c r="A12" s="17" t="s">
        <v>9</v>
      </c>
      <c r="B12" s="35"/>
      <c r="D12" s="23">
        <v>137226</v>
      </c>
      <c r="F12" s="23">
        <v>123817</v>
      </c>
      <c r="H12" s="23">
        <v>137226</v>
      </c>
      <c r="I12" s="17"/>
      <c r="J12" s="23">
        <v>123817</v>
      </c>
      <c r="K12" s="23"/>
      <c r="M12" s="24"/>
      <c r="O12" s="24"/>
    </row>
    <row r="13" spans="1:15" ht="21.75" customHeight="1">
      <c r="A13" s="17" t="s">
        <v>105</v>
      </c>
      <c r="B13" s="35">
        <v>3</v>
      </c>
      <c r="D13" s="23">
        <v>69542</v>
      </c>
      <c r="F13" s="23">
        <v>71811</v>
      </c>
      <c r="H13" s="23">
        <v>69542</v>
      </c>
      <c r="I13" s="17"/>
      <c r="J13" s="23">
        <v>71811</v>
      </c>
      <c r="K13" s="23"/>
      <c r="M13" s="24"/>
      <c r="O13" s="24"/>
    </row>
    <row r="14" spans="1:15" ht="21.75" customHeight="1">
      <c r="A14" s="17" t="s">
        <v>10</v>
      </c>
      <c r="B14" s="35">
        <v>4</v>
      </c>
      <c r="D14" s="25">
        <v>344324</v>
      </c>
      <c r="F14" s="23">
        <v>372714</v>
      </c>
      <c r="H14" s="23">
        <v>344324</v>
      </c>
      <c r="I14" s="17"/>
      <c r="J14" s="23">
        <v>372714</v>
      </c>
      <c r="K14" s="23"/>
      <c r="M14" s="24"/>
      <c r="O14" s="24"/>
    </row>
    <row r="15" spans="1:15" ht="21.75" customHeight="1">
      <c r="A15" s="17" t="s">
        <v>11</v>
      </c>
      <c r="B15" s="64"/>
      <c r="D15" s="23">
        <v>30110</v>
      </c>
      <c r="F15" s="23">
        <v>30039</v>
      </c>
      <c r="H15" s="23">
        <v>30110</v>
      </c>
      <c r="I15" s="17"/>
      <c r="J15" s="23">
        <v>30039</v>
      </c>
      <c r="K15" s="23"/>
      <c r="M15" s="59"/>
      <c r="O15" s="24"/>
    </row>
    <row r="16" spans="1:15" ht="21.75" customHeight="1">
      <c r="A16" s="17" t="s">
        <v>12</v>
      </c>
      <c r="B16" s="35"/>
      <c r="D16" s="23">
        <v>58954</v>
      </c>
      <c r="F16" s="23">
        <v>22339</v>
      </c>
      <c r="H16" s="23">
        <f>58954</f>
        <v>58954</v>
      </c>
      <c r="I16" s="17"/>
      <c r="J16" s="26">
        <v>22339</v>
      </c>
      <c r="K16" s="23"/>
      <c r="M16" s="46"/>
      <c r="O16" s="24"/>
    </row>
    <row r="17" spans="1:16" ht="21.75" customHeight="1">
      <c r="A17" s="20" t="s">
        <v>13</v>
      </c>
      <c r="B17" s="35"/>
      <c r="D17" s="27">
        <f>SUM(D12:D16)</f>
        <v>640156</v>
      </c>
      <c r="F17" s="27">
        <f>SUM(F12:F16)</f>
        <v>620720</v>
      </c>
      <c r="H17" s="27">
        <f>SUM(H12:H16)</f>
        <v>640156</v>
      </c>
      <c r="I17" s="17"/>
      <c r="J17" s="27">
        <f>SUM(J12:J16)</f>
        <v>620720</v>
      </c>
      <c r="K17" s="23">
        <f>SUM(K12:K16)</f>
        <v>0</v>
      </c>
      <c r="M17" s="46"/>
      <c r="O17" s="24"/>
    </row>
    <row r="18" spans="1:16" ht="21.75" customHeight="1">
      <c r="A18" s="20" t="s">
        <v>14</v>
      </c>
      <c r="B18" s="35"/>
      <c r="D18" s="23"/>
      <c r="F18" s="23"/>
      <c r="H18" s="23"/>
      <c r="I18" s="17"/>
      <c r="J18" s="23"/>
      <c r="K18" s="23"/>
      <c r="M18" s="46"/>
    </row>
    <row r="19" spans="1:16" ht="21.75" customHeight="1">
      <c r="A19" s="17" t="s">
        <v>106</v>
      </c>
      <c r="B19" s="35"/>
      <c r="D19" s="23"/>
      <c r="F19" s="23"/>
      <c r="H19" s="23"/>
      <c r="I19" s="17"/>
      <c r="J19" s="23"/>
      <c r="K19" s="23"/>
      <c r="M19" s="46"/>
    </row>
    <row r="20" spans="1:16" ht="21.75" customHeight="1">
      <c r="A20" s="17" t="s">
        <v>124</v>
      </c>
      <c r="B20" s="64"/>
      <c r="D20" s="23">
        <v>19153</v>
      </c>
      <c r="F20" s="23">
        <v>19123</v>
      </c>
      <c r="H20" s="23">
        <v>19153</v>
      </c>
      <c r="I20" s="17"/>
      <c r="J20" s="23">
        <v>19123</v>
      </c>
      <c r="K20" s="23"/>
      <c r="M20" s="59"/>
      <c r="O20" s="24"/>
    </row>
    <row r="21" spans="1:16" ht="21.75" customHeight="1">
      <c r="A21" s="17" t="s">
        <v>99</v>
      </c>
      <c r="B21" s="35"/>
      <c r="D21" s="23">
        <f>310</f>
        <v>310</v>
      </c>
      <c r="F21" s="23">
        <v>429</v>
      </c>
      <c r="H21" s="23">
        <v>825</v>
      </c>
      <c r="I21" s="17"/>
      <c r="J21" s="23">
        <v>825</v>
      </c>
      <c r="K21" s="23"/>
      <c r="M21" s="46"/>
      <c r="N21" s="24"/>
      <c r="O21" s="24"/>
      <c r="P21" s="24"/>
    </row>
    <row r="22" spans="1:16" ht="21.75" customHeight="1">
      <c r="A22" s="17" t="s">
        <v>107</v>
      </c>
      <c r="B22" s="35"/>
      <c r="D22" s="23">
        <v>28559</v>
      </c>
      <c r="F22" s="23">
        <v>27614</v>
      </c>
      <c r="H22" s="23">
        <v>28559</v>
      </c>
      <c r="I22" s="17"/>
      <c r="J22" s="23">
        <v>27614</v>
      </c>
      <c r="K22" s="23"/>
      <c r="M22" s="24"/>
      <c r="O22" s="24"/>
    </row>
    <row r="23" spans="1:16" ht="21.75" customHeight="1">
      <c r="A23" s="17" t="s">
        <v>15</v>
      </c>
      <c r="B23" s="35"/>
      <c r="D23" s="23">
        <v>11347</v>
      </c>
      <c r="F23" s="23">
        <v>12544</v>
      </c>
      <c r="H23" s="23">
        <v>11347</v>
      </c>
      <c r="I23" s="17"/>
      <c r="J23" s="23">
        <v>12544</v>
      </c>
      <c r="K23" s="23"/>
      <c r="M23" s="24"/>
      <c r="O23" s="24"/>
    </row>
    <row r="24" spans="1:16" ht="21.75" customHeight="1">
      <c r="A24" s="17" t="s">
        <v>16</v>
      </c>
      <c r="B24" s="35">
        <v>5</v>
      </c>
      <c r="D24" s="23">
        <v>231596</v>
      </c>
      <c r="F24" s="23">
        <v>230907</v>
      </c>
      <c r="H24" s="23">
        <v>231596</v>
      </c>
      <c r="I24" s="17"/>
      <c r="J24" s="23">
        <v>230907</v>
      </c>
      <c r="K24" s="23"/>
      <c r="M24" s="24"/>
      <c r="O24" s="24"/>
    </row>
    <row r="25" spans="1:16" ht="21.75" customHeight="1">
      <c r="A25" s="17" t="s">
        <v>17</v>
      </c>
      <c r="B25" s="35"/>
      <c r="D25" s="23">
        <v>8330</v>
      </c>
      <c r="F25" s="23">
        <v>8017</v>
      </c>
      <c r="H25" s="23">
        <v>8330</v>
      </c>
      <c r="I25" s="17"/>
      <c r="J25" s="23">
        <v>8017</v>
      </c>
      <c r="K25" s="23"/>
      <c r="M25" s="59"/>
      <c r="O25" s="24"/>
    </row>
    <row r="26" spans="1:16" ht="21.75" customHeight="1">
      <c r="A26" s="17" t="s">
        <v>18</v>
      </c>
      <c r="B26" s="35"/>
      <c r="D26" s="26">
        <v>5904</v>
      </c>
      <c r="F26" s="23">
        <v>5904</v>
      </c>
      <c r="H26" s="23">
        <v>5904</v>
      </c>
      <c r="I26" s="17"/>
      <c r="J26" s="23">
        <v>5904</v>
      </c>
      <c r="K26" s="23"/>
      <c r="M26" s="65"/>
      <c r="O26" s="24"/>
    </row>
    <row r="27" spans="1:16" ht="21.75" customHeight="1">
      <c r="A27" s="20" t="s">
        <v>19</v>
      </c>
      <c r="B27" s="35"/>
      <c r="D27" s="27">
        <f>SUM(D20:D26)</f>
        <v>305199</v>
      </c>
      <c r="F27" s="27">
        <f>SUM(F20:F26)</f>
        <v>304538</v>
      </c>
      <c r="H27" s="27">
        <f>SUM(H20:H26)</f>
        <v>305714</v>
      </c>
      <c r="I27" s="17"/>
      <c r="J27" s="27">
        <f>SUM(J20:J26)</f>
        <v>304934</v>
      </c>
      <c r="K27" s="23">
        <f>SUM(K21:K26)</f>
        <v>0</v>
      </c>
      <c r="M27" s="46"/>
    </row>
    <row r="28" spans="1:16" ht="21.75" customHeight="1" thickBot="1">
      <c r="A28" s="20" t="s">
        <v>20</v>
      </c>
      <c r="B28" s="35"/>
      <c r="D28" s="28">
        <f>D17+D27</f>
        <v>945355</v>
      </c>
      <c r="F28" s="28">
        <f>F17+F27</f>
        <v>925258</v>
      </c>
      <c r="H28" s="28">
        <f>H17+H27</f>
        <v>945870</v>
      </c>
      <c r="I28" s="17"/>
      <c r="J28" s="28">
        <f>J17+J27</f>
        <v>925654</v>
      </c>
      <c r="K28" s="23">
        <f>K17+K27</f>
        <v>0</v>
      </c>
      <c r="M28" s="46"/>
    </row>
    <row r="29" spans="1:16" ht="21.75" customHeight="1" thickTop="1">
      <c r="M29" s="46"/>
    </row>
    <row r="30" spans="1:16" ht="21.75" customHeight="1">
      <c r="A30" s="17" t="s">
        <v>108</v>
      </c>
      <c r="M30" s="46"/>
    </row>
    <row r="31" spans="1:16" ht="21.75" customHeight="1">
      <c r="A31" s="15" t="s">
        <v>97</v>
      </c>
      <c r="B31" s="16"/>
      <c r="C31" s="16"/>
      <c r="D31" s="16"/>
      <c r="E31" s="16"/>
      <c r="F31" s="16"/>
      <c r="G31" s="16"/>
      <c r="H31" s="16"/>
      <c r="I31" s="31"/>
      <c r="J31" s="16"/>
      <c r="K31" s="16"/>
      <c r="M31" s="46"/>
    </row>
    <row r="32" spans="1:16" ht="21.75" customHeight="1">
      <c r="A32" s="15" t="s">
        <v>90</v>
      </c>
      <c r="B32" s="16"/>
      <c r="C32" s="16"/>
      <c r="D32" s="16"/>
      <c r="E32" s="16"/>
      <c r="F32" s="16"/>
      <c r="G32" s="16"/>
      <c r="H32" s="16"/>
      <c r="I32" s="31"/>
      <c r="J32" s="16"/>
      <c r="K32" s="16"/>
      <c r="M32" s="46"/>
    </row>
    <row r="33" spans="1:15" ht="21.75" customHeight="1">
      <c r="A33" s="15" t="s">
        <v>152</v>
      </c>
      <c r="B33" s="16"/>
      <c r="C33" s="16"/>
      <c r="D33" s="16"/>
      <c r="E33" s="16"/>
      <c r="F33" s="16"/>
      <c r="G33" s="16"/>
      <c r="H33" s="16"/>
      <c r="I33" s="31"/>
      <c r="J33" s="16"/>
      <c r="K33" s="16"/>
      <c r="M33" s="46"/>
    </row>
    <row r="34" spans="1:15" ht="21.75" customHeight="1">
      <c r="A34" s="16"/>
      <c r="B34" s="16"/>
      <c r="C34" s="16"/>
      <c r="D34" s="16"/>
      <c r="E34" s="16"/>
      <c r="F34" s="16"/>
      <c r="G34" s="16"/>
      <c r="H34" s="18"/>
      <c r="I34" s="31"/>
      <c r="J34" s="18" t="s">
        <v>0</v>
      </c>
      <c r="K34" s="18"/>
      <c r="M34" s="46"/>
    </row>
    <row r="35" spans="1:15" ht="21.75" customHeight="1">
      <c r="A35" s="16"/>
      <c r="B35" s="16"/>
      <c r="C35" s="16"/>
      <c r="D35" s="73" t="s">
        <v>150</v>
      </c>
      <c r="E35" s="73"/>
      <c r="F35" s="73"/>
      <c r="G35" s="16"/>
      <c r="H35" s="18"/>
      <c r="I35" s="31"/>
      <c r="J35" s="18"/>
      <c r="K35" s="18"/>
      <c r="M35" s="46"/>
    </row>
    <row r="36" spans="1:15" ht="21.75" customHeight="1">
      <c r="A36" s="16"/>
      <c r="C36" s="16"/>
      <c r="D36" s="72" t="s">
        <v>149</v>
      </c>
      <c r="E36" s="72"/>
      <c r="F36" s="72"/>
      <c r="G36" s="20"/>
      <c r="H36" s="72" t="s">
        <v>2</v>
      </c>
      <c r="I36" s="72"/>
      <c r="J36" s="72"/>
      <c r="K36" s="20"/>
      <c r="M36" s="46"/>
    </row>
    <row r="37" spans="1:15" s="20" customFormat="1" ht="21.75" customHeight="1">
      <c r="A37" s="19"/>
      <c r="B37" s="22"/>
      <c r="C37" s="19"/>
      <c r="D37" s="21" t="s">
        <v>153</v>
      </c>
      <c r="F37" s="21" t="s">
        <v>156</v>
      </c>
      <c r="H37" s="21" t="s">
        <v>153</v>
      </c>
      <c r="J37" s="21" t="s">
        <v>156</v>
      </c>
      <c r="M37" s="46"/>
    </row>
    <row r="38" spans="1:15" ht="21.75" customHeight="1">
      <c r="D38" s="33" t="s">
        <v>4</v>
      </c>
      <c r="F38" s="33" t="s">
        <v>5</v>
      </c>
      <c r="H38" s="33" t="s">
        <v>4</v>
      </c>
      <c r="J38" s="33" t="s">
        <v>5</v>
      </c>
      <c r="K38" s="33"/>
      <c r="M38" s="46"/>
    </row>
    <row r="39" spans="1:15" ht="21.75" customHeight="1">
      <c r="D39" s="33" t="s">
        <v>6</v>
      </c>
      <c r="F39" s="33"/>
      <c r="H39" s="33" t="s">
        <v>6</v>
      </c>
      <c r="J39" s="33"/>
      <c r="K39" s="33"/>
      <c r="M39" s="46"/>
    </row>
    <row r="40" spans="1:15" ht="21.75" customHeight="1">
      <c r="A40" s="20" t="s">
        <v>22</v>
      </c>
      <c r="M40" s="46"/>
    </row>
    <row r="41" spans="1:15" ht="21.75" customHeight="1">
      <c r="A41" s="20" t="s">
        <v>23</v>
      </c>
      <c r="M41" s="46"/>
    </row>
    <row r="42" spans="1:15" ht="21.75" customHeight="1">
      <c r="A42" s="17" t="s">
        <v>109</v>
      </c>
      <c r="B42" s="64"/>
      <c r="D42" s="23">
        <v>53971</v>
      </c>
      <c r="F42" s="23">
        <v>66784</v>
      </c>
      <c r="H42" s="23">
        <v>53971</v>
      </c>
      <c r="I42" s="17"/>
      <c r="J42" s="23">
        <v>66784</v>
      </c>
      <c r="K42" s="23"/>
      <c r="M42" s="59"/>
      <c r="O42" s="24"/>
    </row>
    <row r="43" spans="1:15" ht="21.75" customHeight="1">
      <c r="A43" s="17" t="s">
        <v>24</v>
      </c>
      <c r="B43" s="35"/>
      <c r="H43" s="23"/>
      <c r="I43" s="17"/>
      <c r="K43" s="23"/>
      <c r="M43" s="46"/>
      <c r="O43" s="24"/>
    </row>
    <row r="44" spans="1:15" ht="21.75" customHeight="1">
      <c r="A44" s="17" t="s">
        <v>25</v>
      </c>
      <c r="B44" s="35"/>
      <c r="D44" s="23">
        <v>4577</v>
      </c>
      <c r="E44" s="23"/>
      <c r="F44" s="23">
        <v>4711</v>
      </c>
      <c r="G44" s="23"/>
      <c r="H44" s="23">
        <v>4577</v>
      </c>
      <c r="I44" s="23"/>
      <c r="J44" s="30">
        <v>4711</v>
      </c>
      <c r="K44" s="23"/>
      <c r="M44" s="47"/>
      <c r="O44" s="24"/>
    </row>
    <row r="45" spans="1:15" ht="21.75" customHeight="1">
      <c r="A45" s="17" t="s">
        <v>159</v>
      </c>
      <c r="B45" s="35"/>
      <c r="D45" s="23">
        <v>163</v>
      </c>
      <c r="E45" s="23"/>
      <c r="F45" s="23">
        <v>163</v>
      </c>
      <c r="G45" s="23"/>
      <c r="H45" s="23">
        <v>163</v>
      </c>
      <c r="I45" s="23"/>
      <c r="J45" s="29">
        <v>163</v>
      </c>
      <c r="K45" s="23"/>
      <c r="M45" s="47"/>
      <c r="O45" s="24"/>
    </row>
    <row r="46" spans="1:15" ht="21.75" customHeight="1">
      <c r="A46" s="17" t="s">
        <v>125</v>
      </c>
      <c r="B46" s="35"/>
      <c r="D46" s="23">
        <v>23661</v>
      </c>
      <c r="F46" s="23">
        <v>24056</v>
      </c>
      <c r="H46" s="23">
        <v>23661</v>
      </c>
      <c r="I46" s="17"/>
      <c r="J46" s="23">
        <v>24056</v>
      </c>
      <c r="K46" s="23"/>
      <c r="M46" s="47"/>
      <c r="O46" s="24"/>
    </row>
    <row r="47" spans="1:15" ht="21.75" customHeight="1">
      <c r="A47" s="17" t="s">
        <v>26</v>
      </c>
      <c r="B47" s="35"/>
      <c r="D47" s="26">
        <v>15460</v>
      </c>
      <c r="E47" s="34"/>
      <c r="F47" s="23">
        <v>7075</v>
      </c>
      <c r="H47" s="26">
        <v>15460</v>
      </c>
      <c r="I47" s="17"/>
      <c r="J47" s="23">
        <v>7075</v>
      </c>
      <c r="K47" s="23"/>
      <c r="M47" s="59"/>
    </row>
    <row r="48" spans="1:15" ht="21.75" customHeight="1">
      <c r="A48" s="20" t="s">
        <v>27</v>
      </c>
      <c r="B48" s="35"/>
      <c r="D48" s="27">
        <f>SUM(D42:D47)</f>
        <v>97832</v>
      </c>
      <c r="F48" s="27">
        <f>SUM(F42:F47)</f>
        <v>102789</v>
      </c>
      <c r="H48" s="27">
        <f>SUM(H42:H47)</f>
        <v>97832</v>
      </c>
      <c r="I48" s="17"/>
      <c r="J48" s="27">
        <f>SUM(J42:J47)</f>
        <v>102789</v>
      </c>
      <c r="K48" s="23">
        <f>SUM(K42:K47)</f>
        <v>0</v>
      </c>
      <c r="M48" s="63"/>
    </row>
    <row r="49" spans="1:15" ht="21.75" customHeight="1">
      <c r="A49" s="20" t="s">
        <v>28</v>
      </c>
      <c r="B49" s="35"/>
      <c r="D49" s="23"/>
      <c r="F49" s="23"/>
      <c r="H49" s="23"/>
      <c r="I49" s="17"/>
      <c r="J49" s="23"/>
      <c r="K49" s="23"/>
      <c r="M49" s="46"/>
    </row>
    <row r="50" spans="1:15" ht="21.75" customHeight="1">
      <c r="A50" s="17" t="s">
        <v>29</v>
      </c>
      <c r="B50" s="35"/>
      <c r="K50" s="23"/>
      <c r="M50" s="46"/>
    </row>
    <row r="51" spans="1:15" ht="21.75" customHeight="1">
      <c r="A51" s="17" t="s">
        <v>30</v>
      </c>
      <c r="B51" s="35"/>
      <c r="D51" s="23">
        <v>6252</v>
      </c>
      <c r="F51" s="23">
        <v>7404</v>
      </c>
      <c r="H51" s="23">
        <v>6252</v>
      </c>
      <c r="I51" s="17"/>
      <c r="J51" s="23">
        <v>7404</v>
      </c>
      <c r="K51" s="23"/>
      <c r="M51" s="47"/>
      <c r="O51" s="24"/>
    </row>
    <row r="52" spans="1:15" ht="21.75" customHeight="1">
      <c r="A52" s="17" t="s">
        <v>123</v>
      </c>
      <c r="B52" s="35"/>
      <c r="D52" s="23"/>
      <c r="F52" s="23"/>
      <c r="H52" s="23"/>
      <c r="I52" s="17"/>
      <c r="J52" s="23"/>
      <c r="K52" s="23"/>
      <c r="M52" s="46"/>
      <c r="O52" s="24"/>
    </row>
    <row r="53" spans="1:15" ht="21.75" customHeight="1">
      <c r="A53" s="17" t="s">
        <v>110</v>
      </c>
      <c r="B53" s="35"/>
      <c r="D53" s="26">
        <v>41026</v>
      </c>
      <c r="F53" s="26">
        <v>39056</v>
      </c>
      <c r="H53" s="26">
        <v>41026</v>
      </c>
      <c r="I53" s="17"/>
      <c r="J53" s="26">
        <v>39056</v>
      </c>
      <c r="K53" s="23"/>
      <c r="M53" s="47"/>
      <c r="O53" s="24"/>
    </row>
    <row r="54" spans="1:15" ht="21.75" customHeight="1">
      <c r="A54" s="20" t="s">
        <v>31</v>
      </c>
      <c r="B54" s="35"/>
      <c r="D54" s="26">
        <f>SUM(D50:D53)</f>
        <v>47278</v>
      </c>
      <c r="F54" s="26">
        <f>SUM(F50:F53)</f>
        <v>46460</v>
      </c>
      <c r="H54" s="26">
        <f>SUM(H50:H53)</f>
        <v>47278</v>
      </c>
      <c r="I54" s="17"/>
      <c r="J54" s="26">
        <f>SUM(J50:J53)</f>
        <v>46460</v>
      </c>
      <c r="K54" s="23">
        <f>SUM(K51:K53)</f>
        <v>0</v>
      </c>
      <c r="M54" s="46"/>
    </row>
    <row r="55" spans="1:15" ht="21.75" customHeight="1">
      <c r="A55" s="20" t="s">
        <v>32</v>
      </c>
      <c r="B55" s="35"/>
      <c r="C55" s="35"/>
      <c r="D55" s="26">
        <f>SUM(D48,D54)</f>
        <v>145110</v>
      </c>
      <c r="E55" s="35"/>
      <c r="F55" s="26">
        <f>SUM(F48,F54)</f>
        <v>149249</v>
      </c>
      <c r="G55" s="35"/>
      <c r="H55" s="26">
        <f>SUM(H48,H54)</f>
        <v>145110</v>
      </c>
      <c r="I55" s="35"/>
      <c r="J55" s="26">
        <f>SUM(J48,J54)</f>
        <v>149249</v>
      </c>
      <c r="K55" s="23">
        <f>SUM(K48,K54)</f>
        <v>0</v>
      </c>
      <c r="M55" s="46"/>
    </row>
    <row r="56" spans="1:15" ht="21.75" customHeight="1">
      <c r="A56" s="20" t="s">
        <v>33</v>
      </c>
      <c r="B56" s="35"/>
      <c r="D56" s="23"/>
      <c r="F56" s="23"/>
      <c r="G56" s="23"/>
      <c r="H56" s="23"/>
      <c r="I56" s="36"/>
      <c r="J56" s="23"/>
      <c r="K56" s="23"/>
      <c r="M56" s="46"/>
    </row>
    <row r="57" spans="1:15" ht="21.75" customHeight="1">
      <c r="A57" s="17" t="s">
        <v>34</v>
      </c>
      <c r="B57" s="35"/>
      <c r="D57" s="23"/>
      <c r="F57" s="23"/>
      <c r="G57" s="23"/>
      <c r="I57" s="36"/>
      <c r="M57" s="46"/>
    </row>
    <row r="58" spans="1:15" ht="21.75" customHeight="1">
      <c r="A58" s="17" t="s">
        <v>35</v>
      </c>
      <c r="B58" s="35"/>
      <c r="D58" s="23"/>
      <c r="F58" s="23"/>
      <c r="G58" s="23"/>
      <c r="H58" s="23"/>
      <c r="I58" s="36"/>
      <c r="J58" s="23"/>
      <c r="K58" s="23"/>
      <c r="M58" s="46"/>
    </row>
    <row r="59" spans="1:15" ht="21.75" customHeight="1" thickBot="1">
      <c r="A59" s="17" t="s">
        <v>111</v>
      </c>
      <c r="B59" s="35"/>
      <c r="D59" s="37">
        <v>264000</v>
      </c>
      <c r="F59" s="37">
        <v>264000</v>
      </c>
      <c r="H59" s="37">
        <v>264000</v>
      </c>
      <c r="I59" s="17"/>
      <c r="J59" s="37">
        <v>264000</v>
      </c>
      <c r="K59" s="23"/>
      <c r="M59" s="46"/>
      <c r="N59" s="46"/>
    </row>
    <row r="60" spans="1:15" ht="21.75" customHeight="1" thickTop="1">
      <c r="A60" s="17" t="s">
        <v>36</v>
      </c>
      <c r="B60" s="35"/>
      <c r="D60" s="23"/>
      <c r="F60" s="23"/>
      <c r="H60" s="23"/>
      <c r="I60" s="17"/>
      <c r="J60" s="23"/>
      <c r="K60" s="23"/>
      <c r="M60" s="46"/>
    </row>
    <row r="61" spans="1:15" ht="21.75" customHeight="1">
      <c r="A61" s="17" t="s">
        <v>112</v>
      </c>
      <c r="B61" s="35"/>
      <c r="D61" s="23">
        <v>240000</v>
      </c>
      <c r="F61" s="23">
        <v>240000</v>
      </c>
      <c r="H61" s="23">
        <v>240000</v>
      </c>
      <c r="I61" s="17"/>
      <c r="J61" s="23">
        <v>240000</v>
      </c>
      <c r="K61" s="23"/>
      <c r="M61" s="46"/>
      <c r="N61" s="46"/>
    </row>
    <row r="62" spans="1:15" ht="21.75" customHeight="1">
      <c r="A62" s="17" t="s">
        <v>37</v>
      </c>
      <c r="B62" s="35"/>
      <c r="D62" s="23">
        <v>84985</v>
      </c>
      <c r="F62" s="23">
        <v>84985</v>
      </c>
      <c r="H62" s="23">
        <v>84985</v>
      </c>
      <c r="I62" s="17"/>
      <c r="J62" s="23">
        <v>84985</v>
      </c>
      <c r="K62" s="23"/>
      <c r="M62" s="46"/>
    </row>
    <row r="63" spans="1:15" ht="21.75" customHeight="1">
      <c r="A63" s="17" t="s">
        <v>102</v>
      </c>
      <c r="B63" s="35"/>
      <c r="D63" s="23">
        <v>12833</v>
      </c>
      <c r="F63" s="23">
        <v>13325</v>
      </c>
      <c r="H63" s="23">
        <v>12833</v>
      </c>
      <c r="I63" s="17"/>
      <c r="J63" s="23">
        <v>13325</v>
      </c>
      <c r="K63" s="23"/>
      <c r="M63" s="46"/>
    </row>
    <row r="64" spans="1:15" ht="21.75" customHeight="1">
      <c r="A64" s="17" t="s">
        <v>38</v>
      </c>
      <c r="D64" s="23"/>
      <c r="F64" s="23"/>
      <c r="H64" s="23"/>
      <c r="I64" s="17"/>
      <c r="J64" s="23"/>
      <c r="K64" s="23"/>
      <c r="M64" s="46"/>
    </row>
    <row r="65" spans="1:15" ht="21.75" customHeight="1">
      <c r="A65" s="17" t="s">
        <v>39</v>
      </c>
      <c r="B65" s="35"/>
      <c r="D65" s="23">
        <v>31018</v>
      </c>
      <c r="F65" s="23">
        <v>31018</v>
      </c>
      <c r="H65" s="23">
        <v>31018</v>
      </c>
      <c r="I65" s="17"/>
      <c r="J65" s="23">
        <v>31018</v>
      </c>
      <c r="K65" s="23"/>
      <c r="M65" s="46"/>
    </row>
    <row r="66" spans="1:15" ht="21.75" customHeight="1">
      <c r="A66" s="17" t="s">
        <v>40</v>
      </c>
      <c r="D66" s="23">
        <f>431409</f>
        <v>431409</v>
      </c>
      <c r="F66" s="23">
        <v>406681</v>
      </c>
      <c r="H66" s="23">
        <v>431924</v>
      </c>
      <c r="I66" s="17"/>
      <c r="J66" s="23">
        <v>407077</v>
      </c>
      <c r="K66" s="24"/>
      <c r="M66" s="46"/>
      <c r="O66" s="46"/>
    </row>
    <row r="67" spans="1:15" ht="21.75" customHeight="1">
      <c r="A67" s="20" t="s">
        <v>41</v>
      </c>
      <c r="D67" s="38">
        <f>SUM(D61:D66)</f>
        <v>800245</v>
      </c>
      <c r="F67" s="38">
        <f>SUM(F61:F66)</f>
        <v>776009</v>
      </c>
      <c r="H67" s="38">
        <f>SUM(H61:H66)</f>
        <v>800760</v>
      </c>
      <c r="I67" s="17"/>
      <c r="J67" s="38">
        <f>SUM(J61:J66)</f>
        <v>776405</v>
      </c>
      <c r="K67" s="23">
        <f>SUM(K61:K66)</f>
        <v>0</v>
      </c>
      <c r="M67" s="46"/>
    </row>
    <row r="68" spans="1:15" ht="21.75" customHeight="1" thickBot="1">
      <c r="A68" s="20" t="s">
        <v>42</v>
      </c>
      <c r="B68" s="35"/>
      <c r="D68" s="28">
        <f>SUM(D67,D55)</f>
        <v>945355</v>
      </c>
      <c r="F68" s="28">
        <f>SUM(F67,F55)</f>
        <v>925258</v>
      </c>
      <c r="H68" s="28">
        <f>SUM(H67,H55)</f>
        <v>945870</v>
      </c>
      <c r="I68" s="17"/>
      <c r="J68" s="28">
        <f>SUM(J67,J55)</f>
        <v>925654</v>
      </c>
      <c r="K68" s="23">
        <f>SUM(K67,K55)</f>
        <v>0</v>
      </c>
      <c r="M68" s="46"/>
    </row>
    <row r="69" spans="1:15" ht="13.95" customHeight="1" thickTop="1">
      <c r="B69" s="35"/>
      <c r="D69" s="60">
        <f>D68-D28</f>
        <v>0</v>
      </c>
      <c r="E69" s="60"/>
      <c r="F69" s="60">
        <f>F68-F28</f>
        <v>0</v>
      </c>
      <c r="G69" s="60"/>
      <c r="H69" s="60">
        <f>H68-H28</f>
        <v>0</v>
      </c>
      <c r="I69" s="61"/>
      <c r="J69" s="60">
        <f>J68-J28</f>
        <v>0</v>
      </c>
      <c r="K69" s="39">
        <f>K68-K28</f>
        <v>0</v>
      </c>
    </row>
    <row r="70" spans="1:15" ht="21.75" customHeight="1">
      <c r="A70" s="17" t="s">
        <v>108</v>
      </c>
      <c r="D70" s="24"/>
    </row>
    <row r="71" spans="1:15" ht="16.2" customHeight="1"/>
    <row r="72" spans="1:15" ht="16.2" customHeight="1"/>
    <row r="73" spans="1:15" ht="16.2" customHeight="1">
      <c r="A73" s="40"/>
      <c r="B73" s="40"/>
    </row>
    <row r="74" spans="1:15" ht="16.2" customHeight="1">
      <c r="A74" s="57"/>
    </row>
    <row r="75" spans="1:15" ht="21.75" customHeight="1">
      <c r="A75" s="57"/>
      <c r="C75" s="17" t="s">
        <v>21</v>
      </c>
    </row>
    <row r="76" spans="1:15" ht="16.2" customHeight="1">
      <c r="A76" s="40"/>
      <c r="B76" s="40"/>
      <c r="F76" s="71"/>
      <c r="G76" s="71"/>
      <c r="H76" s="71"/>
      <c r="I76" s="71"/>
      <c r="J76" s="71"/>
      <c r="K76" s="71"/>
    </row>
  </sheetData>
  <mergeCells count="7">
    <mergeCell ref="F76:K76"/>
    <mergeCell ref="H36:J36"/>
    <mergeCell ref="D5:F5"/>
    <mergeCell ref="D35:F35"/>
    <mergeCell ref="D6:F6"/>
    <mergeCell ref="H6:J6"/>
    <mergeCell ref="D36:F36"/>
  </mergeCells>
  <pageMargins left="0.78740157480314965" right="0.39370078740157483" top="0.78740157480314965" bottom="0" header="0.19685039370078741" footer="0.19685039370078741"/>
  <pageSetup paperSize="9" scale="74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0651A-EE66-4982-9D5D-92A9DD140DD6}">
  <dimension ref="A1:T33"/>
  <sheetViews>
    <sheetView showGridLines="0" view="pageBreakPreview" topLeftCell="A13" zoomScale="85" zoomScaleNormal="70" zoomScaleSheetLayoutView="85" workbookViewId="0">
      <selection activeCell="L24" sqref="L24"/>
    </sheetView>
  </sheetViews>
  <sheetFormatPr defaultColWidth="9.44140625" defaultRowHeight="21.75" customHeight="1"/>
  <cols>
    <col min="1" max="1" width="46.6640625" style="17" bestFit="1" customWidth="1"/>
    <col min="2" max="2" width="1.5546875" style="17" customWidth="1"/>
    <col min="3" max="3" width="17.6640625" style="17" customWidth="1"/>
    <col min="4" max="4" width="1.44140625" style="17" customWidth="1"/>
    <col min="5" max="5" width="17.6640625" style="17" customWidth="1"/>
    <col min="6" max="6" width="1.44140625" style="17" customWidth="1"/>
    <col min="7" max="7" width="17.6640625" style="17" customWidth="1"/>
    <col min="8" max="8" width="1.44140625" style="17" customWidth="1"/>
    <col min="9" max="9" width="17.6640625" style="17" customWidth="1"/>
    <col min="10" max="10" width="1.44140625" style="17" customWidth="1"/>
    <col min="11" max="11" width="9.44140625" style="17" bestFit="1" customWidth="1"/>
    <col min="12" max="13" width="15.44140625" style="47" bestFit="1" customWidth="1"/>
    <col min="14" max="16384" width="9.44140625" style="17"/>
  </cols>
  <sheetData>
    <row r="1" spans="1:20" ht="21.75" customHeight="1">
      <c r="A1" s="15"/>
      <c r="B1" s="15"/>
      <c r="C1" s="16"/>
      <c r="D1" s="16"/>
      <c r="E1" s="16"/>
      <c r="F1" s="16"/>
      <c r="H1" s="16"/>
      <c r="I1" s="18" t="s">
        <v>43</v>
      </c>
    </row>
    <row r="2" spans="1:20" ht="21.75" customHeight="1">
      <c r="A2" s="15" t="s">
        <v>97</v>
      </c>
      <c r="B2" s="15"/>
      <c r="C2" s="16"/>
      <c r="D2" s="16"/>
      <c r="E2" s="16"/>
      <c r="F2" s="16"/>
      <c r="G2" s="16"/>
      <c r="H2" s="16"/>
      <c r="I2" s="16"/>
    </row>
    <row r="3" spans="1:20" ht="21.75" customHeight="1">
      <c r="A3" s="15" t="s">
        <v>44</v>
      </c>
      <c r="B3" s="15"/>
      <c r="C3" s="16"/>
      <c r="D3" s="16"/>
      <c r="E3" s="16"/>
      <c r="F3" s="16"/>
      <c r="G3" s="16"/>
      <c r="H3" s="16"/>
      <c r="I3" s="16"/>
    </row>
    <row r="4" spans="1:20" ht="21.75" customHeight="1">
      <c r="A4" s="15" t="s">
        <v>155</v>
      </c>
      <c r="B4" s="15"/>
      <c r="C4" s="16"/>
      <c r="D4" s="16"/>
      <c r="E4" s="16"/>
      <c r="F4" s="16"/>
      <c r="G4" s="16"/>
      <c r="H4" s="16"/>
      <c r="I4" s="16"/>
    </row>
    <row r="5" spans="1:20" s="20" customFormat="1" ht="21.75" customHeight="1">
      <c r="A5" s="19"/>
      <c r="B5" s="19"/>
      <c r="C5" s="73"/>
      <c r="D5" s="73"/>
      <c r="E5" s="73"/>
      <c r="F5" s="19"/>
      <c r="H5" s="18"/>
      <c r="I5" s="18" t="s">
        <v>0</v>
      </c>
      <c r="L5" s="48"/>
      <c r="M5" s="48"/>
    </row>
    <row r="6" spans="1:20" s="20" customFormat="1" ht="21.75" customHeight="1">
      <c r="A6" s="19"/>
      <c r="B6" s="19"/>
      <c r="C6" s="72" t="s">
        <v>98</v>
      </c>
      <c r="D6" s="72"/>
      <c r="E6" s="72"/>
      <c r="F6" s="19"/>
      <c r="G6" s="72" t="s">
        <v>2</v>
      </c>
      <c r="H6" s="72"/>
      <c r="I6" s="72"/>
      <c r="L6" s="48"/>
      <c r="M6" s="48"/>
    </row>
    <row r="7" spans="1:20" ht="21.75" customHeight="1">
      <c r="C7" s="21">
        <v>2569</v>
      </c>
      <c r="E7" s="21">
        <v>2568</v>
      </c>
      <c r="G7" s="21">
        <v>2569</v>
      </c>
      <c r="I7" s="21">
        <v>2568</v>
      </c>
    </row>
    <row r="8" spans="1:20" ht="21.75" customHeight="1">
      <c r="A8" s="20" t="s">
        <v>45</v>
      </c>
      <c r="B8" s="20"/>
      <c r="C8" s="32"/>
      <c r="E8" s="22"/>
      <c r="G8" s="32"/>
      <c r="I8" s="22"/>
    </row>
    <row r="9" spans="1:20" ht="21.75" customHeight="1">
      <c r="A9" s="20" t="s">
        <v>46</v>
      </c>
      <c r="B9" s="20"/>
    </row>
    <row r="10" spans="1:20" ht="21.75" customHeight="1">
      <c r="A10" s="17" t="s">
        <v>126</v>
      </c>
      <c r="C10" s="23">
        <v>170894</v>
      </c>
      <c r="D10" s="23"/>
      <c r="E10" s="23">
        <v>194455</v>
      </c>
      <c r="F10" s="23"/>
      <c r="G10" s="23">
        <v>170894</v>
      </c>
      <c r="H10" s="23"/>
      <c r="I10" s="23">
        <v>194455</v>
      </c>
      <c r="K10" s="24"/>
      <c r="L10" s="23"/>
      <c r="M10" s="23"/>
      <c r="N10" s="23"/>
      <c r="O10" s="23"/>
      <c r="P10" s="23"/>
      <c r="Q10" s="23"/>
      <c r="R10" s="23"/>
      <c r="T10" s="24"/>
    </row>
    <row r="11" spans="1:20" ht="21.75" customHeight="1">
      <c r="A11" s="17" t="s">
        <v>119</v>
      </c>
      <c r="C11" s="26">
        <v>-100031</v>
      </c>
      <c r="D11" s="23"/>
      <c r="E11" s="26">
        <v>-113956</v>
      </c>
      <c r="F11" s="23"/>
      <c r="G11" s="26">
        <v>-100031</v>
      </c>
      <c r="H11" s="23"/>
      <c r="I11" s="26">
        <v>-113956</v>
      </c>
      <c r="L11" s="23"/>
      <c r="M11" s="23"/>
      <c r="N11" s="23"/>
      <c r="O11" s="23"/>
      <c r="P11" s="23"/>
      <c r="Q11" s="23"/>
      <c r="R11" s="23"/>
    </row>
    <row r="12" spans="1:20" ht="21.75" customHeight="1">
      <c r="A12" s="20" t="s">
        <v>120</v>
      </c>
      <c r="B12" s="20"/>
      <c r="C12" s="38">
        <f>SUM(C10:C11)</f>
        <v>70863</v>
      </c>
      <c r="D12" s="23"/>
      <c r="E12" s="38">
        <f>SUM(E10:E11)</f>
        <v>80499</v>
      </c>
      <c r="F12" s="23"/>
      <c r="G12" s="38">
        <f>SUM(G10:G11)</f>
        <v>70863</v>
      </c>
      <c r="H12" s="23"/>
      <c r="I12" s="38">
        <f>SUM(I10:I11)</f>
        <v>80499</v>
      </c>
      <c r="K12" s="24"/>
      <c r="L12" s="23"/>
      <c r="M12" s="23"/>
      <c r="N12" s="23"/>
      <c r="O12" s="23"/>
      <c r="P12" s="23"/>
      <c r="Q12" s="23"/>
      <c r="R12" s="23"/>
    </row>
    <row r="13" spans="1:20" ht="21.75" customHeight="1">
      <c r="A13" s="17" t="s">
        <v>47</v>
      </c>
      <c r="C13" s="23">
        <v>7443</v>
      </c>
      <c r="D13" s="23"/>
      <c r="E13" s="23">
        <v>1259</v>
      </c>
      <c r="F13" s="23"/>
      <c r="G13" s="23">
        <v>7443</v>
      </c>
      <c r="H13" s="23"/>
      <c r="I13" s="23">
        <v>1259</v>
      </c>
      <c r="L13" s="23"/>
      <c r="M13" s="23"/>
      <c r="N13" s="23"/>
      <c r="O13" s="23"/>
      <c r="P13" s="23"/>
      <c r="Q13" s="23"/>
      <c r="R13" s="23"/>
    </row>
    <row r="14" spans="1:20" ht="21.75" customHeight="1">
      <c r="A14" s="17" t="s">
        <v>48</v>
      </c>
      <c r="C14" s="23">
        <v>-8738</v>
      </c>
      <c r="D14" s="23"/>
      <c r="E14" s="23">
        <v>-6290</v>
      </c>
      <c r="F14" s="23"/>
      <c r="G14" s="23">
        <v>-8738</v>
      </c>
      <c r="H14" s="23"/>
      <c r="I14" s="23">
        <v>-6290</v>
      </c>
      <c r="L14" s="23"/>
      <c r="M14" s="23"/>
      <c r="N14" s="23"/>
      <c r="O14" s="23"/>
      <c r="P14" s="23"/>
      <c r="Q14" s="23"/>
      <c r="R14" s="23"/>
    </row>
    <row r="15" spans="1:20" ht="21.75" customHeight="1">
      <c r="A15" s="17" t="s">
        <v>49</v>
      </c>
      <c r="C15" s="23">
        <f>-45504+1</f>
        <v>-45503</v>
      </c>
      <c r="D15" s="23"/>
      <c r="E15" s="23">
        <v>-41245</v>
      </c>
      <c r="F15" s="23"/>
      <c r="G15" s="23">
        <f>-45504+1</f>
        <v>-45503</v>
      </c>
      <c r="H15" s="23"/>
      <c r="I15" s="23">
        <v>-41245</v>
      </c>
      <c r="K15" s="24"/>
      <c r="L15" s="23"/>
      <c r="M15" s="23"/>
      <c r="N15" s="23"/>
      <c r="O15" s="23"/>
      <c r="P15" s="23"/>
      <c r="Q15" s="23"/>
      <c r="R15" s="23"/>
    </row>
    <row r="16" spans="1:20" s="47" customFormat="1" ht="21.75" customHeight="1">
      <c r="A16" s="20" t="s">
        <v>121</v>
      </c>
      <c r="B16" s="20"/>
      <c r="C16" s="38">
        <f>SUM(C12:C15)</f>
        <v>24065</v>
      </c>
      <c r="D16" s="23"/>
      <c r="E16" s="38">
        <f>SUM(E12:E15)</f>
        <v>34223</v>
      </c>
      <c r="F16" s="23"/>
      <c r="G16" s="38">
        <f>SUM(G12:G15)</f>
        <v>24065</v>
      </c>
      <c r="H16" s="23"/>
      <c r="I16" s="38">
        <f>SUM(I12:I15)</f>
        <v>34223</v>
      </c>
      <c r="J16" s="17"/>
      <c r="K16" s="17"/>
      <c r="L16" s="23"/>
      <c r="M16" s="23"/>
      <c r="N16" s="23"/>
      <c r="O16" s="23"/>
      <c r="P16" s="23"/>
      <c r="Q16" s="23"/>
      <c r="R16" s="23"/>
    </row>
    <row r="17" spans="1:18" s="47" customFormat="1" ht="21.75" customHeight="1">
      <c r="A17" s="17" t="s">
        <v>50</v>
      </c>
      <c r="B17" s="17"/>
      <c r="C17" s="23">
        <v>521</v>
      </c>
      <c r="D17" s="23"/>
      <c r="E17" s="23">
        <v>111</v>
      </c>
      <c r="F17" s="23"/>
      <c r="G17" s="23">
        <v>521</v>
      </c>
      <c r="H17" s="23"/>
      <c r="I17" s="23">
        <v>111</v>
      </c>
      <c r="J17" s="17"/>
      <c r="K17" s="17"/>
      <c r="L17" s="23"/>
      <c r="M17" s="23"/>
      <c r="N17" s="23"/>
      <c r="O17" s="23"/>
      <c r="P17" s="23"/>
      <c r="Q17" s="23"/>
      <c r="R17" s="23"/>
    </row>
    <row r="18" spans="1:18" s="47" customFormat="1" ht="21.75" customHeight="1">
      <c r="A18" s="17" t="s">
        <v>51</v>
      </c>
      <c r="B18" s="17"/>
      <c r="C18" s="23">
        <v>-53</v>
      </c>
      <c r="D18" s="23"/>
      <c r="E18" s="23">
        <v>-569</v>
      </c>
      <c r="F18" s="23"/>
      <c r="G18" s="23">
        <v>-53</v>
      </c>
      <c r="H18" s="23"/>
      <c r="I18" s="23">
        <v>-569</v>
      </c>
      <c r="J18" s="17"/>
      <c r="K18" s="17"/>
      <c r="L18" s="23"/>
      <c r="M18" s="23"/>
      <c r="N18" s="23"/>
      <c r="O18" s="23"/>
      <c r="P18" s="23"/>
      <c r="Q18" s="23"/>
      <c r="R18" s="23"/>
    </row>
    <row r="19" spans="1:18" s="47" customFormat="1" ht="21.75" customHeight="1">
      <c r="A19" s="17" t="s">
        <v>161</v>
      </c>
      <c r="B19" s="17"/>
      <c r="C19" s="26">
        <v>-119</v>
      </c>
      <c r="D19" s="23"/>
      <c r="E19" s="26">
        <v>114</v>
      </c>
      <c r="F19" s="23"/>
      <c r="G19" s="26">
        <v>0</v>
      </c>
      <c r="H19" s="23"/>
      <c r="I19" s="26">
        <v>0</v>
      </c>
      <c r="J19" s="17"/>
      <c r="K19" s="24"/>
      <c r="L19" s="59"/>
      <c r="M19" s="23"/>
      <c r="N19" s="23"/>
      <c r="O19" s="23"/>
      <c r="P19" s="23"/>
      <c r="Q19" s="23"/>
      <c r="R19" s="23"/>
    </row>
    <row r="20" spans="1:18" s="47" customFormat="1" ht="21.75" customHeight="1">
      <c r="A20" s="20" t="s">
        <v>143</v>
      </c>
      <c r="B20" s="20"/>
      <c r="C20" s="23">
        <f>SUM(C16:C19)</f>
        <v>24414</v>
      </c>
      <c r="D20" s="23"/>
      <c r="E20" s="23">
        <f>SUM(E16:E19)</f>
        <v>33879</v>
      </c>
      <c r="F20" s="23"/>
      <c r="G20" s="23">
        <f>SUM(G16:G19)</f>
        <v>24533</v>
      </c>
      <c r="H20" s="23"/>
      <c r="I20" s="23">
        <f>SUM(I16:I19)</f>
        <v>33765</v>
      </c>
      <c r="J20" s="17"/>
      <c r="K20" s="17"/>
      <c r="L20" s="23"/>
      <c r="M20" s="23"/>
      <c r="N20" s="23"/>
      <c r="O20" s="23"/>
      <c r="P20" s="23"/>
      <c r="Q20" s="23"/>
      <c r="R20" s="23"/>
    </row>
    <row r="21" spans="1:18" s="47" customFormat="1" ht="21.75" customHeight="1">
      <c r="A21" s="17" t="s">
        <v>132</v>
      </c>
      <c r="B21" s="17"/>
      <c r="C21" s="26">
        <v>314</v>
      </c>
      <c r="D21" s="23"/>
      <c r="E21" s="26">
        <v>62</v>
      </c>
      <c r="F21" s="23"/>
      <c r="G21" s="26">
        <v>314</v>
      </c>
      <c r="H21" s="23"/>
      <c r="I21" s="26">
        <v>62</v>
      </c>
      <c r="J21" s="17"/>
      <c r="K21" s="24"/>
      <c r="L21" s="23"/>
      <c r="M21" s="23"/>
      <c r="N21" s="23"/>
      <c r="O21" s="23"/>
      <c r="P21" s="23"/>
      <c r="Q21" s="23"/>
      <c r="R21" s="23"/>
    </row>
    <row r="22" spans="1:18" s="47" customFormat="1" ht="21.75" customHeight="1">
      <c r="A22" s="20" t="s">
        <v>52</v>
      </c>
      <c r="B22" s="20"/>
      <c r="C22" s="27">
        <f>SUM(C20:C21)</f>
        <v>24728</v>
      </c>
      <c r="D22" s="23"/>
      <c r="E22" s="27">
        <f>SUM(E20:E21)</f>
        <v>33941</v>
      </c>
      <c r="F22" s="23"/>
      <c r="G22" s="27">
        <f>SUM(G20:G21)</f>
        <v>24847</v>
      </c>
      <c r="H22" s="23"/>
      <c r="I22" s="27">
        <f>SUM(I20:I21)</f>
        <v>33827</v>
      </c>
      <c r="J22" s="17"/>
      <c r="K22" s="17"/>
      <c r="L22" s="23"/>
      <c r="M22" s="23"/>
      <c r="N22" s="23"/>
      <c r="O22" s="23"/>
      <c r="P22" s="23"/>
      <c r="Q22" s="23"/>
      <c r="R22" s="23"/>
    </row>
    <row r="23" spans="1:18" s="47" customFormat="1" ht="21.75" customHeight="1">
      <c r="A23" s="20" t="s">
        <v>53</v>
      </c>
      <c r="B23" s="20"/>
      <c r="C23" s="41"/>
      <c r="D23" s="41"/>
      <c r="E23" s="41"/>
      <c r="F23" s="41"/>
      <c r="G23" s="41"/>
      <c r="H23" s="41"/>
      <c r="I23" s="41"/>
      <c r="J23" s="17"/>
      <c r="K23" s="17"/>
      <c r="L23" s="41"/>
      <c r="M23" s="41"/>
      <c r="N23" s="41"/>
      <c r="O23" s="41"/>
      <c r="P23" s="41"/>
      <c r="Q23" s="41"/>
      <c r="R23" s="41"/>
    </row>
    <row r="24" spans="1:18" s="47" customFormat="1" ht="21.75" customHeight="1">
      <c r="A24" s="20" t="s">
        <v>54</v>
      </c>
      <c r="B24" s="20"/>
      <c r="C24" s="23">
        <v>0</v>
      </c>
      <c r="D24" s="41"/>
      <c r="E24" s="23">
        <v>0</v>
      </c>
      <c r="F24" s="23"/>
      <c r="G24" s="23">
        <v>0</v>
      </c>
      <c r="H24" s="41"/>
      <c r="I24" s="23">
        <v>0</v>
      </c>
      <c r="J24" s="17"/>
      <c r="K24" s="17"/>
      <c r="L24" s="23"/>
      <c r="M24" s="41"/>
      <c r="N24" s="23"/>
      <c r="O24" s="23"/>
      <c r="P24" s="23"/>
      <c r="Q24" s="41"/>
      <c r="R24" s="23"/>
    </row>
    <row r="25" spans="1:18" s="47" customFormat="1" ht="21.75" customHeight="1" thickBot="1">
      <c r="A25" s="20" t="s">
        <v>55</v>
      </c>
      <c r="B25" s="20"/>
      <c r="C25" s="42">
        <f>SUM(C22,C24)</f>
        <v>24728</v>
      </c>
      <c r="D25" s="29"/>
      <c r="E25" s="42">
        <f>SUM(E22,E24)</f>
        <v>33941</v>
      </c>
      <c r="F25" s="29"/>
      <c r="G25" s="42">
        <f>SUM(G22,G24)</f>
        <v>24847</v>
      </c>
      <c r="H25" s="29"/>
      <c r="I25" s="42">
        <f>SUM(I22,I24)</f>
        <v>33827</v>
      </c>
      <c r="J25" s="17"/>
      <c r="K25" s="17"/>
      <c r="L25" s="52"/>
      <c r="M25" s="52"/>
      <c r="N25" s="52"/>
      <c r="O25" s="52"/>
      <c r="P25" s="52"/>
      <c r="Q25" s="52"/>
      <c r="R25" s="52"/>
    </row>
    <row r="26" spans="1:18" s="47" customFormat="1" ht="21.75" customHeight="1" thickTop="1">
      <c r="A26" s="17"/>
      <c r="B26" s="17"/>
      <c r="C26" s="30"/>
      <c r="D26" s="30"/>
      <c r="E26" s="30"/>
      <c r="F26" s="30"/>
      <c r="G26" s="30"/>
      <c r="H26" s="30"/>
      <c r="I26" s="30"/>
      <c r="J26" s="17"/>
      <c r="K26" s="17"/>
      <c r="L26" s="53"/>
      <c r="M26" s="53"/>
      <c r="N26" s="53"/>
      <c r="O26" s="53"/>
      <c r="P26" s="53"/>
      <c r="Q26" s="53"/>
      <c r="R26" s="53"/>
    </row>
    <row r="27" spans="1:18" s="47" customFormat="1" ht="21.75" customHeight="1">
      <c r="A27" s="20"/>
      <c r="B27" s="20"/>
      <c r="C27" s="43"/>
      <c r="D27" s="35"/>
      <c r="E27" s="43"/>
      <c r="F27" s="44"/>
      <c r="G27" s="17"/>
      <c r="H27" s="43"/>
      <c r="I27" s="18" t="s">
        <v>1</v>
      </c>
      <c r="J27" s="17"/>
      <c r="K27" s="17"/>
      <c r="L27" s="43"/>
      <c r="M27" s="35"/>
      <c r="N27" s="43"/>
      <c r="O27" s="44"/>
      <c r="P27" s="17"/>
      <c r="Q27" s="43"/>
      <c r="R27" s="18"/>
    </row>
    <row r="28" spans="1:18" s="47" customFormat="1" ht="21.75" customHeight="1">
      <c r="A28" s="15" t="s">
        <v>56</v>
      </c>
      <c r="B28" s="15"/>
      <c r="C28" s="43"/>
      <c r="D28" s="35"/>
      <c r="E28" s="43"/>
      <c r="F28" s="44"/>
      <c r="G28" s="43"/>
      <c r="H28" s="43"/>
      <c r="I28" s="17"/>
      <c r="J28" s="17"/>
      <c r="K28" s="17"/>
      <c r="L28" s="43"/>
      <c r="M28" s="35"/>
      <c r="N28" s="43"/>
      <c r="O28" s="44"/>
      <c r="P28" s="43"/>
      <c r="Q28" s="43"/>
      <c r="R28" s="17"/>
    </row>
    <row r="29" spans="1:18" s="47" customFormat="1" ht="21.75" customHeight="1" thickBot="1">
      <c r="A29" s="45" t="s">
        <v>96</v>
      </c>
      <c r="B29" s="45"/>
      <c r="C29" s="49">
        <f>C25/(479999884/1000)</f>
        <v>5.1516679116530788E-2</v>
      </c>
      <c r="D29" s="50"/>
      <c r="E29" s="49">
        <f>E25/(479999884/1000)</f>
        <v>7.0710433755021493E-2</v>
      </c>
      <c r="F29" s="51"/>
      <c r="G29" s="49">
        <f>G25/(479999884/1000)</f>
        <v>5.1764595843110661E-2</v>
      </c>
      <c r="H29" s="51"/>
      <c r="I29" s="49">
        <f>I25/(479999884/1000)</f>
        <v>7.0472933697625639E-2</v>
      </c>
      <c r="J29" s="17"/>
      <c r="K29" s="17"/>
      <c r="L29" s="46"/>
      <c r="M29" s="35"/>
      <c r="N29" s="46"/>
      <c r="O29" s="46"/>
      <c r="P29" s="46"/>
      <c r="Q29" s="46"/>
      <c r="R29" s="46"/>
    </row>
    <row r="30" spans="1:18" ht="21.75" customHeight="1" thickTop="1">
      <c r="A30" s="45"/>
      <c r="B30" s="45"/>
      <c r="C30" s="46"/>
      <c r="D30" s="35"/>
      <c r="E30" s="46"/>
      <c r="F30" s="46"/>
      <c r="G30" s="46"/>
      <c r="H30" s="46"/>
      <c r="I30" s="46"/>
    </row>
    <row r="31" spans="1:18" ht="21.75" customHeight="1">
      <c r="A31" s="17" t="s">
        <v>108</v>
      </c>
      <c r="C31" s="46"/>
      <c r="D31" s="35"/>
      <c r="E31" s="46"/>
      <c r="F31" s="46"/>
      <c r="G31" s="46"/>
      <c r="H31" s="46"/>
      <c r="I31" s="46"/>
    </row>
    <row r="32" spans="1:18" ht="21.75" customHeight="1">
      <c r="C32" s="62"/>
      <c r="E32" s="62"/>
      <c r="G32" s="62"/>
      <c r="I32" s="62"/>
    </row>
    <row r="33" spans="3:9" ht="21.75" customHeight="1">
      <c r="C33" s="62"/>
      <c r="E33" s="62"/>
      <c r="G33" s="62"/>
      <c r="I33" s="62"/>
    </row>
  </sheetData>
  <mergeCells count="3">
    <mergeCell ref="C5:E5"/>
    <mergeCell ref="C6:E6"/>
    <mergeCell ref="G6:I6"/>
  </mergeCells>
  <pageMargins left="0.78740157480314965" right="0.39370078740157483" top="0.78740157480314965" bottom="0.39370078740157483" header="0.19685039370078741" footer="0.19685039370078741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9194-B66A-4514-81C7-402A7F40FDB3}">
  <sheetPr codeName="Sheet3">
    <pageSetUpPr fitToPage="1"/>
  </sheetPr>
  <dimension ref="A1:Q26"/>
  <sheetViews>
    <sheetView showGridLines="0" view="pageBreakPreview" zoomScale="85" zoomScaleNormal="70" zoomScaleSheetLayoutView="85" workbookViewId="0">
      <selection activeCell="L31" sqref="L31"/>
    </sheetView>
  </sheetViews>
  <sheetFormatPr defaultRowHeight="21.75" customHeight="1"/>
  <cols>
    <col min="1" max="1" width="39.33203125" style="1" customWidth="1"/>
    <col min="2" max="2" width="1" style="1" customWidth="1"/>
    <col min="3" max="3" width="16.5546875" style="1" customWidth="1"/>
    <col min="4" max="4" width="1.44140625" style="1" customWidth="1"/>
    <col min="5" max="5" width="16.5546875" style="1" customWidth="1"/>
    <col min="6" max="6" width="1.44140625" style="1" customWidth="1"/>
    <col min="7" max="7" width="19.44140625" style="1" customWidth="1"/>
    <col min="8" max="8" width="1.44140625" style="1" customWidth="1"/>
    <col min="9" max="9" width="18" style="1" customWidth="1"/>
    <col min="10" max="10" width="1.44140625" style="1" customWidth="1"/>
    <col min="11" max="11" width="16.44140625" style="1" customWidth="1"/>
    <col min="12" max="12" width="1.5546875" style="1" customWidth="1"/>
    <col min="13" max="13" width="16.44140625" style="1" customWidth="1"/>
    <col min="14" max="14" width="0.5546875" style="1" customWidth="1"/>
    <col min="15" max="15" width="42" style="1" bestFit="1" customWidth="1"/>
    <col min="16" max="245" width="8.5546875" style="1"/>
    <col min="246" max="246" width="12.5546875" style="1" customWidth="1"/>
    <col min="247" max="247" width="9.5546875" style="1" customWidth="1"/>
    <col min="248" max="248" width="11" style="1" customWidth="1"/>
    <col min="249" max="249" width="8.44140625" style="1" customWidth="1"/>
    <col min="250" max="250" width="1" style="1" customWidth="1"/>
    <col min="251" max="251" width="16.44140625" style="1" customWidth="1"/>
    <col min="252" max="252" width="1.44140625" style="1" customWidth="1"/>
    <col min="253" max="253" width="16.44140625" style="1" customWidth="1"/>
    <col min="254" max="254" width="1.44140625" style="1" customWidth="1"/>
    <col min="255" max="255" width="16.44140625" style="1" customWidth="1"/>
    <col min="256" max="256" width="1.44140625" style="1" customWidth="1"/>
    <col min="257" max="257" width="16.44140625" style="1" customWidth="1"/>
    <col min="258" max="258" width="1.44140625" style="1" customWidth="1"/>
    <col min="259" max="259" width="19.5546875" style="1" customWidth="1"/>
    <col min="260" max="260" width="1.44140625" style="1" customWidth="1"/>
    <col min="261" max="261" width="22.44140625" style="1" customWidth="1"/>
    <col min="262" max="262" width="1.44140625" style="1" customWidth="1"/>
    <col min="263" max="263" width="17" style="1" customWidth="1"/>
    <col min="264" max="264" width="1.44140625" style="1" customWidth="1"/>
    <col min="265" max="265" width="16.44140625" style="1" customWidth="1"/>
    <col min="266" max="266" width="1.44140625" style="1" customWidth="1"/>
    <col min="267" max="267" width="16.44140625" style="1" customWidth="1"/>
    <col min="268" max="268" width="1.44140625" style="1" customWidth="1"/>
    <col min="269" max="269" width="16.44140625" style="1" customWidth="1"/>
    <col min="270" max="270" width="0.5546875" style="1" customWidth="1"/>
    <col min="271" max="501" width="8.5546875" style="1"/>
    <col min="502" max="502" width="12.5546875" style="1" customWidth="1"/>
    <col min="503" max="503" width="9.5546875" style="1" customWidth="1"/>
    <col min="504" max="504" width="11" style="1" customWidth="1"/>
    <col min="505" max="505" width="8.44140625" style="1" customWidth="1"/>
    <col min="506" max="506" width="1" style="1" customWidth="1"/>
    <col min="507" max="507" width="16.44140625" style="1" customWidth="1"/>
    <col min="508" max="508" width="1.44140625" style="1" customWidth="1"/>
    <col min="509" max="509" width="16.44140625" style="1" customWidth="1"/>
    <col min="510" max="510" width="1.44140625" style="1" customWidth="1"/>
    <col min="511" max="511" width="16.44140625" style="1" customWidth="1"/>
    <col min="512" max="512" width="1.44140625" style="1" customWidth="1"/>
    <col min="513" max="513" width="16.44140625" style="1" customWidth="1"/>
    <col min="514" max="514" width="1.44140625" style="1" customWidth="1"/>
    <col min="515" max="515" width="19.5546875" style="1" customWidth="1"/>
    <col min="516" max="516" width="1.44140625" style="1" customWidth="1"/>
    <col min="517" max="517" width="22.44140625" style="1" customWidth="1"/>
    <col min="518" max="518" width="1.44140625" style="1" customWidth="1"/>
    <col min="519" max="519" width="17" style="1" customWidth="1"/>
    <col min="520" max="520" width="1.44140625" style="1" customWidth="1"/>
    <col min="521" max="521" width="16.44140625" style="1" customWidth="1"/>
    <col min="522" max="522" width="1.44140625" style="1" customWidth="1"/>
    <col min="523" max="523" width="16.44140625" style="1" customWidth="1"/>
    <col min="524" max="524" width="1.44140625" style="1" customWidth="1"/>
    <col min="525" max="525" width="16.44140625" style="1" customWidth="1"/>
    <col min="526" max="526" width="0.5546875" style="1" customWidth="1"/>
    <col min="527" max="757" width="8.5546875" style="1"/>
    <col min="758" max="758" width="12.5546875" style="1" customWidth="1"/>
    <col min="759" max="759" width="9.5546875" style="1" customWidth="1"/>
    <col min="760" max="760" width="11" style="1" customWidth="1"/>
    <col min="761" max="761" width="8.44140625" style="1" customWidth="1"/>
    <col min="762" max="762" width="1" style="1" customWidth="1"/>
    <col min="763" max="763" width="16.44140625" style="1" customWidth="1"/>
    <col min="764" max="764" width="1.44140625" style="1" customWidth="1"/>
    <col min="765" max="765" width="16.44140625" style="1" customWidth="1"/>
    <col min="766" max="766" width="1.44140625" style="1" customWidth="1"/>
    <col min="767" max="767" width="16.44140625" style="1" customWidth="1"/>
    <col min="768" max="768" width="1.44140625" style="1" customWidth="1"/>
    <col min="769" max="769" width="16.44140625" style="1" customWidth="1"/>
    <col min="770" max="770" width="1.44140625" style="1" customWidth="1"/>
    <col min="771" max="771" width="19.5546875" style="1" customWidth="1"/>
    <col min="772" max="772" width="1.44140625" style="1" customWidth="1"/>
    <col min="773" max="773" width="22.44140625" style="1" customWidth="1"/>
    <col min="774" max="774" width="1.44140625" style="1" customWidth="1"/>
    <col min="775" max="775" width="17" style="1" customWidth="1"/>
    <col min="776" max="776" width="1.44140625" style="1" customWidth="1"/>
    <col min="777" max="777" width="16.44140625" style="1" customWidth="1"/>
    <col min="778" max="778" width="1.44140625" style="1" customWidth="1"/>
    <col min="779" max="779" width="16.44140625" style="1" customWidth="1"/>
    <col min="780" max="780" width="1.44140625" style="1" customWidth="1"/>
    <col min="781" max="781" width="16.44140625" style="1" customWidth="1"/>
    <col min="782" max="782" width="0.5546875" style="1" customWidth="1"/>
    <col min="783" max="1013" width="8.5546875" style="1"/>
    <col min="1014" max="1014" width="12.5546875" style="1" customWidth="1"/>
    <col min="1015" max="1015" width="9.5546875" style="1" customWidth="1"/>
    <col min="1016" max="1016" width="11" style="1" customWidth="1"/>
    <col min="1017" max="1017" width="8.44140625" style="1" customWidth="1"/>
    <col min="1018" max="1018" width="1" style="1" customWidth="1"/>
    <col min="1019" max="1019" width="16.44140625" style="1" customWidth="1"/>
    <col min="1020" max="1020" width="1.44140625" style="1" customWidth="1"/>
    <col min="1021" max="1021" width="16.44140625" style="1" customWidth="1"/>
    <col min="1022" max="1022" width="1.44140625" style="1" customWidth="1"/>
    <col min="1023" max="1023" width="16.44140625" style="1" customWidth="1"/>
    <col min="1024" max="1024" width="1.44140625" style="1" customWidth="1"/>
    <col min="1025" max="1025" width="16.44140625" style="1" customWidth="1"/>
    <col min="1026" max="1026" width="1.44140625" style="1" customWidth="1"/>
    <col min="1027" max="1027" width="19.5546875" style="1" customWidth="1"/>
    <col min="1028" max="1028" width="1.44140625" style="1" customWidth="1"/>
    <col min="1029" max="1029" width="22.44140625" style="1" customWidth="1"/>
    <col min="1030" max="1030" width="1.44140625" style="1" customWidth="1"/>
    <col min="1031" max="1031" width="17" style="1" customWidth="1"/>
    <col min="1032" max="1032" width="1.44140625" style="1" customWidth="1"/>
    <col min="1033" max="1033" width="16.44140625" style="1" customWidth="1"/>
    <col min="1034" max="1034" width="1.44140625" style="1" customWidth="1"/>
    <col min="1035" max="1035" width="16.44140625" style="1" customWidth="1"/>
    <col min="1036" max="1036" width="1.44140625" style="1" customWidth="1"/>
    <col min="1037" max="1037" width="16.44140625" style="1" customWidth="1"/>
    <col min="1038" max="1038" width="0.5546875" style="1" customWidth="1"/>
    <col min="1039" max="1269" width="8.5546875" style="1"/>
    <col min="1270" max="1270" width="12.5546875" style="1" customWidth="1"/>
    <col min="1271" max="1271" width="9.5546875" style="1" customWidth="1"/>
    <col min="1272" max="1272" width="11" style="1" customWidth="1"/>
    <col min="1273" max="1273" width="8.44140625" style="1" customWidth="1"/>
    <col min="1274" max="1274" width="1" style="1" customWidth="1"/>
    <col min="1275" max="1275" width="16.44140625" style="1" customWidth="1"/>
    <col min="1276" max="1276" width="1.44140625" style="1" customWidth="1"/>
    <col min="1277" max="1277" width="16.44140625" style="1" customWidth="1"/>
    <col min="1278" max="1278" width="1.44140625" style="1" customWidth="1"/>
    <col min="1279" max="1279" width="16.44140625" style="1" customWidth="1"/>
    <col min="1280" max="1280" width="1.44140625" style="1" customWidth="1"/>
    <col min="1281" max="1281" width="16.44140625" style="1" customWidth="1"/>
    <col min="1282" max="1282" width="1.44140625" style="1" customWidth="1"/>
    <col min="1283" max="1283" width="19.5546875" style="1" customWidth="1"/>
    <col min="1284" max="1284" width="1.44140625" style="1" customWidth="1"/>
    <col min="1285" max="1285" width="22.44140625" style="1" customWidth="1"/>
    <col min="1286" max="1286" width="1.44140625" style="1" customWidth="1"/>
    <col min="1287" max="1287" width="17" style="1" customWidth="1"/>
    <col min="1288" max="1288" width="1.44140625" style="1" customWidth="1"/>
    <col min="1289" max="1289" width="16.44140625" style="1" customWidth="1"/>
    <col min="1290" max="1290" width="1.44140625" style="1" customWidth="1"/>
    <col min="1291" max="1291" width="16.44140625" style="1" customWidth="1"/>
    <col min="1292" max="1292" width="1.44140625" style="1" customWidth="1"/>
    <col min="1293" max="1293" width="16.44140625" style="1" customWidth="1"/>
    <col min="1294" max="1294" width="0.5546875" style="1" customWidth="1"/>
    <col min="1295" max="1525" width="8.5546875" style="1"/>
    <col min="1526" max="1526" width="12.5546875" style="1" customWidth="1"/>
    <col min="1527" max="1527" width="9.5546875" style="1" customWidth="1"/>
    <col min="1528" max="1528" width="11" style="1" customWidth="1"/>
    <col min="1529" max="1529" width="8.44140625" style="1" customWidth="1"/>
    <col min="1530" max="1530" width="1" style="1" customWidth="1"/>
    <col min="1531" max="1531" width="16.44140625" style="1" customWidth="1"/>
    <col min="1532" max="1532" width="1.44140625" style="1" customWidth="1"/>
    <col min="1533" max="1533" width="16.44140625" style="1" customWidth="1"/>
    <col min="1534" max="1534" width="1.44140625" style="1" customWidth="1"/>
    <col min="1535" max="1535" width="16.44140625" style="1" customWidth="1"/>
    <col min="1536" max="1536" width="1.44140625" style="1" customWidth="1"/>
    <col min="1537" max="1537" width="16.44140625" style="1" customWidth="1"/>
    <col min="1538" max="1538" width="1.44140625" style="1" customWidth="1"/>
    <col min="1539" max="1539" width="19.5546875" style="1" customWidth="1"/>
    <col min="1540" max="1540" width="1.44140625" style="1" customWidth="1"/>
    <col min="1541" max="1541" width="22.44140625" style="1" customWidth="1"/>
    <col min="1542" max="1542" width="1.44140625" style="1" customWidth="1"/>
    <col min="1543" max="1543" width="17" style="1" customWidth="1"/>
    <col min="1544" max="1544" width="1.44140625" style="1" customWidth="1"/>
    <col min="1545" max="1545" width="16.44140625" style="1" customWidth="1"/>
    <col min="1546" max="1546" width="1.44140625" style="1" customWidth="1"/>
    <col min="1547" max="1547" width="16.44140625" style="1" customWidth="1"/>
    <col min="1548" max="1548" width="1.44140625" style="1" customWidth="1"/>
    <col min="1549" max="1549" width="16.44140625" style="1" customWidth="1"/>
    <col min="1550" max="1550" width="0.5546875" style="1" customWidth="1"/>
    <col min="1551" max="1781" width="8.5546875" style="1"/>
    <col min="1782" max="1782" width="12.5546875" style="1" customWidth="1"/>
    <col min="1783" max="1783" width="9.5546875" style="1" customWidth="1"/>
    <col min="1784" max="1784" width="11" style="1" customWidth="1"/>
    <col min="1785" max="1785" width="8.44140625" style="1" customWidth="1"/>
    <col min="1786" max="1786" width="1" style="1" customWidth="1"/>
    <col min="1787" max="1787" width="16.44140625" style="1" customWidth="1"/>
    <col min="1788" max="1788" width="1.44140625" style="1" customWidth="1"/>
    <col min="1789" max="1789" width="16.44140625" style="1" customWidth="1"/>
    <col min="1790" max="1790" width="1.44140625" style="1" customWidth="1"/>
    <col min="1791" max="1791" width="16.44140625" style="1" customWidth="1"/>
    <col min="1792" max="1792" width="1.44140625" style="1" customWidth="1"/>
    <col min="1793" max="1793" width="16.44140625" style="1" customWidth="1"/>
    <col min="1794" max="1794" width="1.44140625" style="1" customWidth="1"/>
    <col min="1795" max="1795" width="19.5546875" style="1" customWidth="1"/>
    <col min="1796" max="1796" width="1.44140625" style="1" customWidth="1"/>
    <col min="1797" max="1797" width="22.44140625" style="1" customWidth="1"/>
    <col min="1798" max="1798" width="1.44140625" style="1" customWidth="1"/>
    <col min="1799" max="1799" width="17" style="1" customWidth="1"/>
    <col min="1800" max="1800" width="1.44140625" style="1" customWidth="1"/>
    <col min="1801" max="1801" width="16.44140625" style="1" customWidth="1"/>
    <col min="1802" max="1802" width="1.44140625" style="1" customWidth="1"/>
    <col min="1803" max="1803" width="16.44140625" style="1" customWidth="1"/>
    <col min="1804" max="1804" width="1.44140625" style="1" customWidth="1"/>
    <col min="1805" max="1805" width="16.44140625" style="1" customWidth="1"/>
    <col min="1806" max="1806" width="0.5546875" style="1" customWidth="1"/>
    <col min="1807" max="2037" width="8.5546875" style="1"/>
    <col min="2038" max="2038" width="12.5546875" style="1" customWidth="1"/>
    <col min="2039" max="2039" width="9.5546875" style="1" customWidth="1"/>
    <col min="2040" max="2040" width="11" style="1" customWidth="1"/>
    <col min="2041" max="2041" width="8.44140625" style="1" customWidth="1"/>
    <col min="2042" max="2042" width="1" style="1" customWidth="1"/>
    <col min="2043" max="2043" width="16.44140625" style="1" customWidth="1"/>
    <col min="2044" max="2044" width="1.44140625" style="1" customWidth="1"/>
    <col min="2045" max="2045" width="16.44140625" style="1" customWidth="1"/>
    <col min="2046" max="2046" width="1.44140625" style="1" customWidth="1"/>
    <col min="2047" max="2047" width="16.44140625" style="1" customWidth="1"/>
    <col min="2048" max="2048" width="1.44140625" style="1" customWidth="1"/>
    <col min="2049" max="2049" width="16.44140625" style="1" customWidth="1"/>
    <col min="2050" max="2050" width="1.44140625" style="1" customWidth="1"/>
    <col min="2051" max="2051" width="19.5546875" style="1" customWidth="1"/>
    <col min="2052" max="2052" width="1.44140625" style="1" customWidth="1"/>
    <col min="2053" max="2053" width="22.44140625" style="1" customWidth="1"/>
    <col min="2054" max="2054" width="1.44140625" style="1" customWidth="1"/>
    <col min="2055" max="2055" width="17" style="1" customWidth="1"/>
    <col min="2056" max="2056" width="1.44140625" style="1" customWidth="1"/>
    <col min="2057" max="2057" width="16.44140625" style="1" customWidth="1"/>
    <col min="2058" max="2058" width="1.44140625" style="1" customWidth="1"/>
    <col min="2059" max="2059" width="16.44140625" style="1" customWidth="1"/>
    <col min="2060" max="2060" width="1.44140625" style="1" customWidth="1"/>
    <col min="2061" max="2061" width="16.44140625" style="1" customWidth="1"/>
    <col min="2062" max="2062" width="0.5546875" style="1" customWidth="1"/>
    <col min="2063" max="2293" width="8.5546875" style="1"/>
    <col min="2294" max="2294" width="12.5546875" style="1" customWidth="1"/>
    <col min="2295" max="2295" width="9.5546875" style="1" customWidth="1"/>
    <col min="2296" max="2296" width="11" style="1" customWidth="1"/>
    <col min="2297" max="2297" width="8.44140625" style="1" customWidth="1"/>
    <col min="2298" max="2298" width="1" style="1" customWidth="1"/>
    <col min="2299" max="2299" width="16.44140625" style="1" customWidth="1"/>
    <col min="2300" max="2300" width="1.44140625" style="1" customWidth="1"/>
    <col min="2301" max="2301" width="16.44140625" style="1" customWidth="1"/>
    <col min="2302" max="2302" width="1.44140625" style="1" customWidth="1"/>
    <col min="2303" max="2303" width="16.44140625" style="1" customWidth="1"/>
    <col min="2304" max="2304" width="1.44140625" style="1" customWidth="1"/>
    <col min="2305" max="2305" width="16.44140625" style="1" customWidth="1"/>
    <col min="2306" max="2306" width="1.44140625" style="1" customWidth="1"/>
    <col min="2307" max="2307" width="19.5546875" style="1" customWidth="1"/>
    <col min="2308" max="2308" width="1.44140625" style="1" customWidth="1"/>
    <col min="2309" max="2309" width="22.44140625" style="1" customWidth="1"/>
    <col min="2310" max="2310" width="1.44140625" style="1" customWidth="1"/>
    <col min="2311" max="2311" width="17" style="1" customWidth="1"/>
    <col min="2312" max="2312" width="1.44140625" style="1" customWidth="1"/>
    <col min="2313" max="2313" width="16.44140625" style="1" customWidth="1"/>
    <col min="2314" max="2314" width="1.44140625" style="1" customWidth="1"/>
    <col min="2315" max="2315" width="16.44140625" style="1" customWidth="1"/>
    <col min="2316" max="2316" width="1.44140625" style="1" customWidth="1"/>
    <col min="2317" max="2317" width="16.44140625" style="1" customWidth="1"/>
    <col min="2318" max="2318" width="0.5546875" style="1" customWidth="1"/>
    <col min="2319" max="2549" width="8.5546875" style="1"/>
    <col min="2550" max="2550" width="12.5546875" style="1" customWidth="1"/>
    <col min="2551" max="2551" width="9.5546875" style="1" customWidth="1"/>
    <col min="2552" max="2552" width="11" style="1" customWidth="1"/>
    <col min="2553" max="2553" width="8.44140625" style="1" customWidth="1"/>
    <col min="2554" max="2554" width="1" style="1" customWidth="1"/>
    <col min="2555" max="2555" width="16.44140625" style="1" customWidth="1"/>
    <col min="2556" max="2556" width="1.44140625" style="1" customWidth="1"/>
    <col min="2557" max="2557" width="16.44140625" style="1" customWidth="1"/>
    <col min="2558" max="2558" width="1.44140625" style="1" customWidth="1"/>
    <col min="2559" max="2559" width="16.44140625" style="1" customWidth="1"/>
    <col min="2560" max="2560" width="1.44140625" style="1" customWidth="1"/>
    <col min="2561" max="2561" width="16.44140625" style="1" customWidth="1"/>
    <col min="2562" max="2562" width="1.44140625" style="1" customWidth="1"/>
    <col min="2563" max="2563" width="19.5546875" style="1" customWidth="1"/>
    <col min="2564" max="2564" width="1.44140625" style="1" customWidth="1"/>
    <col min="2565" max="2565" width="22.44140625" style="1" customWidth="1"/>
    <col min="2566" max="2566" width="1.44140625" style="1" customWidth="1"/>
    <col min="2567" max="2567" width="17" style="1" customWidth="1"/>
    <col min="2568" max="2568" width="1.44140625" style="1" customWidth="1"/>
    <col min="2569" max="2569" width="16.44140625" style="1" customWidth="1"/>
    <col min="2570" max="2570" width="1.44140625" style="1" customWidth="1"/>
    <col min="2571" max="2571" width="16.44140625" style="1" customWidth="1"/>
    <col min="2572" max="2572" width="1.44140625" style="1" customWidth="1"/>
    <col min="2573" max="2573" width="16.44140625" style="1" customWidth="1"/>
    <col min="2574" max="2574" width="0.5546875" style="1" customWidth="1"/>
    <col min="2575" max="2805" width="8.5546875" style="1"/>
    <col min="2806" max="2806" width="12.5546875" style="1" customWidth="1"/>
    <col min="2807" max="2807" width="9.5546875" style="1" customWidth="1"/>
    <col min="2808" max="2808" width="11" style="1" customWidth="1"/>
    <col min="2809" max="2809" width="8.44140625" style="1" customWidth="1"/>
    <col min="2810" max="2810" width="1" style="1" customWidth="1"/>
    <col min="2811" max="2811" width="16.44140625" style="1" customWidth="1"/>
    <col min="2812" max="2812" width="1.44140625" style="1" customWidth="1"/>
    <col min="2813" max="2813" width="16.44140625" style="1" customWidth="1"/>
    <col min="2814" max="2814" width="1.44140625" style="1" customWidth="1"/>
    <col min="2815" max="2815" width="16.44140625" style="1" customWidth="1"/>
    <col min="2816" max="2816" width="1.44140625" style="1" customWidth="1"/>
    <col min="2817" max="2817" width="16.44140625" style="1" customWidth="1"/>
    <col min="2818" max="2818" width="1.44140625" style="1" customWidth="1"/>
    <col min="2819" max="2819" width="19.5546875" style="1" customWidth="1"/>
    <col min="2820" max="2820" width="1.44140625" style="1" customWidth="1"/>
    <col min="2821" max="2821" width="22.44140625" style="1" customWidth="1"/>
    <col min="2822" max="2822" width="1.44140625" style="1" customWidth="1"/>
    <col min="2823" max="2823" width="17" style="1" customWidth="1"/>
    <col min="2824" max="2824" width="1.44140625" style="1" customWidth="1"/>
    <col min="2825" max="2825" width="16.44140625" style="1" customWidth="1"/>
    <col min="2826" max="2826" width="1.44140625" style="1" customWidth="1"/>
    <col min="2827" max="2827" width="16.44140625" style="1" customWidth="1"/>
    <col min="2828" max="2828" width="1.44140625" style="1" customWidth="1"/>
    <col min="2829" max="2829" width="16.44140625" style="1" customWidth="1"/>
    <col min="2830" max="2830" width="0.5546875" style="1" customWidth="1"/>
    <col min="2831" max="3061" width="8.5546875" style="1"/>
    <col min="3062" max="3062" width="12.5546875" style="1" customWidth="1"/>
    <col min="3063" max="3063" width="9.5546875" style="1" customWidth="1"/>
    <col min="3064" max="3064" width="11" style="1" customWidth="1"/>
    <col min="3065" max="3065" width="8.44140625" style="1" customWidth="1"/>
    <col min="3066" max="3066" width="1" style="1" customWidth="1"/>
    <col min="3067" max="3067" width="16.44140625" style="1" customWidth="1"/>
    <col min="3068" max="3068" width="1.44140625" style="1" customWidth="1"/>
    <col min="3069" max="3069" width="16.44140625" style="1" customWidth="1"/>
    <col min="3070" max="3070" width="1.44140625" style="1" customWidth="1"/>
    <col min="3071" max="3071" width="16.44140625" style="1" customWidth="1"/>
    <col min="3072" max="3072" width="1.44140625" style="1" customWidth="1"/>
    <col min="3073" max="3073" width="16.44140625" style="1" customWidth="1"/>
    <col min="3074" max="3074" width="1.44140625" style="1" customWidth="1"/>
    <col min="3075" max="3075" width="19.5546875" style="1" customWidth="1"/>
    <col min="3076" max="3076" width="1.44140625" style="1" customWidth="1"/>
    <col min="3077" max="3077" width="22.44140625" style="1" customWidth="1"/>
    <col min="3078" max="3078" width="1.44140625" style="1" customWidth="1"/>
    <col min="3079" max="3079" width="17" style="1" customWidth="1"/>
    <col min="3080" max="3080" width="1.44140625" style="1" customWidth="1"/>
    <col min="3081" max="3081" width="16.44140625" style="1" customWidth="1"/>
    <col min="3082" max="3082" width="1.44140625" style="1" customWidth="1"/>
    <col min="3083" max="3083" width="16.44140625" style="1" customWidth="1"/>
    <col min="3084" max="3084" width="1.44140625" style="1" customWidth="1"/>
    <col min="3085" max="3085" width="16.44140625" style="1" customWidth="1"/>
    <col min="3086" max="3086" width="0.5546875" style="1" customWidth="1"/>
    <col min="3087" max="3317" width="8.5546875" style="1"/>
    <col min="3318" max="3318" width="12.5546875" style="1" customWidth="1"/>
    <col min="3319" max="3319" width="9.5546875" style="1" customWidth="1"/>
    <col min="3320" max="3320" width="11" style="1" customWidth="1"/>
    <col min="3321" max="3321" width="8.44140625" style="1" customWidth="1"/>
    <col min="3322" max="3322" width="1" style="1" customWidth="1"/>
    <col min="3323" max="3323" width="16.44140625" style="1" customWidth="1"/>
    <col min="3324" max="3324" width="1.44140625" style="1" customWidth="1"/>
    <col min="3325" max="3325" width="16.44140625" style="1" customWidth="1"/>
    <col min="3326" max="3326" width="1.44140625" style="1" customWidth="1"/>
    <col min="3327" max="3327" width="16.44140625" style="1" customWidth="1"/>
    <col min="3328" max="3328" width="1.44140625" style="1" customWidth="1"/>
    <col min="3329" max="3329" width="16.44140625" style="1" customWidth="1"/>
    <col min="3330" max="3330" width="1.44140625" style="1" customWidth="1"/>
    <col min="3331" max="3331" width="19.5546875" style="1" customWidth="1"/>
    <col min="3332" max="3332" width="1.44140625" style="1" customWidth="1"/>
    <col min="3333" max="3333" width="22.44140625" style="1" customWidth="1"/>
    <col min="3334" max="3334" width="1.44140625" style="1" customWidth="1"/>
    <col min="3335" max="3335" width="17" style="1" customWidth="1"/>
    <col min="3336" max="3336" width="1.44140625" style="1" customWidth="1"/>
    <col min="3337" max="3337" width="16.44140625" style="1" customWidth="1"/>
    <col min="3338" max="3338" width="1.44140625" style="1" customWidth="1"/>
    <col min="3339" max="3339" width="16.44140625" style="1" customWidth="1"/>
    <col min="3340" max="3340" width="1.44140625" style="1" customWidth="1"/>
    <col min="3341" max="3341" width="16.44140625" style="1" customWidth="1"/>
    <col min="3342" max="3342" width="0.5546875" style="1" customWidth="1"/>
    <col min="3343" max="3573" width="8.5546875" style="1"/>
    <col min="3574" max="3574" width="12.5546875" style="1" customWidth="1"/>
    <col min="3575" max="3575" width="9.5546875" style="1" customWidth="1"/>
    <col min="3576" max="3576" width="11" style="1" customWidth="1"/>
    <col min="3577" max="3577" width="8.44140625" style="1" customWidth="1"/>
    <col min="3578" max="3578" width="1" style="1" customWidth="1"/>
    <col min="3579" max="3579" width="16.44140625" style="1" customWidth="1"/>
    <col min="3580" max="3580" width="1.44140625" style="1" customWidth="1"/>
    <col min="3581" max="3581" width="16.44140625" style="1" customWidth="1"/>
    <col min="3582" max="3582" width="1.44140625" style="1" customWidth="1"/>
    <col min="3583" max="3583" width="16.44140625" style="1" customWidth="1"/>
    <col min="3584" max="3584" width="1.44140625" style="1" customWidth="1"/>
    <col min="3585" max="3585" width="16.44140625" style="1" customWidth="1"/>
    <col min="3586" max="3586" width="1.44140625" style="1" customWidth="1"/>
    <col min="3587" max="3587" width="19.5546875" style="1" customWidth="1"/>
    <col min="3588" max="3588" width="1.44140625" style="1" customWidth="1"/>
    <col min="3589" max="3589" width="22.44140625" style="1" customWidth="1"/>
    <col min="3590" max="3590" width="1.44140625" style="1" customWidth="1"/>
    <col min="3591" max="3591" width="17" style="1" customWidth="1"/>
    <col min="3592" max="3592" width="1.44140625" style="1" customWidth="1"/>
    <col min="3593" max="3593" width="16.44140625" style="1" customWidth="1"/>
    <col min="3594" max="3594" width="1.44140625" style="1" customWidth="1"/>
    <col min="3595" max="3595" width="16.44140625" style="1" customWidth="1"/>
    <col min="3596" max="3596" width="1.44140625" style="1" customWidth="1"/>
    <col min="3597" max="3597" width="16.44140625" style="1" customWidth="1"/>
    <col min="3598" max="3598" width="0.5546875" style="1" customWidth="1"/>
    <col min="3599" max="3829" width="8.5546875" style="1"/>
    <col min="3830" max="3830" width="12.5546875" style="1" customWidth="1"/>
    <col min="3831" max="3831" width="9.5546875" style="1" customWidth="1"/>
    <col min="3832" max="3832" width="11" style="1" customWidth="1"/>
    <col min="3833" max="3833" width="8.44140625" style="1" customWidth="1"/>
    <col min="3834" max="3834" width="1" style="1" customWidth="1"/>
    <col min="3835" max="3835" width="16.44140625" style="1" customWidth="1"/>
    <col min="3836" max="3836" width="1.44140625" style="1" customWidth="1"/>
    <col min="3837" max="3837" width="16.44140625" style="1" customWidth="1"/>
    <col min="3838" max="3838" width="1.44140625" style="1" customWidth="1"/>
    <col min="3839" max="3839" width="16.44140625" style="1" customWidth="1"/>
    <col min="3840" max="3840" width="1.44140625" style="1" customWidth="1"/>
    <col min="3841" max="3841" width="16.44140625" style="1" customWidth="1"/>
    <col min="3842" max="3842" width="1.44140625" style="1" customWidth="1"/>
    <col min="3843" max="3843" width="19.5546875" style="1" customWidth="1"/>
    <col min="3844" max="3844" width="1.44140625" style="1" customWidth="1"/>
    <col min="3845" max="3845" width="22.44140625" style="1" customWidth="1"/>
    <col min="3846" max="3846" width="1.44140625" style="1" customWidth="1"/>
    <col min="3847" max="3847" width="17" style="1" customWidth="1"/>
    <col min="3848" max="3848" width="1.44140625" style="1" customWidth="1"/>
    <col min="3849" max="3849" width="16.44140625" style="1" customWidth="1"/>
    <col min="3850" max="3850" width="1.44140625" style="1" customWidth="1"/>
    <col min="3851" max="3851" width="16.44140625" style="1" customWidth="1"/>
    <col min="3852" max="3852" width="1.44140625" style="1" customWidth="1"/>
    <col min="3853" max="3853" width="16.44140625" style="1" customWidth="1"/>
    <col min="3854" max="3854" width="0.5546875" style="1" customWidth="1"/>
    <col min="3855" max="4085" width="8.5546875" style="1"/>
    <col min="4086" max="4086" width="12.5546875" style="1" customWidth="1"/>
    <col min="4087" max="4087" width="9.5546875" style="1" customWidth="1"/>
    <col min="4088" max="4088" width="11" style="1" customWidth="1"/>
    <col min="4089" max="4089" width="8.44140625" style="1" customWidth="1"/>
    <col min="4090" max="4090" width="1" style="1" customWidth="1"/>
    <col min="4091" max="4091" width="16.44140625" style="1" customWidth="1"/>
    <col min="4092" max="4092" width="1.44140625" style="1" customWidth="1"/>
    <col min="4093" max="4093" width="16.44140625" style="1" customWidth="1"/>
    <col min="4094" max="4094" width="1.44140625" style="1" customWidth="1"/>
    <col min="4095" max="4095" width="16.44140625" style="1" customWidth="1"/>
    <col min="4096" max="4096" width="1.44140625" style="1" customWidth="1"/>
    <col min="4097" max="4097" width="16.44140625" style="1" customWidth="1"/>
    <col min="4098" max="4098" width="1.44140625" style="1" customWidth="1"/>
    <col min="4099" max="4099" width="19.5546875" style="1" customWidth="1"/>
    <col min="4100" max="4100" width="1.44140625" style="1" customWidth="1"/>
    <col min="4101" max="4101" width="22.44140625" style="1" customWidth="1"/>
    <col min="4102" max="4102" width="1.44140625" style="1" customWidth="1"/>
    <col min="4103" max="4103" width="17" style="1" customWidth="1"/>
    <col min="4104" max="4104" width="1.44140625" style="1" customWidth="1"/>
    <col min="4105" max="4105" width="16.44140625" style="1" customWidth="1"/>
    <col min="4106" max="4106" width="1.44140625" style="1" customWidth="1"/>
    <col min="4107" max="4107" width="16.44140625" style="1" customWidth="1"/>
    <col min="4108" max="4108" width="1.44140625" style="1" customWidth="1"/>
    <col min="4109" max="4109" width="16.44140625" style="1" customWidth="1"/>
    <col min="4110" max="4110" width="0.5546875" style="1" customWidth="1"/>
    <col min="4111" max="4341" width="8.5546875" style="1"/>
    <col min="4342" max="4342" width="12.5546875" style="1" customWidth="1"/>
    <col min="4343" max="4343" width="9.5546875" style="1" customWidth="1"/>
    <col min="4344" max="4344" width="11" style="1" customWidth="1"/>
    <col min="4345" max="4345" width="8.44140625" style="1" customWidth="1"/>
    <col min="4346" max="4346" width="1" style="1" customWidth="1"/>
    <col min="4347" max="4347" width="16.44140625" style="1" customWidth="1"/>
    <col min="4348" max="4348" width="1.44140625" style="1" customWidth="1"/>
    <col min="4349" max="4349" width="16.44140625" style="1" customWidth="1"/>
    <col min="4350" max="4350" width="1.44140625" style="1" customWidth="1"/>
    <col min="4351" max="4351" width="16.44140625" style="1" customWidth="1"/>
    <col min="4352" max="4352" width="1.44140625" style="1" customWidth="1"/>
    <col min="4353" max="4353" width="16.44140625" style="1" customWidth="1"/>
    <col min="4354" max="4354" width="1.44140625" style="1" customWidth="1"/>
    <col min="4355" max="4355" width="19.5546875" style="1" customWidth="1"/>
    <col min="4356" max="4356" width="1.44140625" style="1" customWidth="1"/>
    <col min="4357" max="4357" width="22.44140625" style="1" customWidth="1"/>
    <col min="4358" max="4358" width="1.44140625" style="1" customWidth="1"/>
    <col min="4359" max="4359" width="17" style="1" customWidth="1"/>
    <col min="4360" max="4360" width="1.44140625" style="1" customWidth="1"/>
    <col min="4361" max="4361" width="16.44140625" style="1" customWidth="1"/>
    <col min="4362" max="4362" width="1.44140625" style="1" customWidth="1"/>
    <col min="4363" max="4363" width="16.44140625" style="1" customWidth="1"/>
    <col min="4364" max="4364" width="1.44140625" style="1" customWidth="1"/>
    <col min="4365" max="4365" width="16.44140625" style="1" customWidth="1"/>
    <col min="4366" max="4366" width="0.5546875" style="1" customWidth="1"/>
    <col min="4367" max="4597" width="8.5546875" style="1"/>
    <col min="4598" max="4598" width="12.5546875" style="1" customWidth="1"/>
    <col min="4599" max="4599" width="9.5546875" style="1" customWidth="1"/>
    <col min="4600" max="4600" width="11" style="1" customWidth="1"/>
    <col min="4601" max="4601" width="8.44140625" style="1" customWidth="1"/>
    <col min="4602" max="4602" width="1" style="1" customWidth="1"/>
    <col min="4603" max="4603" width="16.44140625" style="1" customWidth="1"/>
    <col min="4604" max="4604" width="1.44140625" style="1" customWidth="1"/>
    <col min="4605" max="4605" width="16.44140625" style="1" customWidth="1"/>
    <col min="4606" max="4606" width="1.44140625" style="1" customWidth="1"/>
    <col min="4607" max="4607" width="16.44140625" style="1" customWidth="1"/>
    <col min="4608" max="4608" width="1.44140625" style="1" customWidth="1"/>
    <col min="4609" max="4609" width="16.44140625" style="1" customWidth="1"/>
    <col min="4610" max="4610" width="1.44140625" style="1" customWidth="1"/>
    <col min="4611" max="4611" width="19.5546875" style="1" customWidth="1"/>
    <col min="4612" max="4612" width="1.44140625" style="1" customWidth="1"/>
    <col min="4613" max="4613" width="22.44140625" style="1" customWidth="1"/>
    <col min="4614" max="4614" width="1.44140625" style="1" customWidth="1"/>
    <col min="4615" max="4615" width="17" style="1" customWidth="1"/>
    <col min="4616" max="4616" width="1.44140625" style="1" customWidth="1"/>
    <col min="4617" max="4617" width="16.44140625" style="1" customWidth="1"/>
    <col min="4618" max="4618" width="1.44140625" style="1" customWidth="1"/>
    <col min="4619" max="4619" width="16.44140625" style="1" customWidth="1"/>
    <col min="4620" max="4620" width="1.44140625" style="1" customWidth="1"/>
    <col min="4621" max="4621" width="16.44140625" style="1" customWidth="1"/>
    <col min="4622" max="4622" width="0.5546875" style="1" customWidth="1"/>
    <col min="4623" max="4853" width="8.5546875" style="1"/>
    <col min="4854" max="4854" width="12.5546875" style="1" customWidth="1"/>
    <col min="4855" max="4855" width="9.5546875" style="1" customWidth="1"/>
    <col min="4856" max="4856" width="11" style="1" customWidth="1"/>
    <col min="4857" max="4857" width="8.44140625" style="1" customWidth="1"/>
    <col min="4858" max="4858" width="1" style="1" customWidth="1"/>
    <col min="4859" max="4859" width="16.44140625" style="1" customWidth="1"/>
    <col min="4860" max="4860" width="1.44140625" style="1" customWidth="1"/>
    <col min="4861" max="4861" width="16.44140625" style="1" customWidth="1"/>
    <col min="4862" max="4862" width="1.44140625" style="1" customWidth="1"/>
    <col min="4863" max="4863" width="16.44140625" style="1" customWidth="1"/>
    <col min="4864" max="4864" width="1.44140625" style="1" customWidth="1"/>
    <col min="4865" max="4865" width="16.44140625" style="1" customWidth="1"/>
    <col min="4866" max="4866" width="1.44140625" style="1" customWidth="1"/>
    <col min="4867" max="4867" width="19.5546875" style="1" customWidth="1"/>
    <col min="4868" max="4868" width="1.44140625" style="1" customWidth="1"/>
    <col min="4869" max="4869" width="22.44140625" style="1" customWidth="1"/>
    <col min="4870" max="4870" width="1.44140625" style="1" customWidth="1"/>
    <col min="4871" max="4871" width="17" style="1" customWidth="1"/>
    <col min="4872" max="4872" width="1.44140625" style="1" customWidth="1"/>
    <col min="4873" max="4873" width="16.44140625" style="1" customWidth="1"/>
    <col min="4874" max="4874" width="1.44140625" style="1" customWidth="1"/>
    <col min="4875" max="4875" width="16.44140625" style="1" customWidth="1"/>
    <col min="4876" max="4876" width="1.44140625" style="1" customWidth="1"/>
    <col min="4877" max="4877" width="16.44140625" style="1" customWidth="1"/>
    <col min="4878" max="4878" width="0.5546875" style="1" customWidth="1"/>
    <col min="4879" max="5109" width="8.5546875" style="1"/>
    <col min="5110" max="5110" width="12.5546875" style="1" customWidth="1"/>
    <col min="5111" max="5111" width="9.5546875" style="1" customWidth="1"/>
    <col min="5112" max="5112" width="11" style="1" customWidth="1"/>
    <col min="5113" max="5113" width="8.44140625" style="1" customWidth="1"/>
    <col min="5114" max="5114" width="1" style="1" customWidth="1"/>
    <col min="5115" max="5115" width="16.44140625" style="1" customWidth="1"/>
    <col min="5116" max="5116" width="1.44140625" style="1" customWidth="1"/>
    <col min="5117" max="5117" width="16.44140625" style="1" customWidth="1"/>
    <col min="5118" max="5118" width="1.44140625" style="1" customWidth="1"/>
    <col min="5119" max="5119" width="16.44140625" style="1" customWidth="1"/>
    <col min="5120" max="5120" width="1.44140625" style="1" customWidth="1"/>
    <col min="5121" max="5121" width="16.44140625" style="1" customWidth="1"/>
    <col min="5122" max="5122" width="1.44140625" style="1" customWidth="1"/>
    <col min="5123" max="5123" width="19.5546875" style="1" customWidth="1"/>
    <col min="5124" max="5124" width="1.44140625" style="1" customWidth="1"/>
    <col min="5125" max="5125" width="22.44140625" style="1" customWidth="1"/>
    <col min="5126" max="5126" width="1.44140625" style="1" customWidth="1"/>
    <col min="5127" max="5127" width="17" style="1" customWidth="1"/>
    <col min="5128" max="5128" width="1.44140625" style="1" customWidth="1"/>
    <col min="5129" max="5129" width="16.44140625" style="1" customWidth="1"/>
    <col min="5130" max="5130" width="1.44140625" style="1" customWidth="1"/>
    <col min="5131" max="5131" width="16.44140625" style="1" customWidth="1"/>
    <col min="5132" max="5132" width="1.44140625" style="1" customWidth="1"/>
    <col min="5133" max="5133" width="16.44140625" style="1" customWidth="1"/>
    <col min="5134" max="5134" width="0.5546875" style="1" customWidth="1"/>
    <col min="5135" max="5365" width="8.5546875" style="1"/>
    <col min="5366" max="5366" width="12.5546875" style="1" customWidth="1"/>
    <col min="5367" max="5367" width="9.5546875" style="1" customWidth="1"/>
    <col min="5368" max="5368" width="11" style="1" customWidth="1"/>
    <col min="5369" max="5369" width="8.44140625" style="1" customWidth="1"/>
    <col min="5370" max="5370" width="1" style="1" customWidth="1"/>
    <col min="5371" max="5371" width="16.44140625" style="1" customWidth="1"/>
    <col min="5372" max="5372" width="1.44140625" style="1" customWidth="1"/>
    <col min="5373" max="5373" width="16.44140625" style="1" customWidth="1"/>
    <col min="5374" max="5374" width="1.44140625" style="1" customWidth="1"/>
    <col min="5375" max="5375" width="16.44140625" style="1" customWidth="1"/>
    <col min="5376" max="5376" width="1.44140625" style="1" customWidth="1"/>
    <col min="5377" max="5377" width="16.44140625" style="1" customWidth="1"/>
    <col min="5378" max="5378" width="1.44140625" style="1" customWidth="1"/>
    <col min="5379" max="5379" width="19.5546875" style="1" customWidth="1"/>
    <col min="5380" max="5380" width="1.44140625" style="1" customWidth="1"/>
    <col min="5381" max="5381" width="22.44140625" style="1" customWidth="1"/>
    <col min="5382" max="5382" width="1.44140625" style="1" customWidth="1"/>
    <col min="5383" max="5383" width="17" style="1" customWidth="1"/>
    <col min="5384" max="5384" width="1.44140625" style="1" customWidth="1"/>
    <col min="5385" max="5385" width="16.44140625" style="1" customWidth="1"/>
    <col min="5386" max="5386" width="1.44140625" style="1" customWidth="1"/>
    <col min="5387" max="5387" width="16.44140625" style="1" customWidth="1"/>
    <col min="5388" max="5388" width="1.44140625" style="1" customWidth="1"/>
    <col min="5389" max="5389" width="16.44140625" style="1" customWidth="1"/>
    <col min="5390" max="5390" width="0.5546875" style="1" customWidth="1"/>
    <col min="5391" max="5621" width="8.5546875" style="1"/>
    <col min="5622" max="5622" width="12.5546875" style="1" customWidth="1"/>
    <col min="5623" max="5623" width="9.5546875" style="1" customWidth="1"/>
    <col min="5624" max="5624" width="11" style="1" customWidth="1"/>
    <col min="5625" max="5625" width="8.44140625" style="1" customWidth="1"/>
    <col min="5626" max="5626" width="1" style="1" customWidth="1"/>
    <col min="5627" max="5627" width="16.44140625" style="1" customWidth="1"/>
    <col min="5628" max="5628" width="1.44140625" style="1" customWidth="1"/>
    <col min="5629" max="5629" width="16.44140625" style="1" customWidth="1"/>
    <col min="5630" max="5630" width="1.44140625" style="1" customWidth="1"/>
    <col min="5631" max="5631" width="16.44140625" style="1" customWidth="1"/>
    <col min="5632" max="5632" width="1.44140625" style="1" customWidth="1"/>
    <col min="5633" max="5633" width="16.44140625" style="1" customWidth="1"/>
    <col min="5634" max="5634" width="1.44140625" style="1" customWidth="1"/>
    <col min="5635" max="5635" width="19.5546875" style="1" customWidth="1"/>
    <col min="5636" max="5636" width="1.44140625" style="1" customWidth="1"/>
    <col min="5637" max="5637" width="22.44140625" style="1" customWidth="1"/>
    <col min="5638" max="5638" width="1.44140625" style="1" customWidth="1"/>
    <col min="5639" max="5639" width="17" style="1" customWidth="1"/>
    <col min="5640" max="5640" width="1.44140625" style="1" customWidth="1"/>
    <col min="5641" max="5641" width="16.44140625" style="1" customWidth="1"/>
    <col min="5642" max="5642" width="1.44140625" style="1" customWidth="1"/>
    <col min="5643" max="5643" width="16.44140625" style="1" customWidth="1"/>
    <col min="5644" max="5644" width="1.44140625" style="1" customWidth="1"/>
    <col min="5645" max="5645" width="16.44140625" style="1" customWidth="1"/>
    <col min="5646" max="5646" width="0.5546875" style="1" customWidth="1"/>
    <col min="5647" max="5877" width="8.5546875" style="1"/>
    <col min="5878" max="5878" width="12.5546875" style="1" customWidth="1"/>
    <col min="5879" max="5879" width="9.5546875" style="1" customWidth="1"/>
    <col min="5880" max="5880" width="11" style="1" customWidth="1"/>
    <col min="5881" max="5881" width="8.44140625" style="1" customWidth="1"/>
    <col min="5882" max="5882" width="1" style="1" customWidth="1"/>
    <col min="5883" max="5883" width="16.44140625" style="1" customWidth="1"/>
    <col min="5884" max="5884" width="1.44140625" style="1" customWidth="1"/>
    <col min="5885" max="5885" width="16.44140625" style="1" customWidth="1"/>
    <col min="5886" max="5886" width="1.44140625" style="1" customWidth="1"/>
    <col min="5887" max="5887" width="16.44140625" style="1" customWidth="1"/>
    <col min="5888" max="5888" width="1.44140625" style="1" customWidth="1"/>
    <col min="5889" max="5889" width="16.44140625" style="1" customWidth="1"/>
    <col min="5890" max="5890" width="1.44140625" style="1" customWidth="1"/>
    <col min="5891" max="5891" width="19.5546875" style="1" customWidth="1"/>
    <col min="5892" max="5892" width="1.44140625" style="1" customWidth="1"/>
    <col min="5893" max="5893" width="22.44140625" style="1" customWidth="1"/>
    <col min="5894" max="5894" width="1.44140625" style="1" customWidth="1"/>
    <col min="5895" max="5895" width="17" style="1" customWidth="1"/>
    <col min="5896" max="5896" width="1.44140625" style="1" customWidth="1"/>
    <col min="5897" max="5897" width="16.44140625" style="1" customWidth="1"/>
    <col min="5898" max="5898" width="1.44140625" style="1" customWidth="1"/>
    <col min="5899" max="5899" width="16.44140625" style="1" customWidth="1"/>
    <col min="5900" max="5900" width="1.44140625" style="1" customWidth="1"/>
    <col min="5901" max="5901" width="16.44140625" style="1" customWidth="1"/>
    <col min="5902" max="5902" width="0.5546875" style="1" customWidth="1"/>
    <col min="5903" max="6133" width="8.5546875" style="1"/>
    <col min="6134" max="6134" width="12.5546875" style="1" customWidth="1"/>
    <col min="6135" max="6135" width="9.5546875" style="1" customWidth="1"/>
    <col min="6136" max="6136" width="11" style="1" customWidth="1"/>
    <col min="6137" max="6137" width="8.44140625" style="1" customWidth="1"/>
    <col min="6138" max="6138" width="1" style="1" customWidth="1"/>
    <col min="6139" max="6139" width="16.44140625" style="1" customWidth="1"/>
    <col min="6140" max="6140" width="1.44140625" style="1" customWidth="1"/>
    <col min="6141" max="6141" width="16.44140625" style="1" customWidth="1"/>
    <col min="6142" max="6142" width="1.44140625" style="1" customWidth="1"/>
    <col min="6143" max="6143" width="16.44140625" style="1" customWidth="1"/>
    <col min="6144" max="6144" width="1.44140625" style="1" customWidth="1"/>
    <col min="6145" max="6145" width="16.44140625" style="1" customWidth="1"/>
    <col min="6146" max="6146" width="1.44140625" style="1" customWidth="1"/>
    <col min="6147" max="6147" width="19.5546875" style="1" customWidth="1"/>
    <col min="6148" max="6148" width="1.44140625" style="1" customWidth="1"/>
    <col min="6149" max="6149" width="22.44140625" style="1" customWidth="1"/>
    <col min="6150" max="6150" width="1.44140625" style="1" customWidth="1"/>
    <col min="6151" max="6151" width="17" style="1" customWidth="1"/>
    <col min="6152" max="6152" width="1.44140625" style="1" customWidth="1"/>
    <col min="6153" max="6153" width="16.44140625" style="1" customWidth="1"/>
    <col min="6154" max="6154" width="1.44140625" style="1" customWidth="1"/>
    <col min="6155" max="6155" width="16.44140625" style="1" customWidth="1"/>
    <col min="6156" max="6156" width="1.44140625" style="1" customWidth="1"/>
    <col min="6157" max="6157" width="16.44140625" style="1" customWidth="1"/>
    <col min="6158" max="6158" width="0.5546875" style="1" customWidth="1"/>
    <col min="6159" max="6389" width="8.5546875" style="1"/>
    <col min="6390" max="6390" width="12.5546875" style="1" customWidth="1"/>
    <col min="6391" max="6391" width="9.5546875" style="1" customWidth="1"/>
    <col min="6392" max="6392" width="11" style="1" customWidth="1"/>
    <col min="6393" max="6393" width="8.44140625" style="1" customWidth="1"/>
    <col min="6394" max="6394" width="1" style="1" customWidth="1"/>
    <col min="6395" max="6395" width="16.44140625" style="1" customWidth="1"/>
    <col min="6396" max="6396" width="1.44140625" style="1" customWidth="1"/>
    <col min="6397" max="6397" width="16.44140625" style="1" customWidth="1"/>
    <col min="6398" max="6398" width="1.44140625" style="1" customWidth="1"/>
    <col min="6399" max="6399" width="16.44140625" style="1" customWidth="1"/>
    <col min="6400" max="6400" width="1.44140625" style="1" customWidth="1"/>
    <col min="6401" max="6401" width="16.44140625" style="1" customWidth="1"/>
    <col min="6402" max="6402" width="1.44140625" style="1" customWidth="1"/>
    <col min="6403" max="6403" width="19.5546875" style="1" customWidth="1"/>
    <col min="6404" max="6404" width="1.44140625" style="1" customWidth="1"/>
    <col min="6405" max="6405" width="22.44140625" style="1" customWidth="1"/>
    <col min="6406" max="6406" width="1.44140625" style="1" customWidth="1"/>
    <col min="6407" max="6407" width="17" style="1" customWidth="1"/>
    <col min="6408" max="6408" width="1.44140625" style="1" customWidth="1"/>
    <col min="6409" max="6409" width="16.44140625" style="1" customWidth="1"/>
    <col min="6410" max="6410" width="1.44140625" style="1" customWidth="1"/>
    <col min="6411" max="6411" width="16.44140625" style="1" customWidth="1"/>
    <col min="6412" max="6412" width="1.44140625" style="1" customWidth="1"/>
    <col min="6413" max="6413" width="16.44140625" style="1" customWidth="1"/>
    <col min="6414" max="6414" width="0.5546875" style="1" customWidth="1"/>
    <col min="6415" max="6645" width="8.5546875" style="1"/>
    <col min="6646" max="6646" width="12.5546875" style="1" customWidth="1"/>
    <col min="6647" max="6647" width="9.5546875" style="1" customWidth="1"/>
    <col min="6648" max="6648" width="11" style="1" customWidth="1"/>
    <col min="6649" max="6649" width="8.44140625" style="1" customWidth="1"/>
    <col min="6650" max="6650" width="1" style="1" customWidth="1"/>
    <col min="6651" max="6651" width="16.44140625" style="1" customWidth="1"/>
    <col min="6652" max="6652" width="1.44140625" style="1" customWidth="1"/>
    <col min="6653" max="6653" width="16.44140625" style="1" customWidth="1"/>
    <col min="6654" max="6654" width="1.44140625" style="1" customWidth="1"/>
    <col min="6655" max="6655" width="16.44140625" style="1" customWidth="1"/>
    <col min="6656" max="6656" width="1.44140625" style="1" customWidth="1"/>
    <col min="6657" max="6657" width="16.44140625" style="1" customWidth="1"/>
    <col min="6658" max="6658" width="1.44140625" style="1" customWidth="1"/>
    <col min="6659" max="6659" width="19.5546875" style="1" customWidth="1"/>
    <col min="6660" max="6660" width="1.44140625" style="1" customWidth="1"/>
    <col min="6661" max="6661" width="22.44140625" style="1" customWidth="1"/>
    <col min="6662" max="6662" width="1.44140625" style="1" customWidth="1"/>
    <col min="6663" max="6663" width="17" style="1" customWidth="1"/>
    <col min="6664" max="6664" width="1.44140625" style="1" customWidth="1"/>
    <col min="6665" max="6665" width="16.44140625" style="1" customWidth="1"/>
    <col min="6666" max="6666" width="1.44140625" style="1" customWidth="1"/>
    <col min="6667" max="6667" width="16.44140625" style="1" customWidth="1"/>
    <col min="6668" max="6668" width="1.44140625" style="1" customWidth="1"/>
    <col min="6669" max="6669" width="16.44140625" style="1" customWidth="1"/>
    <col min="6670" max="6670" width="0.5546875" style="1" customWidth="1"/>
    <col min="6671" max="6901" width="8.5546875" style="1"/>
    <col min="6902" max="6902" width="12.5546875" style="1" customWidth="1"/>
    <col min="6903" max="6903" width="9.5546875" style="1" customWidth="1"/>
    <col min="6904" max="6904" width="11" style="1" customWidth="1"/>
    <col min="6905" max="6905" width="8.44140625" style="1" customWidth="1"/>
    <col min="6906" max="6906" width="1" style="1" customWidth="1"/>
    <col min="6907" max="6907" width="16.44140625" style="1" customWidth="1"/>
    <col min="6908" max="6908" width="1.44140625" style="1" customWidth="1"/>
    <col min="6909" max="6909" width="16.44140625" style="1" customWidth="1"/>
    <col min="6910" max="6910" width="1.44140625" style="1" customWidth="1"/>
    <col min="6911" max="6911" width="16.44140625" style="1" customWidth="1"/>
    <col min="6912" max="6912" width="1.44140625" style="1" customWidth="1"/>
    <col min="6913" max="6913" width="16.44140625" style="1" customWidth="1"/>
    <col min="6914" max="6914" width="1.44140625" style="1" customWidth="1"/>
    <col min="6915" max="6915" width="19.5546875" style="1" customWidth="1"/>
    <col min="6916" max="6916" width="1.44140625" style="1" customWidth="1"/>
    <col min="6917" max="6917" width="22.44140625" style="1" customWidth="1"/>
    <col min="6918" max="6918" width="1.44140625" style="1" customWidth="1"/>
    <col min="6919" max="6919" width="17" style="1" customWidth="1"/>
    <col min="6920" max="6920" width="1.44140625" style="1" customWidth="1"/>
    <col min="6921" max="6921" width="16.44140625" style="1" customWidth="1"/>
    <col min="6922" max="6922" width="1.44140625" style="1" customWidth="1"/>
    <col min="6923" max="6923" width="16.44140625" style="1" customWidth="1"/>
    <col min="6924" max="6924" width="1.44140625" style="1" customWidth="1"/>
    <col min="6925" max="6925" width="16.44140625" style="1" customWidth="1"/>
    <col min="6926" max="6926" width="0.5546875" style="1" customWidth="1"/>
    <col min="6927" max="7157" width="8.5546875" style="1"/>
    <col min="7158" max="7158" width="12.5546875" style="1" customWidth="1"/>
    <col min="7159" max="7159" width="9.5546875" style="1" customWidth="1"/>
    <col min="7160" max="7160" width="11" style="1" customWidth="1"/>
    <col min="7161" max="7161" width="8.44140625" style="1" customWidth="1"/>
    <col min="7162" max="7162" width="1" style="1" customWidth="1"/>
    <col min="7163" max="7163" width="16.44140625" style="1" customWidth="1"/>
    <col min="7164" max="7164" width="1.44140625" style="1" customWidth="1"/>
    <col min="7165" max="7165" width="16.44140625" style="1" customWidth="1"/>
    <col min="7166" max="7166" width="1.44140625" style="1" customWidth="1"/>
    <col min="7167" max="7167" width="16.44140625" style="1" customWidth="1"/>
    <col min="7168" max="7168" width="1.44140625" style="1" customWidth="1"/>
    <col min="7169" max="7169" width="16.44140625" style="1" customWidth="1"/>
    <col min="7170" max="7170" width="1.44140625" style="1" customWidth="1"/>
    <col min="7171" max="7171" width="19.5546875" style="1" customWidth="1"/>
    <col min="7172" max="7172" width="1.44140625" style="1" customWidth="1"/>
    <col min="7173" max="7173" width="22.44140625" style="1" customWidth="1"/>
    <col min="7174" max="7174" width="1.44140625" style="1" customWidth="1"/>
    <col min="7175" max="7175" width="17" style="1" customWidth="1"/>
    <col min="7176" max="7176" width="1.44140625" style="1" customWidth="1"/>
    <col min="7177" max="7177" width="16.44140625" style="1" customWidth="1"/>
    <col min="7178" max="7178" width="1.44140625" style="1" customWidth="1"/>
    <col min="7179" max="7179" width="16.44140625" style="1" customWidth="1"/>
    <col min="7180" max="7180" width="1.44140625" style="1" customWidth="1"/>
    <col min="7181" max="7181" width="16.44140625" style="1" customWidth="1"/>
    <col min="7182" max="7182" width="0.5546875" style="1" customWidth="1"/>
    <col min="7183" max="7413" width="8.5546875" style="1"/>
    <col min="7414" max="7414" width="12.5546875" style="1" customWidth="1"/>
    <col min="7415" max="7415" width="9.5546875" style="1" customWidth="1"/>
    <col min="7416" max="7416" width="11" style="1" customWidth="1"/>
    <col min="7417" max="7417" width="8.44140625" style="1" customWidth="1"/>
    <col min="7418" max="7418" width="1" style="1" customWidth="1"/>
    <col min="7419" max="7419" width="16.44140625" style="1" customWidth="1"/>
    <col min="7420" max="7420" width="1.44140625" style="1" customWidth="1"/>
    <col min="7421" max="7421" width="16.44140625" style="1" customWidth="1"/>
    <col min="7422" max="7422" width="1.44140625" style="1" customWidth="1"/>
    <col min="7423" max="7423" width="16.44140625" style="1" customWidth="1"/>
    <col min="7424" max="7424" width="1.44140625" style="1" customWidth="1"/>
    <col min="7425" max="7425" width="16.44140625" style="1" customWidth="1"/>
    <col min="7426" max="7426" width="1.44140625" style="1" customWidth="1"/>
    <col min="7427" max="7427" width="19.5546875" style="1" customWidth="1"/>
    <col min="7428" max="7428" width="1.44140625" style="1" customWidth="1"/>
    <col min="7429" max="7429" width="22.44140625" style="1" customWidth="1"/>
    <col min="7430" max="7430" width="1.44140625" style="1" customWidth="1"/>
    <col min="7431" max="7431" width="17" style="1" customWidth="1"/>
    <col min="7432" max="7432" width="1.44140625" style="1" customWidth="1"/>
    <col min="7433" max="7433" width="16.44140625" style="1" customWidth="1"/>
    <col min="7434" max="7434" width="1.44140625" style="1" customWidth="1"/>
    <col min="7435" max="7435" width="16.44140625" style="1" customWidth="1"/>
    <col min="7436" max="7436" width="1.44140625" style="1" customWidth="1"/>
    <col min="7437" max="7437" width="16.44140625" style="1" customWidth="1"/>
    <col min="7438" max="7438" width="0.5546875" style="1" customWidth="1"/>
    <col min="7439" max="7669" width="8.5546875" style="1"/>
    <col min="7670" max="7670" width="12.5546875" style="1" customWidth="1"/>
    <col min="7671" max="7671" width="9.5546875" style="1" customWidth="1"/>
    <col min="7672" max="7672" width="11" style="1" customWidth="1"/>
    <col min="7673" max="7673" width="8.44140625" style="1" customWidth="1"/>
    <col min="7674" max="7674" width="1" style="1" customWidth="1"/>
    <col min="7675" max="7675" width="16.44140625" style="1" customWidth="1"/>
    <col min="7676" max="7676" width="1.44140625" style="1" customWidth="1"/>
    <col min="7677" max="7677" width="16.44140625" style="1" customWidth="1"/>
    <col min="7678" max="7678" width="1.44140625" style="1" customWidth="1"/>
    <col min="7679" max="7679" width="16.44140625" style="1" customWidth="1"/>
    <col min="7680" max="7680" width="1.44140625" style="1" customWidth="1"/>
    <col min="7681" max="7681" width="16.44140625" style="1" customWidth="1"/>
    <col min="7682" max="7682" width="1.44140625" style="1" customWidth="1"/>
    <col min="7683" max="7683" width="19.5546875" style="1" customWidth="1"/>
    <col min="7684" max="7684" width="1.44140625" style="1" customWidth="1"/>
    <col min="7685" max="7685" width="22.44140625" style="1" customWidth="1"/>
    <col min="7686" max="7686" width="1.44140625" style="1" customWidth="1"/>
    <col min="7687" max="7687" width="17" style="1" customWidth="1"/>
    <col min="7688" max="7688" width="1.44140625" style="1" customWidth="1"/>
    <col min="7689" max="7689" width="16.44140625" style="1" customWidth="1"/>
    <col min="7690" max="7690" width="1.44140625" style="1" customWidth="1"/>
    <col min="7691" max="7691" width="16.44140625" style="1" customWidth="1"/>
    <col min="7692" max="7692" width="1.44140625" style="1" customWidth="1"/>
    <col min="7693" max="7693" width="16.44140625" style="1" customWidth="1"/>
    <col min="7694" max="7694" width="0.5546875" style="1" customWidth="1"/>
    <col min="7695" max="7925" width="8.5546875" style="1"/>
    <col min="7926" max="7926" width="12.5546875" style="1" customWidth="1"/>
    <col min="7927" max="7927" width="9.5546875" style="1" customWidth="1"/>
    <col min="7928" max="7928" width="11" style="1" customWidth="1"/>
    <col min="7929" max="7929" width="8.44140625" style="1" customWidth="1"/>
    <col min="7930" max="7930" width="1" style="1" customWidth="1"/>
    <col min="7931" max="7931" width="16.44140625" style="1" customWidth="1"/>
    <col min="7932" max="7932" width="1.44140625" style="1" customWidth="1"/>
    <col min="7933" max="7933" width="16.44140625" style="1" customWidth="1"/>
    <col min="7934" max="7934" width="1.44140625" style="1" customWidth="1"/>
    <col min="7935" max="7935" width="16.44140625" style="1" customWidth="1"/>
    <col min="7936" max="7936" width="1.44140625" style="1" customWidth="1"/>
    <col min="7937" max="7937" width="16.44140625" style="1" customWidth="1"/>
    <col min="7938" max="7938" width="1.44140625" style="1" customWidth="1"/>
    <col min="7939" max="7939" width="19.5546875" style="1" customWidth="1"/>
    <col min="7940" max="7940" width="1.44140625" style="1" customWidth="1"/>
    <col min="7941" max="7941" width="22.44140625" style="1" customWidth="1"/>
    <col min="7942" max="7942" width="1.44140625" style="1" customWidth="1"/>
    <col min="7943" max="7943" width="17" style="1" customWidth="1"/>
    <col min="7944" max="7944" width="1.44140625" style="1" customWidth="1"/>
    <col min="7945" max="7945" width="16.44140625" style="1" customWidth="1"/>
    <col min="7946" max="7946" width="1.44140625" style="1" customWidth="1"/>
    <col min="7947" max="7947" width="16.44140625" style="1" customWidth="1"/>
    <col min="7948" max="7948" width="1.44140625" style="1" customWidth="1"/>
    <col min="7949" max="7949" width="16.44140625" style="1" customWidth="1"/>
    <col min="7950" max="7950" width="0.5546875" style="1" customWidth="1"/>
    <col min="7951" max="8181" width="8.5546875" style="1"/>
    <col min="8182" max="8182" width="12.5546875" style="1" customWidth="1"/>
    <col min="8183" max="8183" width="9.5546875" style="1" customWidth="1"/>
    <col min="8184" max="8184" width="11" style="1" customWidth="1"/>
    <col min="8185" max="8185" width="8.44140625" style="1" customWidth="1"/>
    <col min="8186" max="8186" width="1" style="1" customWidth="1"/>
    <col min="8187" max="8187" width="16.44140625" style="1" customWidth="1"/>
    <col min="8188" max="8188" width="1.44140625" style="1" customWidth="1"/>
    <col min="8189" max="8189" width="16.44140625" style="1" customWidth="1"/>
    <col min="8190" max="8190" width="1.44140625" style="1" customWidth="1"/>
    <col min="8191" max="8191" width="16.44140625" style="1" customWidth="1"/>
    <col min="8192" max="8192" width="1.44140625" style="1" customWidth="1"/>
    <col min="8193" max="8193" width="16.44140625" style="1" customWidth="1"/>
    <col min="8194" max="8194" width="1.44140625" style="1" customWidth="1"/>
    <col min="8195" max="8195" width="19.5546875" style="1" customWidth="1"/>
    <col min="8196" max="8196" width="1.44140625" style="1" customWidth="1"/>
    <col min="8197" max="8197" width="22.44140625" style="1" customWidth="1"/>
    <col min="8198" max="8198" width="1.44140625" style="1" customWidth="1"/>
    <col min="8199" max="8199" width="17" style="1" customWidth="1"/>
    <col min="8200" max="8200" width="1.44140625" style="1" customWidth="1"/>
    <col min="8201" max="8201" width="16.44140625" style="1" customWidth="1"/>
    <col min="8202" max="8202" width="1.44140625" style="1" customWidth="1"/>
    <col min="8203" max="8203" width="16.44140625" style="1" customWidth="1"/>
    <col min="8204" max="8204" width="1.44140625" style="1" customWidth="1"/>
    <col min="8205" max="8205" width="16.44140625" style="1" customWidth="1"/>
    <col min="8206" max="8206" width="0.5546875" style="1" customWidth="1"/>
    <col min="8207" max="8437" width="8.5546875" style="1"/>
    <col min="8438" max="8438" width="12.5546875" style="1" customWidth="1"/>
    <col min="8439" max="8439" width="9.5546875" style="1" customWidth="1"/>
    <col min="8440" max="8440" width="11" style="1" customWidth="1"/>
    <col min="8441" max="8441" width="8.44140625" style="1" customWidth="1"/>
    <col min="8442" max="8442" width="1" style="1" customWidth="1"/>
    <col min="8443" max="8443" width="16.44140625" style="1" customWidth="1"/>
    <col min="8444" max="8444" width="1.44140625" style="1" customWidth="1"/>
    <col min="8445" max="8445" width="16.44140625" style="1" customWidth="1"/>
    <col min="8446" max="8446" width="1.44140625" style="1" customWidth="1"/>
    <col min="8447" max="8447" width="16.44140625" style="1" customWidth="1"/>
    <col min="8448" max="8448" width="1.44140625" style="1" customWidth="1"/>
    <col min="8449" max="8449" width="16.44140625" style="1" customWidth="1"/>
    <col min="8450" max="8450" width="1.44140625" style="1" customWidth="1"/>
    <col min="8451" max="8451" width="19.5546875" style="1" customWidth="1"/>
    <col min="8452" max="8452" width="1.44140625" style="1" customWidth="1"/>
    <col min="8453" max="8453" width="22.44140625" style="1" customWidth="1"/>
    <col min="8454" max="8454" width="1.44140625" style="1" customWidth="1"/>
    <col min="8455" max="8455" width="17" style="1" customWidth="1"/>
    <col min="8456" max="8456" width="1.44140625" style="1" customWidth="1"/>
    <col min="8457" max="8457" width="16.44140625" style="1" customWidth="1"/>
    <col min="8458" max="8458" width="1.44140625" style="1" customWidth="1"/>
    <col min="8459" max="8459" width="16.44140625" style="1" customWidth="1"/>
    <col min="8460" max="8460" width="1.44140625" style="1" customWidth="1"/>
    <col min="8461" max="8461" width="16.44140625" style="1" customWidth="1"/>
    <col min="8462" max="8462" width="0.5546875" style="1" customWidth="1"/>
    <col min="8463" max="8693" width="8.5546875" style="1"/>
    <col min="8694" max="8694" width="12.5546875" style="1" customWidth="1"/>
    <col min="8695" max="8695" width="9.5546875" style="1" customWidth="1"/>
    <col min="8696" max="8696" width="11" style="1" customWidth="1"/>
    <col min="8697" max="8697" width="8.44140625" style="1" customWidth="1"/>
    <col min="8698" max="8698" width="1" style="1" customWidth="1"/>
    <col min="8699" max="8699" width="16.44140625" style="1" customWidth="1"/>
    <col min="8700" max="8700" width="1.44140625" style="1" customWidth="1"/>
    <col min="8701" max="8701" width="16.44140625" style="1" customWidth="1"/>
    <col min="8702" max="8702" width="1.44140625" style="1" customWidth="1"/>
    <col min="8703" max="8703" width="16.44140625" style="1" customWidth="1"/>
    <col min="8704" max="8704" width="1.44140625" style="1" customWidth="1"/>
    <col min="8705" max="8705" width="16.44140625" style="1" customWidth="1"/>
    <col min="8706" max="8706" width="1.44140625" style="1" customWidth="1"/>
    <col min="8707" max="8707" width="19.5546875" style="1" customWidth="1"/>
    <col min="8708" max="8708" width="1.44140625" style="1" customWidth="1"/>
    <col min="8709" max="8709" width="22.44140625" style="1" customWidth="1"/>
    <col min="8710" max="8710" width="1.44140625" style="1" customWidth="1"/>
    <col min="8711" max="8711" width="17" style="1" customWidth="1"/>
    <col min="8712" max="8712" width="1.44140625" style="1" customWidth="1"/>
    <col min="8713" max="8713" width="16.44140625" style="1" customWidth="1"/>
    <col min="8714" max="8714" width="1.44140625" style="1" customWidth="1"/>
    <col min="8715" max="8715" width="16.44140625" style="1" customWidth="1"/>
    <col min="8716" max="8716" width="1.44140625" style="1" customWidth="1"/>
    <col min="8717" max="8717" width="16.44140625" style="1" customWidth="1"/>
    <col min="8718" max="8718" width="0.5546875" style="1" customWidth="1"/>
    <col min="8719" max="8949" width="8.5546875" style="1"/>
    <col min="8950" max="8950" width="12.5546875" style="1" customWidth="1"/>
    <col min="8951" max="8951" width="9.5546875" style="1" customWidth="1"/>
    <col min="8952" max="8952" width="11" style="1" customWidth="1"/>
    <col min="8953" max="8953" width="8.44140625" style="1" customWidth="1"/>
    <col min="8954" max="8954" width="1" style="1" customWidth="1"/>
    <col min="8955" max="8955" width="16.44140625" style="1" customWidth="1"/>
    <col min="8956" max="8956" width="1.44140625" style="1" customWidth="1"/>
    <col min="8957" max="8957" width="16.44140625" style="1" customWidth="1"/>
    <col min="8958" max="8958" width="1.44140625" style="1" customWidth="1"/>
    <col min="8959" max="8959" width="16.44140625" style="1" customWidth="1"/>
    <col min="8960" max="8960" width="1.44140625" style="1" customWidth="1"/>
    <col min="8961" max="8961" width="16.44140625" style="1" customWidth="1"/>
    <col min="8962" max="8962" width="1.44140625" style="1" customWidth="1"/>
    <col min="8963" max="8963" width="19.5546875" style="1" customWidth="1"/>
    <col min="8964" max="8964" width="1.44140625" style="1" customWidth="1"/>
    <col min="8965" max="8965" width="22.44140625" style="1" customWidth="1"/>
    <col min="8966" max="8966" width="1.44140625" style="1" customWidth="1"/>
    <col min="8967" max="8967" width="17" style="1" customWidth="1"/>
    <col min="8968" max="8968" width="1.44140625" style="1" customWidth="1"/>
    <col min="8969" max="8969" width="16.44140625" style="1" customWidth="1"/>
    <col min="8970" max="8970" width="1.44140625" style="1" customWidth="1"/>
    <col min="8971" max="8971" width="16.44140625" style="1" customWidth="1"/>
    <col min="8972" max="8972" width="1.44140625" style="1" customWidth="1"/>
    <col min="8973" max="8973" width="16.44140625" style="1" customWidth="1"/>
    <col min="8974" max="8974" width="0.5546875" style="1" customWidth="1"/>
    <col min="8975" max="9205" width="8.5546875" style="1"/>
    <col min="9206" max="9206" width="12.5546875" style="1" customWidth="1"/>
    <col min="9207" max="9207" width="9.5546875" style="1" customWidth="1"/>
    <col min="9208" max="9208" width="11" style="1" customWidth="1"/>
    <col min="9209" max="9209" width="8.44140625" style="1" customWidth="1"/>
    <col min="9210" max="9210" width="1" style="1" customWidth="1"/>
    <col min="9211" max="9211" width="16.44140625" style="1" customWidth="1"/>
    <col min="9212" max="9212" width="1.44140625" style="1" customWidth="1"/>
    <col min="9213" max="9213" width="16.44140625" style="1" customWidth="1"/>
    <col min="9214" max="9214" width="1.44140625" style="1" customWidth="1"/>
    <col min="9215" max="9215" width="16.44140625" style="1" customWidth="1"/>
    <col min="9216" max="9216" width="1.44140625" style="1" customWidth="1"/>
    <col min="9217" max="9217" width="16.44140625" style="1" customWidth="1"/>
    <col min="9218" max="9218" width="1.44140625" style="1" customWidth="1"/>
    <col min="9219" max="9219" width="19.5546875" style="1" customWidth="1"/>
    <col min="9220" max="9220" width="1.44140625" style="1" customWidth="1"/>
    <col min="9221" max="9221" width="22.44140625" style="1" customWidth="1"/>
    <col min="9222" max="9222" width="1.44140625" style="1" customWidth="1"/>
    <col min="9223" max="9223" width="17" style="1" customWidth="1"/>
    <col min="9224" max="9224" width="1.44140625" style="1" customWidth="1"/>
    <col min="9225" max="9225" width="16.44140625" style="1" customWidth="1"/>
    <col min="9226" max="9226" width="1.44140625" style="1" customWidth="1"/>
    <col min="9227" max="9227" width="16.44140625" style="1" customWidth="1"/>
    <col min="9228" max="9228" width="1.44140625" style="1" customWidth="1"/>
    <col min="9229" max="9229" width="16.44140625" style="1" customWidth="1"/>
    <col min="9230" max="9230" width="0.5546875" style="1" customWidth="1"/>
    <col min="9231" max="9461" width="8.5546875" style="1"/>
    <col min="9462" max="9462" width="12.5546875" style="1" customWidth="1"/>
    <col min="9463" max="9463" width="9.5546875" style="1" customWidth="1"/>
    <col min="9464" max="9464" width="11" style="1" customWidth="1"/>
    <col min="9465" max="9465" width="8.44140625" style="1" customWidth="1"/>
    <col min="9466" max="9466" width="1" style="1" customWidth="1"/>
    <col min="9467" max="9467" width="16.44140625" style="1" customWidth="1"/>
    <col min="9468" max="9468" width="1.44140625" style="1" customWidth="1"/>
    <col min="9469" max="9469" width="16.44140625" style="1" customWidth="1"/>
    <col min="9470" max="9470" width="1.44140625" style="1" customWidth="1"/>
    <col min="9471" max="9471" width="16.44140625" style="1" customWidth="1"/>
    <col min="9472" max="9472" width="1.44140625" style="1" customWidth="1"/>
    <col min="9473" max="9473" width="16.44140625" style="1" customWidth="1"/>
    <col min="9474" max="9474" width="1.44140625" style="1" customWidth="1"/>
    <col min="9475" max="9475" width="19.5546875" style="1" customWidth="1"/>
    <col min="9476" max="9476" width="1.44140625" style="1" customWidth="1"/>
    <col min="9477" max="9477" width="22.44140625" style="1" customWidth="1"/>
    <col min="9478" max="9478" width="1.44140625" style="1" customWidth="1"/>
    <col min="9479" max="9479" width="17" style="1" customWidth="1"/>
    <col min="9480" max="9480" width="1.44140625" style="1" customWidth="1"/>
    <col min="9481" max="9481" width="16.44140625" style="1" customWidth="1"/>
    <col min="9482" max="9482" width="1.44140625" style="1" customWidth="1"/>
    <col min="9483" max="9483" width="16.44140625" style="1" customWidth="1"/>
    <col min="9484" max="9484" width="1.44140625" style="1" customWidth="1"/>
    <col min="9485" max="9485" width="16.44140625" style="1" customWidth="1"/>
    <col min="9486" max="9486" width="0.5546875" style="1" customWidth="1"/>
    <col min="9487" max="9717" width="8.5546875" style="1"/>
    <col min="9718" max="9718" width="12.5546875" style="1" customWidth="1"/>
    <col min="9719" max="9719" width="9.5546875" style="1" customWidth="1"/>
    <col min="9720" max="9720" width="11" style="1" customWidth="1"/>
    <col min="9721" max="9721" width="8.44140625" style="1" customWidth="1"/>
    <col min="9722" max="9722" width="1" style="1" customWidth="1"/>
    <col min="9723" max="9723" width="16.44140625" style="1" customWidth="1"/>
    <col min="9724" max="9724" width="1.44140625" style="1" customWidth="1"/>
    <col min="9725" max="9725" width="16.44140625" style="1" customWidth="1"/>
    <col min="9726" max="9726" width="1.44140625" style="1" customWidth="1"/>
    <col min="9727" max="9727" width="16.44140625" style="1" customWidth="1"/>
    <col min="9728" max="9728" width="1.44140625" style="1" customWidth="1"/>
    <col min="9729" max="9729" width="16.44140625" style="1" customWidth="1"/>
    <col min="9730" max="9730" width="1.44140625" style="1" customWidth="1"/>
    <col min="9731" max="9731" width="19.5546875" style="1" customWidth="1"/>
    <col min="9732" max="9732" width="1.44140625" style="1" customWidth="1"/>
    <col min="9733" max="9733" width="22.44140625" style="1" customWidth="1"/>
    <col min="9734" max="9734" width="1.44140625" style="1" customWidth="1"/>
    <col min="9735" max="9735" width="17" style="1" customWidth="1"/>
    <col min="9736" max="9736" width="1.44140625" style="1" customWidth="1"/>
    <col min="9737" max="9737" width="16.44140625" style="1" customWidth="1"/>
    <col min="9738" max="9738" width="1.44140625" style="1" customWidth="1"/>
    <col min="9739" max="9739" width="16.44140625" style="1" customWidth="1"/>
    <col min="9740" max="9740" width="1.44140625" style="1" customWidth="1"/>
    <col min="9741" max="9741" width="16.44140625" style="1" customWidth="1"/>
    <col min="9742" max="9742" width="0.5546875" style="1" customWidth="1"/>
    <col min="9743" max="9973" width="8.5546875" style="1"/>
    <col min="9974" max="9974" width="12.5546875" style="1" customWidth="1"/>
    <col min="9975" max="9975" width="9.5546875" style="1" customWidth="1"/>
    <col min="9976" max="9976" width="11" style="1" customWidth="1"/>
    <col min="9977" max="9977" width="8.44140625" style="1" customWidth="1"/>
    <col min="9978" max="9978" width="1" style="1" customWidth="1"/>
    <col min="9979" max="9979" width="16.44140625" style="1" customWidth="1"/>
    <col min="9980" max="9980" width="1.44140625" style="1" customWidth="1"/>
    <col min="9981" max="9981" width="16.44140625" style="1" customWidth="1"/>
    <col min="9982" max="9982" width="1.44140625" style="1" customWidth="1"/>
    <col min="9983" max="9983" width="16.44140625" style="1" customWidth="1"/>
    <col min="9984" max="9984" width="1.44140625" style="1" customWidth="1"/>
    <col min="9985" max="9985" width="16.44140625" style="1" customWidth="1"/>
    <col min="9986" max="9986" width="1.44140625" style="1" customWidth="1"/>
    <col min="9987" max="9987" width="19.5546875" style="1" customWidth="1"/>
    <col min="9988" max="9988" width="1.44140625" style="1" customWidth="1"/>
    <col min="9989" max="9989" width="22.44140625" style="1" customWidth="1"/>
    <col min="9990" max="9990" width="1.44140625" style="1" customWidth="1"/>
    <col min="9991" max="9991" width="17" style="1" customWidth="1"/>
    <col min="9992" max="9992" width="1.44140625" style="1" customWidth="1"/>
    <col min="9993" max="9993" width="16.44140625" style="1" customWidth="1"/>
    <col min="9994" max="9994" width="1.44140625" style="1" customWidth="1"/>
    <col min="9995" max="9995" width="16.44140625" style="1" customWidth="1"/>
    <col min="9996" max="9996" width="1.44140625" style="1" customWidth="1"/>
    <col min="9997" max="9997" width="16.44140625" style="1" customWidth="1"/>
    <col min="9998" max="9998" width="0.5546875" style="1" customWidth="1"/>
    <col min="9999" max="10229" width="8.5546875" style="1"/>
    <col min="10230" max="10230" width="12.5546875" style="1" customWidth="1"/>
    <col min="10231" max="10231" width="9.5546875" style="1" customWidth="1"/>
    <col min="10232" max="10232" width="11" style="1" customWidth="1"/>
    <col min="10233" max="10233" width="8.44140625" style="1" customWidth="1"/>
    <col min="10234" max="10234" width="1" style="1" customWidth="1"/>
    <col min="10235" max="10235" width="16.44140625" style="1" customWidth="1"/>
    <col min="10236" max="10236" width="1.44140625" style="1" customWidth="1"/>
    <col min="10237" max="10237" width="16.44140625" style="1" customWidth="1"/>
    <col min="10238" max="10238" width="1.44140625" style="1" customWidth="1"/>
    <col min="10239" max="10239" width="16.44140625" style="1" customWidth="1"/>
    <col min="10240" max="10240" width="1.44140625" style="1" customWidth="1"/>
    <col min="10241" max="10241" width="16.44140625" style="1" customWidth="1"/>
    <col min="10242" max="10242" width="1.44140625" style="1" customWidth="1"/>
    <col min="10243" max="10243" width="19.5546875" style="1" customWidth="1"/>
    <col min="10244" max="10244" width="1.44140625" style="1" customWidth="1"/>
    <col min="10245" max="10245" width="22.44140625" style="1" customWidth="1"/>
    <col min="10246" max="10246" width="1.44140625" style="1" customWidth="1"/>
    <col min="10247" max="10247" width="17" style="1" customWidth="1"/>
    <col min="10248" max="10248" width="1.44140625" style="1" customWidth="1"/>
    <col min="10249" max="10249" width="16.44140625" style="1" customWidth="1"/>
    <col min="10250" max="10250" width="1.44140625" style="1" customWidth="1"/>
    <col min="10251" max="10251" width="16.44140625" style="1" customWidth="1"/>
    <col min="10252" max="10252" width="1.44140625" style="1" customWidth="1"/>
    <col min="10253" max="10253" width="16.44140625" style="1" customWidth="1"/>
    <col min="10254" max="10254" width="0.5546875" style="1" customWidth="1"/>
    <col min="10255" max="10485" width="8.5546875" style="1"/>
    <col min="10486" max="10486" width="12.5546875" style="1" customWidth="1"/>
    <col min="10487" max="10487" width="9.5546875" style="1" customWidth="1"/>
    <col min="10488" max="10488" width="11" style="1" customWidth="1"/>
    <col min="10489" max="10489" width="8.44140625" style="1" customWidth="1"/>
    <col min="10490" max="10490" width="1" style="1" customWidth="1"/>
    <col min="10491" max="10491" width="16.44140625" style="1" customWidth="1"/>
    <col min="10492" max="10492" width="1.44140625" style="1" customWidth="1"/>
    <col min="10493" max="10493" width="16.44140625" style="1" customWidth="1"/>
    <col min="10494" max="10494" width="1.44140625" style="1" customWidth="1"/>
    <col min="10495" max="10495" width="16.44140625" style="1" customWidth="1"/>
    <col min="10496" max="10496" width="1.44140625" style="1" customWidth="1"/>
    <col min="10497" max="10497" width="16.44140625" style="1" customWidth="1"/>
    <col min="10498" max="10498" width="1.44140625" style="1" customWidth="1"/>
    <col min="10499" max="10499" width="19.5546875" style="1" customWidth="1"/>
    <col min="10500" max="10500" width="1.44140625" style="1" customWidth="1"/>
    <col min="10501" max="10501" width="22.44140625" style="1" customWidth="1"/>
    <col min="10502" max="10502" width="1.44140625" style="1" customWidth="1"/>
    <col min="10503" max="10503" width="17" style="1" customWidth="1"/>
    <col min="10504" max="10504" width="1.44140625" style="1" customWidth="1"/>
    <col min="10505" max="10505" width="16.44140625" style="1" customWidth="1"/>
    <col min="10506" max="10506" width="1.44140625" style="1" customWidth="1"/>
    <col min="10507" max="10507" width="16.44140625" style="1" customWidth="1"/>
    <col min="10508" max="10508" width="1.44140625" style="1" customWidth="1"/>
    <col min="10509" max="10509" width="16.44140625" style="1" customWidth="1"/>
    <col min="10510" max="10510" width="0.5546875" style="1" customWidth="1"/>
    <col min="10511" max="10741" width="8.5546875" style="1"/>
    <col min="10742" max="10742" width="12.5546875" style="1" customWidth="1"/>
    <col min="10743" max="10743" width="9.5546875" style="1" customWidth="1"/>
    <col min="10744" max="10744" width="11" style="1" customWidth="1"/>
    <col min="10745" max="10745" width="8.44140625" style="1" customWidth="1"/>
    <col min="10746" max="10746" width="1" style="1" customWidth="1"/>
    <col min="10747" max="10747" width="16.44140625" style="1" customWidth="1"/>
    <col min="10748" max="10748" width="1.44140625" style="1" customWidth="1"/>
    <col min="10749" max="10749" width="16.44140625" style="1" customWidth="1"/>
    <col min="10750" max="10750" width="1.44140625" style="1" customWidth="1"/>
    <col min="10751" max="10751" width="16.44140625" style="1" customWidth="1"/>
    <col min="10752" max="10752" width="1.44140625" style="1" customWidth="1"/>
    <col min="10753" max="10753" width="16.44140625" style="1" customWidth="1"/>
    <col min="10754" max="10754" width="1.44140625" style="1" customWidth="1"/>
    <col min="10755" max="10755" width="19.5546875" style="1" customWidth="1"/>
    <col min="10756" max="10756" width="1.44140625" style="1" customWidth="1"/>
    <col min="10757" max="10757" width="22.44140625" style="1" customWidth="1"/>
    <col min="10758" max="10758" width="1.44140625" style="1" customWidth="1"/>
    <col min="10759" max="10759" width="17" style="1" customWidth="1"/>
    <col min="10760" max="10760" width="1.44140625" style="1" customWidth="1"/>
    <col min="10761" max="10761" width="16.44140625" style="1" customWidth="1"/>
    <col min="10762" max="10762" width="1.44140625" style="1" customWidth="1"/>
    <col min="10763" max="10763" width="16.44140625" style="1" customWidth="1"/>
    <col min="10764" max="10764" width="1.44140625" style="1" customWidth="1"/>
    <col min="10765" max="10765" width="16.44140625" style="1" customWidth="1"/>
    <col min="10766" max="10766" width="0.5546875" style="1" customWidth="1"/>
    <col min="10767" max="10997" width="8.5546875" style="1"/>
    <col min="10998" max="10998" width="12.5546875" style="1" customWidth="1"/>
    <col min="10999" max="10999" width="9.5546875" style="1" customWidth="1"/>
    <col min="11000" max="11000" width="11" style="1" customWidth="1"/>
    <col min="11001" max="11001" width="8.44140625" style="1" customWidth="1"/>
    <col min="11002" max="11002" width="1" style="1" customWidth="1"/>
    <col min="11003" max="11003" width="16.44140625" style="1" customWidth="1"/>
    <col min="11004" max="11004" width="1.44140625" style="1" customWidth="1"/>
    <col min="11005" max="11005" width="16.44140625" style="1" customWidth="1"/>
    <col min="11006" max="11006" width="1.44140625" style="1" customWidth="1"/>
    <col min="11007" max="11007" width="16.44140625" style="1" customWidth="1"/>
    <col min="11008" max="11008" width="1.44140625" style="1" customWidth="1"/>
    <col min="11009" max="11009" width="16.44140625" style="1" customWidth="1"/>
    <col min="11010" max="11010" width="1.44140625" style="1" customWidth="1"/>
    <col min="11011" max="11011" width="19.5546875" style="1" customWidth="1"/>
    <col min="11012" max="11012" width="1.44140625" style="1" customWidth="1"/>
    <col min="11013" max="11013" width="22.44140625" style="1" customWidth="1"/>
    <col min="11014" max="11014" width="1.44140625" style="1" customWidth="1"/>
    <col min="11015" max="11015" width="17" style="1" customWidth="1"/>
    <col min="11016" max="11016" width="1.44140625" style="1" customWidth="1"/>
    <col min="11017" max="11017" width="16.44140625" style="1" customWidth="1"/>
    <col min="11018" max="11018" width="1.44140625" style="1" customWidth="1"/>
    <col min="11019" max="11019" width="16.44140625" style="1" customWidth="1"/>
    <col min="11020" max="11020" width="1.44140625" style="1" customWidth="1"/>
    <col min="11021" max="11021" width="16.44140625" style="1" customWidth="1"/>
    <col min="11022" max="11022" width="0.5546875" style="1" customWidth="1"/>
    <col min="11023" max="11253" width="8.5546875" style="1"/>
    <col min="11254" max="11254" width="12.5546875" style="1" customWidth="1"/>
    <col min="11255" max="11255" width="9.5546875" style="1" customWidth="1"/>
    <col min="11256" max="11256" width="11" style="1" customWidth="1"/>
    <col min="11257" max="11257" width="8.44140625" style="1" customWidth="1"/>
    <col min="11258" max="11258" width="1" style="1" customWidth="1"/>
    <col min="11259" max="11259" width="16.44140625" style="1" customWidth="1"/>
    <col min="11260" max="11260" width="1.44140625" style="1" customWidth="1"/>
    <col min="11261" max="11261" width="16.44140625" style="1" customWidth="1"/>
    <col min="11262" max="11262" width="1.44140625" style="1" customWidth="1"/>
    <col min="11263" max="11263" width="16.44140625" style="1" customWidth="1"/>
    <col min="11264" max="11264" width="1.44140625" style="1" customWidth="1"/>
    <col min="11265" max="11265" width="16.44140625" style="1" customWidth="1"/>
    <col min="11266" max="11266" width="1.44140625" style="1" customWidth="1"/>
    <col min="11267" max="11267" width="19.5546875" style="1" customWidth="1"/>
    <col min="11268" max="11268" width="1.44140625" style="1" customWidth="1"/>
    <col min="11269" max="11269" width="22.44140625" style="1" customWidth="1"/>
    <col min="11270" max="11270" width="1.44140625" style="1" customWidth="1"/>
    <col min="11271" max="11271" width="17" style="1" customWidth="1"/>
    <col min="11272" max="11272" width="1.44140625" style="1" customWidth="1"/>
    <col min="11273" max="11273" width="16.44140625" style="1" customWidth="1"/>
    <col min="11274" max="11274" width="1.44140625" style="1" customWidth="1"/>
    <col min="11275" max="11275" width="16.44140625" style="1" customWidth="1"/>
    <col min="11276" max="11276" width="1.44140625" style="1" customWidth="1"/>
    <col min="11277" max="11277" width="16.44140625" style="1" customWidth="1"/>
    <col min="11278" max="11278" width="0.5546875" style="1" customWidth="1"/>
    <col min="11279" max="11509" width="8.5546875" style="1"/>
    <col min="11510" max="11510" width="12.5546875" style="1" customWidth="1"/>
    <col min="11511" max="11511" width="9.5546875" style="1" customWidth="1"/>
    <col min="11512" max="11512" width="11" style="1" customWidth="1"/>
    <col min="11513" max="11513" width="8.44140625" style="1" customWidth="1"/>
    <col min="11514" max="11514" width="1" style="1" customWidth="1"/>
    <col min="11515" max="11515" width="16.44140625" style="1" customWidth="1"/>
    <col min="11516" max="11516" width="1.44140625" style="1" customWidth="1"/>
    <col min="11517" max="11517" width="16.44140625" style="1" customWidth="1"/>
    <col min="11518" max="11518" width="1.44140625" style="1" customWidth="1"/>
    <col min="11519" max="11519" width="16.44140625" style="1" customWidth="1"/>
    <col min="11520" max="11520" width="1.44140625" style="1" customWidth="1"/>
    <col min="11521" max="11521" width="16.44140625" style="1" customWidth="1"/>
    <col min="11522" max="11522" width="1.44140625" style="1" customWidth="1"/>
    <col min="11523" max="11523" width="19.5546875" style="1" customWidth="1"/>
    <col min="11524" max="11524" width="1.44140625" style="1" customWidth="1"/>
    <col min="11525" max="11525" width="22.44140625" style="1" customWidth="1"/>
    <col min="11526" max="11526" width="1.44140625" style="1" customWidth="1"/>
    <col min="11527" max="11527" width="17" style="1" customWidth="1"/>
    <col min="11528" max="11528" width="1.44140625" style="1" customWidth="1"/>
    <col min="11529" max="11529" width="16.44140625" style="1" customWidth="1"/>
    <col min="11530" max="11530" width="1.44140625" style="1" customWidth="1"/>
    <col min="11531" max="11531" width="16.44140625" style="1" customWidth="1"/>
    <col min="11532" max="11532" width="1.44140625" style="1" customWidth="1"/>
    <col min="11533" max="11533" width="16.44140625" style="1" customWidth="1"/>
    <col min="11534" max="11534" width="0.5546875" style="1" customWidth="1"/>
    <col min="11535" max="11765" width="8.5546875" style="1"/>
    <col min="11766" max="11766" width="12.5546875" style="1" customWidth="1"/>
    <col min="11767" max="11767" width="9.5546875" style="1" customWidth="1"/>
    <col min="11768" max="11768" width="11" style="1" customWidth="1"/>
    <col min="11769" max="11769" width="8.44140625" style="1" customWidth="1"/>
    <col min="11770" max="11770" width="1" style="1" customWidth="1"/>
    <col min="11771" max="11771" width="16.44140625" style="1" customWidth="1"/>
    <col min="11772" max="11772" width="1.44140625" style="1" customWidth="1"/>
    <col min="11773" max="11773" width="16.44140625" style="1" customWidth="1"/>
    <col min="11774" max="11774" width="1.44140625" style="1" customWidth="1"/>
    <col min="11775" max="11775" width="16.44140625" style="1" customWidth="1"/>
    <col min="11776" max="11776" width="1.44140625" style="1" customWidth="1"/>
    <col min="11777" max="11777" width="16.44140625" style="1" customWidth="1"/>
    <col min="11778" max="11778" width="1.44140625" style="1" customWidth="1"/>
    <col min="11779" max="11779" width="19.5546875" style="1" customWidth="1"/>
    <col min="11780" max="11780" width="1.44140625" style="1" customWidth="1"/>
    <col min="11781" max="11781" width="22.44140625" style="1" customWidth="1"/>
    <col min="11782" max="11782" width="1.44140625" style="1" customWidth="1"/>
    <col min="11783" max="11783" width="17" style="1" customWidth="1"/>
    <col min="11784" max="11784" width="1.44140625" style="1" customWidth="1"/>
    <col min="11785" max="11785" width="16.44140625" style="1" customWidth="1"/>
    <col min="11786" max="11786" width="1.44140625" style="1" customWidth="1"/>
    <col min="11787" max="11787" width="16.44140625" style="1" customWidth="1"/>
    <col min="11788" max="11788" width="1.44140625" style="1" customWidth="1"/>
    <col min="11789" max="11789" width="16.44140625" style="1" customWidth="1"/>
    <col min="11790" max="11790" width="0.5546875" style="1" customWidth="1"/>
    <col min="11791" max="12021" width="8.5546875" style="1"/>
    <col min="12022" max="12022" width="12.5546875" style="1" customWidth="1"/>
    <col min="12023" max="12023" width="9.5546875" style="1" customWidth="1"/>
    <col min="12024" max="12024" width="11" style="1" customWidth="1"/>
    <col min="12025" max="12025" width="8.44140625" style="1" customWidth="1"/>
    <col min="12026" max="12026" width="1" style="1" customWidth="1"/>
    <col min="12027" max="12027" width="16.44140625" style="1" customWidth="1"/>
    <col min="12028" max="12028" width="1.44140625" style="1" customWidth="1"/>
    <col min="12029" max="12029" width="16.44140625" style="1" customWidth="1"/>
    <col min="12030" max="12030" width="1.44140625" style="1" customWidth="1"/>
    <col min="12031" max="12031" width="16.44140625" style="1" customWidth="1"/>
    <col min="12032" max="12032" width="1.44140625" style="1" customWidth="1"/>
    <col min="12033" max="12033" width="16.44140625" style="1" customWidth="1"/>
    <col min="12034" max="12034" width="1.44140625" style="1" customWidth="1"/>
    <col min="12035" max="12035" width="19.5546875" style="1" customWidth="1"/>
    <col min="12036" max="12036" width="1.44140625" style="1" customWidth="1"/>
    <col min="12037" max="12037" width="22.44140625" style="1" customWidth="1"/>
    <col min="12038" max="12038" width="1.44140625" style="1" customWidth="1"/>
    <col min="12039" max="12039" width="17" style="1" customWidth="1"/>
    <col min="12040" max="12040" width="1.44140625" style="1" customWidth="1"/>
    <col min="12041" max="12041" width="16.44140625" style="1" customWidth="1"/>
    <col min="12042" max="12042" width="1.44140625" style="1" customWidth="1"/>
    <col min="12043" max="12043" width="16.44140625" style="1" customWidth="1"/>
    <col min="12044" max="12044" width="1.44140625" style="1" customWidth="1"/>
    <col min="12045" max="12045" width="16.44140625" style="1" customWidth="1"/>
    <col min="12046" max="12046" width="0.5546875" style="1" customWidth="1"/>
    <col min="12047" max="12277" width="8.5546875" style="1"/>
    <col min="12278" max="12278" width="12.5546875" style="1" customWidth="1"/>
    <col min="12279" max="12279" width="9.5546875" style="1" customWidth="1"/>
    <col min="12280" max="12280" width="11" style="1" customWidth="1"/>
    <col min="12281" max="12281" width="8.44140625" style="1" customWidth="1"/>
    <col min="12282" max="12282" width="1" style="1" customWidth="1"/>
    <col min="12283" max="12283" width="16.44140625" style="1" customWidth="1"/>
    <col min="12284" max="12284" width="1.44140625" style="1" customWidth="1"/>
    <col min="12285" max="12285" width="16.44140625" style="1" customWidth="1"/>
    <col min="12286" max="12286" width="1.44140625" style="1" customWidth="1"/>
    <col min="12287" max="12287" width="16.44140625" style="1" customWidth="1"/>
    <col min="12288" max="12288" width="1.44140625" style="1" customWidth="1"/>
    <col min="12289" max="12289" width="16.44140625" style="1" customWidth="1"/>
    <col min="12290" max="12290" width="1.44140625" style="1" customWidth="1"/>
    <col min="12291" max="12291" width="19.5546875" style="1" customWidth="1"/>
    <col min="12292" max="12292" width="1.44140625" style="1" customWidth="1"/>
    <col min="12293" max="12293" width="22.44140625" style="1" customWidth="1"/>
    <col min="12294" max="12294" width="1.44140625" style="1" customWidth="1"/>
    <col min="12295" max="12295" width="17" style="1" customWidth="1"/>
    <col min="12296" max="12296" width="1.44140625" style="1" customWidth="1"/>
    <col min="12297" max="12297" width="16.44140625" style="1" customWidth="1"/>
    <col min="12298" max="12298" width="1.44140625" style="1" customWidth="1"/>
    <col min="12299" max="12299" width="16.44140625" style="1" customWidth="1"/>
    <col min="12300" max="12300" width="1.44140625" style="1" customWidth="1"/>
    <col min="12301" max="12301" width="16.44140625" style="1" customWidth="1"/>
    <col min="12302" max="12302" width="0.5546875" style="1" customWidth="1"/>
    <col min="12303" max="12533" width="8.5546875" style="1"/>
    <col min="12534" max="12534" width="12.5546875" style="1" customWidth="1"/>
    <col min="12535" max="12535" width="9.5546875" style="1" customWidth="1"/>
    <col min="12536" max="12536" width="11" style="1" customWidth="1"/>
    <col min="12537" max="12537" width="8.44140625" style="1" customWidth="1"/>
    <col min="12538" max="12538" width="1" style="1" customWidth="1"/>
    <col min="12539" max="12539" width="16.44140625" style="1" customWidth="1"/>
    <col min="12540" max="12540" width="1.44140625" style="1" customWidth="1"/>
    <col min="12541" max="12541" width="16.44140625" style="1" customWidth="1"/>
    <col min="12542" max="12542" width="1.44140625" style="1" customWidth="1"/>
    <col min="12543" max="12543" width="16.44140625" style="1" customWidth="1"/>
    <col min="12544" max="12544" width="1.44140625" style="1" customWidth="1"/>
    <col min="12545" max="12545" width="16.44140625" style="1" customWidth="1"/>
    <col min="12546" max="12546" width="1.44140625" style="1" customWidth="1"/>
    <col min="12547" max="12547" width="19.5546875" style="1" customWidth="1"/>
    <col min="12548" max="12548" width="1.44140625" style="1" customWidth="1"/>
    <col min="12549" max="12549" width="22.44140625" style="1" customWidth="1"/>
    <col min="12550" max="12550" width="1.44140625" style="1" customWidth="1"/>
    <col min="12551" max="12551" width="17" style="1" customWidth="1"/>
    <col min="12552" max="12552" width="1.44140625" style="1" customWidth="1"/>
    <col min="12553" max="12553" width="16.44140625" style="1" customWidth="1"/>
    <col min="12554" max="12554" width="1.44140625" style="1" customWidth="1"/>
    <col min="12555" max="12555" width="16.44140625" style="1" customWidth="1"/>
    <col min="12556" max="12556" width="1.44140625" style="1" customWidth="1"/>
    <col min="12557" max="12557" width="16.44140625" style="1" customWidth="1"/>
    <col min="12558" max="12558" width="0.5546875" style="1" customWidth="1"/>
    <col min="12559" max="12789" width="8.5546875" style="1"/>
    <col min="12790" max="12790" width="12.5546875" style="1" customWidth="1"/>
    <col min="12791" max="12791" width="9.5546875" style="1" customWidth="1"/>
    <col min="12792" max="12792" width="11" style="1" customWidth="1"/>
    <col min="12793" max="12793" width="8.44140625" style="1" customWidth="1"/>
    <col min="12794" max="12794" width="1" style="1" customWidth="1"/>
    <col min="12795" max="12795" width="16.44140625" style="1" customWidth="1"/>
    <col min="12796" max="12796" width="1.44140625" style="1" customWidth="1"/>
    <col min="12797" max="12797" width="16.44140625" style="1" customWidth="1"/>
    <col min="12798" max="12798" width="1.44140625" style="1" customWidth="1"/>
    <col min="12799" max="12799" width="16.44140625" style="1" customWidth="1"/>
    <col min="12800" max="12800" width="1.44140625" style="1" customWidth="1"/>
    <col min="12801" max="12801" width="16.44140625" style="1" customWidth="1"/>
    <col min="12802" max="12802" width="1.44140625" style="1" customWidth="1"/>
    <col min="12803" max="12803" width="19.5546875" style="1" customWidth="1"/>
    <col min="12804" max="12804" width="1.44140625" style="1" customWidth="1"/>
    <col min="12805" max="12805" width="22.44140625" style="1" customWidth="1"/>
    <col min="12806" max="12806" width="1.44140625" style="1" customWidth="1"/>
    <col min="12807" max="12807" width="17" style="1" customWidth="1"/>
    <col min="12808" max="12808" width="1.44140625" style="1" customWidth="1"/>
    <col min="12809" max="12809" width="16.44140625" style="1" customWidth="1"/>
    <col min="12810" max="12810" width="1.44140625" style="1" customWidth="1"/>
    <col min="12811" max="12811" width="16.44140625" style="1" customWidth="1"/>
    <col min="12812" max="12812" width="1.44140625" style="1" customWidth="1"/>
    <col min="12813" max="12813" width="16.44140625" style="1" customWidth="1"/>
    <col min="12814" max="12814" width="0.5546875" style="1" customWidth="1"/>
    <col min="12815" max="13045" width="8.5546875" style="1"/>
    <col min="13046" max="13046" width="12.5546875" style="1" customWidth="1"/>
    <col min="13047" max="13047" width="9.5546875" style="1" customWidth="1"/>
    <col min="13048" max="13048" width="11" style="1" customWidth="1"/>
    <col min="13049" max="13049" width="8.44140625" style="1" customWidth="1"/>
    <col min="13050" max="13050" width="1" style="1" customWidth="1"/>
    <col min="13051" max="13051" width="16.44140625" style="1" customWidth="1"/>
    <col min="13052" max="13052" width="1.44140625" style="1" customWidth="1"/>
    <col min="13053" max="13053" width="16.44140625" style="1" customWidth="1"/>
    <col min="13054" max="13054" width="1.44140625" style="1" customWidth="1"/>
    <col min="13055" max="13055" width="16.44140625" style="1" customWidth="1"/>
    <col min="13056" max="13056" width="1.44140625" style="1" customWidth="1"/>
    <col min="13057" max="13057" width="16.44140625" style="1" customWidth="1"/>
    <col min="13058" max="13058" width="1.44140625" style="1" customWidth="1"/>
    <col min="13059" max="13059" width="19.5546875" style="1" customWidth="1"/>
    <col min="13060" max="13060" width="1.44140625" style="1" customWidth="1"/>
    <col min="13061" max="13061" width="22.44140625" style="1" customWidth="1"/>
    <col min="13062" max="13062" width="1.44140625" style="1" customWidth="1"/>
    <col min="13063" max="13063" width="17" style="1" customWidth="1"/>
    <col min="13064" max="13064" width="1.44140625" style="1" customWidth="1"/>
    <col min="13065" max="13065" width="16.44140625" style="1" customWidth="1"/>
    <col min="13066" max="13066" width="1.44140625" style="1" customWidth="1"/>
    <col min="13067" max="13067" width="16.44140625" style="1" customWidth="1"/>
    <col min="13068" max="13068" width="1.44140625" style="1" customWidth="1"/>
    <col min="13069" max="13069" width="16.44140625" style="1" customWidth="1"/>
    <col min="13070" max="13070" width="0.5546875" style="1" customWidth="1"/>
    <col min="13071" max="13301" width="8.5546875" style="1"/>
    <col min="13302" max="13302" width="12.5546875" style="1" customWidth="1"/>
    <col min="13303" max="13303" width="9.5546875" style="1" customWidth="1"/>
    <col min="13304" max="13304" width="11" style="1" customWidth="1"/>
    <col min="13305" max="13305" width="8.44140625" style="1" customWidth="1"/>
    <col min="13306" max="13306" width="1" style="1" customWidth="1"/>
    <col min="13307" max="13307" width="16.44140625" style="1" customWidth="1"/>
    <col min="13308" max="13308" width="1.44140625" style="1" customWidth="1"/>
    <col min="13309" max="13309" width="16.44140625" style="1" customWidth="1"/>
    <col min="13310" max="13310" width="1.44140625" style="1" customWidth="1"/>
    <col min="13311" max="13311" width="16.44140625" style="1" customWidth="1"/>
    <col min="13312" max="13312" width="1.44140625" style="1" customWidth="1"/>
    <col min="13313" max="13313" width="16.44140625" style="1" customWidth="1"/>
    <col min="13314" max="13314" width="1.44140625" style="1" customWidth="1"/>
    <col min="13315" max="13315" width="19.5546875" style="1" customWidth="1"/>
    <col min="13316" max="13316" width="1.44140625" style="1" customWidth="1"/>
    <col min="13317" max="13317" width="22.44140625" style="1" customWidth="1"/>
    <col min="13318" max="13318" width="1.44140625" style="1" customWidth="1"/>
    <col min="13319" max="13319" width="17" style="1" customWidth="1"/>
    <col min="13320" max="13320" width="1.44140625" style="1" customWidth="1"/>
    <col min="13321" max="13321" width="16.44140625" style="1" customWidth="1"/>
    <col min="13322" max="13322" width="1.44140625" style="1" customWidth="1"/>
    <col min="13323" max="13323" width="16.44140625" style="1" customWidth="1"/>
    <col min="13324" max="13324" width="1.44140625" style="1" customWidth="1"/>
    <col min="13325" max="13325" width="16.44140625" style="1" customWidth="1"/>
    <col min="13326" max="13326" width="0.5546875" style="1" customWidth="1"/>
    <col min="13327" max="13557" width="8.5546875" style="1"/>
    <col min="13558" max="13558" width="12.5546875" style="1" customWidth="1"/>
    <col min="13559" max="13559" width="9.5546875" style="1" customWidth="1"/>
    <col min="13560" max="13560" width="11" style="1" customWidth="1"/>
    <col min="13561" max="13561" width="8.44140625" style="1" customWidth="1"/>
    <col min="13562" max="13562" width="1" style="1" customWidth="1"/>
    <col min="13563" max="13563" width="16.44140625" style="1" customWidth="1"/>
    <col min="13564" max="13564" width="1.44140625" style="1" customWidth="1"/>
    <col min="13565" max="13565" width="16.44140625" style="1" customWidth="1"/>
    <col min="13566" max="13566" width="1.44140625" style="1" customWidth="1"/>
    <col min="13567" max="13567" width="16.44140625" style="1" customWidth="1"/>
    <col min="13568" max="13568" width="1.44140625" style="1" customWidth="1"/>
    <col min="13569" max="13569" width="16.44140625" style="1" customWidth="1"/>
    <col min="13570" max="13570" width="1.44140625" style="1" customWidth="1"/>
    <col min="13571" max="13571" width="19.5546875" style="1" customWidth="1"/>
    <col min="13572" max="13572" width="1.44140625" style="1" customWidth="1"/>
    <col min="13573" max="13573" width="22.44140625" style="1" customWidth="1"/>
    <col min="13574" max="13574" width="1.44140625" style="1" customWidth="1"/>
    <col min="13575" max="13575" width="17" style="1" customWidth="1"/>
    <col min="13576" max="13576" width="1.44140625" style="1" customWidth="1"/>
    <col min="13577" max="13577" width="16.44140625" style="1" customWidth="1"/>
    <col min="13578" max="13578" width="1.44140625" style="1" customWidth="1"/>
    <col min="13579" max="13579" width="16.44140625" style="1" customWidth="1"/>
    <col min="13580" max="13580" width="1.44140625" style="1" customWidth="1"/>
    <col min="13581" max="13581" width="16.44140625" style="1" customWidth="1"/>
    <col min="13582" max="13582" width="0.5546875" style="1" customWidth="1"/>
    <col min="13583" max="13813" width="8.5546875" style="1"/>
    <col min="13814" max="13814" width="12.5546875" style="1" customWidth="1"/>
    <col min="13815" max="13815" width="9.5546875" style="1" customWidth="1"/>
    <col min="13816" max="13816" width="11" style="1" customWidth="1"/>
    <col min="13817" max="13817" width="8.44140625" style="1" customWidth="1"/>
    <col min="13818" max="13818" width="1" style="1" customWidth="1"/>
    <col min="13819" max="13819" width="16.44140625" style="1" customWidth="1"/>
    <col min="13820" max="13820" width="1.44140625" style="1" customWidth="1"/>
    <col min="13821" max="13821" width="16.44140625" style="1" customWidth="1"/>
    <col min="13822" max="13822" width="1.44140625" style="1" customWidth="1"/>
    <col min="13823" max="13823" width="16.44140625" style="1" customWidth="1"/>
    <col min="13824" max="13824" width="1.44140625" style="1" customWidth="1"/>
    <col min="13825" max="13825" width="16.44140625" style="1" customWidth="1"/>
    <col min="13826" max="13826" width="1.44140625" style="1" customWidth="1"/>
    <col min="13827" max="13827" width="19.5546875" style="1" customWidth="1"/>
    <col min="13828" max="13828" width="1.44140625" style="1" customWidth="1"/>
    <col min="13829" max="13829" width="22.44140625" style="1" customWidth="1"/>
    <col min="13830" max="13830" width="1.44140625" style="1" customWidth="1"/>
    <col min="13831" max="13831" width="17" style="1" customWidth="1"/>
    <col min="13832" max="13832" width="1.44140625" style="1" customWidth="1"/>
    <col min="13833" max="13833" width="16.44140625" style="1" customWidth="1"/>
    <col min="13834" max="13834" width="1.44140625" style="1" customWidth="1"/>
    <col min="13835" max="13835" width="16.44140625" style="1" customWidth="1"/>
    <col min="13836" max="13836" width="1.44140625" style="1" customWidth="1"/>
    <col min="13837" max="13837" width="16.44140625" style="1" customWidth="1"/>
    <col min="13838" max="13838" width="0.5546875" style="1" customWidth="1"/>
    <col min="13839" max="14069" width="8.5546875" style="1"/>
    <col min="14070" max="14070" width="12.5546875" style="1" customWidth="1"/>
    <col min="14071" max="14071" width="9.5546875" style="1" customWidth="1"/>
    <col min="14072" max="14072" width="11" style="1" customWidth="1"/>
    <col min="14073" max="14073" width="8.44140625" style="1" customWidth="1"/>
    <col min="14074" max="14074" width="1" style="1" customWidth="1"/>
    <col min="14075" max="14075" width="16.44140625" style="1" customWidth="1"/>
    <col min="14076" max="14076" width="1.44140625" style="1" customWidth="1"/>
    <col min="14077" max="14077" width="16.44140625" style="1" customWidth="1"/>
    <col min="14078" max="14078" width="1.44140625" style="1" customWidth="1"/>
    <col min="14079" max="14079" width="16.44140625" style="1" customWidth="1"/>
    <col min="14080" max="14080" width="1.44140625" style="1" customWidth="1"/>
    <col min="14081" max="14081" width="16.44140625" style="1" customWidth="1"/>
    <col min="14082" max="14082" width="1.44140625" style="1" customWidth="1"/>
    <col min="14083" max="14083" width="19.5546875" style="1" customWidth="1"/>
    <col min="14084" max="14084" width="1.44140625" style="1" customWidth="1"/>
    <col min="14085" max="14085" width="22.44140625" style="1" customWidth="1"/>
    <col min="14086" max="14086" width="1.44140625" style="1" customWidth="1"/>
    <col min="14087" max="14087" width="17" style="1" customWidth="1"/>
    <col min="14088" max="14088" width="1.44140625" style="1" customWidth="1"/>
    <col min="14089" max="14089" width="16.44140625" style="1" customWidth="1"/>
    <col min="14090" max="14090" width="1.44140625" style="1" customWidth="1"/>
    <col min="14091" max="14091" width="16.44140625" style="1" customWidth="1"/>
    <col min="14092" max="14092" width="1.44140625" style="1" customWidth="1"/>
    <col min="14093" max="14093" width="16.44140625" style="1" customWidth="1"/>
    <col min="14094" max="14094" width="0.5546875" style="1" customWidth="1"/>
    <col min="14095" max="14325" width="8.5546875" style="1"/>
    <col min="14326" max="14326" width="12.5546875" style="1" customWidth="1"/>
    <col min="14327" max="14327" width="9.5546875" style="1" customWidth="1"/>
    <col min="14328" max="14328" width="11" style="1" customWidth="1"/>
    <col min="14329" max="14329" width="8.44140625" style="1" customWidth="1"/>
    <col min="14330" max="14330" width="1" style="1" customWidth="1"/>
    <col min="14331" max="14331" width="16.44140625" style="1" customWidth="1"/>
    <col min="14332" max="14332" width="1.44140625" style="1" customWidth="1"/>
    <col min="14333" max="14333" width="16.44140625" style="1" customWidth="1"/>
    <col min="14334" max="14334" width="1.44140625" style="1" customWidth="1"/>
    <col min="14335" max="14335" width="16.44140625" style="1" customWidth="1"/>
    <col min="14336" max="14336" width="1.44140625" style="1" customWidth="1"/>
    <col min="14337" max="14337" width="16.44140625" style="1" customWidth="1"/>
    <col min="14338" max="14338" width="1.44140625" style="1" customWidth="1"/>
    <col min="14339" max="14339" width="19.5546875" style="1" customWidth="1"/>
    <col min="14340" max="14340" width="1.44140625" style="1" customWidth="1"/>
    <col min="14341" max="14341" width="22.44140625" style="1" customWidth="1"/>
    <col min="14342" max="14342" width="1.44140625" style="1" customWidth="1"/>
    <col min="14343" max="14343" width="17" style="1" customWidth="1"/>
    <col min="14344" max="14344" width="1.44140625" style="1" customWidth="1"/>
    <col min="14345" max="14345" width="16.44140625" style="1" customWidth="1"/>
    <col min="14346" max="14346" width="1.44140625" style="1" customWidth="1"/>
    <col min="14347" max="14347" width="16.44140625" style="1" customWidth="1"/>
    <col min="14348" max="14348" width="1.44140625" style="1" customWidth="1"/>
    <col min="14349" max="14349" width="16.44140625" style="1" customWidth="1"/>
    <col min="14350" max="14350" width="0.5546875" style="1" customWidth="1"/>
    <col min="14351" max="14581" width="8.5546875" style="1"/>
    <col min="14582" max="14582" width="12.5546875" style="1" customWidth="1"/>
    <col min="14583" max="14583" width="9.5546875" style="1" customWidth="1"/>
    <col min="14584" max="14584" width="11" style="1" customWidth="1"/>
    <col min="14585" max="14585" width="8.44140625" style="1" customWidth="1"/>
    <col min="14586" max="14586" width="1" style="1" customWidth="1"/>
    <col min="14587" max="14587" width="16.44140625" style="1" customWidth="1"/>
    <col min="14588" max="14588" width="1.44140625" style="1" customWidth="1"/>
    <col min="14589" max="14589" width="16.44140625" style="1" customWidth="1"/>
    <col min="14590" max="14590" width="1.44140625" style="1" customWidth="1"/>
    <col min="14591" max="14591" width="16.44140625" style="1" customWidth="1"/>
    <col min="14592" max="14592" width="1.44140625" style="1" customWidth="1"/>
    <col min="14593" max="14593" width="16.44140625" style="1" customWidth="1"/>
    <col min="14594" max="14594" width="1.44140625" style="1" customWidth="1"/>
    <col min="14595" max="14595" width="19.5546875" style="1" customWidth="1"/>
    <col min="14596" max="14596" width="1.44140625" style="1" customWidth="1"/>
    <col min="14597" max="14597" width="22.44140625" style="1" customWidth="1"/>
    <col min="14598" max="14598" width="1.44140625" style="1" customWidth="1"/>
    <col min="14599" max="14599" width="17" style="1" customWidth="1"/>
    <col min="14600" max="14600" width="1.44140625" style="1" customWidth="1"/>
    <col min="14601" max="14601" width="16.44140625" style="1" customWidth="1"/>
    <col min="14602" max="14602" width="1.44140625" style="1" customWidth="1"/>
    <col min="14603" max="14603" width="16.44140625" style="1" customWidth="1"/>
    <col min="14604" max="14604" width="1.44140625" style="1" customWidth="1"/>
    <col min="14605" max="14605" width="16.44140625" style="1" customWidth="1"/>
    <col min="14606" max="14606" width="0.5546875" style="1" customWidth="1"/>
    <col min="14607" max="14837" width="8.5546875" style="1"/>
    <col min="14838" max="14838" width="12.5546875" style="1" customWidth="1"/>
    <col min="14839" max="14839" width="9.5546875" style="1" customWidth="1"/>
    <col min="14840" max="14840" width="11" style="1" customWidth="1"/>
    <col min="14841" max="14841" width="8.44140625" style="1" customWidth="1"/>
    <col min="14842" max="14842" width="1" style="1" customWidth="1"/>
    <col min="14843" max="14843" width="16.44140625" style="1" customWidth="1"/>
    <col min="14844" max="14844" width="1.44140625" style="1" customWidth="1"/>
    <col min="14845" max="14845" width="16.44140625" style="1" customWidth="1"/>
    <col min="14846" max="14846" width="1.44140625" style="1" customWidth="1"/>
    <col min="14847" max="14847" width="16.44140625" style="1" customWidth="1"/>
    <col min="14848" max="14848" width="1.44140625" style="1" customWidth="1"/>
    <col min="14849" max="14849" width="16.44140625" style="1" customWidth="1"/>
    <col min="14850" max="14850" width="1.44140625" style="1" customWidth="1"/>
    <col min="14851" max="14851" width="19.5546875" style="1" customWidth="1"/>
    <col min="14852" max="14852" width="1.44140625" style="1" customWidth="1"/>
    <col min="14853" max="14853" width="22.44140625" style="1" customWidth="1"/>
    <col min="14854" max="14854" width="1.44140625" style="1" customWidth="1"/>
    <col min="14855" max="14855" width="17" style="1" customWidth="1"/>
    <col min="14856" max="14856" width="1.44140625" style="1" customWidth="1"/>
    <col min="14857" max="14857" width="16.44140625" style="1" customWidth="1"/>
    <col min="14858" max="14858" width="1.44140625" style="1" customWidth="1"/>
    <col min="14859" max="14859" width="16.44140625" style="1" customWidth="1"/>
    <col min="14860" max="14860" width="1.44140625" style="1" customWidth="1"/>
    <col min="14861" max="14861" width="16.44140625" style="1" customWidth="1"/>
    <col min="14862" max="14862" width="0.5546875" style="1" customWidth="1"/>
    <col min="14863" max="15093" width="8.5546875" style="1"/>
    <col min="15094" max="15094" width="12.5546875" style="1" customWidth="1"/>
    <col min="15095" max="15095" width="9.5546875" style="1" customWidth="1"/>
    <col min="15096" max="15096" width="11" style="1" customWidth="1"/>
    <col min="15097" max="15097" width="8.44140625" style="1" customWidth="1"/>
    <col min="15098" max="15098" width="1" style="1" customWidth="1"/>
    <col min="15099" max="15099" width="16.44140625" style="1" customWidth="1"/>
    <col min="15100" max="15100" width="1.44140625" style="1" customWidth="1"/>
    <col min="15101" max="15101" width="16.44140625" style="1" customWidth="1"/>
    <col min="15102" max="15102" width="1.44140625" style="1" customWidth="1"/>
    <col min="15103" max="15103" width="16.44140625" style="1" customWidth="1"/>
    <col min="15104" max="15104" width="1.44140625" style="1" customWidth="1"/>
    <col min="15105" max="15105" width="16.44140625" style="1" customWidth="1"/>
    <col min="15106" max="15106" width="1.44140625" style="1" customWidth="1"/>
    <col min="15107" max="15107" width="19.5546875" style="1" customWidth="1"/>
    <col min="15108" max="15108" width="1.44140625" style="1" customWidth="1"/>
    <col min="15109" max="15109" width="22.44140625" style="1" customWidth="1"/>
    <col min="15110" max="15110" width="1.44140625" style="1" customWidth="1"/>
    <col min="15111" max="15111" width="17" style="1" customWidth="1"/>
    <col min="15112" max="15112" width="1.44140625" style="1" customWidth="1"/>
    <col min="15113" max="15113" width="16.44140625" style="1" customWidth="1"/>
    <col min="15114" max="15114" width="1.44140625" style="1" customWidth="1"/>
    <col min="15115" max="15115" width="16.44140625" style="1" customWidth="1"/>
    <col min="15116" max="15116" width="1.44140625" style="1" customWidth="1"/>
    <col min="15117" max="15117" width="16.44140625" style="1" customWidth="1"/>
    <col min="15118" max="15118" width="0.5546875" style="1" customWidth="1"/>
    <col min="15119" max="15349" width="8.5546875" style="1"/>
    <col min="15350" max="15350" width="12.5546875" style="1" customWidth="1"/>
    <col min="15351" max="15351" width="9.5546875" style="1" customWidth="1"/>
    <col min="15352" max="15352" width="11" style="1" customWidth="1"/>
    <col min="15353" max="15353" width="8.44140625" style="1" customWidth="1"/>
    <col min="15354" max="15354" width="1" style="1" customWidth="1"/>
    <col min="15355" max="15355" width="16.44140625" style="1" customWidth="1"/>
    <col min="15356" max="15356" width="1.44140625" style="1" customWidth="1"/>
    <col min="15357" max="15357" width="16.44140625" style="1" customWidth="1"/>
    <col min="15358" max="15358" width="1.44140625" style="1" customWidth="1"/>
    <col min="15359" max="15359" width="16.44140625" style="1" customWidth="1"/>
    <col min="15360" max="15360" width="1.44140625" style="1" customWidth="1"/>
    <col min="15361" max="15361" width="16.44140625" style="1" customWidth="1"/>
    <col min="15362" max="15362" width="1.44140625" style="1" customWidth="1"/>
    <col min="15363" max="15363" width="19.5546875" style="1" customWidth="1"/>
    <col min="15364" max="15364" width="1.44140625" style="1" customWidth="1"/>
    <col min="15365" max="15365" width="22.44140625" style="1" customWidth="1"/>
    <col min="15366" max="15366" width="1.44140625" style="1" customWidth="1"/>
    <col min="15367" max="15367" width="17" style="1" customWidth="1"/>
    <col min="15368" max="15368" width="1.44140625" style="1" customWidth="1"/>
    <col min="15369" max="15369" width="16.44140625" style="1" customWidth="1"/>
    <col min="15370" max="15370" width="1.44140625" style="1" customWidth="1"/>
    <col min="15371" max="15371" width="16.44140625" style="1" customWidth="1"/>
    <col min="15372" max="15372" width="1.44140625" style="1" customWidth="1"/>
    <col min="15373" max="15373" width="16.44140625" style="1" customWidth="1"/>
    <col min="15374" max="15374" width="0.5546875" style="1" customWidth="1"/>
    <col min="15375" max="15605" width="8.5546875" style="1"/>
    <col min="15606" max="15606" width="12.5546875" style="1" customWidth="1"/>
    <col min="15607" max="15607" width="9.5546875" style="1" customWidth="1"/>
    <col min="15608" max="15608" width="11" style="1" customWidth="1"/>
    <col min="15609" max="15609" width="8.44140625" style="1" customWidth="1"/>
    <col min="15610" max="15610" width="1" style="1" customWidth="1"/>
    <col min="15611" max="15611" width="16.44140625" style="1" customWidth="1"/>
    <col min="15612" max="15612" width="1.44140625" style="1" customWidth="1"/>
    <col min="15613" max="15613" width="16.44140625" style="1" customWidth="1"/>
    <col min="15614" max="15614" width="1.44140625" style="1" customWidth="1"/>
    <col min="15615" max="15615" width="16.44140625" style="1" customWidth="1"/>
    <col min="15616" max="15616" width="1.44140625" style="1" customWidth="1"/>
    <col min="15617" max="15617" width="16.44140625" style="1" customWidth="1"/>
    <col min="15618" max="15618" width="1.44140625" style="1" customWidth="1"/>
    <col min="15619" max="15619" width="19.5546875" style="1" customWidth="1"/>
    <col min="15620" max="15620" width="1.44140625" style="1" customWidth="1"/>
    <col min="15621" max="15621" width="22.44140625" style="1" customWidth="1"/>
    <col min="15622" max="15622" width="1.44140625" style="1" customWidth="1"/>
    <col min="15623" max="15623" width="17" style="1" customWidth="1"/>
    <col min="15624" max="15624" width="1.44140625" style="1" customWidth="1"/>
    <col min="15625" max="15625" width="16.44140625" style="1" customWidth="1"/>
    <col min="15626" max="15626" width="1.44140625" style="1" customWidth="1"/>
    <col min="15627" max="15627" width="16.44140625" style="1" customWidth="1"/>
    <col min="15628" max="15628" width="1.44140625" style="1" customWidth="1"/>
    <col min="15629" max="15629" width="16.44140625" style="1" customWidth="1"/>
    <col min="15630" max="15630" width="0.5546875" style="1" customWidth="1"/>
    <col min="15631" max="15861" width="8.5546875" style="1"/>
    <col min="15862" max="15862" width="12.5546875" style="1" customWidth="1"/>
    <col min="15863" max="15863" width="9.5546875" style="1" customWidth="1"/>
    <col min="15864" max="15864" width="11" style="1" customWidth="1"/>
    <col min="15865" max="15865" width="8.44140625" style="1" customWidth="1"/>
    <col min="15866" max="15866" width="1" style="1" customWidth="1"/>
    <col min="15867" max="15867" width="16.44140625" style="1" customWidth="1"/>
    <col min="15868" max="15868" width="1.44140625" style="1" customWidth="1"/>
    <col min="15869" max="15869" width="16.44140625" style="1" customWidth="1"/>
    <col min="15870" max="15870" width="1.44140625" style="1" customWidth="1"/>
    <col min="15871" max="15871" width="16.44140625" style="1" customWidth="1"/>
    <col min="15872" max="15872" width="1.44140625" style="1" customWidth="1"/>
    <col min="15873" max="15873" width="16.44140625" style="1" customWidth="1"/>
    <col min="15874" max="15874" width="1.44140625" style="1" customWidth="1"/>
    <col min="15875" max="15875" width="19.5546875" style="1" customWidth="1"/>
    <col min="15876" max="15876" width="1.44140625" style="1" customWidth="1"/>
    <col min="15877" max="15877" width="22.44140625" style="1" customWidth="1"/>
    <col min="15878" max="15878" width="1.44140625" style="1" customWidth="1"/>
    <col min="15879" max="15879" width="17" style="1" customWidth="1"/>
    <col min="15880" max="15880" width="1.44140625" style="1" customWidth="1"/>
    <col min="15881" max="15881" width="16.44140625" style="1" customWidth="1"/>
    <col min="15882" max="15882" width="1.44140625" style="1" customWidth="1"/>
    <col min="15883" max="15883" width="16.44140625" style="1" customWidth="1"/>
    <col min="15884" max="15884" width="1.44140625" style="1" customWidth="1"/>
    <col min="15885" max="15885" width="16.44140625" style="1" customWidth="1"/>
    <col min="15886" max="15886" width="0.5546875" style="1" customWidth="1"/>
    <col min="15887" max="16117" width="8.5546875" style="1"/>
    <col min="16118" max="16118" width="12.5546875" style="1" customWidth="1"/>
    <col min="16119" max="16119" width="9.5546875" style="1" customWidth="1"/>
    <col min="16120" max="16120" width="11" style="1" customWidth="1"/>
    <col min="16121" max="16121" width="8.44140625" style="1" customWidth="1"/>
    <col min="16122" max="16122" width="1" style="1" customWidth="1"/>
    <col min="16123" max="16123" width="16.44140625" style="1" customWidth="1"/>
    <col min="16124" max="16124" width="1.44140625" style="1" customWidth="1"/>
    <col min="16125" max="16125" width="16.44140625" style="1" customWidth="1"/>
    <col min="16126" max="16126" width="1.44140625" style="1" customWidth="1"/>
    <col min="16127" max="16127" width="16.44140625" style="1" customWidth="1"/>
    <col min="16128" max="16128" width="1.44140625" style="1" customWidth="1"/>
    <col min="16129" max="16129" width="16.44140625" style="1" customWidth="1"/>
    <col min="16130" max="16130" width="1.44140625" style="1" customWidth="1"/>
    <col min="16131" max="16131" width="19.5546875" style="1" customWidth="1"/>
    <col min="16132" max="16132" width="1.44140625" style="1" customWidth="1"/>
    <col min="16133" max="16133" width="22.44140625" style="1" customWidth="1"/>
    <col min="16134" max="16134" width="1.44140625" style="1" customWidth="1"/>
    <col min="16135" max="16135" width="17" style="1" customWidth="1"/>
    <col min="16136" max="16136" width="1.44140625" style="1" customWidth="1"/>
    <col min="16137" max="16137" width="16.44140625" style="1" customWidth="1"/>
    <col min="16138" max="16138" width="1.44140625" style="1" customWidth="1"/>
    <col min="16139" max="16139" width="16.44140625" style="1" customWidth="1"/>
    <col min="16140" max="16140" width="1.44140625" style="1" customWidth="1"/>
    <col min="16141" max="16141" width="16.44140625" style="1" customWidth="1"/>
    <col min="16142" max="16142" width="0.5546875" style="1" customWidth="1"/>
    <col min="16143" max="16370" width="8.5546875" style="1"/>
    <col min="16371" max="16384" width="8.5546875" style="1" customWidth="1"/>
  </cols>
  <sheetData>
    <row r="1" spans="1:17" ht="21.75" customHeight="1">
      <c r="M1" s="2" t="s">
        <v>43</v>
      </c>
    </row>
    <row r="2" spans="1:17" ht="21.75" customHeight="1">
      <c r="A2" s="3" t="s">
        <v>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</row>
    <row r="3" spans="1:17" ht="21.75" customHeight="1">
      <c r="A3" s="3" t="s">
        <v>91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P3" s="3"/>
    </row>
    <row r="4" spans="1:17" ht="21.75" customHeight="1">
      <c r="A4" s="3" t="s">
        <v>155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P4" s="3"/>
    </row>
    <row r="5" spans="1:17" ht="21.75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 t="s">
        <v>79</v>
      </c>
      <c r="P5" s="3"/>
    </row>
    <row r="6" spans="1:17" ht="21.75" customHeight="1">
      <c r="A6" s="6"/>
      <c r="B6" s="7"/>
      <c r="C6" s="74" t="s">
        <v>101</v>
      </c>
      <c r="D6" s="74"/>
      <c r="E6" s="74"/>
      <c r="F6" s="74"/>
      <c r="G6" s="74"/>
      <c r="H6" s="74"/>
      <c r="I6" s="74"/>
      <c r="J6" s="74"/>
      <c r="K6" s="74"/>
      <c r="L6" s="74"/>
      <c r="M6" s="74"/>
    </row>
    <row r="7" spans="1:17" s="6" customFormat="1" ht="21.75" customHeight="1">
      <c r="C7" s="6" t="s">
        <v>34</v>
      </c>
      <c r="I7" s="75" t="s">
        <v>38</v>
      </c>
      <c r="J7" s="75"/>
      <c r="K7" s="75"/>
      <c r="M7" s="6" t="s">
        <v>80</v>
      </c>
    </row>
    <row r="8" spans="1:17" s="6" customFormat="1" ht="21.75" customHeight="1">
      <c r="C8" s="6" t="s">
        <v>81</v>
      </c>
      <c r="E8" s="6" t="s">
        <v>93</v>
      </c>
      <c r="G8" s="6" t="s">
        <v>104</v>
      </c>
      <c r="I8" s="6" t="s">
        <v>82</v>
      </c>
      <c r="M8" s="6" t="s">
        <v>83</v>
      </c>
    </row>
    <row r="9" spans="1:17" s="6" customFormat="1" ht="21.75" customHeight="1">
      <c r="C9" s="8" t="s">
        <v>84</v>
      </c>
      <c r="E9" s="8" t="s">
        <v>94</v>
      </c>
      <c r="G9" s="8" t="s">
        <v>103</v>
      </c>
      <c r="I9" s="8" t="s">
        <v>85</v>
      </c>
      <c r="K9" s="8" t="s">
        <v>86</v>
      </c>
      <c r="M9" s="8" t="s">
        <v>87</v>
      </c>
    </row>
    <row r="10" spans="1:17" ht="21.75" customHeight="1">
      <c r="A10" s="9" t="s">
        <v>100</v>
      </c>
      <c r="B10" s="6"/>
      <c r="C10" s="10">
        <v>240000</v>
      </c>
      <c r="D10" s="10"/>
      <c r="E10" s="10">
        <v>84985</v>
      </c>
      <c r="F10" s="10"/>
      <c r="G10" s="10">
        <v>13067</v>
      </c>
      <c r="H10" s="10"/>
      <c r="I10" s="10">
        <v>31018</v>
      </c>
      <c r="J10" s="10"/>
      <c r="K10" s="10">
        <v>371371</v>
      </c>
      <c r="L10" s="10"/>
      <c r="M10" s="10">
        <f>SUM(C10:K10)</f>
        <v>740441</v>
      </c>
      <c r="O10" s="14"/>
      <c r="P10" s="14"/>
      <c r="Q10" s="14"/>
    </row>
    <row r="11" spans="1:17" ht="21.75" customHeight="1">
      <c r="A11" s="11" t="s">
        <v>52</v>
      </c>
      <c r="B11" s="6"/>
      <c r="C11" s="10">
        <v>0</v>
      </c>
      <c r="D11" s="10"/>
      <c r="E11" s="10">
        <v>0</v>
      </c>
      <c r="F11" s="10"/>
      <c r="G11" s="10">
        <v>0</v>
      </c>
      <c r="H11" s="10"/>
      <c r="I11" s="10">
        <v>0</v>
      </c>
      <c r="J11" s="10"/>
      <c r="K11" s="10">
        <f>SUM('PL (3M)'!E22)</f>
        <v>33941</v>
      </c>
      <c r="L11" s="10"/>
      <c r="M11" s="10">
        <f t="shared" ref="M11:M12" si="0">SUM(C11:K11)</f>
        <v>33941</v>
      </c>
    </row>
    <row r="12" spans="1:17" ht="21.75" customHeight="1">
      <c r="A12" s="11" t="s">
        <v>54</v>
      </c>
      <c r="B12" s="6"/>
      <c r="C12" s="12">
        <v>0</v>
      </c>
      <c r="D12" s="10"/>
      <c r="E12" s="12">
        <v>0</v>
      </c>
      <c r="F12" s="10"/>
      <c r="G12" s="12">
        <v>0</v>
      </c>
      <c r="H12" s="10"/>
      <c r="I12" s="12">
        <v>0</v>
      </c>
      <c r="J12" s="10"/>
      <c r="K12" s="12">
        <v>0</v>
      </c>
      <c r="L12" s="10"/>
      <c r="M12" s="12">
        <f t="shared" si="0"/>
        <v>0</v>
      </c>
    </row>
    <row r="13" spans="1:17" ht="21.75" customHeight="1">
      <c r="A13" s="11" t="s">
        <v>55</v>
      </c>
      <c r="B13" s="6"/>
      <c r="C13" s="10">
        <f>SUM(C11:C12)</f>
        <v>0</v>
      </c>
      <c r="D13" s="10"/>
      <c r="E13" s="10">
        <f>SUM(E11:E12)</f>
        <v>0</v>
      </c>
      <c r="F13" s="10"/>
      <c r="G13" s="10">
        <f>SUM(G11:G12)</f>
        <v>0</v>
      </c>
      <c r="H13" s="10"/>
      <c r="I13" s="10">
        <f>SUM(I11:I12)</f>
        <v>0</v>
      </c>
      <c r="J13" s="10"/>
      <c r="K13" s="10">
        <f>SUM(K11:K12)</f>
        <v>33941</v>
      </c>
      <c r="L13" s="10"/>
      <c r="M13" s="10">
        <f>SUM(M11:M12)</f>
        <v>33941</v>
      </c>
    </row>
    <row r="14" spans="1:17" ht="21.75" customHeight="1">
      <c r="A14" s="11" t="s">
        <v>102</v>
      </c>
      <c r="B14" s="6"/>
      <c r="C14" s="10">
        <v>0</v>
      </c>
      <c r="D14" s="10"/>
      <c r="E14" s="10">
        <v>0</v>
      </c>
      <c r="F14" s="10"/>
      <c r="G14" s="10">
        <v>-467</v>
      </c>
      <c r="H14" s="10"/>
      <c r="I14" s="10">
        <v>0</v>
      </c>
      <c r="J14" s="10"/>
      <c r="K14" s="10">
        <v>0</v>
      </c>
      <c r="L14" s="10"/>
      <c r="M14" s="10">
        <f>SUM(C14:K14)</f>
        <v>-467</v>
      </c>
    </row>
    <row r="15" spans="1:17" ht="21.75" customHeight="1" thickBot="1">
      <c r="A15" s="9" t="s">
        <v>157</v>
      </c>
      <c r="B15" s="6"/>
      <c r="C15" s="13">
        <f>SUM(C10,C13:C14)</f>
        <v>240000</v>
      </c>
      <c r="D15" s="10"/>
      <c r="E15" s="13">
        <f>SUM(E10,E13:E14)</f>
        <v>84985</v>
      </c>
      <c r="F15" s="10"/>
      <c r="G15" s="13">
        <f>SUM(G10,G13:G14)</f>
        <v>12600</v>
      </c>
      <c r="H15" s="10"/>
      <c r="I15" s="13">
        <f>SUM(I10,I13:I14)</f>
        <v>31018</v>
      </c>
      <c r="J15" s="10"/>
      <c r="K15" s="13">
        <f>SUM(K10,K13:K14)</f>
        <v>405312</v>
      </c>
      <c r="L15" s="10"/>
      <c r="M15" s="13">
        <f>SUM(M10,M13:M14)</f>
        <v>773915</v>
      </c>
      <c r="N15" s="10"/>
    </row>
    <row r="16" spans="1:17" ht="21.75" customHeight="1" thickTop="1">
      <c r="A16" s="9"/>
      <c r="B16" s="6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ht="21.75" customHeight="1">
      <c r="A17" s="9" t="s">
        <v>158</v>
      </c>
      <c r="B17" s="6"/>
      <c r="C17" s="10">
        <v>240000</v>
      </c>
      <c r="D17" s="10"/>
      <c r="E17" s="1">
        <v>84985</v>
      </c>
      <c r="F17" s="10">
        <v>11190</v>
      </c>
      <c r="G17" s="10">
        <v>13325</v>
      </c>
      <c r="H17" s="10"/>
      <c r="I17" s="10">
        <v>31018</v>
      </c>
      <c r="J17" s="10"/>
      <c r="K17" s="10">
        <v>406681</v>
      </c>
      <c r="L17" s="10"/>
      <c r="M17" s="10">
        <f>C17+E17+G17+I17+K17</f>
        <v>776009</v>
      </c>
    </row>
    <row r="18" spans="1:14" ht="21.75" customHeight="1">
      <c r="A18" s="11" t="s">
        <v>88</v>
      </c>
      <c r="B18" s="6"/>
      <c r="C18" s="10">
        <v>0</v>
      </c>
      <c r="D18" s="10"/>
      <c r="E18" s="10">
        <v>0</v>
      </c>
      <c r="F18" s="10"/>
      <c r="G18" s="10">
        <v>0</v>
      </c>
      <c r="H18" s="10"/>
      <c r="I18" s="10">
        <v>0</v>
      </c>
      <c r="J18" s="10"/>
      <c r="K18" s="10">
        <f>SUM('PL (3M)'!C22)</f>
        <v>24728</v>
      </c>
      <c r="L18" s="10"/>
      <c r="M18" s="10">
        <f>SUM(C18:K18)</f>
        <v>24728</v>
      </c>
    </row>
    <row r="19" spans="1:14" ht="21.75" customHeight="1">
      <c r="A19" s="11" t="s">
        <v>54</v>
      </c>
      <c r="B19" s="6"/>
      <c r="C19" s="12">
        <v>0</v>
      </c>
      <c r="D19" s="10"/>
      <c r="E19" s="12">
        <v>0</v>
      </c>
      <c r="F19" s="10"/>
      <c r="G19" s="12">
        <v>0</v>
      </c>
      <c r="H19" s="10"/>
      <c r="I19" s="12">
        <v>0</v>
      </c>
      <c r="J19" s="10"/>
      <c r="K19" s="12">
        <v>0</v>
      </c>
      <c r="L19" s="10"/>
      <c r="M19" s="12">
        <f t="shared" ref="M19" si="1">SUM(C19:K19)</f>
        <v>0</v>
      </c>
    </row>
    <row r="20" spans="1:14" ht="21.75" customHeight="1">
      <c r="A20" s="11" t="s">
        <v>55</v>
      </c>
      <c r="B20" s="6"/>
      <c r="C20" s="10">
        <f>SUM(C18:C19)</f>
        <v>0</v>
      </c>
      <c r="D20" s="10"/>
      <c r="E20" s="10">
        <f>SUM(E18:E19)</f>
        <v>0</v>
      </c>
      <c r="F20" s="10"/>
      <c r="G20" s="10">
        <f>SUM(G18:G19)</f>
        <v>0</v>
      </c>
      <c r="H20" s="10"/>
      <c r="I20" s="10">
        <f>SUM(I18:I19)</f>
        <v>0</v>
      </c>
      <c r="J20" s="10"/>
      <c r="K20" s="10">
        <f>SUM(K18:K19)</f>
        <v>24728</v>
      </c>
      <c r="L20" s="10"/>
      <c r="M20" s="10">
        <f>SUM(M18:M19)</f>
        <v>24728</v>
      </c>
    </row>
    <row r="21" spans="1:14" ht="21.75" customHeight="1">
      <c r="A21" s="11" t="s">
        <v>102</v>
      </c>
      <c r="B21" s="6"/>
      <c r="C21" s="10">
        <v>0</v>
      </c>
      <c r="D21" s="10"/>
      <c r="E21" s="10">
        <v>0</v>
      </c>
      <c r="F21" s="10"/>
      <c r="G21" s="10">
        <v>-492</v>
      </c>
      <c r="H21" s="10"/>
      <c r="I21" s="10">
        <v>0</v>
      </c>
      <c r="J21" s="10"/>
      <c r="K21" s="10">
        <v>0</v>
      </c>
      <c r="L21" s="10"/>
      <c r="M21" s="10">
        <f>SUM(C21:K21)</f>
        <v>-492</v>
      </c>
    </row>
    <row r="22" spans="1:14" ht="21.75" customHeight="1" thickBot="1">
      <c r="A22" s="9" t="s">
        <v>154</v>
      </c>
      <c r="B22" s="6"/>
      <c r="C22" s="13">
        <f>SUM(C17,C20:C21)</f>
        <v>240000</v>
      </c>
      <c r="D22" s="10"/>
      <c r="E22" s="13">
        <f>SUM(E17,E20:E21)</f>
        <v>84985</v>
      </c>
      <c r="F22" s="10"/>
      <c r="G22" s="13">
        <f>SUM(G17,G20:G21)</f>
        <v>12833</v>
      </c>
      <c r="H22" s="10"/>
      <c r="I22" s="13">
        <f>SUM(I17,I20:I21)</f>
        <v>31018</v>
      </c>
      <c r="J22" s="10"/>
      <c r="K22" s="13">
        <f>SUM(K17,K20:K21)</f>
        <v>431409</v>
      </c>
      <c r="L22" s="10"/>
      <c r="M22" s="13">
        <f>SUM(M17,M20:M21)</f>
        <v>800245</v>
      </c>
      <c r="N22" s="10"/>
    </row>
    <row r="23" spans="1:14" ht="21.75" customHeight="1" thickTop="1">
      <c r="A23" s="9"/>
      <c r="B23" s="6"/>
      <c r="C23" s="10">
        <f>SUM(C17-bs!F61)</f>
        <v>0</v>
      </c>
      <c r="D23" s="10"/>
      <c r="E23" s="10">
        <f>SUM(E17-bs!F62)</f>
        <v>0</v>
      </c>
      <c r="F23" s="10"/>
      <c r="G23" s="10">
        <f>SUM(G17-bs!F63)</f>
        <v>0</v>
      </c>
      <c r="H23" s="10"/>
      <c r="I23" s="10">
        <f>SUM(I17-bs!F65)</f>
        <v>0</v>
      </c>
      <c r="J23" s="10"/>
      <c r="K23" s="10">
        <f>SUM(K17-bs!F66)</f>
        <v>0</v>
      </c>
      <c r="L23" s="10"/>
      <c r="M23" s="10">
        <f>SUM(M17-bs!F67)</f>
        <v>0</v>
      </c>
      <c r="N23" s="10"/>
    </row>
    <row r="24" spans="1:14" ht="21.75" customHeight="1">
      <c r="A24" s="9"/>
      <c r="B24" s="6"/>
      <c r="C24" s="10">
        <f>C22-bs!D61</f>
        <v>0</v>
      </c>
      <c r="D24" s="10"/>
      <c r="E24" s="10">
        <f>E22-bs!D62</f>
        <v>0</v>
      </c>
      <c r="F24" s="10"/>
      <c r="G24" s="10">
        <f>SUM(G22-bs!D63)</f>
        <v>0</v>
      </c>
      <c r="H24" s="10"/>
      <c r="I24" s="10">
        <f>I22-bs!D65</f>
        <v>0</v>
      </c>
      <c r="J24" s="10"/>
      <c r="K24" s="10">
        <f>K22-bs!D66</f>
        <v>0</v>
      </c>
      <c r="L24" s="10"/>
      <c r="M24" s="10">
        <f>M22-bs!D67</f>
        <v>0</v>
      </c>
    </row>
    <row r="25" spans="1:14" ht="21.75" customHeight="1">
      <c r="A25" s="9"/>
      <c r="B25" s="6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4" ht="21.75" customHeight="1">
      <c r="A26" s="17" t="s">
        <v>108</v>
      </c>
      <c r="K26" s="10"/>
      <c r="L26" s="10"/>
    </row>
  </sheetData>
  <mergeCells count="2">
    <mergeCell ref="C6:M6"/>
    <mergeCell ref="I7:K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6C5D-395A-47DE-998F-C884703371CE}">
  <sheetPr codeName="Sheet4">
    <tabColor theme="0"/>
  </sheetPr>
  <dimension ref="A1:P26"/>
  <sheetViews>
    <sheetView showGridLines="0" view="pageBreakPreview" zoomScale="85" zoomScaleNormal="55" zoomScaleSheetLayoutView="85" workbookViewId="0">
      <selection activeCell="E3" sqref="E3"/>
    </sheetView>
  </sheetViews>
  <sheetFormatPr defaultRowHeight="21.75" customHeight="1"/>
  <cols>
    <col min="1" max="1" width="37.33203125" style="1" customWidth="1"/>
    <col min="2" max="2" width="1.5546875" style="1" customWidth="1"/>
    <col min="3" max="3" width="17.5546875" style="1" customWidth="1"/>
    <col min="4" max="4" width="1.5546875" style="1" customWidth="1"/>
    <col min="5" max="5" width="17.5546875" style="1" customWidth="1"/>
    <col min="6" max="6" width="1.5546875" style="1" customWidth="1"/>
    <col min="7" max="7" width="17.5546875" style="1" customWidth="1"/>
    <col min="8" max="8" width="1.5546875" style="1" customWidth="1"/>
    <col min="9" max="9" width="17.5546875" style="1" customWidth="1"/>
    <col min="10" max="10" width="1.5546875" style="1" customWidth="1"/>
    <col min="11" max="11" width="17.5546875" style="1" customWidth="1"/>
    <col min="12" max="12" width="1.5546875" style="1" customWidth="1"/>
    <col min="13" max="13" width="17.5546875" style="1" customWidth="1"/>
    <col min="14" max="14" width="1.5546875" style="1" customWidth="1"/>
    <col min="15" max="15" width="8.5546875" style="1"/>
    <col min="16" max="16" width="13.44140625" style="1" bestFit="1" customWidth="1"/>
    <col min="17" max="252" width="8.5546875" style="1"/>
    <col min="253" max="253" width="12.5546875" style="1" customWidth="1"/>
    <col min="254" max="254" width="9.5546875" style="1" customWidth="1"/>
    <col min="255" max="255" width="19" style="1" customWidth="1"/>
    <col min="256" max="256" width="9.5546875" style="1" customWidth="1"/>
    <col min="257" max="257" width="1" style="1" customWidth="1"/>
    <col min="258" max="258" width="16.44140625" style="1" customWidth="1"/>
    <col min="259" max="259" width="1.44140625" style="1" customWidth="1"/>
    <col min="260" max="260" width="16.44140625" style="1" customWidth="1"/>
    <col min="261" max="261" width="1.44140625" style="1" customWidth="1"/>
    <col min="262" max="262" width="16.44140625" style="1" customWidth="1"/>
    <col min="263" max="263" width="1.44140625" style="1" customWidth="1"/>
    <col min="264" max="264" width="16.44140625" style="1" customWidth="1"/>
    <col min="265" max="265" width="1.44140625" style="1" customWidth="1"/>
    <col min="266" max="266" width="28.5546875" style="1" customWidth="1"/>
    <col min="267" max="267" width="1" style="1" customWidth="1"/>
    <col min="268" max="268" width="1.44140625" style="1" customWidth="1"/>
    <col min="269" max="269" width="16.44140625" style="1" customWidth="1"/>
    <col min="270" max="270" width="0.5546875" style="1" customWidth="1"/>
    <col min="271" max="508" width="8.5546875" style="1"/>
    <col min="509" max="509" width="12.5546875" style="1" customWidth="1"/>
    <col min="510" max="510" width="9.5546875" style="1" customWidth="1"/>
    <col min="511" max="511" width="19" style="1" customWidth="1"/>
    <col min="512" max="512" width="9.5546875" style="1" customWidth="1"/>
    <col min="513" max="513" width="1" style="1" customWidth="1"/>
    <col min="514" max="514" width="16.44140625" style="1" customWidth="1"/>
    <col min="515" max="515" width="1.44140625" style="1" customWidth="1"/>
    <col min="516" max="516" width="16.44140625" style="1" customWidth="1"/>
    <col min="517" max="517" width="1.44140625" style="1" customWidth="1"/>
    <col min="518" max="518" width="16.44140625" style="1" customWidth="1"/>
    <col min="519" max="519" width="1.44140625" style="1" customWidth="1"/>
    <col min="520" max="520" width="16.44140625" style="1" customWidth="1"/>
    <col min="521" max="521" width="1.44140625" style="1" customWidth="1"/>
    <col min="522" max="522" width="28.5546875" style="1" customWidth="1"/>
    <col min="523" max="523" width="1" style="1" customWidth="1"/>
    <col min="524" max="524" width="1.44140625" style="1" customWidth="1"/>
    <col min="525" max="525" width="16.44140625" style="1" customWidth="1"/>
    <col min="526" max="526" width="0.5546875" style="1" customWidth="1"/>
    <col min="527" max="764" width="8.5546875" style="1"/>
    <col min="765" max="765" width="12.5546875" style="1" customWidth="1"/>
    <col min="766" max="766" width="9.5546875" style="1" customWidth="1"/>
    <col min="767" max="767" width="19" style="1" customWidth="1"/>
    <col min="768" max="768" width="9.5546875" style="1" customWidth="1"/>
    <col min="769" max="769" width="1" style="1" customWidth="1"/>
    <col min="770" max="770" width="16.44140625" style="1" customWidth="1"/>
    <col min="771" max="771" width="1.44140625" style="1" customWidth="1"/>
    <col min="772" max="772" width="16.44140625" style="1" customWidth="1"/>
    <col min="773" max="773" width="1.44140625" style="1" customWidth="1"/>
    <col min="774" max="774" width="16.44140625" style="1" customWidth="1"/>
    <col min="775" max="775" width="1.44140625" style="1" customWidth="1"/>
    <col min="776" max="776" width="16.44140625" style="1" customWidth="1"/>
    <col min="777" max="777" width="1.44140625" style="1" customWidth="1"/>
    <col min="778" max="778" width="28.5546875" style="1" customWidth="1"/>
    <col min="779" max="779" width="1" style="1" customWidth="1"/>
    <col min="780" max="780" width="1.44140625" style="1" customWidth="1"/>
    <col min="781" max="781" width="16.44140625" style="1" customWidth="1"/>
    <col min="782" max="782" width="0.5546875" style="1" customWidth="1"/>
    <col min="783" max="1020" width="8.5546875" style="1"/>
    <col min="1021" max="1021" width="12.5546875" style="1" customWidth="1"/>
    <col min="1022" max="1022" width="9.5546875" style="1" customWidth="1"/>
    <col min="1023" max="1023" width="19" style="1" customWidth="1"/>
    <col min="1024" max="1024" width="9.5546875" style="1" customWidth="1"/>
    <col min="1025" max="1025" width="1" style="1" customWidth="1"/>
    <col min="1026" max="1026" width="16.44140625" style="1" customWidth="1"/>
    <col min="1027" max="1027" width="1.44140625" style="1" customWidth="1"/>
    <col min="1028" max="1028" width="16.44140625" style="1" customWidth="1"/>
    <col min="1029" max="1029" width="1.44140625" style="1" customWidth="1"/>
    <col min="1030" max="1030" width="16.44140625" style="1" customWidth="1"/>
    <col min="1031" max="1031" width="1.44140625" style="1" customWidth="1"/>
    <col min="1032" max="1032" width="16.44140625" style="1" customWidth="1"/>
    <col min="1033" max="1033" width="1.44140625" style="1" customWidth="1"/>
    <col min="1034" max="1034" width="28.5546875" style="1" customWidth="1"/>
    <col min="1035" max="1035" width="1" style="1" customWidth="1"/>
    <col min="1036" max="1036" width="1.44140625" style="1" customWidth="1"/>
    <col min="1037" max="1037" width="16.44140625" style="1" customWidth="1"/>
    <col min="1038" max="1038" width="0.5546875" style="1" customWidth="1"/>
    <col min="1039" max="1276" width="8.5546875" style="1"/>
    <col min="1277" max="1277" width="12.5546875" style="1" customWidth="1"/>
    <col min="1278" max="1278" width="9.5546875" style="1" customWidth="1"/>
    <col min="1279" max="1279" width="19" style="1" customWidth="1"/>
    <col min="1280" max="1280" width="9.5546875" style="1" customWidth="1"/>
    <col min="1281" max="1281" width="1" style="1" customWidth="1"/>
    <col min="1282" max="1282" width="16.44140625" style="1" customWidth="1"/>
    <col min="1283" max="1283" width="1.44140625" style="1" customWidth="1"/>
    <col min="1284" max="1284" width="16.44140625" style="1" customWidth="1"/>
    <col min="1285" max="1285" width="1.44140625" style="1" customWidth="1"/>
    <col min="1286" max="1286" width="16.44140625" style="1" customWidth="1"/>
    <col min="1287" max="1287" width="1.44140625" style="1" customWidth="1"/>
    <col min="1288" max="1288" width="16.44140625" style="1" customWidth="1"/>
    <col min="1289" max="1289" width="1.44140625" style="1" customWidth="1"/>
    <col min="1290" max="1290" width="28.5546875" style="1" customWidth="1"/>
    <col min="1291" max="1291" width="1" style="1" customWidth="1"/>
    <col min="1292" max="1292" width="1.44140625" style="1" customWidth="1"/>
    <col min="1293" max="1293" width="16.44140625" style="1" customWidth="1"/>
    <col min="1294" max="1294" width="0.5546875" style="1" customWidth="1"/>
    <col min="1295" max="1532" width="8.5546875" style="1"/>
    <col min="1533" max="1533" width="12.5546875" style="1" customWidth="1"/>
    <col min="1534" max="1534" width="9.5546875" style="1" customWidth="1"/>
    <col min="1535" max="1535" width="19" style="1" customWidth="1"/>
    <col min="1536" max="1536" width="9.5546875" style="1" customWidth="1"/>
    <col min="1537" max="1537" width="1" style="1" customWidth="1"/>
    <col min="1538" max="1538" width="16.44140625" style="1" customWidth="1"/>
    <col min="1539" max="1539" width="1.44140625" style="1" customWidth="1"/>
    <col min="1540" max="1540" width="16.44140625" style="1" customWidth="1"/>
    <col min="1541" max="1541" width="1.44140625" style="1" customWidth="1"/>
    <col min="1542" max="1542" width="16.44140625" style="1" customWidth="1"/>
    <col min="1543" max="1543" width="1.44140625" style="1" customWidth="1"/>
    <col min="1544" max="1544" width="16.44140625" style="1" customWidth="1"/>
    <col min="1545" max="1545" width="1.44140625" style="1" customWidth="1"/>
    <col min="1546" max="1546" width="28.5546875" style="1" customWidth="1"/>
    <col min="1547" max="1547" width="1" style="1" customWidth="1"/>
    <col min="1548" max="1548" width="1.44140625" style="1" customWidth="1"/>
    <col min="1549" max="1549" width="16.44140625" style="1" customWidth="1"/>
    <col min="1550" max="1550" width="0.5546875" style="1" customWidth="1"/>
    <col min="1551" max="1788" width="8.5546875" style="1"/>
    <col min="1789" max="1789" width="12.5546875" style="1" customWidth="1"/>
    <col min="1790" max="1790" width="9.5546875" style="1" customWidth="1"/>
    <col min="1791" max="1791" width="19" style="1" customWidth="1"/>
    <col min="1792" max="1792" width="9.5546875" style="1" customWidth="1"/>
    <col min="1793" max="1793" width="1" style="1" customWidth="1"/>
    <col min="1794" max="1794" width="16.44140625" style="1" customWidth="1"/>
    <col min="1795" max="1795" width="1.44140625" style="1" customWidth="1"/>
    <col min="1796" max="1796" width="16.44140625" style="1" customWidth="1"/>
    <col min="1797" max="1797" width="1.44140625" style="1" customWidth="1"/>
    <col min="1798" max="1798" width="16.44140625" style="1" customWidth="1"/>
    <col min="1799" max="1799" width="1.44140625" style="1" customWidth="1"/>
    <col min="1800" max="1800" width="16.44140625" style="1" customWidth="1"/>
    <col min="1801" max="1801" width="1.44140625" style="1" customWidth="1"/>
    <col min="1802" max="1802" width="28.5546875" style="1" customWidth="1"/>
    <col min="1803" max="1803" width="1" style="1" customWidth="1"/>
    <col min="1804" max="1804" width="1.44140625" style="1" customWidth="1"/>
    <col min="1805" max="1805" width="16.44140625" style="1" customWidth="1"/>
    <col min="1806" max="1806" width="0.5546875" style="1" customWidth="1"/>
    <col min="1807" max="2044" width="8.5546875" style="1"/>
    <col min="2045" max="2045" width="12.5546875" style="1" customWidth="1"/>
    <col min="2046" max="2046" width="9.5546875" style="1" customWidth="1"/>
    <col min="2047" max="2047" width="19" style="1" customWidth="1"/>
    <col min="2048" max="2048" width="9.5546875" style="1" customWidth="1"/>
    <col min="2049" max="2049" width="1" style="1" customWidth="1"/>
    <col min="2050" max="2050" width="16.44140625" style="1" customWidth="1"/>
    <col min="2051" max="2051" width="1.44140625" style="1" customWidth="1"/>
    <col min="2052" max="2052" width="16.44140625" style="1" customWidth="1"/>
    <col min="2053" max="2053" width="1.44140625" style="1" customWidth="1"/>
    <col min="2054" max="2054" width="16.44140625" style="1" customWidth="1"/>
    <col min="2055" max="2055" width="1.44140625" style="1" customWidth="1"/>
    <col min="2056" max="2056" width="16.44140625" style="1" customWidth="1"/>
    <col min="2057" max="2057" width="1.44140625" style="1" customWidth="1"/>
    <col min="2058" max="2058" width="28.5546875" style="1" customWidth="1"/>
    <col min="2059" max="2059" width="1" style="1" customWidth="1"/>
    <col min="2060" max="2060" width="1.44140625" style="1" customWidth="1"/>
    <col min="2061" max="2061" width="16.44140625" style="1" customWidth="1"/>
    <col min="2062" max="2062" width="0.5546875" style="1" customWidth="1"/>
    <col min="2063" max="2300" width="8.5546875" style="1"/>
    <col min="2301" max="2301" width="12.5546875" style="1" customWidth="1"/>
    <col min="2302" max="2302" width="9.5546875" style="1" customWidth="1"/>
    <col min="2303" max="2303" width="19" style="1" customWidth="1"/>
    <col min="2304" max="2304" width="9.5546875" style="1" customWidth="1"/>
    <col min="2305" max="2305" width="1" style="1" customWidth="1"/>
    <col min="2306" max="2306" width="16.44140625" style="1" customWidth="1"/>
    <col min="2307" max="2307" width="1.44140625" style="1" customWidth="1"/>
    <col min="2308" max="2308" width="16.44140625" style="1" customWidth="1"/>
    <col min="2309" max="2309" width="1.44140625" style="1" customWidth="1"/>
    <col min="2310" max="2310" width="16.44140625" style="1" customWidth="1"/>
    <col min="2311" max="2311" width="1.44140625" style="1" customWidth="1"/>
    <col min="2312" max="2312" width="16.44140625" style="1" customWidth="1"/>
    <col min="2313" max="2313" width="1.44140625" style="1" customWidth="1"/>
    <col min="2314" max="2314" width="28.5546875" style="1" customWidth="1"/>
    <col min="2315" max="2315" width="1" style="1" customWidth="1"/>
    <col min="2316" max="2316" width="1.44140625" style="1" customWidth="1"/>
    <col min="2317" max="2317" width="16.44140625" style="1" customWidth="1"/>
    <col min="2318" max="2318" width="0.5546875" style="1" customWidth="1"/>
    <col min="2319" max="2556" width="8.5546875" style="1"/>
    <col min="2557" max="2557" width="12.5546875" style="1" customWidth="1"/>
    <col min="2558" max="2558" width="9.5546875" style="1" customWidth="1"/>
    <col min="2559" max="2559" width="19" style="1" customWidth="1"/>
    <col min="2560" max="2560" width="9.5546875" style="1" customWidth="1"/>
    <col min="2561" max="2561" width="1" style="1" customWidth="1"/>
    <col min="2562" max="2562" width="16.44140625" style="1" customWidth="1"/>
    <col min="2563" max="2563" width="1.44140625" style="1" customWidth="1"/>
    <col min="2564" max="2564" width="16.44140625" style="1" customWidth="1"/>
    <col min="2565" max="2565" width="1.44140625" style="1" customWidth="1"/>
    <col min="2566" max="2566" width="16.44140625" style="1" customWidth="1"/>
    <col min="2567" max="2567" width="1.44140625" style="1" customWidth="1"/>
    <col min="2568" max="2568" width="16.44140625" style="1" customWidth="1"/>
    <col min="2569" max="2569" width="1.44140625" style="1" customWidth="1"/>
    <col min="2570" max="2570" width="28.5546875" style="1" customWidth="1"/>
    <col min="2571" max="2571" width="1" style="1" customWidth="1"/>
    <col min="2572" max="2572" width="1.44140625" style="1" customWidth="1"/>
    <col min="2573" max="2573" width="16.44140625" style="1" customWidth="1"/>
    <col min="2574" max="2574" width="0.5546875" style="1" customWidth="1"/>
    <col min="2575" max="2812" width="8.5546875" style="1"/>
    <col min="2813" max="2813" width="12.5546875" style="1" customWidth="1"/>
    <col min="2814" max="2814" width="9.5546875" style="1" customWidth="1"/>
    <col min="2815" max="2815" width="19" style="1" customWidth="1"/>
    <col min="2816" max="2816" width="9.5546875" style="1" customWidth="1"/>
    <col min="2817" max="2817" width="1" style="1" customWidth="1"/>
    <col min="2818" max="2818" width="16.44140625" style="1" customWidth="1"/>
    <col min="2819" max="2819" width="1.44140625" style="1" customWidth="1"/>
    <col min="2820" max="2820" width="16.44140625" style="1" customWidth="1"/>
    <col min="2821" max="2821" width="1.44140625" style="1" customWidth="1"/>
    <col min="2822" max="2822" width="16.44140625" style="1" customWidth="1"/>
    <col min="2823" max="2823" width="1.44140625" style="1" customWidth="1"/>
    <col min="2824" max="2824" width="16.44140625" style="1" customWidth="1"/>
    <col min="2825" max="2825" width="1.44140625" style="1" customWidth="1"/>
    <col min="2826" max="2826" width="28.5546875" style="1" customWidth="1"/>
    <col min="2827" max="2827" width="1" style="1" customWidth="1"/>
    <col min="2828" max="2828" width="1.44140625" style="1" customWidth="1"/>
    <col min="2829" max="2829" width="16.44140625" style="1" customWidth="1"/>
    <col min="2830" max="2830" width="0.5546875" style="1" customWidth="1"/>
    <col min="2831" max="3068" width="8.5546875" style="1"/>
    <col min="3069" max="3069" width="12.5546875" style="1" customWidth="1"/>
    <col min="3070" max="3070" width="9.5546875" style="1" customWidth="1"/>
    <col min="3071" max="3071" width="19" style="1" customWidth="1"/>
    <col min="3072" max="3072" width="9.5546875" style="1" customWidth="1"/>
    <col min="3073" max="3073" width="1" style="1" customWidth="1"/>
    <col min="3074" max="3074" width="16.44140625" style="1" customWidth="1"/>
    <col min="3075" max="3075" width="1.44140625" style="1" customWidth="1"/>
    <col min="3076" max="3076" width="16.44140625" style="1" customWidth="1"/>
    <col min="3077" max="3077" width="1.44140625" style="1" customWidth="1"/>
    <col min="3078" max="3078" width="16.44140625" style="1" customWidth="1"/>
    <col min="3079" max="3079" width="1.44140625" style="1" customWidth="1"/>
    <col min="3080" max="3080" width="16.44140625" style="1" customWidth="1"/>
    <col min="3081" max="3081" width="1.44140625" style="1" customWidth="1"/>
    <col min="3082" max="3082" width="28.5546875" style="1" customWidth="1"/>
    <col min="3083" max="3083" width="1" style="1" customWidth="1"/>
    <col min="3084" max="3084" width="1.44140625" style="1" customWidth="1"/>
    <col min="3085" max="3085" width="16.44140625" style="1" customWidth="1"/>
    <col min="3086" max="3086" width="0.5546875" style="1" customWidth="1"/>
    <col min="3087" max="3324" width="8.5546875" style="1"/>
    <col min="3325" max="3325" width="12.5546875" style="1" customWidth="1"/>
    <col min="3326" max="3326" width="9.5546875" style="1" customWidth="1"/>
    <col min="3327" max="3327" width="19" style="1" customWidth="1"/>
    <col min="3328" max="3328" width="9.5546875" style="1" customWidth="1"/>
    <col min="3329" max="3329" width="1" style="1" customWidth="1"/>
    <col min="3330" max="3330" width="16.44140625" style="1" customWidth="1"/>
    <col min="3331" max="3331" width="1.44140625" style="1" customWidth="1"/>
    <col min="3332" max="3332" width="16.44140625" style="1" customWidth="1"/>
    <col min="3333" max="3333" width="1.44140625" style="1" customWidth="1"/>
    <col min="3334" max="3334" width="16.44140625" style="1" customWidth="1"/>
    <col min="3335" max="3335" width="1.44140625" style="1" customWidth="1"/>
    <col min="3336" max="3336" width="16.44140625" style="1" customWidth="1"/>
    <col min="3337" max="3337" width="1.44140625" style="1" customWidth="1"/>
    <col min="3338" max="3338" width="28.5546875" style="1" customWidth="1"/>
    <col min="3339" max="3339" width="1" style="1" customWidth="1"/>
    <col min="3340" max="3340" width="1.44140625" style="1" customWidth="1"/>
    <col min="3341" max="3341" width="16.44140625" style="1" customWidth="1"/>
    <col min="3342" max="3342" width="0.5546875" style="1" customWidth="1"/>
    <col min="3343" max="3580" width="8.5546875" style="1"/>
    <col min="3581" max="3581" width="12.5546875" style="1" customWidth="1"/>
    <col min="3582" max="3582" width="9.5546875" style="1" customWidth="1"/>
    <col min="3583" max="3583" width="19" style="1" customWidth="1"/>
    <col min="3584" max="3584" width="9.5546875" style="1" customWidth="1"/>
    <col min="3585" max="3585" width="1" style="1" customWidth="1"/>
    <col min="3586" max="3586" width="16.44140625" style="1" customWidth="1"/>
    <col min="3587" max="3587" width="1.44140625" style="1" customWidth="1"/>
    <col min="3588" max="3588" width="16.44140625" style="1" customWidth="1"/>
    <col min="3589" max="3589" width="1.44140625" style="1" customWidth="1"/>
    <col min="3590" max="3590" width="16.44140625" style="1" customWidth="1"/>
    <col min="3591" max="3591" width="1.44140625" style="1" customWidth="1"/>
    <col min="3592" max="3592" width="16.44140625" style="1" customWidth="1"/>
    <col min="3593" max="3593" width="1.44140625" style="1" customWidth="1"/>
    <col min="3594" max="3594" width="28.5546875" style="1" customWidth="1"/>
    <col min="3595" max="3595" width="1" style="1" customWidth="1"/>
    <col min="3596" max="3596" width="1.44140625" style="1" customWidth="1"/>
    <col min="3597" max="3597" width="16.44140625" style="1" customWidth="1"/>
    <col min="3598" max="3598" width="0.5546875" style="1" customWidth="1"/>
    <col min="3599" max="3836" width="8.5546875" style="1"/>
    <col min="3837" max="3837" width="12.5546875" style="1" customWidth="1"/>
    <col min="3838" max="3838" width="9.5546875" style="1" customWidth="1"/>
    <col min="3839" max="3839" width="19" style="1" customWidth="1"/>
    <col min="3840" max="3840" width="9.5546875" style="1" customWidth="1"/>
    <col min="3841" max="3841" width="1" style="1" customWidth="1"/>
    <col min="3842" max="3842" width="16.44140625" style="1" customWidth="1"/>
    <col min="3843" max="3843" width="1.44140625" style="1" customWidth="1"/>
    <col min="3844" max="3844" width="16.44140625" style="1" customWidth="1"/>
    <col min="3845" max="3845" width="1.44140625" style="1" customWidth="1"/>
    <col min="3846" max="3846" width="16.44140625" style="1" customWidth="1"/>
    <col min="3847" max="3847" width="1.44140625" style="1" customWidth="1"/>
    <col min="3848" max="3848" width="16.44140625" style="1" customWidth="1"/>
    <col min="3849" max="3849" width="1.44140625" style="1" customWidth="1"/>
    <col min="3850" max="3850" width="28.5546875" style="1" customWidth="1"/>
    <col min="3851" max="3851" width="1" style="1" customWidth="1"/>
    <col min="3852" max="3852" width="1.44140625" style="1" customWidth="1"/>
    <col min="3853" max="3853" width="16.44140625" style="1" customWidth="1"/>
    <col min="3854" max="3854" width="0.5546875" style="1" customWidth="1"/>
    <col min="3855" max="4092" width="8.5546875" style="1"/>
    <col min="4093" max="4093" width="12.5546875" style="1" customWidth="1"/>
    <col min="4094" max="4094" width="9.5546875" style="1" customWidth="1"/>
    <col min="4095" max="4095" width="19" style="1" customWidth="1"/>
    <col min="4096" max="4096" width="9.5546875" style="1" customWidth="1"/>
    <col min="4097" max="4097" width="1" style="1" customWidth="1"/>
    <col min="4098" max="4098" width="16.44140625" style="1" customWidth="1"/>
    <col min="4099" max="4099" width="1.44140625" style="1" customWidth="1"/>
    <col min="4100" max="4100" width="16.44140625" style="1" customWidth="1"/>
    <col min="4101" max="4101" width="1.44140625" style="1" customWidth="1"/>
    <col min="4102" max="4102" width="16.44140625" style="1" customWidth="1"/>
    <col min="4103" max="4103" width="1.44140625" style="1" customWidth="1"/>
    <col min="4104" max="4104" width="16.44140625" style="1" customWidth="1"/>
    <col min="4105" max="4105" width="1.44140625" style="1" customWidth="1"/>
    <col min="4106" max="4106" width="28.5546875" style="1" customWidth="1"/>
    <col min="4107" max="4107" width="1" style="1" customWidth="1"/>
    <col min="4108" max="4108" width="1.44140625" style="1" customWidth="1"/>
    <col min="4109" max="4109" width="16.44140625" style="1" customWidth="1"/>
    <col min="4110" max="4110" width="0.5546875" style="1" customWidth="1"/>
    <col min="4111" max="4348" width="8.5546875" style="1"/>
    <col min="4349" max="4349" width="12.5546875" style="1" customWidth="1"/>
    <col min="4350" max="4350" width="9.5546875" style="1" customWidth="1"/>
    <col min="4351" max="4351" width="19" style="1" customWidth="1"/>
    <col min="4352" max="4352" width="9.5546875" style="1" customWidth="1"/>
    <col min="4353" max="4353" width="1" style="1" customWidth="1"/>
    <col min="4354" max="4354" width="16.44140625" style="1" customWidth="1"/>
    <col min="4355" max="4355" width="1.44140625" style="1" customWidth="1"/>
    <col min="4356" max="4356" width="16.44140625" style="1" customWidth="1"/>
    <col min="4357" max="4357" width="1.44140625" style="1" customWidth="1"/>
    <col min="4358" max="4358" width="16.44140625" style="1" customWidth="1"/>
    <col min="4359" max="4359" width="1.44140625" style="1" customWidth="1"/>
    <col min="4360" max="4360" width="16.44140625" style="1" customWidth="1"/>
    <col min="4361" max="4361" width="1.44140625" style="1" customWidth="1"/>
    <col min="4362" max="4362" width="28.5546875" style="1" customWidth="1"/>
    <col min="4363" max="4363" width="1" style="1" customWidth="1"/>
    <col min="4364" max="4364" width="1.44140625" style="1" customWidth="1"/>
    <col min="4365" max="4365" width="16.44140625" style="1" customWidth="1"/>
    <col min="4366" max="4366" width="0.5546875" style="1" customWidth="1"/>
    <col min="4367" max="4604" width="8.5546875" style="1"/>
    <col min="4605" max="4605" width="12.5546875" style="1" customWidth="1"/>
    <col min="4606" max="4606" width="9.5546875" style="1" customWidth="1"/>
    <col min="4607" max="4607" width="19" style="1" customWidth="1"/>
    <col min="4608" max="4608" width="9.5546875" style="1" customWidth="1"/>
    <col min="4609" max="4609" width="1" style="1" customWidth="1"/>
    <col min="4610" max="4610" width="16.44140625" style="1" customWidth="1"/>
    <col min="4611" max="4611" width="1.44140625" style="1" customWidth="1"/>
    <col min="4612" max="4612" width="16.44140625" style="1" customWidth="1"/>
    <col min="4613" max="4613" width="1.44140625" style="1" customWidth="1"/>
    <col min="4614" max="4614" width="16.44140625" style="1" customWidth="1"/>
    <col min="4615" max="4615" width="1.44140625" style="1" customWidth="1"/>
    <col min="4616" max="4616" width="16.44140625" style="1" customWidth="1"/>
    <col min="4617" max="4617" width="1.44140625" style="1" customWidth="1"/>
    <col min="4618" max="4618" width="28.5546875" style="1" customWidth="1"/>
    <col min="4619" max="4619" width="1" style="1" customWidth="1"/>
    <col min="4620" max="4620" width="1.44140625" style="1" customWidth="1"/>
    <col min="4621" max="4621" width="16.44140625" style="1" customWidth="1"/>
    <col min="4622" max="4622" width="0.5546875" style="1" customWidth="1"/>
    <col min="4623" max="4860" width="8.5546875" style="1"/>
    <col min="4861" max="4861" width="12.5546875" style="1" customWidth="1"/>
    <col min="4862" max="4862" width="9.5546875" style="1" customWidth="1"/>
    <col min="4863" max="4863" width="19" style="1" customWidth="1"/>
    <col min="4864" max="4864" width="9.5546875" style="1" customWidth="1"/>
    <col min="4865" max="4865" width="1" style="1" customWidth="1"/>
    <col min="4866" max="4866" width="16.44140625" style="1" customWidth="1"/>
    <col min="4867" max="4867" width="1.44140625" style="1" customWidth="1"/>
    <col min="4868" max="4868" width="16.44140625" style="1" customWidth="1"/>
    <col min="4869" max="4869" width="1.44140625" style="1" customWidth="1"/>
    <col min="4870" max="4870" width="16.44140625" style="1" customWidth="1"/>
    <col min="4871" max="4871" width="1.44140625" style="1" customWidth="1"/>
    <col min="4872" max="4872" width="16.44140625" style="1" customWidth="1"/>
    <col min="4873" max="4873" width="1.44140625" style="1" customWidth="1"/>
    <col min="4874" max="4874" width="28.5546875" style="1" customWidth="1"/>
    <col min="4875" max="4875" width="1" style="1" customWidth="1"/>
    <col min="4876" max="4876" width="1.44140625" style="1" customWidth="1"/>
    <col min="4877" max="4877" width="16.44140625" style="1" customWidth="1"/>
    <col min="4878" max="4878" width="0.5546875" style="1" customWidth="1"/>
    <col min="4879" max="5116" width="8.5546875" style="1"/>
    <col min="5117" max="5117" width="12.5546875" style="1" customWidth="1"/>
    <col min="5118" max="5118" width="9.5546875" style="1" customWidth="1"/>
    <col min="5119" max="5119" width="19" style="1" customWidth="1"/>
    <col min="5120" max="5120" width="9.5546875" style="1" customWidth="1"/>
    <col min="5121" max="5121" width="1" style="1" customWidth="1"/>
    <col min="5122" max="5122" width="16.44140625" style="1" customWidth="1"/>
    <col min="5123" max="5123" width="1.44140625" style="1" customWidth="1"/>
    <col min="5124" max="5124" width="16.44140625" style="1" customWidth="1"/>
    <col min="5125" max="5125" width="1.44140625" style="1" customWidth="1"/>
    <col min="5126" max="5126" width="16.44140625" style="1" customWidth="1"/>
    <col min="5127" max="5127" width="1.44140625" style="1" customWidth="1"/>
    <col min="5128" max="5128" width="16.44140625" style="1" customWidth="1"/>
    <col min="5129" max="5129" width="1.44140625" style="1" customWidth="1"/>
    <col min="5130" max="5130" width="28.5546875" style="1" customWidth="1"/>
    <col min="5131" max="5131" width="1" style="1" customWidth="1"/>
    <col min="5132" max="5132" width="1.44140625" style="1" customWidth="1"/>
    <col min="5133" max="5133" width="16.44140625" style="1" customWidth="1"/>
    <col min="5134" max="5134" width="0.5546875" style="1" customWidth="1"/>
    <col min="5135" max="5372" width="8.5546875" style="1"/>
    <col min="5373" max="5373" width="12.5546875" style="1" customWidth="1"/>
    <col min="5374" max="5374" width="9.5546875" style="1" customWidth="1"/>
    <col min="5375" max="5375" width="19" style="1" customWidth="1"/>
    <col min="5376" max="5376" width="9.5546875" style="1" customWidth="1"/>
    <col min="5377" max="5377" width="1" style="1" customWidth="1"/>
    <col min="5378" max="5378" width="16.44140625" style="1" customWidth="1"/>
    <col min="5379" max="5379" width="1.44140625" style="1" customWidth="1"/>
    <col min="5380" max="5380" width="16.44140625" style="1" customWidth="1"/>
    <col min="5381" max="5381" width="1.44140625" style="1" customWidth="1"/>
    <col min="5382" max="5382" width="16.44140625" style="1" customWidth="1"/>
    <col min="5383" max="5383" width="1.44140625" style="1" customWidth="1"/>
    <col min="5384" max="5384" width="16.44140625" style="1" customWidth="1"/>
    <col min="5385" max="5385" width="1.44140625" style="1" customWidth="1"/>
    <col min="5386" max="5386" width="28.5546875" style="1" customWidth="1"/>
    <col min="5387" max="5387" width="1" style="1" customWidth="1"/>
    <col min="5388" max="5388" width="1.44140625" style="1" customWidth="1"/>
    <col min="5389" max="5389" width="16.44140625" style="1" customWidth="1"/>
    <col min="5390" max="5390" width="0.5546875" style="1" customWidth="1"/>
    <col min="5391" max="5628" width="8.5546875" style="1"/>
    <col min="5629" max="5629" width="12.5546875" style="1" customWidth="1"/>
    <col min="5630" max="5630" width="9.5546875" style="1" customWidth="1"/>
    <col min="5631" max="5631" width="19" style="1" customWidth="1"/>
    <col min="5632" max="5632" width="9.5546875" style="1" customWidth="1"/>
    <col min="5633" max="5633" width="1" style="1" customWidth="1"/>
    <col min="5634" max="5634" width="16.44140625" style="1" customWidth="1"/>
    <col min="5635" max="5635" width="1.44140625" style="1" customWidth="1"/>
    <col min="5636" max="5636" width="16.44140625" style="1" customWidth="1"/>
    <col min="5637" max="5637" width="1.44140625" style="1" customWidth="1"/>
    <col min="5638" max="5638" width="16.44140625" style="1" customWidth="1"/>
    <col min="5639" max="5639" width="1.44140625" style="1" customWidth="1"/>
    <col min="5640" max="5640" width="16.44140625" style="1" customWidth="1"/>
    <col min="5641" max="5641" width="1.44140625" style="1" customWidth="1"/>
    <col min="5642" max="5642" width="28.5546875" style="1" customWidth="1"/>
    <col min="5643" max="5643" width="1" style="1" customWidth="1"/>
    <col min="5644" max="5644" width="1.44140625" style="1" customWidth="1"/>
    <col min="5645" max="5645" width="16.44140625" style="1" customWidth="1"/>
    <col min="5646" max="5646" width="0.5546875" style="1" customWidth="1"/>
    <col min="5647" max="5884" width="8.5546875" style="1"/>
    <col min="5885" max="5885" width="12.5546875" style="1" customWidth="1"/>
    <col min="5886" max="5886" width="9.5546875" style="1" customWidth="1"/>
    <col min="5887" max="5887" width="19" style="1" customWidth="1"/>
    <col min="5888" max="5888" width="9.5546875" style="1" customWidth="1"/>
    <col min="5889" max="5889" width="1" style="1" customWidth="1"/>
    <col min="5890" max="5890" width="16.44140625" style="1" customWidth="1"/>
    <col min="5891" max="5891" width="1.44140625" style="1" customWidth="1"/>
    <col min="5892" max="5892" width="16.44140625" style="1" customWidth="1"/>
    <col min="5893" max="5893" width="1.44140625" style="1" customWidth="1"/>
    <col min="5894" max="5894" width="16.44140625" style="1" customWidth="1"/>
    <col min="5895" max="5895" width="1.44140625" style="1" customWidth="1"/>
    <col min="5896" max="5896" width="16.44140625" style="1" customWidth="1"/>
    <col min="5897" max="5897" width="1.44140625" style="1" customWidth="1"/>
    <col min="5898" max="5898" width="28.5546875" style="1" customWidth="1"/>
    <col min="5899" max="5899" width="1" style="1" customWidth="1"/>
    <col min="5900" max="5900" width="1.44140625" style="1" customWidth="1"/>
    <col min="5901" max="5901" width="16.44140625" style="1" customWidth="1"/>
    <col min="5902" max="5902" width="0.5546875" style="1" customWidth="1"/>
    <col min="5903" max="6140" width="8.5546875" style="1"/>
    <col min="6141" max="6141" width="12.5546875" style="1" customWidth="1"/>
    <col min="6142" max="6142" width="9.5546875" style="1" customWidth="1"/>
    <col min="6143" max="6143" width="19" style="1" customWidth="1"/>
    <col min="6144" max="6144" width="9.5546875" style="1" customWidth="1"/>
    <col min="6145" max="6145" width="1" style="1" customWidth="1"/>
    <col min="6146" max="6146" width="16.44140625" style="1" customWidth="1"/>
    <col min="6147" max="6147" width="1.44140625" style="1" customWidth="1"/>
    <col min="6148" max="6148" width="16.44140625" style="1" customWidth="1"/>
    <col min="6149" max="6149" width="1.44140625" style="1" customWidth="1"/>
    <col min="6150" max="6150" width="16.44140625" style="1" customWidth="1"/>
    <col min="6151" max="6151" width="1.44140625" style="1" customWidth="1"/>
    <col min="6152" max="6152" width="16.44140625" style="1" customWidth="1"/>
    <col min="6153" max="6153" width="1.44140625" style="1" customWidth="1"/>
    <col min="6154" max="6154" width="28.5546875" style="1" customWidth="1"/>
    <col min="6155" max="6155" width="1" style="1" customWidth="1"/>
    <col min="6156" max="6156" width="1.44140625" style="1" customWidth="1"/>
    <col min="6157" max="6157" width="16.44140625" style="1" customWidth="1"/>
    <col min="6158" max="6158" width="0.5546875" style="1" customWidth="1"/>
    <col min="6159" max="6396" width="8.5546875" style="1"/>
    <col min="6397" max="6397" width="12.5546875" style="1" customWidth="1"/>
    <col min="6398" max="6398" width="9.5546875" style="1" customWidth="1"/>
    <col min="6399" max="6399" width="19" style="1" customWidth="1"/>
    <col min="6400" max="6400" width="9.5546875" style="1" customWidth="1"/>
    <col min="6401" max="6401" width="1" style="1" customWidth="1"/>
    <col min="6402" max="6402" width="16.44140625" style="1" customWidth="1"/>
    <col min="6403" max="6403" width="1.44140625" style="1" customWidth="1"/>
    <col min="6404" max="6404" width="16.44140625" style="1" customWidth="1"/>
    <col min="6405" max="6405" width="1.44140625" style="1" customWidth="1"/>
    <col min="6406" max="6406" width="16.44140625" style="1" customWidth="1"/>
    <col min="6407" max="6407" width="1.44140625" style="1" customWidth="1"/>
    <col min="6408" max="6408" width="16.44140625" style="1" customWidth="1"/>
    <col min="6409" max="6409" width="1.44140625" style="1" customWidth="1"/>
    <col min="6410" max="6410" width="28.5546875" style="1" customWidth="1"/>
    <col min="6411" max="6411" width="1" style="1" customWidth="1"/>
    <col min="6412" max="6412" width="1.44140625" style="1" customWidth="1"/>
    <col min="6413" max="6413" width="16.44140625" style="1" customWidth="1"/>
    <col min="6414" max="6414" width="0.5546875" style="1" customWidth="1"/>
    <col min="6415" max="6652" width="8.5546875" style="1"/>
    <col min="6653" max="6653" width="12.5546875" style="1" customWidth="1"/>
    <col min="6654" max="6654" width="9.5546875" style="1" customWidth="1"/>
    <col min="6655" max="6655" width="19" style="1" customWidth="1"/>
    <col min="6656" max="6656" width="9.5546875" style="1" customWidth="1"/>
    <col min="6657" max="6657" width="1" style="1" customWidth="1"/>
    <col min="6658" max="6658" width="16.44140625" style="1" customWidth="1"/>
    <col min="6659" max="6659" width="1.44140625" style="1" customWidth="1"/>
    <col min="6660" max="6660" width="16.44140625" style="1" customWidth="1"/>
    <col min="6661" max="6661" width="1.44140625" style="1" customWidth="1"/>
    <col min="6662" max="6662" width="16.44140625" style="1" customWidth="1"/>
    <col min="6663" max="6663" width="1.44140625" style="1" customWidth="1"/>
    <col min="6664" max="6664" width="16.44140625" style="1" customWidth="1"/>
    <col min="6665" max="6665" width="1.44140625" style="1" customWidth="1"/>
    <col min="6666" max="6666" width="28.5546875" style="1" customWidth="1"/>
    <col min="6667" max="6667" width="1" style="1" customWidth="1"/>
    <col min="6668" max="6668" width="1.44140625" style="1" customWidth="1"/>
    <col min="6669" max="6669" width="16.44140625" style="1" customWidth="1"/>
    <col min="6670" max="6670" width="0.5546875" style="1" customWidth="1"/>
    <col min="6671" max="6908" width="8.5546875" style="1"/>
    <col min="6909" max="6909" width="12.5546875" style="1" customWidth="1"/>
    <col min="6910" max="6910" width="9.5546875" style="1" customWidth="1"/>
    <col min="6911" max="6911" width="19" style="1" customWidth="1"/>
    <col min="6912" max="6912" width="9.5546875" style="1" customWidth="1"/>
    <col min="6913" max="6913" width="1" style="1" customWidth="1"/>
    <col min="6914" max="6914" width="16.44140625" style="1" customWidth="1"/>
    <col min="6915" max="6915" width="1.44140625" style="1" customWidth="1"/>
    <col min="6916" max="6916" width="16.44140625" style="1" customWidth="1"/>
    <col min="6917" max="6917" width="1.44140625" style="1" customWidth="1"/>
    <col min="6918" max="6918" width="16.44140625" style="1" customWidth="1"/>
    <col min="6919" max="6919" width="1.44140625" style="1" customWidth="1"/>
    <col min="6920" max="6920" width="16.44140625" style="1" customWidth="1"/>
    <col min="6921" max="6921" width="1.44140625" style="1" customWidth="1"/>
    <col min="6922" max="6922" width="28.5546875" style="1" customWidth="1"/>
    <col min="6923" max="6923" width="1" style="1" customWidth="1"/>
    <col min="6924" max="6924" width="1.44140625" style="1" customWidth="1"/>
    <col min="6925" max="6925" width="16.44140625" style="1" customWidth="1"/>
    <col min="6926" max="6926" width="0.5546875" style="1" customWidth="1"/>
    <col min="6927" max="7164" width="8.5546875" style="1"/>
    <col min="7165" max="7165" width="12.5546875" style="1" customWidth="1"/>
    <col min="7166" max="7166" width="9.5546875" style="1" customWidth="1"/>
    <col min="7167" max="7167" width="19" style="1" customWidth="1"/>
    <col min="7168" max="7168" width="9.5546875" style="1" customWidth="1"/>
    <col min="7169" max="7169" width="1" style="1" customWidth="1"/>
    <col min="7170" max="7170" width="16.44140625" style="1" customWidth="1"/>
    <col min="7171" max="7171" width="1.44140625" style="1" customWidth="1"/>
    <col min="7172" max="7172" width="16.44140625" style="1" customWidth="1"/>
    <col min="7173" max="7173" width="1.44140625" style="1" customWidth="1"/>
    <col min="7174" max="7174" width="16.44140625" style="1" customWidth="1"/>
    <col min="7175" max="7175" width="1.44140625" style="1" customWidth="1"/>
    <col min="7176" max="7176" width="16.44140625" style="1" customWidth="1"/>
    <col min="7177" max="7177" width="1.44140625" style="1" customWidth="1"/>
    <col min="7178" max="7178" width="28.5546875" style="1" customWidth="1"/>
    <col min="7179" max="7179" width="1" style="1" customWidth="1"/>
    <col min="7180" max="7180" width="1.44140625" style="1" customWidth="1"/>
    <col min="7181" max="7181" width="16.44140625" style="1" customWidth="1"/>
    <col min="7182" max="7182" width="0.5546875" style="1" customWidth="1"/>
    <col min="7183" max="7420" width="8.5546875" style="1"/>
    <col min="7421" max="7421" width="12.5546875" style="1" customWidth="1"/>
    <col min="7422" max="7422" width="9.5546875" style="1" customWidth="1"/>
    <col min="7423" max="7423" width="19" style="1" customWidth="1"/>
    <col min="7424" max="7424" width="9.5546875" style="1" customWidth="1"/>
    <col min="7425" max="7425" width="1" style="1" customWidth="1"/>
    <col min="7426" max="7426" width="16.44140625" style="1" customWidth="1"/>
    <col min="7427" max="7427" width="1.44140625" style="1" customWidth="1"/>
    <col min="7428" max="7428" width="16.44140625" style="1" customWidth="1"/>
    <col min="7429" max="7429" width="1.44140625" style="1" customWidth="1"/>
    <col min="7430" max="7430" width="16.44140625" style="1" customWidth="1"/>
    <col min="7431" max="7431" width="1.44140625" style="1" customWidth="1"/>
    <col min="7432" max="7432" width="16.44140625" style="1" customWidth="1"/>
    <col min="7433" max="7433" width="1.44140625" style="1" customWidth="1"/>
    <col min="7434" max="7434" width="28.5546875" style="1" customWidth="1"/>
    <col min="7435" max="7435" width="1" style="1" customWidth="1"/>
    <col min="7436" max="7436" width="1.44140625" style="1" customWidth="1"/>
    <col min="7437" max="7437" width="16.44140625" style="1" customWidth="1"/>
    <col min="7438" max="7438" width="0.5546875" style="1" customWidth="1"/>
    <col min="7439" max="7676" width="8.5546875" style="1"/>
    <col min="7677" max="7677" width="12.5546875" style="1" customWidth="1"/>
    <col min="7678" max="7678" width="9.5546875" style="1" customWidth="1"/>
    <col min="7679" max="7679" width="19" style="1" customWidth="1"/>
    <col min="7680" max="7680" width="9.5546875" style="1" customWidth="1"/>
    <col min="7681" max="7681" width="1" style="1" customWidth="1"/>
    <col min="7682" max="7682" width="16.44140625" style="1" customWidth="1"/>
    <col min="7683" max="7683" width="1.44140625" style="1" customWidth="1"/>
    <col min="7684" max="7684" width="16.44140625" style="1" customWidth="1"/>
    <col min="7685" max="7685" width="1.44140625" style="1" customWidth="1"/>
    <col min="7686" max="7686" width="16.44140625" style="1" customWidth="1"/>
    <col min="7687" max="7687" width="1.44140625" style="1" customWidth="1"/>
    <col min="7688" max="7688" width="16.44140625" style="1" customWidth="1"/>
    <col min="7689" max="7689" width="1.44140625" style="1" customWidth="1"/>
    <col min="7690" max="7690" width="28.5546875" style="1" customWidth="1"/>
    <col min="7691" max="7691" width="1" style="1" customWidth="1"/>
    <col min="7692" max="7692" width="1.44140625" style="1" customWidth="1"/>
    <col min="7693" max="7693" width="16.44140625" style="1" customWidth="1"/>
    <col min="7694" max="7694" width="0.5546875" style="1" customWidth="1"/>
    <col min="7695" max="7932" width="8.5546875" style="1"/>
    <col min="7933" max="7933" width="12.5546875" style="1" customWidth="1"/>
    <col min="7934" max="7934" width="9.5546875" style="1" customWidth="1"/>
    <col min="7935" max="7935" width="19" style="1" customWidth="1"/>
    <col min="7936" max="7936" width="9.5546875" style="1" customWidth="1"/>
    <col min="7937" max="7937" width="1" style="1" customWidth="1"/>
    <col min="7938" max="7938" width="16.44140625" style="1" customWidth="1"/>
    <col min="7939" max="7939" width="1.44140625" style="1" customWidth="1"/>
    <col min="7940" max="7940" width="16.44140625" style="1" customWidth="1"/>
    <col min="7941" max="7941" width="1.44140625" style="1" customWidth="1"/>
    <col min="7942" max="7942" width="16.44140625" style="1" customWidth="1"/>
    <col min="7943" max="7943" width="1.44140625" style="1" customWidth="1"/>
    <col min="7944" max="7944" width="16.44140625" style="1" customWidth="1"/>
    <col min="7945" max="7945" width="1.44140625" style="1" customWidth="1"/>
    <col min="7946" max="7946" width="28.5546875" style="1" customWidth="1"/>
    <col min="7947" max="7947" width="1" style="1" customWidth="1"/>
    <col min="7948" max="7948" width="1.44140625" style="1" customWidth="1"/>
    <col min="7949" max="7949" width="16.44140625" style="1" customWidth="1"/>
    <col min="7950" max="7950" width="0.5546875" style="1" customWidth="1"/>
    <col min="7951" max="8188" width="8.5546875" style="1"/>
    <col min="8189" max="8189" width="12.5546875" style="1" customWidth="1"/>
    <col min="8190" max="8190" width="9.5546875" style="1" customWidth="1"/>
    <col min="8191" max="8191" width="19" style="1" customWidth="1"/>
    <col min="8192" max="8192" width="9.5546875" style="1" customWidth="1"/>
    <col min="8193" max="8193" width="1" style="1" customWidth="1"/>
    <col min="8194" max="8194" width="16.44140625" style="1" customWidth="1"/>
    <col min="8195" max="8195" width="1.44140625" style="1" customWidth="1"/>
    <col min="8196" max="8196" width="16.44140625" style="1" customWidth="1"/>
    <col min="8197" max="8197" width="1.44140625" style="1" customWidth="1"/>
    <col min="8198" max="8198" width="16.44140625" style="1" customWidth="1"/>
    <col min="8199" max="8199" width="1.44140625" style="1" customWidth="1"/>
    <col min="8200" max="8200" width="16.44140625" style="1" customWidth="1"/>
    <col min="8201" max="8201" width="1.44140625" style="1" customWidth="1"/>
    <col min="8202" max="8202" width="28.5546875" style="1" customWidth="1"/>
    <col min="8203" max="8203" width="1" style="1" customWidth="1"/>
    <col min="8204" max="8204" width="1.44140625" style="1" customWidth="1"/>
    <col min="8205" max="8205" width="16.44140625" style="1" customWidth="1"/>
    <col min="8206" max="8206" width="0.5546875" style="1" customWidth="1"/>
    <col min="8207" max="8444" width="8.5546875" style="1"/>
    <col min="8445" max="8445" width="12.5546875" style="1" customWidth="1"/>
    <col min="8446" max="8446" width="9.5546875" style="1" customWidth="1"/>
    <col min="8447" max="8447" width="19" style="1" customWidth="1"/>
    <col min="8448" max="8448" width="9.5546875" style="1" customWidth="1"/>
    <col min="8449" max="8449" width="1" style="1" customWidth="1"/>
    <col min="8450" max="8450" width="16.44140625" style="1" customWidth="1"/>
    <col min="8451" max="8451" width="1.44140625" style="1" customWidth="1"/>
    <col min="8452" max="8452" width="16.44140625" style="1" customWidth="1"/>
    <col min="8453" max="8453" width="1.44140625" style="1" customWidth="1"/>
    <col min="8454" max="8454" width="16.44140625" style="1" customWidth="1"/>
    <col min="8455" max="8455" width="1.44140625" style="1" customWidth="1"/>
    <col min="8456" max="8456" width="16.44140625" style="1" customWidth="1"/>
    <col min="8457" max="8457" width="1.44140625" style="1" customWidth="1"/>
    <col min="8458" max="8458" width="28.5546875" style="1" customWidth="1"/>
    <col min="8459" max="8459" width="1" style="1" customWidth="1"/>
    <col min="8460" max="8460" width="1.44140625" style="1" customWidth="1"/>
    <col min="8461" max="8461" width="16.44140625" style="1" customWidth="1"/>
    <col min="8462" max="8462" width="0.5546875" style="1" customWidth="1"/>
    <col min="8463" max="8700" width="8.5546875" style="1"/>
    <col min="8701" max="8701" width="12.5546875" style="1" customWidth="1"/>
    <col min="8702" max="8702" width="9.5546875" style="1" customWidth="1"/>
    <col min="8703" max="8703" width="19" style="1" customWidth="1"/>
    <col min="8704" max="8704" width="9.5546875" style="1" customWidth="1"/>
    <col min="8705" max="8705" width="1" style="1" customWidth="1"/>
    <col min="8706" max="8706" width="16.44140625" style="1" customWidth="1"/>
    <col min="8707" max="8707" width="1.44140625" style="1" customWidth="1"/>
    <col min="8708" max="8708" width="16.44140625" style="1" customWidth="1"/>
    <col min="8709" max="8709" width="1.44140625" style="1" customWidth="1"/>
    <col min="8710" max="8710" width="16.44140625" style="1" customWidth="1"/>
    <col min="8711" max="8711" width="1.44140625" style="1" customWidth="1"/>
    <col min="8712" max="8712" width="16.44140625" style="1" customWidth="1"/>
    <col min="8713" max="8713" width="1.44140625" style="1" customWidth="1"/>
    <col min="8714" max="8714" width="28.5546875" style="1" customWidth="1"/>
    <col min="8715" max="8715" width="1" style="1" customWidth="1"/>
    <col min="8716" max="8716" width="1.44140625" style="1" customWidth="1"/>
    <col min="8717" max="8717" width="16.44140625" style="1" customWidth="1"/>
    <col min="8718" max="8718" width="0.5546875" style="1" customWidth="1"/>
    <col min="8719" max="8956" width="8.5546875" style="1"/>
    <col min="8957" max="8957" width="12.5546875" style="1" customWidth="1"/>
    <col min="8958" max="8958" width="9.5546875" style="1" customWidth="1"/>
    <col min="8959" max="8959" width="19" style="1" customWidth="1"/>
    <col min="8960" max="8960" width="9.5546875" style="1" customWidth="1"/>
    <col min="8961" max="8961" width="1" style="1" customWidth="1"/>
    <col min="8962" max="8962" width="16.44140625" style="1" customWidth="1"/>
    <col min="8963" max="8963" width="1.44140625" style="1" customWidth="1"/>
    <col min="8964" max="8964" width="16.44140625" style="1" customWidth="1"/>
    <col min="8965" max="8965" width="1.44140625" style="1" customWidth="1"/>
    <col min="8966" max="8966" width="16.44140625" style="1" customWidth="1"/>
    <col min="8967" max="8967" width="1.44140625" style="1" customWidth="1"/>
    <col min="8968" max="8968" width="16.44140625" style="1" customWidth="1"/>
    <col min="8969" max="8969" width="1.44140625" style="1" customWidth="1"/>
    <col min="8970" max="8970" width="28.5546875" style="1" customWidth="1"/>
    <col min="8971" max="8971" width="1" style="1" customWidth="1"/>
    <col min="8972" max="8972" width="1.44140625" style="1" customWidth="1"/>
    <col min="8973" max="8973" width="16.44140625" style="1" customWidth="1"/>
    <col min="8974" max="8974" width="0.5546875" style="1" customWidth="1"/>
    <col min="8975" max="9212" width="8.5546875" style="1"/>
    <col min="9213" max="9213" width="12.5546875" style="1" customWidth="1"/>
    <col min="9214" max="9214" width="9.5546875" style="1" customWidth="1"/>
    <col min="9215" max="9215" width="19" style="1" customWidth="1"/>
    <col min="9216" max="9216" width="9.5546875" style="1" customWidth="1"/>
    <col min="9217" max="9217" width="1" style="1" customWidth="1"/>
    <col min="9218" max="9218" width="16.44140625" style="1" customWidth="1"/>
    <col min="9219" max="9219" width="1.44140625" style="1" customWidth="1"/>
    <col min="9220" max="9220" width="16.44140625" style="1" customWidth="1"/>
    <col min="9221" max="9221" width="1.44140625" style="1" customWidth="1"/>
    <col min="9222" max="9222" width="16.44140625" style="1" customWidth="1"/>
    <col min="9223" max="9223" width="1.44140625" style="1" customWidth="1"/>
    <col min="9224" max="9224" width="16.44140625" style="1" customWidth="1"/>
    <col min="9225" max="9225" width="1.44140625" style="1" customWidth="1"/>
    <col min="9226" max="9226" width="28.5546875" style="1" customWidth="1"/>
    <col min="9227" max="9227" width="1" style="1" customWidth="1"/>
    <col min="9228" max="9228" width="1.44140625" style="1" customWidth="1"/>
    <col min="9229" max="9229" width="16.44140625" style="1" customWidth="1"/>
    <col min="9230" max="9230" width="0.5546875" style="1" customWidth="1"/>
    <col min="9231" max="9468" width="8.5546875" style="1"/>
    <col min="9469" max="9469" width="12.5546875" style="1" customWidth="1"/>
    <col min="9470" max="9470" width="9.5546875" style="1" customWidth="1"/>
    <col min="9471" max="9471" width="19" style="1" customWidth="1"/>
    <col min="9472" max="9472" width="9.5546875" style="1" customWidth="1"/>
    <col min="9473" max="9473" width="1" style="1" customWidth="1"/>
    <col min="9474" max="9474" width="16.44140625" style="1" customWidth="1"/>
    <col min="9475" max="9475" width="1.44140625" style="1" customWidth="1"/>
    <col min="9476" max="9476" width="16.44140625" style="1" customWidth="1"/>
    <col min="9477" max="9477" width="1.44140625" style="1" customWidth="1"/>
    <col min="9478" max="9478" width="16.44140625" style="1" customWidth="1"/>
    <col min="9479" max="9479" width="1.44140625" style="1" customWidth="1"/>
    <col min="9480" max="9480" width="16.44140625" style="1" customWidth="1"/>
    <col min="9481" max="9481" width="1.44140625" style="1" customWidth="1"/>
    <col min="9482" max="9482" width="28.5546875" style="1" customWidth="1"/>
    <col min="9483" max="9483" width="1" style="1" customWidth="1"/>
    <col min="9484" max="9484" width="1.44140625" style="1" customWidth="1"/>
    <col min="9485" max="9485" width="16.44140625" style="1" customWidth="1"/>
    <col min="9486" max="9486" width="0.5546875" style="1" customWidth="1"/>
    <col min="9487" max="9724" width="8.5546875" style="1"/>
    <col min="9725" max="9725" width="12.5546875" style="1" customWidth="1"/>
    <col min="9726" max="9726" width="9.5546875" style="1" customWidth="1"/>
    <col min="9727" max="9727" width="19" style="1" customWidth="1"/>
    <col min="9728" max="9728" width="9.5546875" style="1" customWidth="1"/>
    <col min="9729" max="9729" width="1" style="1" customWidth="1"/>
    <col min="9730" max="9730" width="16.44140625" style="1" customWidth="1"/>
    <col min="9731" max="9731" width="1.44140625" style="1" customWidth="1"/>
    <col min="9732" max="9732" width="16.44140625" style="1" customWidth="1"/>
    <col min="9733" max="9733" width="1.44140625" style="1" customWidth="1"/>
    <col min="9734" max="9734" width="16.44140625" style="1" customWidth="1"/>
    <col min="9735" max="9735" width="1.44140625" style="1" customWidth="1"/>
    <col min="9736" max="9736" width="16.44140625" style="1" customWidth="1"/>
    <col min="9737" max="9737" width="1.44140625" style="1" customWidth="1"/>
    <col min="9738" max="9738" width="28.5546875" style="1" customWidth="1"/>
    <col min="9739" max="9739" width="1" style="1" customWidth="1"/>
    <col min="9740" max="9740" width="1.44140625" style="1" customWidth="1"/>
    <col min="9741" max="9741" width="16.44140625" style="1" customWidth="1"/>
    <col min="9742" max="9742" width="0.5546875" style="1" customWidth="1"/>
    <col min="9743" max="9980" width="8.5546875" style="1"/>
    <col min="9981" max="9981" width="12.5546875" style="1" customWidth="1"/>
    <col min="9982" max="9982" width="9.5546875" style="1" customWidth="1"/>
    <col min="9983" max="9983" width="19" style="1" customWidth="1"/>
    <col min="9984" max="9984" width="9.5546875" style="1" customWidth="1"/>
    <col min="9985" max="9985" width="1" style="1" customWidth="1"/>
    <col min="9986" max="9986" width="16.44140625" style="1" customWidth="1"/>
    <col min="9987" max="9987" width="1.44140625" style="1" customWidth="1"/>
    <col min="9988" max="9988" width="16.44140625" style="1" customWidth="1"/>
    <col min="9989" max="9989" width="1.44140625" style="1" customWidth="1"/>
    <col min="9990" max="9990" width="16.44140625" style="1" customWidth="1"/>
    <col min="9991" max="9991" width="1.44140625" style="1" customWidth="1"/>
    <col min="9992" max="9992" width="16.44140625" style="1" customWidth="1"/>
    <col min="9993" max="9993" width="1.44140625" style="1" customWidth="1"/>
    <col min="9994" max="9994" width="28.5546875" style="1" customWidth="1"/>
    <col min="9995" max="9995" width="1" style="1" customWidth="1"/>
    <col min="9996" max="9996" width="1.44140625" style="1" customWidth="1"/>
    <col min="9997" max="9997" width="16.44140625" style="1" customWidth="1"/>
    <col min="9998" max="9998" width="0.5546875" style="1" customWidth="1"/>
    <col min="9999" max="10236" width="8.5546875" style="1"/>
    <col min="10237" max="10237" width="12.5546875" style="1" customWidth="1"/>
    <col min="10238" max="10238" width="9.5546875" style="1" customWidth="1"/>
    <col min="10239" max="10239" width="19" style="1" customWidth="1"/>
    <col min="10240" max="10240" width="9.5546875" style="1" customWidth="1"/>
    <col min="10241" max="10241" width="1" style="1" customWidth="1"/>
    <col min="10242" max="10242" width="16.44140625" style="1" customWidth="1"/>
    <col min="10243" max="10243" width="1.44140625" style="1" customWidth="1"/>
    <col min="10244" max="10244" width="16.44140625" style="1" customWidth="1"/>
    <col min="10245" max="10245" width="1.44140625" style="1" customWidth="1"/>
    <col min="10246" max="10246" width="16.44140625" style="1" customWidth="1"/>
    <col min="10247" max="10247" width="1.44140625" style="1" customWidth="1"/>
    <col min="10248" max="10248" width="16.44140625" style="1" customWidth="1"/>
    <col min="10249" max="10249" width="1.44140625" style="1" customWidth="1"/>
    <col min="10250" max="10250" width="28.5546875" style="1" customWidth="1"/>
    <col min="10251" max="10251" width="1" style="1" customWidth="1"/>
    <col min="10252" max="10252" width="1.44140625" style="1" customWidth="1"/>
    <col min="10253" max="10253" width="16.44140625" style="1" customWidth="1"/>
    <col min="10254" max="10254" width="0.5546875" style="1" customWidth="1"/>
    <col min="10255" max="10492" width="8.5546875" style="1"/>
    <col min="10493" max="10493" width="12.5546875" style="1" customWidth="1"/>
    <col min="10494" max="10494" width="9.5546875" style="1" customWidth="1"/>
    <col min="10495" max="10495" width="19" style="1" customWidth="1"/>
    <col min="10496" max="10496" width="9.5546875" style="1" customWidth="1"/>
    <col min="10497" max="10497" width="1" style="1" customWidth="1"/>
    <col min="10498" max="10498" width="16.44140625" style="1" customWidth="1"/>
    <col min="10499" max="10499" width="1.44140625" style="1" customWidth="1"/>
    <col min="10500" max="10500" width="16.44140625" style="1" customWidth="1"/>
    <col min="10501" max="10501" width="1.44140625" style="1" customWidth="1"/>
    <col min="10502" max="10502" width="16.44140625" style="1" customWidth="1"/>
    <col min="10503" max="10503" width="1.44140625" style="1" customWidth="1"/>
    <col min="10504" max="10504" width="16.44140625" style="1" customWidth="1"/>
    <col min="10505" max="10505" width="1.44140625" style="1" customWidth="1"/>
    <col min="10506" max="10506" width="28.5546875" style="1" customWidth="1"/>
    <col min="10507" max="10507" width="1" style="1" customWidth="1"/>
    <col min="10508" max="10508" width="1.44140625" style="1" customWidth="1"/>
    <col min="10509" max="10509" width="16.44140625" style="1" customWidth="1"/>
    <col min="10510" max="10510" width="0.5546875" style="1" customWidth="1"/>
    <col min="10511" max="10748" width="8.5546875" style="1"/>
    <col min="10749" max="10749" width="12.5546875" style="1" customWidth="1"/>
    <col min="10750" max="10750" width="9.5546875" style="1" customWidth="1"/>
    <col min="10751" max="10751" width="19" style="1" customWidth="1"/>
    <col min="10752" max="10752" width="9.5546875" style="1" customWidth="1"/>
    <col min="10753" max="10753" width="1" style="1" customWidth="1"/>
    <col min="10754" max="10754" width="16.44140625" style="1" customWidth="1"/>
    <col min="10755" max="10755" width="1.44140625" style="1" customWidth="1"/>
    <col min="10756" max="10756" width="16.44140625" style="1" customWidth="1"/>
    <col min="10757" max="10757" width="1.44140625" style="1" customWidth="1"/>
    <col min="10758" max="10758" width="16.44140625" style="1" customWidth="1"/>
    <col min="10759" max="10759" width="1.44140625" style="1" customWidth="1"/>
    <col min="10760" max="10760" width="16.44140625" style="1" customWidth="1"/>
    <col min="10761" max="10761" width="1.44140625" style="1" customWidth="1"/>
    <col min="10762" max="10762" width="28.5546875" style="1" customWidth="1"/>
    <col min="10763" max="10763" width="1" style="1" customWidth="1"/>
    <col min="10764" max="10764" width="1.44140625" style="1" customWidth="1"/>
    <col min="10765" max="10765" width="16.44140625" style="1" customWidth="1"/>
    <col min="10766" max="10766" width="0.5546875" style="1" customWidth="1"/>
    <col min="10767" max="11004" width="8.5546875" style="1"/>
    <col min="11005" max="11005" width="12.5546875" style="1" customWidth="1"/>
    <col min="11006" max="11006" width="9.5546875" style="1" customWidth="1"/>
    <col min="11007" max="11007" width="19" style="1" customWidth="1"/>
    <col min="11008" max="11008" width="9.5546875" style="1" customWidth="1"/>
    <col min="11009" max="11009" width="1" style="1" customWidth="1"/>
    <col min="11010" max="11010" width="16.44140625" style="1" customWidth="1"/>
    <col min="11011" max="11011" width="1.44140625" style="1" customWidth="1"/>
    <col min="11012" max="11012" width="16.44140625" style="1" customWidth="1"/>
    <col min="11013" max="11013" width="1.44140625" style="1" customWidth="1"/>
    <col min="11014" max="11014" width="16.44140625" style="1" customWidth="1"/>
    <col min="11015" max="11015" width="1.44140625" style="1" customWidth="1"/>
    <col min="11016" max="11016" width="16.44140625" style="1" customWidth="1"/>
    <col min="11017" max="11017" width="1.44140625" style="1" customWidth="1"/>
    <col min="11018" max="11018" width="28.5546875" style="1" customWidth="1"/>
    <col min="11019" max="11019" width="1" style="1" customWidth="1"/>
    <col min="11020" max="11020" width="1.44140625" style="1" customWidth="1"/>
    <col min="11021" max="11021" width="16.44140625" style="1" customWidth="1"/>
    <col min="11022" max="11022" width="0.5546875" style="1" customWidth="1"/>
    <col min="11023" max="11260" width="8.5546875" style="1"/>
    <col min="11261" max="11261" width="12.5546875" style="1" customWidth="1"/>
    <col min="11262" max="11262" width="9.5546875" style="1" customWidth="1"/>
    <col min="11263" max="11263" width="19" style="1" customWidth="1"/>
    <col min="11264" max="11264" width="9.5546875" style="1" customWidth="1"/>
    <col min="11265" max="11265" width="1" style="1" customWidth="1"/>
    <col min="11266" max="11266" width="16.44140625" style="1" customWidth="1"/>
    <col min="11267" max="11267" width="1.44140625" style="1" customWidth="1"/>
    <col min="11268" max="11268" width="16.44140625" style="1" customWidth="1"/>
    <col min="11269" max="11269" width="1.44140625" style="1" customWidth="1"/>
    <col min="11270" max="11270" width="16.44140625" style="1" customWidth="1"/>
    <col min="11271" max="11271" width="1.44140625" style="1" customWidth="1"/>
    <col min="11272" max="11272" width="16.44140625" style="1" customWidth="1"/>
    <col min="11273" max="11273" width="1.44140625" style="1" customWidth="1"/>
    <col min="11274" max="11274" width="28.5546875" style="1" customWidth="1"/>
    <col min="11275" max="11275" width="1" style="1" customWidth="1"/>
    <col min="11276" max="11276" width="1.44140625" style="1" customWidth="1"/>
    <col min="11277" max="11277" width="16.44140625" style="1" customWidth="1"/>
    <col min="11278" max="11278" width="0.5546875" style="1" customWidth="1"/>
    <col min="11279" max="11516" width="8.5546875" style="1"/>
    <col min="11517" max="11517" width="12.5546875" style="1" customWidth="1"/>
    <col min="11518" max="11518" width="9.5546875" style="1" customWidth="1"/>
    <col min="11519" max="11519" width="19" style="1" customWidth="1"/>
    <col min="11520" max="11520" width="9.5546875" style="1" customWidth="1"/>
    <col min="11521" max="11521" width="1" style="1" customWidth="1"/>
    <col min="11522" max="11522" width="16.44140625" style="1" customWidth="1"/>
    <col min="11523" max="11523" width="1.44140625" style="1" customWidth="1"/>
    <col min="11524" max="11524" width="16.44140625" style="1" customWidth="1"/>
    <col min="11525" max="11525" width="1.44140625" style="1" customWidth="1"/>
    <col min="11526" max="11526" width="16.44140625" style="1" customWidth="1"/>
    <col min="11527" max="11527" width="1.44140625" style="1" customWidth="1"/>
    <col min="11528" max="11528" width="16.44140625" style="1" customWidth="1"/>
    <col min="11529" max="11529" width="1.44140625" style="1" customWidth="1"/>
    <col min="11530" max="11530" width="28.5546875" style="1" customWidth="1"/>
    <col min="11531" max="11531" width="1" style="1" customWidth="1"/>
    <col min="11532" max="11532" width="1.44140625" style="1" customWidth="1"/>
    <col min="11533" max="11533" width="16.44140625" style="1" customWidth="1"/>
    <col min="11534" max="11534" width="0.5546875" style="1" customWidth="1"/>
    <col min="11535" max="11772" width="8.5546875" style="1"/>
    <col min="11773" max="11773" width="12.5546875" style="1" customWidth="1"/>
    <col min="11774" max="11774" width="9.5546875" style="1" customWidth="1"/>
    <col min="11775" max="11775" width="19" style="1" customWidth="1"/>
    <col min="11776" max="11776" width="9.5546875" style="1" customWidth="1"/>
    <col min="11777" max="11777" width="1" style="1" customWidth="1"/>
    <col min="11778" max="11778" width="16.44140625" style="1" customWidth="1"/>
    <col min="11779" max="11779" width="1.44140625" style="1" customWidth="1"/>
    <col min="11780" max="11780" width="16.44140625" style="1" customWidth="1"/>
    <col min="11781" max="11781" width="1.44140625" style="1" customWidth="1"/>
    <col min="11782" max="11782" width="16.44140625" style="1" customWidth="1"/>
    <col min="11783" max="11783" width="1.44140625" style="1" customWidth="1"/>
    <col min="11784" max="11784" width="16.44140625" style="1" customWidth="1"/>
    <col min="11785" max="11785" width="1.44140625" style="1" customWidth="1"/>
    <col min="11786" max="11786" width="28.5546875" style="1" customWidth="1"/>
    <col min="11787" max="11787" width="1" style="1" customWidth="1"/>
    <col min="11788" max="11788" width="1.44140625" style="1" customWidth="1"/>
    <col min="11789" max="11789" width="16.44140625" style="1" customWidth="1"/>
    <col min="11790" max="11790" width="0.5546875" style="1" customWidth="1"/>
    <col min="11791" max="12028" width="8.5546875" style="1"/>
    <col min="12029" max="12029" width="12.5546875" style="1" customWidth="1"/>
    <col min="12030" max="12030" width="9.5546875" style="1" customWidth="1"/>
    <col min="12031" max="12031" width="19" style="1" customWidth="1"/>
    <col min="12032" max="12032" width="9.5546875" style="1" customWidth="1"/>
    <col min="12033" max="12033" width="1" style="1" customWidth="1"/>
    <col min="12034" max="12034" width="16.44140625" style="1" customWidth="1"/>
    <col min="12035" max="12035" width="1.44140625" style="1" customWidth="1"/>
    <col min="12036" max="12036" width="16.44140625" style="1" customWidth="1"/>
    <col min="12037" max="12037" width="1.44140625" style="1" customWidth="1"/>
    <col min="12038" max="12038" width="16.44140625" style="1" customWidth="1"/>
    <col min="12039" max="12039" width="1.44140625" style="1" customWidth="1"/>
    <col min="12040" max="12040" width="16.44140625" style="1" customWidth="1"/>
    <col min="12041" max="12041" width="1.44140625" style="1" customWidth="1"/>
    <col min="12042" max="12042" width="28.5546875" style="1" customWidth="1"/>
    <col min="12043" max="12043" width="1" style="1" customWidth="1"/>
    <col min="12044" max="12044" width="1.44140625" style="1" customWidth="1"/>
    <col min="12045" max="12045" width="16.44140625" style="1" customWidth="1"/>
    <col min="12046" max="12046" width="0.5546875" style="1" customWidth="1"/>
    <col min="12047" max="12284" width="8.5546875" style="1"/>
    <col min="12285" max="12285" width="12.5546875" style="1" customWidth="1"/>
    <col min="12286" max="12286" width="9.5546875" style="1" customWidth="1"/>
    <col min="12287" max="12287" width="19" style="1" customWidth="1"/>
    <col min="12288" max="12288" width="9.5546875" style="1" customWidth="1"/>
    <col min="12289" max="12289" width="1" style="1" customWidth="1"/>
    <col min="12290" max="12290" width="16.44140625" style="1" customWidth="1"/>
    <col min="12291" max="12291" width="1.44140625" style="1" customWidth="1"/>
    <col min="12292" max="12292" width="16.44140625" style="1" customWidth="1"/>
    <col min="12293" max="12293" width="1.44140625" style="1" customWidth="1"/>
    <col min="12294" max="12294" width="16.44140625" style="1" customWidth="1"/>
    <col min="12295" max="12295" width="1.44140625" style="1" customWidth="1"/>
    <col min="12296" max="12296" width="16.44140625" style="1" customWidth="1"/>
    <col min="12297" max="12297" width="1.44140625" style="1" customWidth="1"/>
    <col min="12298" max="12298" width="28.5546875" style="1" customWidth="1"/>
    <col min="12299" max="12299" width="1" style="1" customWidth="1"/>
    <col min="12300" max="12300" width="1.44140625" style="1" customWidth="1"/>
    <col min="12301" max="12301" width="16.44140625" style="1" customWidth="1"/>
    <col min="12302" max="12302" width="0.5546875" style="1" customWidth="1"/>
    <col min="12303" max="12540" width="8.5546875" style="1"/>
    <col min="12541" max="12541" width="12.5546875" style="1" customWidth="1"/>
    <col min="12542" max="12542" width="9.5546875" style="1" customWidth="1"/>
    <col min="12543" max="12543" width="19" style="1" customWidth="1"/>
    <col min="12544" max="12544" width="9.5546875" style="1" customWidth="1"/>
    <col min="12545" max="12545" width="1" style="1" customWidth="1"/>
    <col min="12546" max="12546" width="16.44140625" style="1" customWidth="1"/>
    <col min="12547" max="12547" width="1.44140625" style="1" customWidth="1"/>
    <col min="12548" max="12548" width="16.44140625" style="1" customWidth="1"/>
    <col min="12549" max="12549" width="1.44140625" style="1" customWidth="1"/>
    <col min="12550" max="12550" width="16.44140625" style="1" customWidth="1"/>
    <col min="12551" max="12551" width="1.44140625" style="1" customWidth="1"/>
    <col min="12552" max="12552" width="16.44140625" style="1" customWidth="1"/>
    <col min="12553" max="12553" width="1.44140625" style="1" customWidth="1"/>
    <col min="12554" max="12554" width="28.5546875" style="1" customWidth="1"/>
    <col min="12555" max="12555" width="1" style="1" customWidth="1"/>
    <col min="12556" max="12556" width="1.44140625" style="1" customWidth="1"/>
    <col min="12557" max="12557" width="16.44140625" style="1" customWidth="1"/>
    <col min="12558" max="12558" width="0.5546875" style="1" customWidth="1"/>
    <col min="12559" max="12796" width="8.5546875" style="1"/>
    <col min="12797" max="12797" width="12.5546875" style="1" customWidth="1"/>
    <col min="12798" max="12798" width="9.5546875" style="1" customWidth="1"/>
    <col min="12799" max="12799" width="19" style="1" customWidth="1"/>
    <col min="12800" max="12800" width="9.5546875" style="1" customWidth="1"/>
    <col min="12801" max="12801" width="1" style="1" customWidth="1"/>
    <col min="12802" max="12802" width="16.44140625" style="1" customWidth="1"/>
    <col min="12803" max="12803" width="1.44140625" style="1" customWidth="1"/>
    <col min="12804" max="12804" width="16.44140625" style="1" customWidth="1"/>
    <col min="12805" max="12805" width="1.44140625" style="1" customWidth="1"/>
    <col min="12806" max="12806" width="16.44140625" style="1" customWidth="1"/>
    <col min="12807" max="12807" width="1.44140625" style="1" customWidth="1"/>
    <col min="12808" max="12808" width="16.44140625" style="1" customWidth="1"/>
    <col min="12809" max="12809" width="1.44140625" style="1" customWidth="1"/>
    <col min="12810" max="12810" width="28.5546875" style="1" customWidth="1"/>
    <col min="12811" max="12811" width="1" style="1" customWidth="1"/>
    <col min="12812" max="12812" width="1.44140625" style="1" customWidth="1"/>
    <col min="12813" max="12813" width="16.44140625" style="1" customWidth="1"/>
    <col min="12814" max="12814" width="0.5546875" style="1" customWidth="1"/>
    <col min="12815" max="13052" width="8.5546875" style="1"/>
    <col min="13053" max="13053" width="12.5546875" style="1" customWidth="1"/>
    <col min="13054" max="13054" width="9.5546875" style="1" customWidth="1"/>
    <col min="13055" max="13055" width="19" style="1" customWidth="1"/>
    <col min="13056" max="13056" width="9.5546875" style="1" customWidth="1"/>
    <col min="13057" max="13057" width="1" style="1" customWidth="1"/>
    <col min="13058" max="13058" width="16.44140625" style="1" customWidth="1"/>
    <col min="13059" max="13059" width="1.44140625" style="1" customWidth="1"/>
    <col min="13060" max="13060" width="16.44140625" style="1" customWidth="1"/>
    <col min="13061" max="13061" width="1.44140625" style="1" customWidth="1"/>
    <col min="13062" max="13062" width="16.44140625" style="1" customWidth="1"/>
    <col min="13063" max="13063" width="1.44140625" style="1" customWidth="1"/>
    <col min="13064" max="13064" width="16.44140625" style="1" customWidth="1"/>
    <col min="13065" max="13065" width="1.44140625" style="1" customWidth="1"/>
    <col min="13066" max="13066" width="28.5546875" style="1" customWidth="1"/>
    <col min="13067" max="13067" width="1" style="1" customWidth="1"/>
    <col min="13068" max="13068" width="1.44140625" style="1" customWidth="1"/>
    <col min="13069" max="13069" width="16.44140625" style="1" customWidth="1"/>
    <col min="13070" max="13070" width="0.5546875" style="1" customWidth="1"/>
    <col min="13071" max="13308" width="8.5546875" style="1"/>
    <col min="13309" max="13309" width="12.5546875" style="1" customWidth="1"/>
    <col min="13310" max="13310" width="9.5546875" style="1" customWidth="1"/>
    <col min="13311" max="13311" width="19" style="1" customWidth="1"/>
    <col min="13312" max="13312" width="9.5546875" style="1" customWidth="1"/>
    <col min="13313" max="13313" width="1" style="1" customWidth="1"/>
    <col min="13314" max="13314" width="16.44140625" style="1" customWidth="1"/>
    <col min="13315" max="13315" width="1.44140625" style="1" customWidth="1"/>
    <col min="13316" max="13316" width="16.44140625" style="1" customWidth="1"/>
    <col min="13317" max="13317" width="1.44140625" style="1" customWidth="1"/>
    <col min="13318" max="13318" width="16.44140625" style="1" customWidth="1"/>
    <col min="13319" max="13319" width="1.44140625" style="1" customWidth="1"/>
    <col min="13320" max="13320" width="16.44140625" style="1" customWidth="1"/>
    <col min="13321" max="13321" width="1.44140625" style="1" customWidth="1"/>
    <col min="13322" max="13322" width="28.5546875" style="1" customWidth="1"/>
    <col min="13323" max="13323" width="1" style="1" customWidth="1"/>
    <col min="13324" max="13324" width="1.44140625" style="1" customWidth="1"/>
    <col min="13325" max="13325" width="16.44140625" style="1" customWidth="1"/>
    <col min="13326" max="13326" width="0.5546875" style="1" customWidth="1"/>
    <col min="13327" max="13564" width="8.5546875" style="1"/>
    <col min="13565" max="13565" width="12.5546875" style="1" customWidth="1"/>
    <col min="13566" max="13566" width="9.5546875" style="1" customWidth="1"/>
    <col min="13567" max="13567" width="19" style="1" customWidth="1"/>
    <col min="13568" max="13568" width="9.5546875" style="1" customWidth="1"/>
    <col min="13569" max="13569" width="1" style="1" customWidth="1"/>
    <col min="13570" max="13570" width="16.44140625" style="1" customWidth="1"/>
    <col min="13571" max="13571" width="1.44140625" style="1" customWidth="1"/>
    <col min="13572" max="13572" width="16.44140625" style="1" customWidth="1"/>
    <col min="13573" max="13573" width="1.44140625" style="1" customWidth="1"/>
    <col min="13574" max="13574" width="16.44140625" style="1" customWidth="1"/>
    <col min="13575" max="13575" width="1.44140625" style="1" customWidth="1"/>
    <col min="13576" max="13576" width="16.44140625" style="1" customWidth="1"/>
    <col min="13577" max="13577" width="1.44140625" style="1" customWidth="1"/>
    <col min="13578" max="13578" width="28.5546875" style="1" customWidth="1"/>
    <col min="13579" max="13579" width="1" style="1" customWidth="1"/>
    <col min="13580" max="13580" width="1.44140625" style="1" customWidth="1"/>
    <col min="13581" max="13581" width="16.44140625" style="1" customWidth="1"/>
    <col min="13582" max="13582" width="0.5546875" style="1" customWidth="1"/>
    <col min="13583" max="13820" width="8.5546875" style="1"/>
    <col min="13821" max="13821" width="12.5546875" style="1" customWidth="1"/>
    <col min="13822" max="13822" width="9.5546875" style="1" customWidth="1"/>
    <col min="13823" max="13823" width="19" style="1" customWidth="1"/>
    <col min="13824" max="13824" width="9.5546875" style="1" customWidth="1"/>
    <col min="13825" max="13825" width="1" style="1" customWidth="1"/>
    <col min="13826" max="13826" width="16.44140625" style="1" customWidth="1"/>
    <col min="13827" max="13827" width="1.44140625" style="1" customWidth="1"/>
    <col min="13828" max="13828" width="16.44140625" style="1" customWidth="1"/>
    <col min="13829" max="13829" width="1.44140625" style="1" customWidth="1"/>
    <col min="13830" max="13830" width="16.44140625" style="1" customWidth="1"/>
    <col min="13831" max="13831" width="1.44140625" style="1" customWidth="1"/>
    <col min="13832" max="13832" width="16.44140625" style="1" customWidth="1"/>
    <col min="13833" max="13833" width="1.44140625" style="1" customWidth="1"/>
    <col min="13834" max="13834" width="28.5546875" style="1" customWidth="1"/>
    <col min="13835" max="13835" width="1" style="1" customWidth="1"/>
    <col min="13836" max="13836" width="1.44140625" style="1" customWidth="1"/>
    <col min="13837" max="13837" width="16.44140625" style="1" customWidth="1"/>
    <col min="13838" max="13838" width="0.5546875" style="1" customWidth="1"/>
    <col min="13839" max="14076" width="8.5546875" style="1"/>
    <col min="14077" max="14077" width="12.5546875" style="1" customWidth="1"/>
    <col min="14078" max="14078" width="9.5546875" style="1" customWidth="1"/>
    <col min="14079" max="14079" width="19" style="1" customWidth="1"/>
    <col min="14080" max="14080" width="9.5546875" style="1" customWidth="1"/>
    <col min="14081" max="14081" width="1" style="1" customWidth="1"/>
    <col min="14082" max="14082" width="16.44140625" style="1" customWidth="1"/>
    <col min="14083" max="14083" width="1.44140625" style="1" customWidth="1"/>
    <col min="14084" max="14084" width="16.44140625" style="1" customWidth="1"/>
    <col min="14085" max="14085" width="1.44140625" style="1" customWidth="1"/>
    <col min="14086" max="14086" width="16.44140625" style="1" customWidth="1"/>
    <col min="14087" max="14087" width="1.44140625" style="1" customWidth="1"/>
    <col min="14088" max="14088" width="16.44140625" style="1" customWidth="1"/>
    <col min="14089" max="14089" width="1.44140625" style="1" customWidth="1"/>
    <col min="14090" max="14090" width="28.5546875" style="1" customWidth="1"/>
    <col min="14091" max="14091" width="1" style="1" customWidth="1"/>
    <col min="14092" max="14092" width="1.44140625" style="1" customWidth="1"/>
    <col min="14093" max="14093" width="16.44140625" style="1" customWidth="1"/>
    <col min="14094" max="14094" width="0.5546875" style="1" customWidth="1"/>
    <col min="14095" max="14332" width="8.5546875" style="1"/>
    <col min="14333" max="14333" width="12.5546875" style="1" customWidth="1"/>
    <col min="14334" max="14334" width="9.5546875" style="1" customWidth="1"/>
    <col min="14335" max="14335" width="19" style="1" customWidth="1"/>
    <col min="14336" max="14336" width="9.5546875" style="1" customWidth="1"/>
    <col min="14337" max="14337" width="1" style="1" customWidth="1"/>
    <col min="14338" max="14338" width="16.44140625" style="1" customWidth="1"/>
    <col min="14339" max="14339" width="1.44140625" style="1" customWidth="1"/>
    <col min="14340" max="14340" width="16.44140625" style="1" customWidth="1"/>
    <col min="14341" max="14341" width="1.44140625" style="1" customWidth="1"/>
    <col min="14342" max="14342" width="16.44140625" style="1" customWidth="1"/>
    <col min="14343" max="14343" width="1.44140625" style="1" customWidth="1"/>
    <col min="14344" max="14344" width="16.44140625" style="1" customWidth="1"/>
    <col min="14345" max="14345" width="1.44140625" style="1" customWidth="1"/>
    <col min="14346" max="14346" width="28.5546875" style="1" customWidth="1"/>
    <col min="14347" max="14347" width="1" style="1" customWidth="1"/>
    <col min="14348" max="14348" width="1.44140625" style="1" customWidth="1"/>
    <col min="14349" max="14349" width="16.44140625" style="1" customWidth="1"/>
    <col min="14350" max="14350" width="0.5546875" style="1" customWidth="1"/>
    <col min="14351" max="14588" width="8.5546875" style="1"/>
    <col min="14589" max="14589" width="12.5546875" style="1" customWidth="1"/>
    <col min="14590" max="14590" width="9.5546875" style="1" customWidth="1"/>
    <col min="14591" max="14591" width="19" style="1" customWidth="1"/>
    <col min="14592" max="14592" width="9.5546875" style="1" customWidth="1"/>
    <col min="14593" max="14593" width="1" style="1" customWidth="1"/>
    <col min="14594" max="14594" width="16.44140625" style="1" customWidth="1"/>
    <col min="14595" max="14595" width="1.44140625" style="1" customWidth="1"/>
    <col min="14596" max="14596" width="16.44140625" style="1" customWidth="1"/>
    <col min="14597" max="14597" width="1.44140625" style="1" customWidth="1"/>
    <col min="14598" max="14598" width="16.44140625" style="1" customWidth="1"/>
    <col min="14599" max="14599" width="1.44140625" style="1" customWidth="1"/>
    <col min="14600" max="14600" width="16.44140625" style="1" customWidth="1"/>
    <col min="14601" max="14601" width="1.44140625" style="1" customWidth="1"/>
    <col min="14602" max="14602" width="28.5546875" style="1" customWidth="1"/>
    <col min="14603" max="14603" width="1" style="1" customWidth="1"/>
    <col min="14604" max="14604" width="1.44140625" style="1" customWidth="1"/>
    <col min="14605" max="14605" width="16.44140625" style="1" customWidth="1"/>
    <col min="14606" max="14606" width="0.5546875" style="1" customWidth="1"/>
    <col min="14607" max="14844" width="8.5546875" style="1"/>
    <col min="14845" max="14845" width="12.5546875" style="1" customWidth="1"/>
    <col min="14846" max="14846" width="9.5546875" style="1" customWidth="1"/>
    <col min="14847" max="14847" width="19" style="1" customWidth="1"/>
    <col min="14848" max="14848" width="9.5546875" style="1" customWidth="1"/>
    <col min="14849" max="14849" width="1" style="1" customWidth="1"/>
    <col min="14850" max="14850" width="16.44140625" style="1" customWidth="1"/>
    <col min="14851" max="14851" width="1.44140625" style="1" customWidth="1"/>
    <col min="14852" max="14852" width="16.44140625" style="1" customWidth="1"/>
    <col min="14853" max="14853" width="1.44140625" style="1" customWidth="1"/>
    <col min="14854" max="14854" width="16.44140625" style="1" customWidth="1"/>
    <col min="14855" max="14855" width="1.44140625" style="1" customWidth="1"/>
    <col min="14856" max="14856" width="16.44140625" style="1" customWidth="1"/>
    <col min="14857" max="14857" width="1.44140625" style="1" customWidth="1"/>
    <col min="14858" max="14858" width="28.5546875" style="1" customWidth="1"/>
    <col min="14859" max="14859" width="1" style="1" customWidth="1"/>
    <col min="14860" max="14860" width="1.44140625" style="1" customWidth="1"/>
    <col min="14861" max="14861" width="16.44140625" style="1" customWidth="1"/>
    <col min="14862" max="14862" width="0.5546875" style="1" customWidth="1"/>
    <col min="14863" max="15100" width="8.5546875" style="1"/>
    <col min="15101" max="15101" width="12.5546875" style="1" customWidth="1"/>
    <col min="15102" max="15102" width="9.5546875" style="1" customWidth="1"/>
    <col min="15103" max="15103" width="19" style="1" customWidth="1"/>
    <col min="15104" max="15104" width="9.5546875" style="1" customWidth="1"/>
    <col min="15105" max="15105" width="1" style="1" customWidth="1"/>
    <col min="15106" max="15106" width="16.44140625" style="1" customWidth="1"/>
    <col min="15107" max="15107" width="1.44140625" style="1" customWidth="1"/>
    <col min="15108" max="15108" width="16.44140625" style="1" customWidth="1"/>
    <col min="15109" max="15109" width="1.44140625" style="1" customWidth="1"/>
    <col min="15110" max="15110" width="16.44140625" style="1" customWidth="1"/>
    <col min="15111" max="15111" width="1.44140625" style="1" customWidth="1"/>
    <col min="15112" max="15112" width="16.44140625" style="1" customWidth="1"/>
    <col min="15113" max="15113" width="1.44140625" style="1" customWidth="1"/>
    <col min="15114" max="15114" width="28.5546875" style="1" customWidth="1"/>
    <col min="15115" max="15115" width="1" style="1" customWidth="1"/>
    <col min="15116" max="15116" width="1.44140625" style="1" customWidth="1"/>
    <col min="15117" max="15117" width="16.44140625" style="1" customWidth="1"/>
    <col min="15118" max="15118" width="0.5546875" style="1" customWidth="1"/>
    <col min="15119" max="15356" width="8.5546875" style="1"/>
    <col min="15357" max="15357" width="12.5546875" style="1" customWidth="1"/>
    <col min="15358" max="15358" width="9.5546875" style="1" customWidth="1"/>
    <col min="15359" max="15359" width="19" style="1" customWidth="1"/>
    <col min="15360" max="15360" width="9.5546875" style="1" customWidth="1"/>
    <col min="15361" max="15361" width="1" style="1" customWidth="1"/>
    <col min="15362" max="15362" width="16.44140625" style="1" customWidth="1"/>
    <col min="15363" max="15363" width="1.44140625" style="1" customWidth="1"/>
    <col min="15364" max="15364" width="16.44140625" style="1" customWidth="1"/>
    <col min="15365" max="15365" width="1.44140625" style="1" customWidth="1"/>
    <col min="15366" max="15366" width="16.44140625" style="1" customWidth="1"/>
    <col min="15367" max="15367" width="1.44140625" style="1" customWidth="1"/>
    <col min="15368" max="15368" width="16.44140625" style="1" customWidth="1"/>
    <col min="15369" max="15369" width="1.44140625" style="1" customWidth="1"/>
    <col min="15370" max="15370" width="28.5546875" style="1" customWidth="1"/>
    <col min="15371" max="15371" width="1" style="1" customWidth="1"/>
    <col min="15372" max="15372" width="1.44140625" style="1" customWidth="1"/>
    <col min="15373" max="15373" width="16.44140625" style="1" customWidth="1"/>
    <col min="15374" max="15374" width="0.5546875" style="1" customWidth="1"/>
    <col min="15375" max="15612" width="8.5546875" style="1"/>
    <col min="15613" max="15613" width="12.5546875" style="1" customWidth="1"/>
    <col min="15614" max="15614" width="9.5546875" style="1" customWidth="1"/>
    <col min="15615" max="15615" width="19" style="1" customWidth="1"/>
    <col min="15616" max="15616" width="9.5546875" style="1" customWidth="1"/>
    <col min="15617" max="15617" width="1" style="1" customWidth="1"/>
    <col min="15618" max="15618" width="16.44140625" style="1" customWidth="1"/>
    <col min="15619" max="15619" width="1.44140625" style="1" customWidth="1"/>
    <col min="15620" max="15620" width="16.44140625" style="1" customWidth="1"/>
    <col min="15621" max="15621" width="1.44140625" style="1" customWidth="1"/>
    <col min="15622" max="15622" width="16.44140625" style="1" customWidth="1"/>
    <col min="15623" max="15623" width="1.44140625" style="1" customWidth="1"/>
    <col min="15624" max="15624" width="16.44140625" style="1" customWidth="1"/>
    <col min="15625" max="15625" width="1.44140625" style="1" customWidth="1"/>
    <col min="15626" max="15626" width="28.5546875" style="1" customWidth="1"/>
    <col min="15627" max="15627" width="1" style="1" customWidth="1"/>
    <col min="15628" max="15628" width="1.44140625" style="1" customWidth="1"/>
    <col min="15629" max="15629" width="16.44140625" style="1" customWidth="1"/>
    <col min="15630" max="15630" width="0.5546875" style="1" customWidth="1"/>
    <col min="15631" max="15868" width="8.5546875" style="1"/>
    <col min="15869" max="15869" width="12.5546875" style="1" customWidth="1"/>
    <col min="15870" max="15870" width="9.5546875" style="1" customWidth="1"/>
    <col min="15871" max="15871" width="19" style="1" customWidth="1"/>
    <col min="15872" max="15872" width="9.5546875" style="1" customWidth="1"/>
    <col min="15873" max="15873" width="1" style="1" customWidth="1"/>
    <col min="15874" max="15874" width="16.44140625" style="1" customWidth="1"/>
    <col min="15875" max="15875" width="1.44140625" style="1" customWidth="1"/>
    <col min="15876" max="15876" width="16.44140625" style="1" customWidth="1"/>
    <col min="15877" max="15877" width="1.44140625" style="1" customWidth="1"/>
    <col min="15878" max="15878" width="16.44140625" style="1" customWidth="1"/>
    <col min="15879" max="15879" width="1.44140625" style="1" customWidth="1"/>
    <col min="15880" max="15880" width="16.44140625" style="1" customWidth="1"/>
    <col min="15881" max="15881" width="1.44140625" style="1" customWidth="1"/>
    <col min="15882" max="15882" width="28.5546875" style="1" customWidth="1"/>
    <col min="15883" max="15883" width="1" style="1" customWidth="1"/>
    <col min="15884" max="15884" width="1.44140625" style="1" customWidth="1"/>
    <col min="15885" max="15885" width="16.44140625" style="1" customWidth="1"/>
    <col min="15886" max="15886" width="0.5546875" style="1" customWidth="1"/>
    <col min="15887" max="16124" width="8.5546875" style="1"/>
    <col min="16125" max="16125" width="12.5546875" style="1" customWidth="1"/>
    <col min="16126" max="16126" width="9.5546875" style="1" customWidth="1"/>
    <col min="16127" max="16127" width="19" style="1" customWidth="1"/>
    <col min="16128" max="16128" width="9.5546875" style="1" customWidth="1"/>
    <col min="16129" max="16129" width="1" style="1" customWidth="1"/>
    <col min="16130" max="16130" width="16.44140625" style="1" customWidth="1"/>
    <col min="16131" max="16131" width="1.44140625" style="1" customWidth="1"/>
    <col min="16132" max="16132" width="16.44140625" style="1" customWidth="1"/>
    <col min="16133" max="16133" width="1.44140625" style="1" customWidth="1"/>
    <col min="16134" max="16134" width="16.44140625" style="1" customWidth="1"/>
    <col min="16135" max="16135" width="1.44140625" style="1" customWidth="1"/>
    <col min="16136" max="16136" width="16.44140625" style="1" customWidth="1"/>
    <col min="16137" max="16137" width="1.44140625" style="1" customWidth="1"/>
    <col min="16138" max="16138" width="28.5546875" style="1" customWidth="1"/>
    <col min="16139" max="16139" width="1" style="1" customWidth="1"/>
    <col min="16140" max="16140" width="1.44140625" style="1" customWidth="1"/>
    <col min="16141" max="16141" width="16.44140625" style="1" customWidth="1"/>
    <col min="16142" max="16142" width="0.5546875" style="1" customWidth="1"/>
    <col min="16143" max="16376" width="8.5546875" style="1"/>
    <col min="16377" max="16384" width="9.44140625" style="1" customWidth="1"/>
  </cols>
  <sheetData>
    <row r="1" spans="1:16" ht="21.75" customHeight="1">
      <c r="M1" s="2" t="s">
        <v>43</v>
      </c>
    </row>
    <row r="2" spans="1:16" ht="21.75" customHeight="1">
      <c r="A2" s="3" t="s">
        <v>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</row>
    <row r="3" spans="1:16" ht="21.75" customHeight="1">
      <c r="A3" s="3" t="s">
        <v>92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P3" s="3"/>
    </row>
    <row r="4" spans="1:16" ht="21.75" customHeight="1">
      <c r="A4" s="3" t="s">
        <v>155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P4" s="3"/>
    </row>
    <row r="5" spans="1:16" ht="21.75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 t="s">
        <v>79</v>
      </c>
      <c r="P5" s="3"/>
    </row>
    <row r="6" spans="1:16" ht="21.75" customHeight="1">
      <c r="A6" s="6"/>
      <c r="B6" s="7"/>
      <c r="C6" s="74" t="s">
        <v>2</v>
      </c>
      <c r="D6" s="74"/>
      <c r="E6" s="74"/>
      <c r="F6" s="74"/>
      <c r="G6" s="74"/>
      <c r="H6" s="74"/>
      <c r="I6" s="74"/>
      <c r="J6" s="74"/>
      <c r="K6" s="74"/>
      <c r="L6" s="74"/>
      <c r="M6" s="74"/>
    </row>
    <row r="7" spans="1:16" s="6" customFormat="1" ht="21.75" customHeight="1">
      <c r="C7" s="6" t="s">
        <v>34</v>
      </c>
      <c r="I7" s="75" t="s">
        <v>38</v>
      </c>
      <c r="J7" s="75"/>
      <c r="K7" s="75"/>
    </row>
    <row r="8" spans="1:16" s="6" customFormat="1" ht="21.75" customHeight="1">
      <c r="C8" s="6" t="s">
        <v>81</v>
      </c>
      <c r="E8" s="6" t="s">
        <v>95</v>
      </c>
      <c r="G8" s="6" t="s">
        <v>104</v>
      </c>
      <c r="I8" s="6" t="s">
        <v>82</v>
      </c>
      <c r="M8" s="6" t="s">
        <v>80</v>
      </c>
    </row>
    <row r="9" spans="1:16" s="6" customFormat="1" ht="21.75" customHeight="1">
      <c r="C9" s="8" t="s">
        <v>84</v>
      </c>
      <c r="E9" s="8" t="s">
        <v>94</v>
      </c>
      <c r="G9" s="8" t="s">
        <v>103</v>
      </c>
      <c r="I9" s="8" t="s">
        <v>85</v>
      </c>
      <c r="K9" s="8" t="s">
        <v>86</v>
      </c>
      <c r="M9" s="8" t="s">
        <v>33</v>
      </c>
    </row>
    <row r="10" spans="1:16" ht="21.75" customHeight="1">
      <c r="A10" s="9" t="s">
        <v>100</v>
      </c>
      <c r="C10" s="10">
        <v>240000</v>
      </c>
      <c r="D10" s="10"/>
      <c r="E10" s="10">
        <v>84985</v>
      </c>
      <c r="F10" s="10"/>
      <c r="G10" s="10">
        <v>13067</v>
      </c>
      <c r="H10" s="10"/>
      <c r="I10" s="10">
        <v>31018</v>
      </c>
      <c r="J10" s="10"/>
      <c r="K10" s="10">
        <v>371656</v>
      </c>
      <c r="L10" s="10"/>
      <c r="M10" s="10">
        <f>SUM(C10:K10)</f>
        <v>740726</v>
      </c>
    </row>
    <row r="11" spans="1:16" ht="21.75" customHeight="1">
      <c r="A11" s="11" t="s">
        <v>52</v>
      </c>
      <c r="C11" s="10">
        <v>0</v>
      </c>
      <c r="D11" s="10"/>
      <c r="E11" s="10">
        <v>0</v>
      </c>
      <c r="F11" s="10"/>
      <c r="G11" s="10">
        <v>0</v>
      </c>
      <c r="H11" s="10"/>
      <c r="I11" s="10">
        <v>0</v>
      </c>
      <c r="J11" s="10"/>
      <c r="K11" s="10">
        <f>SUM('PL (3M)'!I22)</f>
        <v>33827</v>
      </c>
      <c r="L11" s="10"/>
      <c r="M11" s="10">
        <f t="shared" ref="M11:M12" si="0">SUM(C11:K11)</f>
        <v>33827</v>
      </c>
    </row>
    <row r="12" spans="1:16" ht="21.75" customHeight="1">
      <c r="A12" s="11" t="s">
        <v>54</v>
      </c>
      <c r="C12" s="12">
        <v>0</v>
      </c>
      <c r="D12" s="10"/>
      <c r="E12" s="12">
        <v>0</v>
      </c>
      <c r="F12" s="10"/>
      <c r="G12" s="12">
        <v>0</v>
      </c>
      <c r="H12" s="10"/>
      <c r="I12" s="12">
        <v>0</v>
      </c>
      <c r="J12" s="10"/>
      <c r="K12" s="12">
        <v>0</v>
      </c>
      <c r="L12" s="10"/>
      <c r="M12" s="12">
        <f t="shared" si="0"/>
        <v>0</v>
      </c>
    </row>
    <row r="13" spans="1:16" ht="21.75" customHeight="1">
      <c r="A13" s="11" t="s">
        <v>55</v>
      </c>
      <c r="C13" s="10">
        <f>SUM(C11:C12)</f>
        <v>0</v>
      </c>
      <c r="D13" s="10"/>
      <c r="E13" s="10">
        <f>SUM(E11:E12)</f>
        <v>0</v>
      </c>
      <c r="F13" s="10"/>
      <c r="G13" s="10">
        <f>SUM(G11:G12)</f>
        <v>0</v>
      </c>
      <c r="H13" s="10"/>
      <c r="I13" s="10">
        <f>SUM(I11:I12)</f>
        <v>0</v>
      </c>
      <c r="J13" s="10"/>
      <c r="K13" s="10">
        <f>SUM(K11:K12)</f>
        <v>33827</v>
      </c>
      <c r="L13" s="10"/>
      <c r="M13" s="10">
        <f>SUM(M11:M12)</f>
        <v>33827</v>
      </c>
    </row>
    <row r="14" spans="1:16" ht="21.75" customHeight="1">
      <c r="A14" s="11" t="s">
        <v>102</v>
      </c>
      <c r="C14" s="10">
        <v>0</v>
      </c>
      <c r="D14" s="10"/>
      <c r="E14" s="10">
        <v>0</v>
      </c>
      <c r="F14" s="10"/>
      <c r="G14" s="10">
        <v>-467</v>
      </c>
      <c r="H14" s="10"/>
      <c r="I14" s="10">
        <v>0</v>
      </c>
      <c r="J14" s="10"/>
      <c r="K14" s="10">
        <v>0</v>
      </c>
      <c r="L14" s="10"/>
      <c r="M14" s="10">
        <f>SUM(C14:K14)</f>
        <v>-467</v>
      </c>
    </row>
    <row r="15" spans="1:16" ht="21.75" customHeight="1" thickBot="1">
      <c r="A15" s="9" t="s">
        <v>157</v>
      </c>
      <c r="C15" s="13">
        <f>SUM(C10,C13:C14)</f>
        <v>240000</v>
      </c>
      <c r="D15" s="10"/>
      <c r="E15" s="13">
        <f>SUM(E10,E13:E14)</f>
        <v>84985</v>
      </c>
      <c r="F15" s="10"/>
      <c r="G15" s="13">
        <f>SUM(G10,G13:G14)</f>
        <v>12600</v>
      </c>
      <c r="H15" s="10"/>
      <c r="I15" s="13">
        <f>SUM(I10,I13:I14)</f>
        <v>31018</v>
      </c>
      <c r="J15" s="10"/>
      <c r="K15" s="13">
        <f>SUM(K10,K13:K14)</f>
        <v>405483</v>
      </c>
      <c r="L15" s="10"/>
      <c r="M15" s="13">
        <f>SUM(M10,M13:M14)</f>
        <v>774086</v>
      </c>
    </row>
    <row r="16" spans="1:16" ht="21.75" customHeight="1" thickTop="1">
      <c r="A16" s="9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4" ht="21.75" customHeight="1">
      <c r="A17" s="9" t="s">
        <v>158</v>
      </c>
      <c r="B17" s="6"/>
      <c r="C17" s="10">
        <v>240000</v>
      </c>
      <c r="D17" s="10"/>
      <c r="E17" s="10">
        <v>84985</v>
      </c>
      <c r="F17" s="10"/>
      <c r="G17" s="10">
        <v>13325</v>
      </c>
      <c r="H17" s="10"/>
      <c r="I17" s="10">
        <v>31018</v>
      </c>
      <c r="J17" s="10"/>
      <c r="K17" s="10">
        <v>407077</v>
      </c>
      <c r="L17" s="10"/>
      <c r="M17" s="10">
        <f>SUM(C17:K17)</f>
        <v>776405</v>
      </c>
    </row>
    <row r="18" spans="1:14" ht="21.75" customHeight="1">
      <c r="A18" s="11" t="s">
        <v>88</v>
      </c>
      <c r="B18" s="6"/>
      <c r="C18" s="10">
        <v>0</v>
      </c>
      <c r="D18" s="10"/>
      <c r="E18" s="10">
        <v>0</v>
      </c>
      <c r="F18" s="10"/>
      <c r="G18" s="10">
        <v>0</v>
      </c>
      <c r="H18" s="10"/>
      <c r="I18" s="10">
        <v>0</v>
      </c>
      <c r="J18" s="10"/>
      <c r="K18" s="10">
        <f>SUM('PL (3M)'!G22)</f>
        <v>24847</v>
      </c>
      <c r="L18" s="10"/>
      <c r="M18" s="10">
        <f t="shared" ref="M18:M19" si="1">SUM(C18:K18)</f>
        <v>24847</v>
      </c>
    </row>
    <row r="19" spans="1:14" ht="21.75" customHeight="1">
      <c r="A19" s="11" t="s">
        <v>54</v>
      </c>
      <c r="B19" s="6"/>
      <c r="C19" s="12">
        <v>0</v>
      </c>
      <c r="D19" s="10"/>
      <c r="E19" s="12">
        <v>0</v>
      </c>
      <c r="F19" s="10"/>
      <c r="G19" s="12">
        <v>0</v>
      </c>
      <c r="H19" s="10"/>
      <c r="I19" s="12">
        <v>0</v>
      </c>
      <c r="J19" s="10"/>
      <c r="K19" s="12">
        <v>0</v>
      </c>
      <c r="L19" s="10"/>
      <c r="M19" s="12">
        <f t="shared" si="1"/>
        <v>0</v>
      </c>
    </row>
    <row r="20" spans="1:14" ht="21.75" customHeight="1">
      <c r="A20" s="11" t="s">
        <v>55</v>
      </c>
      <c r="B20" s="6"/>
      <c r="C20" s="10">
        <f>SUM(C18:C19)</f>
        <v>0</v>
      </c>
      <c r="D20" s="10"/>
      <c r="E20" s="10">
        <f>SUM(E18:E19)</f>
        <v>0</v>
      </c>
      <c r="F20" s="10"/>
      <c r="G20" s="10">
        <f>SUM(G18:G19)</f>
        <v>0</v>
      </c>
      <c r="H20" s="10"/>
      <c r="I20" s="10">
        <f>SUM(I18:I19)</f>
        <v>0</v>
      </c>
      <c r="J20" s="10"/>
      <c r="K20" s="10">
        <f>SUM(K18:K19)</f>
        <v>24847</v>
      </c>
      <c r="L20" s="10"/>
      <c r="M20" s="10">
        <f>SUM(M18:M19)</f>
        <v>24847</v>
      </c>
    </row>
    <row r="21" spans="1:14" ht="21.75" customHeight="1">
      <c r="A21" s="11" t="s">
        <v>102</v>
      </c>
      <c r="B21" s="6"/>
      <c r="C21" s="10">
        <v>0</v>
      </c>
      <c r="D21" s="10"/>
      <c r="E21" s="10">
        <v>0</v>
      </c>
      <c r="F21" s="10"/>
      <c r="G21" s="10">
        <v>-492</v>
      </c>
      <c r="H21" s="10"/>
      <c r="I21" s="10">
        <v>0</v>
      </c>
      <c r="J21" s="10"/>
      <c r="K21" s="10">
        <v>0</v>
      </c>
      <c r="L21" s="10"/>
      <c r="M21" s="10">
        <f>SUM(C21:K21)</f>
        <v>-492</v>
      </c>
    </row>
    <row r="22" spans="1:14" ht="21.75" customHeight="1" thickBot="1">
      <c r="A22" s="9" t="s">
        <v>154</v>
      </c>
      <c r="B22" s="6"/>
      <c r="C22" s="13">
        <f>SUM(C17,C20:C21)</f>
        <v>240000</v>
      </c>
      <c r="D22" s="10"/>
      <c r="E22" s="13">
        <f>SUM(E17,E20:E21)</f>
        <v>84985</v>
      </c>
      <c r="F22" s="10"/>
      <c r="G22" s="13">
        <f>SUM(G17,G20:G21)</f>
        <v>12833</v>
      </c>
      <c r="H22" s="10"/>
      <c r="I22" s="13">
        <f>SUM(I17,I20:I21)</f>
        <v>31018</v>
      </c>
      <c r="J22" s="10"/>
      <c r="K22" s="13">
        <f>SUM(K17,K20:K21)</f>
        <v>431924</v>
      </c>
      <c r="L22" s="10"/>
      <c r="M22" s="13">
        <f>SUM(M17,M20:M21)</f>
        <v>800760</v>
      </c>
      <c r="N22" s="10"/>
    </row>
    <row r="23" spans="1:14" ht="21.75" customHeight="1" thickTop="1">
      <c r="A23" s="9"/>
      <c r="B23" s="6"/>
      <c r="C23" s="10">
        <f>SUM(C17-bs!J61)</f>
        <v>0</v>
      </c>
      <c r="D23" s="10"/>
      <c r="E23" s="10">
        <f>SUM(E17-bs!J62)</f>
        <v>0</v>
      </c>
      <c r="F23" s="10"/>
      <c r="G23" s="10">
        <f>SUM(G17-bs!J63)</f>
        <v>0</v>
      </c>
      <c r="H23" s="10"/>
      <c r="I23" s="10">
        <f>SUM(I17-bs!J65)</f>
        <v>0</v>
      </c>
      <c r="J23" s="10"/>
      <c r="K23" s="10">
        <f>SUM(K17-bs!J66)</f>
        <v>0</v>
      </c>
      <c r="L23" s="10"/>
      <c r="M23" s="10">
        <f>SUM(M17-bs!J67)</f>
        <v>0</v>
      </c>
      <c r="N23" s="10"/>
    </row>
    <row r="24" spans="1:14" ht="21.75" customHeight="1">
      <c r="A24" s="9"/>
      <c r="B24" s="6"/>
      <c r="C24" s="10">
        <f>SUM(C22-bs!H61)</f>
        <v>0</v>
      </c>
      <c r="D24" s="10"/>
      <c r="E24" s="10">
        <f>SUM(E22-bs!H62)</f>
        <v>0</v>
      </c>
      <c r="F24" s="10"/>
      <c r="G24" s="10">
        <f>SUM(G22-bs!H63)</f>
        <v>0</v>
      </c>
      <c r="H24" s="10"/>
      <c r="I24" s="10">
        <f>SUM(I22-bs!H65)</f>
        <v>0</v>
      </c>
      <c r="J24" s="10"/>
      <c r="K24" s="10">
        <f>SUM(K22-bs!H66)</f>
        <v>0</v>
      </c>
      <c r="L24" s="10"/>
      <c r="M24" s="10">
        <f>SUM(M22-bs!H67)</f>
        <v>0</v>
      </c>
    </row>
    <row r="25" spans="1:14" ht="21.75" customHeight="1">
      <c r="A25" s="9"/>
      <c r="B25" s="6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4" ht="21.75" customHeight="1">
      <c r="A26" s="17" t="s">
        <v>108</v>
      </c>
      <c r="K26" s="10"/>
      <c r="L26" s="10"/>
    </row>
  </sheetData>
  <mergeCells count="2">
    <mergeCell ref="C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91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095EA-BF93-4E91-B4EC-6B0197CB12F5}">
  <dimension ref="A1:T86"/>
  <sheetViews>
    <sheetView showGridLines="0" view="pageBreakPreview" topLeftCell="A70" zoomScale="90" zoomScaleNormal="70" zoomScaleSheetLayoutView="90" workbookViewId="0">
      <selection activeCell="C64" sqref="C64"/>
    </sheetView>
  </sheetViews>
  <sheetFormatPr defaultColWidth="9.44140625" defaultRowHeight="21.75" customHeight="1"/>
  <cols>
    <col min="1" max="1" width="53.5546875" style="17" customWidth="1"/>
    <col min="2" max="2" width="8.88671875" style="17" customWidth="1"/>
    <col min="3" max="3" width="13.6640625" style="17" customWidth="1"/>
    <col min="4" max="4" width="1.5546875" style="17" customWidth="1"/>
    <col min="5" max="5" width="13.6640625" style="17" customWidth="1"/>
    <col min="6" max="6" width="1.5546875" style="17" customWidth="1"/>
    <col min="7" max="7" width="13.6640625" style="17" customWidth="1"/>
    <col min="8" max="8" width="1.5546875" style="17" customWidth="1"/>
    <col min="9" max="9" width="13.6640625" style="17" customWidth="1"/>
    <col min="10" max="10" width="1.5546875" style="17" customWidth="1"/>
    <col min="11" max="16384" width="9.44140625" style="17"/>
  </cols>
  <sheetData>
    <row r="1" spans="1:14" ht="21.75" customHeight="1">
      <c r="A1" s="15"/>
      <c r="B1" s="15"/>
      <c r="C1" s="16"/>
      <c r="D1" s="16"/>
      <c r="E1" s="16"/>
      <c r="F1" s="16"/>
      <c r="H1" s="16"/>
      <c r="I1" s="18" t="s">
        <v>43</v>
      </c>
    </row>
    <row r="2" spans="1:14" ht="21.75" customHeight="1">
      <c r="A2" s="15" t="s">
        <v>97</v>
      </c>
      <c r="B2" s="15"/>
      <c r="C2" s="16"/>
      <c r="D2" s="16"/>
      <c r="E2" s="16"/>
      <c r="F2" s="16"/>
      <c r="G2" s="18"/>
      <c r="H2" s="16"/>
      <c r="I2" s="16"/>
    </row>
    <row r="3" spans="1:14" ht="21.75" customHeight="1">
      <c r="A3" s="15" t="s">
        <v>57</v>
      </c>
      <c r="B3" s="15"/>
    </row>
    <row r="4" spans="1:14" ht="21.75" customHeight="1">
      <c r="A4" s="3" t="s">
        <v>155</v>
      </c>
      <c r="B4" s="15"/>
      <c r="C4" s="16"/>
      <c r="D4" s="16"/>
      <c r="E4" s="16"/>
      <c r="F4" s="16"/>
      <c r="G4" s="16"/>
      <c r="H4" s="16"/>
      <c r="I4" s="16"/>
    </row>
    <row r="5" spans="1:14" s="20" customFormat="1" ht="21.75" customHeight="1">
      <c r="A5" s="19"/>
      <c r="B5" s="19"/>
      <c r="C5" s="73"/>
      <c r="D5" s="73"/>
      <c r="E5" s="73"/>
      <c r="F5" s="19"/>
      <c r="H5" s="18"/>
      <c r="I5" s="18" t="s">
        <v>0</v>
      </c>
    </row>
    <row r="6" spans="1:14" s="20" customFormat="1" ht="21.75" customHeight="1">
      <c r="A6" s="19"/>
      <c r="B6" s="19"/>
      <c r="C6" s="73" t="s">
        <v>150</v>
      </c>
      <c r="D6" s="73"/>
      <c r="E6" s="73"/>
      <c r="F6" s="19"/>
      <c r="H6" s="18"/>
      <c r="I6" s="18"/>
    </row>
    <row r="7" spans="1:14" s="20" customFormat="1" ht="21.75" customHeight="1">
      <c r="A7" s="19"/>
      <c r="B7" s="19"/>
      <c r="C7" s="72" t="s">
        <v>149</v>
      </c>
      <c r="D7" s="72"/>
      <c r="E7" s="72"/>
      <c r="F7" s="19"/>
      <c r="G7" s="72" t="s">
        <v>2</v>
      </c>
      <c r="H7" s="72"/>
      <c r="I7" s="72"/>
    </row>
    <row r="8" spans="1:14" ht="21.75" customHeight="1">
      <c r="C8" s="21">
        <v>2569</v>
      </c>
      <c r="E8" s="21">
        <v>2568</v>
      </c>
      <c r="G8" s="21">
        <v>2569</v>
      </c>
      <c r="I8" s="21">
        <v>2568</v>
      </c>
    </row>
    <row r="9" spans="1:14" ht="21.75" customHeight="1">
      <c r="A9" s="20" t="s">
        <v>58</v>
      </c>
      <c r="B9" s="20"/>
      <c r="C9" s="22"/>
      <c r="D9" s="22"/>
      <c r="E9" s="22"/>
      <c r="F9" s="22"/>
      <c r="G9" s="22"/>
      <c r="H9" s="22"/>
      <c r="I9" s="22"/>
    </row>
    <row r="10" spans="1:14" ht="21.75" customHeight="1">
      <c r="A10" s="17" t="s">
        <v>59</v>
      </c>
      <c r="C10" s="23">
        <f>SUM('PL (3M)'!C20)</f>
        <v>24414</v>
      </c>
      <c r="D10" s="23"/>
      <c r="E10" s="23">
        <f>SUM('PL (3M)'!E20)</f>
        <v>33879</v>
      </c>
      <c r="F10" s="23"/>
      <c r="G10" s="23">
        <f>SUM('PL (3M)'!G20)</f>
        <v>24533</v>
      </c>
      <c r="H10" s="23"/>
      <c r="I10" s="23">
        <f>SUM('PL (3M)'!I20)</f>
        <v>33765</v>
      </c>
      <c r="K10" s="24"/>
      <c r="L10" s="24"/>
    </row>
    <row r="11" spans="1:14" ht="21.75" customHeight="1">
      <c r="A11" s="17" t="s">
        <v>60</v>
      </c>
      <c r="C11" s="23"/>
      <c r="D11" s="23"/>
      <c r="E11" s="23"/>
      <c r="F11" s="23"/>
      <c r="G11" s="23"/>
      <c r="H11" s="23"/>
      <c r="I11" s="23"/>
    </row>
    <row r="12" spans="1:14" ht="21.75" customHeight="1">
      <c r="A12" s="17" t="s">
        <v>61</v>
      </c>
      <c r="C12" s="23"/>
      <c r="D12" s="23"/>
      <c r="E12" s="23"/>
      <c r="F12" s="23"/>
      <c r="G12" s="23"/>
      <c r="H12" s="23"/>
      <c r="I12" s="23"/>
    </row>
    <row r="13" spans="1:14" ht="21.75" customHeight="1">
      <c r="A13" s="17" t="s">
        <v>62</v>
      </c>
      <c r="C13" s="24">
        <v>10544</v>
      </c>
      <c r="D13" s="23"/>
      <c r="E13" s="24">
        <v>3818</v>
      </c>
      <c r="F13" s="23"/>
      <c r="G13" s="24">
        <f>C13</f>
        <v>10544</v>
      </c>
      <c r="H13" s="23"/>
      <c r="I13" s="24">
        <v>3818</v>
      </c>
    </row>
    <row r="14" spans="1:14" ht="21.75" customHeight="1">
      <c r="A14" s="17" t="s">
        <v>130</v>
      </c>
      <c r="C14" s="24">
        <v>-22</v>
      </c>
      <c r="D14" s="23"/>
      <c r="E14" s="24">
        <v>0</v>
      </c>
      <c r="F14" s="23"/>
      <c r="G14" s="24">
        <f>C14</f>
        <v>-22</v>
      </c>
      <c r="H14" s="23"/>
      <c r="I14" s="24">
        <v>0</v>
      </c>
    </row>
    <row r="15" spans="1:14" ht="21.75" customHeight="1">
      <c r="A15" s="17" t="s">
        <v>144</v>
      </c>
      <c r="C15" s="24">
        <v>6227</v>
      </c>
      <c r="D15" s="23"/>
      <c r="E15" s="24">
        <v>1691</v>
      </c>
      <c r="F15" s="23"/>
      <c r="G15" s="24">
        <f>C15</f>
        <v>6227</v>
      </c>
      <c r="H15" s="23"/>
      <c r="I15" s="24">
        <v>1691</v>
      </c>
      <c r="L15" s="66"/>
      <c r="M15" s="66"/>
      <c r="N15" s="67"/>
    </row>
    <row r="16" spans="1:14" ht="21.75" customHeight="1">
      <c r="A16" s="17" t="s">
        <v>128</v>
      </c>
      <c r="C16" s="24"/>
      <c r="D16" s="23"/>
      <c r="E16" s="24"/>
      <c r="F16" s="23"/>
      <c r="G16" s="24"/>
      <c r="H16" s="23"/>
      <c r="I16" s="24"/>
    </row>
    <row r="17" spans="1:11" ht="21.75" customHeight="1">
      <c r="A17" s="17" t="s">
        <v>129</v>
      </c>
      <c r="C17" s="24">
        <v>879</v>
      </c>
      <c r="D17" s="23"/>
      <c r="E17" s="24">
        <v>-50</v>
      </c>
      <c r="F17" s="23"/>
      <c r="G17" s="24">
        <f t="shared" ref="G17:G26" si="0">C17</f>
        <v>879</v>
      </c>
      <c r="H17" s="23"/>
      <c r="I17" s="24">
        <v>-50</v>
      </c>
    </row>
    <row r="18" spans="1:11" ht="21.75" customHeight="1">
      <c r="A18" s="17" t="s">
        <v>174</v>
      </c>
      <c r="C18" s="23">
        <v>4894</v>
      </c>
      <c r="D18" s="23"/>
      <c r="E18" s="24">
        <v>0</v>
      </c>
      <c r="F18" s="23"/>
      <c r="G18" s="24">
        <f t="shared" si="0"/>
        <v>4894</v>
      </c>
      <c r="H18" s="23"/>
      <c r="I18" s="24">
        <v>0</v>
      </c>
    </row>
    <row r="19" spans="1:11" ht="21.75" customHeight="1">
      <c r="A19" s="17" t="s">
        <v>145</v>
      </c>
      <c r="C19" s="24">
        <v>-16</v>
      </c>
      <c r="D19" s="23"/>
      <c r="E19" s="24">
        <v>0</v>
      </c>
      <c r="F19" s="23"/>
      <c r="G19" s="24">
        <f t="shared" si="0"/>
        <v>-16</v>
      </c>
      <c r="H19" s="23"/>
      <c r="I19" s="24">
        <v>0</v>
      </c>
    </row>
    <row r="20" spans="1:11" ht="21.75" customHeight="1">
      <c r="A20" s="17" t="s">
        <v>173</v>
      </c>
      <c r="C20" s="24">
        <v>-55</v>
      </c>
      <c r="D20" s="23"/>
      <c r="E20" s="24">
        <v>-21</v>
      </c>
      <c r="F20" s="23"/>
      <c r="G20" s="24">
        <f>C20</f>
        <v>-55</v>
      </c>
      <c r="H20" s="23"/>
      <c r="I20" s="24">
        <v>-21</v>
      </c>
    </row>
    <row r="21" spans="1:11" ht="21.75" customHeight="1">
      <c r="A21" s="17" t="s">
        <v>162</v>
      </c>
      <c r="C21" s="24">
        <v>-2984</v>
      </c>
      <c r="D21" s="23"/>
      <c r="E21" s="24">
        <v>-1674</v>
      </c>
      <c r="F21" s="23"/>
      <c r="G21" s="24">
        <f t="shared" si="0"/>
        <v>-2984</v>
      </c>
      <c r="H21" s="23"/>
      <c r="I21" s="24">
        <v>-1674</v>
      </c>
    </row>
    <row r="22" spans="1:11" ht="21.75" customHeight="1">
      <c r="A22" s="17" t="s">
        <v>175</v>
      </c>
      <c r="C22" s="24">
        <v>119</v>
      </c>
      <c r="D22" s="23"/>
      <c r="E22" s="24">
        <v>-114</v>
      </c>
      <c r="F22" s="23"/>
      <c r="G22" s="24">
        <v>0</v>
      </c>
      <c r="H22" s="23"/>
      <c r="I22" s="24">
        <v>0</v>
      </c>
    </row>
    <row r="23" spans="1:11" ht="21.75" customHeight="1">
      <c r="A23" s="17" t="s">
        <v>151</v>
      </c>
      <c r="C23" s="24">
        <v>1768</v>
      </c>
      <c r="D23" s="23"/>
      <c r="E23" s="24">
        <v>1247</v>
      </c>
      <c r="F23" s="23"/>
      <c r="G23" s="24">
        <f t="shared" si="0"/>
        <v>1768</v>
      </c>
      <c r="H23" s="23"/>
      <c r="I23" s="24">
        <v>1247</v>
      </c>
      <c r="K23" s="34" t="s">
        <v>164</v>
      </c>
    </row>
    <row r="24" spans="1:11" ht="21.75" customHeight="1">
      <c r="A24" s="17" t="s">
        <v>135</v>
      </c>
      <c r="C24" s="24">
        <v>2420</v>
      </c>
      <c r="D24" s="23"/>
      <c r="E24" s="24">
        <v>2225</v>
      </c>
      <c r="F24" s="23"/>
      <c r="G24" s="24">
        <f t="shared" si="0"/>
        <v>2420</v>
      </c>
      <c r="H24" s="23"/>
      <c r="I24" s="24">
        <v>2225</v>
      </c>
    </row>
    <row r="25" spans="1:11" ht="21.75" customHeight="1">
      <c r="A25" s="17" t="s">
        <v>115</v>
      </c>
      <c r="C25" s="25">
        <v>-521</v>
      </c>
      <c r="D25" s="23"/>
      <c r="E25" s="25">
        <v>-111</v>
      </c>
      <c r="F25" s="23"/>
      <c r="G25" s="24">
        <f t="shared" si="0"/>
        <v>-521</v>
      </c>
      <c r="H25" s="23"/>
      <c r="I25" s="25">
        <v>-111</v>
      </c>
    </row>
    <row r="26" spans="1:11" ht="21.75" customHeight="1">
      <c r="A26" s="17" t="s">
        <v>116</v>
      </c>
      <c r="C26" s="68">
        <v>53</v>
      </c>
      <c r="D26" s="23"/>
      <c r="E26" s="68">
        <v>569</v>
      </c>
      <c r="F26" s="23"/>
      <c r="G26" s="68">
        <f t="shared" si="0"/>
        <v>53</v>
      </c>
      <c r="H26" s="23"/>
      <c r="I26" s="68">
        <v>569</v>
      </c>
    </row>
    <row r="27" spans="1:11" ht="21.75" customHeight="1">
      <c r="A27" s="17" t="s">
        <v>63</v>
      </c>
      <c r="C27" s="25"/>
      <c r="D27" s="23"/>
      <c r="E27" s="25"/>
      <c r="F27" s="23"/>
      <c r="G27" s="25"/>
      <c r="H27" s="23"/>
      <c r="I27" s="25"/>
    </row>
    <row r="28" spans="1:11" ht="21.75" customHeight="1">
      <c r="A28" s="17" t="s">
        <v>64</v>
      </c>
      <c r="C28" s="23">
        <f>SUM(C10:C26)</f>
        <v>47720</v>
      </c>
      <c r="D28" s="23"/>
      <c r="E28" s="23">
        <f>SUM(E10:E26)</f>
        <v>41459</v>
      </c>
      <c r="F28" s="23"/>
      <c r="G28" s="23">
        <f>SUM(G10:G26)</f>
        <v>47720</v>
      </c>
      <c r="H28" s="23"/>
      <c r="I28" s="23">
        <f>SUM(I10:I26)</f>
        <v>41459</v>
      </c>
    </row>
    <row r="29" spans="1:11" ht="21.75" customHeight="1">
      <c r="A29" s="17" t="s">
        <v>66</v>
      </c>
      <c r="C29" s="23"/>
      <c r="D29" s="23"/>
      <c r="E29" s="23"/>
      <c r="F29" s="23"/>
      <c r="G29" s="23"/>
      <c r="H29" s="23"/>
      <c r="I29" s="23"/>
    </row>
    <row r="30" spans="1:11" ht="21.75" customHeight="1">
      <c r="A30" s="17" t="s">
        <v>113</v>
      </c>
      <c r="C30" s="23">
        <v>14142</v>
      </c>
      <c r="D30" s="23"/>
      <c r="E30" s="23">
        <v>-52831</v>
      </c>
      <c r="F30" s="23"/>
      <c r="G30" s="24">
        <f t="shared" ref="G30:G33" si="1">C30</f>
        <v>14142</v>
      </c>
      <c r="H30" s="23"/>
      <c r="I30" s="23">
        <v>-52831</v>
      </c>
    </row>
    <row r="31" spans="1:11" ht="21.75" customHeight="1">
      <c r="A31" s="17" t="s">
        <v>67</v>
      </c>
      <c r="C31" s="23">
        <v>22163</v>
      </c>
      <c r="D31" s="23"/>
      <c r="E31" s="23">
        <v>64015</v>
      </c>
      <c r="F31" s="23"/>
      <c r="G31" s="24">
        <f t="shared" si="1"/>
        <v>22163</v>
      </c>
      <c r="H31" s="23"/>
      <c r="I31" s="23">
        <v>64015</v>
      </c>
    </row>
    <row r="32" spans="1:11" ht="21.75" customHeight="1">
      <c r="A32" s="17" t="s">
        <v>68</v>
      </c>
      <c r="C32" s="23">
        <v>-36609</v>
      </c>
      <c r="D32" s="23"/>
      <c r="E32" s="23">
        <v>58</v>
      </c>
      <c r="F32" s="23"/>
      <c r="G32" s="24">
        <f t="shared" si="1"/>
        <v>-36609</v>
      </c>
      <c r="H32" s="23"/>
      <c r="I32" s="23">
        <v>58</v>
      </c>
    </row>
    <row r="33" spans="1:12" ht="21.75" customHeight="1">
      <c r="A33" s="17" t="s">
        <v>69</v>
      </c>
      <c r="C33" s="23">
        <v>0</v>
      </c>
      <c r="D33" s="23"/>
      <c r="E33" s="23">
        <v>99</v>
      </c>
      <c r="F33" s="23"/>
      <c r="G33" s="24">
        <f t="shared" si="1"/>
        <v>0</v>
      </c>
      <c r="H33" s="23"/>
      <c r="I33" s="23">
        <v>99</v>
      </c>
    </row>
    <row r="34" spans="1:12" ht="21.75" customHeight="1">
      <c r="A34" s="17" t="s">
        <v>70</v>
      </c>
      <c r="C34" s="23"/>
      <c r="D34" s="23"/>
      <c r="E34" s="23"/>
      <c r="F34" s="23"/>
      <c r="G34" s="23"/>
      <c r="H34" s="23"/>
      <c r="I34" s="23"/>
    </row>
    <row r="35" spans="1:12" ht="21.75" customHeight="1">
      <c r="A35" s="17" t="s">
        <v>114</v>
      </c>
      <c r="C35" s="23">
        <v>-13504</v>
      </c>
      <c r="D35" s="23"/>
      <c r="E35" s="23">
        <v>-7127</v>
      </c>
      <c r="F35" s="23"/>
      <c r="G35" s="24">
        <f t="shared" ref="G35:G42" si="2">C35</f>
        <v>-13504</v>
      </c>
      <c r="H35" s="23"/>
      <c r="I35" s="23">
        <v>-7127</v>
      </c>
    </row>
    <row r="36" spans="1:12" ht="21.75" customHeight="1">
      <c r="A36" s="17" t="s">
        <v>137</v>
      </c>
      <c r="C36" s="23">
        <v>-395</v>
      </c>
      <c r="D36" s="23"/>
      <c r="E36" s="23">
        <v>-3409</v>
      </c>
      <c r="F36" s="23"/>
      <c r="G36" s="24">
        <f t="shared" si="2"/>
        <v>-395</v>
      </c>
      <c r="H36" s="23"/>
      <c r="I36" s="23">
        <v>-3409</v>
      </c>
    </row>
    <row r="37" spans="1:12" ht="21.75" customHeight="1">
      <c r="A37" s="17" t="s">
        <v>71</v>
      </c>
      <c r="C37" s="26">
        <v>8385</v>
      </c>
      <c r="D37" s="23"/>
      <c r="E37" s="26">
        <v>6913</v>
      </c>
      <c r="F37" s="23"/>
      <c r="G37" s="68">
        <f t="shared" si="2"/>
        <v>8385</v>
      </c>
      <c r="H37" s="23"/>
      <c r="I37" s="26">
        <v>6913</v>
      </c>
    </row>
    <row r="38" spans="1:12" ht="21.75" customHeight="1">
      <c r="A38" s="17" t="s">
        <v>139</v>
      </c>
      <c r="C38" s="23">
        <f>SUM(C28,C30:C37)</f>
        <v>41902</v>
      </c>
      <c r="D38" s="23"/>
      <c r="E38" s="23">
        <f>SUM(E28,E30:E37)</f>
        <v>49177</v>
      </c>
      <c r="F38" s="23"/>
      <c r="G38" s="23">
        <f>SUM(G28,G30:G37)</f>
        <v>41902</v>
      </c>
      <c r="H38" s="23"/>
      <c r="I38" s="23">
        <f>SUM(I28,I30:I37)</f>
        <v>49177</v>
      </c>
    </row>
    <row r="39" spans="1:12" ht="21.75" customHeight="1">
      <c r="A39" s="17" t="s">
        <v>148</v>
      </c>
      <c r="C39" s="23">
        <v>0</v>
      </c>
      <c r="D39" s="23"/>
      <c r="E39" s="23">
        <v>-651</v>
      </c>
      <c r="F39" s="23"/>
      <c r="G39" s="24">
        <f t="shared" si="2"/>
        <v>0</v>
      </c>
      <c r="H39" s="23"/>
      <c r="I39" s="23">
        <v>-651</v>
      </c>
    </row>
    <row r="40" spans="1:12" ht="21.75" customHeight="1">
      <c r="A40" s="17" t="s">
        <v>136</v>
      </c>
      <c r="C40" s="23">
        <v>-2912</v>
      </c>
      <c r="D40" s="23"/>
      <c r="E40" s="23">
        <v>-2692</v>
      </c>
      <c r="F40" s="23"/>
      <c r="G40" s="24">
        <f t="shared" si="2"/>
        <v>-2912</v>
      </c>
      <c r="H40" s="23"/>
      <c r="I40" s="23">
        <v>-2692</v>
      </c>
    </row>
    <row r="41" spans="1:12" ht="21.75" customHeight="1">
      <c r="A41" s="17" t="s">
        <v>117</v>
      </c>
      <c r="C41" s="23">
        <v>611</v>
      </c>
      <c r="D41" s="23"/>
      <c r="E41" s="23">
        <v>102</v>
      </c>
      <c r="F41" s="23"/>
      <c r="G41" s="24">
        <f t="shared" si="2"/>
        <v>611</v>
      </c>
      <c r="H41" s="23"/>
      <c r="I41" s="23">
        <v>102</v>
      </c>
    </row>
    <row r="42" spans="1:12" ht="21.75" customHeight="1">
      <c r="A42" s="17" t="s">
        <v>118</v>
      </c>
      <c r="C42" s="23">
        <v>-53</v>
      </c>
      <c r="D42" s="23"/>
      <c r="E42" s="23">
        <v>-573</v>
      </c>
      <c r="F42" s="23"/>
      <c r="G42" s="24">
        <f t="shared" si="2"/>
        <v>-53</v>
      </c>
      <c r="H42" s="23"/>
      <c r="I42" s="23">
        <v>-573</v>
      </c>
    </row>
    <row r="43" spans="1:12" ht="21.75" customHeight="1">
      <c r="A43" s="17" t="s">
        <v>72</v>
      </c>
      <c r="C43" s="23">
        <v>-6</v>
      </c>
      <c r="D43" s="23"/>
      <c r="E43" s="23">
        <v>-6</v>
      </c>
      <c r="F43" s="23"/>
      <c r="G43" s="68">
        <f t="shared" ref="G43" si="3">C43</f>
        <v>-6</v>
      </c>
      <c r="H43" s="23"/>
      <c r="I43" s="23">
        <v>-6</v>
      </c>
    </row>
    <row r="44" spans="1:12" ht="21.75" customHeight="1">
      <c r="A44" s="20" t="s">
        <v>140</v>
      </c>
      <c r="B44" s="20"/>
      <c r="C44" s="27">
        <f>SUM(C38:C43)</f>
        <v>39542</v>
      </c>
      <c r="D44" s="23"/>
      <c r="E44" s="27">
        <f>SUM(E38:E43)</f>
        <v>45357</v>
      </c>
      <c r="F44" s="23"/>
      <c r="G44" s="27">
        <f>SUM(G38:G43)</f>
        <v>39542</v>
      </c>
      <c r="H44" s="23"/>
      <c r="I44" s="27">
        <f>SUM(I38:I43)</f>
        <v>45357</v>
      </c>
      <c r="L44" s="24"/>
    </row>
    <row r="46" spans="1:12" ht="21.75" customHeight="1">
      <c r="A46" s="17" t="s">
        <v>108</v>
      </c>
    </row>
    <row r="47" spans="1:12" ht="21.75" customHeight="1">
      <c r="A47" s="15"/>
      <c r="B47" s="15"/>
      <c r="C47" s="16"/>
      <c r="D47" s="16"/>
      <c r="E47" s="16"/>
      <c r="F47" s="16"/>
      <c r="H47" s="16"/>
      <c r="I47" s="18" t="s">
        <v>43</v>
      </c>
    </row>
    <row r="48" spans="1:12" ht="21.75" customHeight="1">
      <c r="A48" s="15" t="s">
        <v>97</v>
      </c>
      <c r="B48" s="15"/>
      <c r="C48" s="16"/>
      <c r="D48" s="16"/>
      <c r="E48" s="16"/>
      <c r="F48" s="16"/>
      <c r="H48" s="16"/>
      <c r="I48" s="16"/>
    </row>
    <row r="49" spans="1:13" ht="21.75" customHeight="1">
      <c r="A49" s="15" t="s">
        <v>65</v>
      </c>
      <c r="B49" s="15"/>
      <c r="C49" s="16"/>
      <c r="D49" s="16"/>
      <c r="E49" s="16"/>
      <c r="F49" s="16"/>
      <c r="H49" s="16"/>
      <c r="I49" s="16"/>
    </row>
    <row r="50" spans="1:13" ht="21.75" customHeight="1">
      <c r="A50" s="3" t="s">
        <v>155</v>
      </c>
      <c r="B50" s="15"/>
      <c r="C50" s="16"/>
      <c r="D50" s="16"/>
      <c r="E50" s="16"/>
      <c r="F50" s="16"/>
      <c r="H50" s="16"/>
      <c r="I50" s="16"/>
    </row>
    <row r="51" spans="1:13" s="20" customFormat="1" ht="21.75" customHeight="1">
      <c r="A51" s="19"/>
      <c r="B51" s="19"/>
      <c r="C51" s="73"/>
      <c r="D51" s="73"/>
      <c r="E51" s="73"/>
      <c r="F51" s="19"/>
      <c r="H51" s="18"/>
      <c r="I51" s="18" t="s">
        <v>0</v>
      </c>
    </row>
    <row r="52" spans="1:13" s="20" customFormat="1" ht="21.75" customHeight="1">
      <c r="A52" s="19"/>
      <c r="B52" s="19"/>
      <c r="C52" s="73" t="s">
        <v>150</v>
      </c>
      <c r="D52" s="73"/>
      <c r="E52" s="73"/>
      <c r="F52" s="19"/>
      <c r="H52" s="18"/>
      <c r="I52" s="18"/>
    </row>
    <row r="53" spans="1:13" s="20" customFormat="1" ht="21.75" customHeight="1">
      <c r="A53" s="19"/>
      <c r="B53" s="19"/>
      <c r="C53" s="72" t="s">
        <v>149</v>
      </c>
      <c r="D53" s="72"/>
      <c r="E53" s="72"/>
      <c r="F53" s="19"/>
      <c r="G53" s="72" t="s">
        <v>2</v>
      </c>
      <c r="H53" s="72"/>
      <c r="I53" s="72"/>
    </row>
    <row r="54" spans="1:13" ht="21.75" customHeight="1">
      <c r="C54" s="21">
        <v>2569</v>
      </c>
      <c r="E54" s="21">
        <v>2568</v>
      </c>
      <c r="G54" s="21">
        <v>2569</v>
      </c>
      <c r="I54" s="21">
        <v>2568</v>
      </c>
    </row>
    <row r="55" spans="1:13" ht="21.75" customHeight="1">
      <c r="A55" s="20" t="s">
        <v>73</v>
      </c>
      <c r="B55" s="20"/>
    </row>
    <row r="56" spans="1:13" ht="21.75" customHeight="1">
      <c r="A56" s="17" t="s">
        <v>146</v>
      </c>
      <c r="B56" s="20"/>
      <c r="C56" s="54">
        <v>10000</v>
      </c>
      <c r="D56" s="24"/>
      <c r="E56" s="24">
        <v>0</v>
      </c>
      <c r="F56" s="23"/>
      <c r="G56" s="24">
        <f t="shared" ref="G56:G60" si="4">C56</f>
        <v>10000</v>
      </c>
      <c r="H56" s="23"/>
      <c r="I56" s="24">
        <v>0</v>
      </c>
    </row>
    <row r="57" spans="1:13" ht="21.75" customHeight="1">
      <c r="A57" s="17" t="s">
        <v>147</v>
      </c>
      <c r="B57" s="20"/>
      <c r="C57" s="54">
        <v>-10000</v>
      </c>
      <c r="D57" s="24"/>
      <c r="E57" s="24">
        <v>0</v>
      </c>
      <c r="F57" s="23"/>
      <c r="G57" s="24">
        <f t="shared" si="4"/>
        <v>-10000</v>
      </c>
      <c r="H57" s="23"/>
      <c r="I57" s="24">
        <v>0</v>
      </c>
    </row>
    <row r="58" spans="1:13" ht="21.75" customHeight="1">
      <c r="A58" s="17" t="s">
        <v>176</v>
      </c>
      <c r="C58" s="25">
        <v>-3140</v>
      </c>
      <c r="D58" s="23"/>
      <c r="E58" s="24">
        <v>-2635</v>
      </c>
      <c r="F58" s="24"/>
      <c r="G58" s="24">
        <f t="shared" si="4"/>
        <v>-3140</v>
      </c>
      <c r="H58" s="24"/>
      <c r="I58" s="24">
        <v>-2635</v>
      </c>
    </row>
    <row r="59" spans="1:13" ht="21.75" customHeight="1">
      <c r="A59" s="17" t="s">
        <v>177</v>
      </c>
      <c r="C59" s="25">
        <v>-23441</v>
      </c>
      <c r="D59" s="23"/>
      <c r="E59" s="25">
        <v>-11432</v>
      </c>
      <c r="F59" s="23"/>
      <c r="G59" s="25">
        <f t="shared" si="4"/>
        <v>-23441</v>
      </c>
      <c r="H59" s="23"/>
      <c r="I59" s="25">
        <v>-11432</v>
      </c>
      <c r="L59" s="59"/>
      <c r="M59" s="34"/>
    </row>
    <row r="60" spans="1:13" ht="21.75" customHeight="1">
      <c r="A60" s="17" t="s">
        <v>131</v>
      </c>
      <c r="C60" s="24">
        <v>0</v>
      </c>
      <c r="D60" s="24"/>
      <c r="E60" s="24">
        <v>52</v>
      </c>
      <c r="F60" s="25"/>
      <c r="G60" s="24">
        <f t="shared" si="4"/>
        <v>0</v>
      </c>
      <c r="H60" s="25"/>
      <c r="I60" s="24">
        <v>52</v>
      </c>
      <c r="J60" s="24"/>
    </row>
    <row r="61" spans="1:13" ht="21.75" customHeight="1">
      <c r="A61" s="20" t="s">
        <v>127</v>
      </c>
      <c r="B61" s="20"/>
      <c r="C61" s="27">
        <f>SUM(C56:C60)</f>
        <v>-26581</v>
      </c>
      <c r="D61" s="23"/>
      <c r="E61" s="27">
        <f>SUM(E56:E60)</f>
        <v>-14015</v>
      </c>
      <c r="F61" s="23"/>
      <c r="G61" s="27">
        <f>SUM(G56:G60)</f>
        <v>-26581</v>
      </c>
      <c r="H61" s="23"/>
      <c r="I61" s="27">
        <f>SUM(I56:I60)</f>
        <v>-14015</v>
      </c>
    </row>
    <row r="62" spans="1:13" s="20" customFormat="1" ht="21.75" customHeight="1">
      <c r="A62" s="20" t="s">
        <v>74</v>
      </c>
      <c r="C62" s="69"/>
      <c r="D62" s="69"/>
      <c r="E62" s="69"/>
      <c r="F62" s="69"/>
      <c r="G62" s="69"/>
      <c r="H62" s="23"/>
      <c r="I62" s="23"/>
      <c r="M62" s="17"/>
    </row>
    <row r="63" spans="1:13" s="20" customFormat="1" ht="21.75" customHeight="1">
      <c r="A63" s="17" t="s">
        <v>160</v>
      </c>
      <c r="C63" s="54">
        <v>-8</v>
      </c>
      <c r="D63" s="70"/>
      <c r="E63" s="24">
        <v>172</v>
      </c>
      <c r="F63" s="23"/>
      <c r="G63" s="24">
        <f t="shared" ref="G63:G65" si="5">C63</f>
        <v>-8</v>
      </c>
      <c r="H63" s="23"/>
      <c r="I63" s="24">
        <v>172</v>
      </c>
      <c r="M63" s="34"/>
    </row>
    <row r="64" spans="1:13" s="20" customFormat="1" ht="21.75" customHeight="1">
      <c r="A64" s="17" t="s">
        <v>138</v>
      </c>
      <c r="C64" s="23">
        <v>0</v>
      </c>
      <c r="D64" s="69"/>
      <c r="E64" s="23">
        <v>-33300</v>
      </c>
      <c r="F64" s="69"/>
      <c r="G64" s="23">
        <f t="shared" si="5"/>
        <v>0</v>
      </c>
      <c r="H64" s="23"/>
      <c r="I64" s="23">
        <v>-33300</v>
      </c>
    </row>
    <row r="65" spans="1:20" s="20" customFormat="1" ht="21.75" customHeight="1">
      <c r="A65" s="17" t="s">
        <v>178</v>
      </c>
      <c r="B65" s="17"/>
      <c r="C65" s="26">
        <v>-1286</v>
      </c>
      <c r="D65" s="23"/>
      <c r="E65" s="26">
        <v>-802</v>
      </c>
      <c r="F65" s="23"/>
      <c r="G65" s="26">
        <f t="shared" si="5"/>
        <v>-1286</v>
      </c>
      <c r="H65" s="23"/>
      <c r="I65" s="26">
        <v>-802</v>
      </c>
    </row>
    <row r="66" spans="1:20" ht="21.75" customHeight="1">
      <c r="A66" s="20" t="s">
        <v>141</v>
      </c>
      <c r="B66" s="20"/>
      <c r="C66" s="23">
        <f>SUM(C63:C65)</f>
        <v>-1294</v>
      </c>
      <c r="D66" s="23"/>
      <c r="E66" s="23">
        <f>SUM(E63:E65)</f>
        <v>-33930</v>
      </c>
      <c r="F66" s="23"/>
      <c r="G66" s="23">
        <f>SUM(G63:G65)</f>
        <v>-1294</v>
      </c>
      <c r="H66" s="23"/>
      <c r="I66" s="23">
        <f>SUM(I63:I65)</f>
        <v>-33930</v>
      </c>
    </row>
    <row r="67" spans="1:20" ht="21.75" customHeight="1">
      <c r="A67" s="17" t="s">
        <v>134</v>
      </c>
      <c r="B67" s="20"/>
      <c r="C67" s="23"/>
      <c r="D67" s="23"/>
      <c r="E67" s="23"/>
      <c r="F67" s="23"/>
      <c r="G67" s="23"/>
      <c r="H67" s="23"/>
      <c r="I67" s="23"/>
    </row>
    <row r="68" spans="1:20" ht="21.75" customHeight="1">
      <c r="A68" s="17" t="s">
        <v>133</v>
      </c>
      <c r="C68" s="26">
        <v>1742</v>
      </c>
      <c r="D68" s="23"/>
      <c r="E68" s="26">
        <v>933</v>
      </c>
      <c r="F68" s="23"/>
      <c r="G68" s="26">
        <f t="shared" ref="G68" si="6">C68</f>
        <v>1742</v>
      </c>
      <c r="H68" s="23"/>
      <c r="I68" s="26">
        <v>933</v>
      </c>
    </row>
    <row r="69" spans="1:20" ht="21.75" customHeight="1">
      <c r="A69" s="20" t="s">
        <v>142</v>
      </c>
      <c r="B69" s="20"/>
      <c r="C69" s="23">
        <f>SUM(C44,C61,C66,C68)</f>
        <v>13409</v>
      </c>
      <c r="D69" s="23"/>
      <c r="E69" s="23">
        <f>SUM(E44,E61,E66,E68)</f>
        <v>-1655</v>
      </c>
      <c r="F69" s="23"/>
      <c r="G69" s="23">
        <f>SUM(G44,G61,G66,G68)</f>
        <v>13409</v>
      </c>
      <c r="H69" s="23"/>
      <c r="I69" s="23">
        <f>SUM(I44,I61,I66,I68)</f>
        <v>-1655</v>
      </c>
    </row>
    <row r="70" spans="1:20" ht="21.75" customHeight="1">
      <c r="A70" s="17" t="s">
        <v>75</v>
      </c>
      <c r="C70" s="23">
        <f>bs!F12</f>
        <v>123817</v>
      </c>
      <c r="D70" s="23"/>
      <c r="E70" s="23">
        <v>62455</v>
      </c>
      <c r="F70" s="23"/>
      <c r="G70" s="23">
        <f>bs!J12</f>
        <v>123817</v>
      </c>
      <c r="H70" s="23"/>
      <c r="I70" s="23">
        <v>62455</v>
      </c>
    </row>
    <row r="71" spans="1:20" ht="21.75" customHeight="1" thickBot="1">
      <c r="A71" s="20" t="s">
        <v>76</v>
      </c>
      <c r="B71" s="20"/>
      <c r="C71" s="28">
        <f>SUM(C69:C70)</f>
        <v>137226</v>
      </c>
      <c r="D71" s="23"/>
      <c r="E71" s="28">
        <f>SUM(E69:E70)</f>
        <v>60800</v>
      </c>
      <c r="F71" s="23"/>
      <c r="G71" s="28">
        <f>SUM(G69:G70)</f>
        <v>137226</v>
      </c>
      <c r="H71" s="23"/>
      <c r="I71" s="28">
        <f>SUM(I69:I70)</f>
        <v>60800</v>
      </c>
    </row>
    <row r="72" spans="1:20" ht="21.75" customHeight="1" thickTop="1">
      <c r="A72" s="20"/>
      <c r="B72" s="20"/>
      <c r="C72" s="55">
        <f>SUM(C71-bs!D12)</f>
        <v>0</v>
      </c>
      <c r="D72" s="55"/>
      <c r="E72" s="55"/>
      <c r="F72" s="55"/>
      <c r="G72" s="55">
        <f>SUM(G71-bs!H12)</f>
        <v>0</v>
      </c>
      <c r="H72" s="23"/>
      <c r="I72" s="55"/>
    </row>
    <row r="73" spans="1:20" ht="21.75" customHeight="1">
      <c r="A73" s="20" t="s">
        <v>77</v>
      </c>
      <c r="B73" s="20"/>
      <c r="C73" s="23"/>
      <c r="D73" s="23"/>
      <c r="E73" s="23"/>
      <c r="F73" s="23"/>
      <c r="G73" s="23"/>
      <c r="H73" s="24"/>
      <c r="I73" s="23"/>
      <c r="M73" s="34"/>
    </row>
    <row r="74" spans="1:20" ht="21.75" customHeight="1">
      <c r="A74" s="17" t="s">
        <v>78</v>
      </c>
      <c r="C74" s="23"/>
      <c r="D74" s="23"/>
      <c r="E74" s="23"/>
      <c r="F74" s="23"/>
      <c r="G74" s="23"/>
      <c r="H74" s="24"/>
      <c r="I74" s="23"/>
    </row>
    <row r="75" spans="1:20" ht="21.75" customHeight="1">
      <c r="A75" s="17" t="s">
        <v>166</v>
      </c>
      <c r="C75" s="23"/>
      <c r="D75" s="23"/>
      <c r="E75" s="23"/>
      <c r="F75" s="23"/>
      <c r="G75" s="23"/>
      <c r="H75" s="24"/>
      <c r="I75" s="23"/>
    </row>
    <row r="76" spans="1:20" ht="21.75" customHeight="1">
      <c r="A76" s="17" t="s">
        <v>167</v>
      </c>
      <c r="C76" s="23">
        <v>121</v>
      </c>
      <c r="D76" s="23"/>
      <c r="E76" s="23">
        <v>284</v>
      </c>
      <c r="F76" s="23"/>
      <c r="G76" s="23">
        <f>C76</f>
        <v>121</v>
      </c>
      <c r="H76" s="24"/>
      <c r="I76" s="23">
        <v>284</v>
      </c>
    </row>
    <row r="77" spans="1:20" ht="21.75" customHeight="1">
      <c r="A77" s="17" t="s">
        <v>169</v>
      </c>
      <c r="C77" s="56">
        <v>0</v>
      </c>
      <c r="D77" s="56"/>
      <c r="E77" s="24">
        <v>943</v>
      </c>
      <c r="F77" s="24"/>
      <c r="G77" s="23">
        <f>C77</f>
        <v>0</v>
      </c>
      <c r="H77" s="24"/>
      <c r="I77" s="24">
        <v>943</v>
      </c>
      <c r="M77" s="34"/>
      <c r="T77" s="17" t="s">
        <v>171</v>
      </c>
    </row>
    <row r="78" spans="1:20" ht="21.75" customHeight="1">
      <c r="A78" s="17" t="s">
        <v>165</v>
      </c>
      <c r="C78" s="56">
        <v>0</v>
      </c>
      <c r="D78" s="56"/>
      <c r="E78" s="24">
        <v>86</v>
      </c>
      <c r="F78" s="24"/>
      <c r="G78" s="23">
        <f>C78</f>
        <v>0</v>
      </c>
      <c r="H78" s="24"/>
      <c r="I78" s="24">
        <v>86</v>
      </c>
    </row>
    <row r="79" spans="1:20" ht="21.75" customHeight="1">
      <c r="A79" s="17" t="s">
        <v>168</v>
      </c>
      <c r="C79" s="56"/>
      <c r="D79" s="56"/>
      <c r="E79" s="56"/>
      <c r="F79" s="56"/>
      <c r="G79" s="56"/>
      <c r="H79" s="56"/>
      <c r="I79" s="56"/>
    </row>
    <row r="80" spans="1:20" ht="21.75" customHeight="1">
      <c r="A80" s="17" t="s">
        <v>122</v>
      </c>
      <c r="C80" s="54">
        <v>202</v>
      </c>
      <c r="D80" s="54"/>
      <c r="E80" s="54">
        <v>149</v>
      </c>
      <c r="F80" s="54"/>
      <c r="G80" s="23">
        <f>C80</f>
        <v>202</v>
      </c>
      <c r="H80" s="54"/>
      <c r="I80" s="54">
        <v>149</v>
      </c>
    </row>
    <row r="81" spans="1:11" ht="21.75" customHeight="1">
      <c r="A81" s="17" t="s">
        <v>170</v>
      </c>
      <c r="C81" s="54">
        <v>-10006</v>
      </c>
      <c r="D81" s="54"/>
      <c r="E81" s="54">
        <v>0</v>
      </c>
      <c r="F81" s="54"/>
      <c r="G81" s="23">
        <f>C81</f>
        <v>-10006</v>
      </c>
      <c r="H81" s="54"/>
      <c r="I81" s="54">
        <v>0</v>
      </c>
    </row>
    <row r="82" spans="1:11" ht="21.75" customHeight="1">
      <c r="A82" s="17" t="s">
        <v>172</v>
      </c>
      <c r="C82" s="54">
        <v>-22</v>
      </c>
      <c r="D82" s="54"/>
      <c r="E82" s="54">
        <v>0</v>
      </c>
      <c r="F82" s="54"/>
      <c r="G82" s="23">
        <f>C82</f>
        <v>-22</v>
      </c>
      <c r="H82" s="54"/>
      <c r="I82" s="54">
        <v>0</v>
      </c>
    </row>
    <row r="83" spans="1:11" ht="22.5" customHeight="1">
      <c r="A83" s="17" t="s">
        <v>163</v>
      </c>
      <c r="C83" s="54">
        <v>9</v>
      </c>
      <c r="E83" s="54">
        <v>5</v>
      </c>
      <c r="G83" s="54">
        <v>9</v>
      </c>
      <c r="I83" s="54">
        <v>5</v>
      </c>
    </row>
    <row r="84" spans="1:11" ht="22.5" customHeight="1">
      <c r="C84" s="35"/>
      <c r="E84" s="54"/>
      <c r="G84" s="54"/>
      <c r="I84" s="54"/>
      <c r="K84" s="54"/>
    </row>
    <row r="85" spans="1:11" ht="22.5" customHeight="1">
      <c r="C85" s="35"/>
      <c r="E85" s="54"/>
      <c r="G85" s="54"/>
      <c r="I85" s="54"/>
      <c r="K85" s="54"/>
    </row>
    <row r="86" spans="1:11" ht="21.75" customHeight="1">
      <c r="A86" s="17" t="s">
        <v>108</v>
      </c>
    </row>
  </sheetData>
  <mergeCells count="8">
    <mergeCell ref="C5:E5"/>
    <mergeCell ref="C7:E7"/>
    <mergeCell ref="G7:I7"/>
    <mergeCell ref="C51:E51"/>
    <mergeCell ref="C53:E53"/>
    <mergeCell ref="G53:I53"/>
    <mergeCell ref="C6:E6"/>
    <mergeCell ref="C52:E52"/>
  </mergeCells>
  <pageMargins left="0.78740157480314965" right="0.39370078740157483" top="0.78740157480314965" bottom="0" header="0.19685039370078741" footer="0.19685039370078741"/>
  <pageSetup paperSize="9" scale="74" orientation="portrait" r:id="rId1"/>
  <rowBreaks count="1" manualBreakCount="1">
    <brk id="4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90C76ACEA0A14EBA3AE70418A37E4C" ma:contentTypeVersion="15" ma:contentTypeDescription="Create a new document." ma:contentTypeScope="" ma:versionID="300471ca94d8b40fb1e15c2e7209b9f9">
  <xsd:schema xmlns:xsd="http://www.w3.org/2001/XMLSchema" xmlns:xs="http://www.w3.org/2001/XMLSchema" xmlns:p="http://schemas.microsoft.com/office/2006/metadata/properties" xmlns:ns2="025a16c2-2df3-4dc3-9566-a9772f65af7b" xmlns:ns3="aef683fa-1d02-4f14-90e2-a32c266ec6c7" targetNamespace="http://schemas.microsoft.com/office/2006/metadata/properties" ma:root="true" ma:fieldsID="80e4cd54ebebe7344e679748c7524d65" ns2:_="" ns3:_="">
    <xsd:import namespace="025a16c2-2df3-4dc3-9566-a9772f65af7b"/>
    <xsd:import namespace="aef683fa-1d02-4f14-90e2-a32c266ec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a16c2-2df3-4dc3-9566-a9772f65a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ca7b95e-db9e-4c6f-877f-8dc8e2b229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683fa-1d02-4f14-90e2-a32c266ec6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155d17-d3f3-4977-b253-188f7e356d45}" ma:internalName="TaxCatchAll" ma:showField="CatchAllData" ma:web="aef683fa-1d02-4f14-90e2-a32c266ec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f683fa-1d02-4f14-90e2-a32c266ec6c7" xsi:nil="true"/>
    <lcf76f155ced4ddcb4097134ff3c332f xmlns="025a16c2-2df3-4dc3-9566-a9772f65af7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A38187-C1F1-4FC8-8ADD-282F3A1CB00B}"/>
</file>

<file path=customXml/itemProps2.xml><?xml version="1.0" encoding="utf-8"?>
<ds:datastoreItem xmlns:ds="http://schemas.openxmlformats.org/officeDocument/2006/customXml" ds:itemID="{A73DA9AE-5896-48BF-9CAA-290D1048DC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EEC707-9099-4504-9F11-D62790603F31}">
  <ds:schemaRefs>
    <ds:schemaRef ds:uri="http://schemas.microsoft.com/office/2006/documentManagement/types"/>
    <ds:schemaRef ds:uri="http://purl.org/dc/elements/1.1/"/>
    <ds:schemaRef ds:uri="87ad16eb-8b02-4d5c-bfb3-1475e5446e3c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2e71c544-5455-46a5-adfd-ce91b2d6718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(3M)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'PL (3M)'!Print_Area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Sirikhae Limsiriwat</dc:creator>
  <cp:lastModifiedBy>Siranda Morosot</cp:lastModifiedBy>
  <cp:lastPrinted>2026-05-06T09:22:54Z</cp:lastPrinted>
  <dcterms:created xsi:type="dcterms:W3CDTF">2022-10-20T08:09:02Z</dcterms:created>
  <dcterms:modified xsi:type="dcterms:W3CDTF">2026-05-06T09:22:56Z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0x0101000290C76ACEA0A14EBA3AE70418A37E4C</vt:lpwstr>
  </property>
  <property fmtid="{D5CDD505-2E9C-101B-9397-08002B2CF9AE}" pid="4" name="FileName">
    <vt:lpwstr/>
  </property>
</Properties>
</file>