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S Hotels &amp; Resorts\2026\Q2'2026\SET\"/>
    </mc:Choice>
  </mc:AlternateContent>
  <xr:revisionPtr revIDLastSave="0" documentId="13_ncr:1_{EC859258-1CA3-4101-B3C0-DE421F15583F}" xr6:coauthVersionLast="47" xr6:coauthVersionMax="47" xr10:uidLastSave="{00000000-0000-0000-0000-000000000000}"/>
  <bookViews>
    <workbookView xWindow="-108" yWindow="-108" windowWidth="23256" windowHeight="12456" tabRatio="559" xr2:uid="{6844A6C4-F7B3-4F52-8D2D-AE8A9F3DF258}"/>
  </bookViews>
  <sheets>
    <sheet name="BS" sheetId="1" r:id="rId1"/>
    <sheet name="PL" sheetId="2" r:id="rId2"/>
    <sheet name="CE1" sheetId="4" r:id="rId3"/>
    <sheet name="CE2" sheetId="5" r:id="rId4"/>
    <sheet name="CF" sheetId="3" r:id="rId5"/>
  </sheets>
  <definedNames>
    <definedName name="_xlnm.Print_Area" localSheetId="0">BS!$A$1:$K$104</definedName>
    <definedName name="_xlnm.Print_Area" localSheetId="2">'CE1'!$A$1:$S$29</definedName>
    <definedName name="_xlnm.Print_Area" localSheetId="3">'CE2'!$A$1:$K$26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6" i="2" l="1"/>
  <c r="I36" i="2"/>
  <c r="G36" i="2"/>
  <c r="E36" i="2"/>
  <c r="O24" i="4"/>
  <c r="I76" i="3"/>
  <c r="E76" i="3"/>
  <c r="I63" i="3"/>
  <c r="E63" i="3"/>
  <c r="G91" i="2"/>
  <c r="K91" i="2"/>
  <c r="K83" i="2"/>
  <c r="K65" i="2"/>
  <c r="K58" i="2"/>
  <c r="G83" i="2"/>
  <c r="G65" i="2"/>
  <c r="G58" i="2"/>
  <c r="K22" i="2"/>
  <c r="K15" i="2"/>
  <c r="G22" i="2"/>
  <c r="G15" i="2"/>
  <c r="E15" i="2"/>
  <c r="C79" i="3"/>
  <c r="G79" i="3"/>
  <c r="M24" i="4"/>
  <c r="E72" i="1"/>
  <c r="K72" i="1"/>
  <c r="G72" i="1"/>
  <c r="G61" i="1"/>
  <c r="K35" i="1"/>
  <c r="G35" i="1"/>
  <c r="G19" i="1"/>
  <c r="K16" i="5"/>
  <c r="G66" i="2" l="1"/>
  <c r="G70" i="2" s="1"/>
  <c r="G72" i="2" s="1"/>
  <c r="G97" i="2" s="1"/>
  <c r="K92" i="2"/>
  <c r="K23" i="2"/>
  <c r="K27" i="2" s="1"/>
  <c r="K29" i="2" s="1"/>
  <c r="K38" i="2" s="1"/>
  <c r="K66" i="2"/>
  <c r="K70" i="2" s="1"/>
  <c r="I9" i="3" s="1"/>
  <c r="G92" i="2"/>
  <c r="G23" i="2"/>
  <c r="G27" i="2" s="1"/>
  <c r="G29" i="2" s="1"/>
  <c r="G38" i="2" s="1"/>
  <c r="E35" i="1"/>
  <c r="I72" i="1"/>
  <c r="I35" i="1"/>
  <c r="I91" i="2"/>
  <c r="E91" i="2"/>
  <c r="K24" i="4" s="1"/>
  <c r="I83" i="2"/>
  <c r="E83" i="2"/>
  <c r="G94" i="2" l="1"/>
  <c r="E9" i="3"/>
  <c r="K72" i="2"/>
  <c r="K97" i="2" s="1"/>
  <c r="I92" i="2"/>
  <c r="K41" i="2"/>
  <c r="E92" i="2"/>
  <c r="G41" i="2"/>
  <c r="G76" i="3"/>
  <c r="C76" i="3"/>
  <c r="K94" i="2" l="1"/>
  <c r="K19" i="5"/>
  <c r="K13" i="5"/>
  <c r="K10" i="5"/>
  <c r="Q22" i="4"/>
  <c r="S22" i="4" s="1"/>
  <c r="Q19" i="4" l="1"/>
  <c r="S19" i="4" s="1"/>
  <c r="Q16" i="4"/>
  <c r="Q15" i="4"/>
  <c r="S15" i="4" s="1"/>
  <c r="I18" i="4"/>
  <c r="I20" i="4" s="1"/>
  <c r="K96" i="1" l="1"/>
  <c r="G96" i="1"/>
  <c r="G18" i="5" l="1"/>
  <c r="G12" i="5"/>
  <c r="G14" i="5" s="1"/>
  <c r="I23" i="4"/>
  <c r="I25" i="4" l="1"/>
  <c r="I27" i="4" s="1"/>
  <c r="O17" i="4"/>
  <c r="M17" i="4"/>
  <c r="I93" i="1" l="1"/>
  <c r="E93" i="1"/>
  <c r="K61" i="1" l="1"/>
  <c r="E25" i="3" l="1"/>
  <c r="E39" i="3" s="1"/>
  <c r="E42" i="3" s="1"/>
  <c r="E78" i="3" s="1"/>
  <c r="I11" i="5"/>
  <c r="I25" i="3"/>
  <c r="I39" i="3" s="1"/>
  <c r="I42" i="3" s="1"/>
  <c r="I78" i="3" s="1"/>
  <c r="K16" i="4" l="1"/>
  <c r="K18" i="4" s="1"/>
  <c r="K20" i="4" s="1"/>
  <c r="K19" i="1"/>
  <c r="E18" i="5" l="1"/>
  <c r="E20" i="5" s="1"/>
  <c r="I90" i="1" s="1"/>
  <c r="C18" i="5"/>
  <c r="I12" i="5"/>
  <c r="I14" i="5" s="1"/>
  <c r="E12" i="5"/>
  <c r="E14" i="5" s="1"/>
  <c r="C12" i="5"/>
  <c r="C14" i="5" s="1"/>
  <c r="K11" i="5"/>
  <c r="C20" i="5" l="1"/>
  <c r="I89" i="1" s="1"/>
  <c r="Q23" i="4"/>
  <c r="M18" i="4"/>
  <c r="M20" i="4" s="1"/>
  <c r="C25" i="4"/>
  <c r="C27" i="4" s="1"/>
  <c r="E89" i="1" s="1"/>
  <c r="Q17" i="4" l="1"/>
  <c r="S17" i="4" s="1"/>
  <c r="G25" i="4" l="1"/>
  <c r="G27" i="4" s="1"/>
  <c r="E91" i="1" s="1"/>
  <c r="E25" i="4"/>
  <c r="E27" i="4" s="1"/>
  <c r="E90" i="1" s="1"/>
  <c r="O18" i="4"/>
  <c r="O20" i="4" s="1"/>
  <c r="G18" i="4"/>
  <c r="G20" i="4" s="1"/>
  <c r="E18" i="4"/>
  <c r="E20" i="4" s="1"/>
  <c r="C18" i="4"/>
  <c r="C20" i="4" s="1"/>
  <c r="Q18" i="4" l="1"/>
  <c r="Q20" i="4" s="1"/>
  <c r="K36" i="1"/>
  <c r="K73" i="1"/>
  <c r="K97" i="1" s="1"/>
  <c r="G36" i="1"/>
  <c r="G73" i="1"/>
  <c r="G97" i="1" s="1"/>
  <c r="G98" i="1" l="1"/>
  <c r="K98" i="1"/>
  <c r="K12" i="5" l="1"/>
  <c r="K14" i="5" s="1"/>
  <c r="E80" i="3" l="1"/>
  <c r="I80" i="3"/>
  <c r="S16" i="4"/>
  <c r="S18" i="4" s="1"/>
  <c r="S20" i="4" s="1"/>
  <c r="C63" i="3" l="1"/>
  <c r="G63" i="3" l="1"/>
  <c r="G20" i="5" l="1"/>
  <c r="S26" i="4"/>
  <c r="I19" i="1" l="1"/>
  <c r="I61" i="1"/>
  <c r="E19" i="1"/>
  <c r="E61" i="1"/>
  <c r="I73" i="1" l="1"/>
  <c r="I65" i="2"/>
  <c r="I58" i="2"/>
  <c r="M25" i="4"/>
  <c r="I15" i="2"/>
  <c r="I22" i="2"/>
  <c r="E65" i="2"/>
  <c r="E22" i="2"/>
  <c r="E73" i="1"/>
  <c r="E58" i="2"/>
  <c r="E36" i="1"/>
  <c r="I36" i="1"/>
  <c r="O25" i="4"/>
  <c r="O27" i="4" s="1"/>
  <c r="Q25" i="4" l="1"/>
  <c r="Q27" i="4" s="1"/>
  <c r="E95" i="1" s="1"/>
  <c r="I66" i="2"/>
  <c r="I70" i="2" s="1"/>
  <c r="I72" i="2" s="1"/>
  <c r="I17" i="5" s="1"/>
  <c r="K17" i="5" s="1"/>
  <c r="Q24" i="4"/>
  <c r="S24" i="4" s="1"/>
  <c r="E23" i="2"/>
  <c r="E27" i="2" s="1"/>
  <c r="E29" i="2" s="1"/>
  <c r="E38" i="2" s="1"/>
  <c r="E66" i="2"/>
  <c r="E70" i="2" s="1"/>
  <c r="E72" i="2" s="1"/>
  <c r="K23" i="4" s="1"/>
  <c r="S23" i="4" s="1"/>
  <c r="I23" i="2"/>
  <c r="I27" i="2" s="1"/>
  <c r="I29" i="2" s="1"/>
  <c r="I38" i="2" s="1"/>
  <c r="I41" i="2" s="1"/>
  <c r="M27" i="4"/>
  <c r="S25" i="4" l="1"/>
  <c r="E94" i="2"/>
  <c r="E97" i="2"/>
  <c r="I94" i="2"/>
  <c r="I97" i="2"/>
  <c r="G9" i="3"/>
  <c r="E41" i="2"/>
  <c r="I18" i="5"/>
  <c r="K18" i="5" s="1"/>
  <c r="K20" i="5" s="1"/>
  <c r="C9" i="3"/>
  <c r="C25" i="3" l="1"/>
  <c r="C39" i="3" s="1"/>
  <c r="G25" i="3"/>
  <c r="G39" i="3" s="1"/>
  <c r="G42" i="3" s="1"/>
  <c r="I20" i="5"/>
  <c r="I94" i="1" s="1"/>
  <c r="I96" i="1" s="1"/>
  <c r="C42" i="3" l="1"/>
  <c r="C78" i="3" s="1"/>
  <c r="C80" i="3" s="1"/>
  <c r="C81" i="3" s="1"/>
  <c r="G78" i="3"/>
  <c r="G80" i="3" s="1"/>
  <c r="G81" i="3" s="1"/>
  <c r="S27" i="4"/>
  <c r="K25" i="4"/>
  <c r="K27" i="4" s="1"/>
  <c r="E94" i="1" s="1"/>
  <c r="E96" i="1" s="1"/>
  <c r="I97" i="1" l="1"/>
  <c r="I98" i="1" s="1"/>
  <c r="K21" i="5"/>
  <c r="E97" i="1" l="1"/>
  <c r="E98" i="1" s="1"/>
  <c r="S28" i="4"/>
</calcChain>
</file>

<file path=xl/sharedStrings.xml><?xml version="1.0" encoding="utf-8"?>
<sst xmlns="http://schemas.openxmlformats.org/spreadsheetml/2006/main" count="381" uniqueCount="241">
  <si>
    <t>S Hotels and Resorts Public Company Limited and its subsidiaries</t>
  </si>
  <si>
    <t>Consolidated financial statements</t>
  </si>
  <si>
    <t>Separate financial statements</t>
  </si>
  <si>
    <t>(Unaudited</t>
  </si>
  <si>
    <t>(Audited)</t>
  </si>
  <si>
    <t>but reviewed)</t>
  </si>
  <si>
    <t>Assets</t>
  </si>
  <si>
    <t>Current assets</t>
  </si>
  <si>
    <t>Cash and cash equivalents</t>
  </si>
  <si>
    <t>Amounts due from related parties</t>
  </si>
  <si>
    <t xml:space="preserve">Inventories 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</si>
  <si>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</si>
  <si>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</si>
  <si>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</si>
  <si>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</si>
  <si>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</si>
  <si>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</si>
  <si>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Goodwill</t>
  </si>
  <si>
    <t xml:space="preserve">Other intangible assets </t>
  </si>
  <si>
    <t>Deferred tax assets</t>
  </si>
  <si>
    <t>Other non-current assets</t>
  </si>
  <si>
    <t>Total non-current assets</t>
  </si>
  <si>
    <t>Total assets</t>
  </si>
  <si>
    <t>Note</t>
  </si>
  <si>
    <t>(Unit: Thousand Baht)</t>
  </si>
  <si>
    <t>The accompanying notes are an integral part of the interim financial statements.</t>
  </si>
  <si>
    <t>Liabilities and shareholders' equity</t>
  </si>
  <si>
    <t>Current liabilities</t>
  </si>
  <si>
    <t>Amounts due to related parties</t>
  </si>
  <si>
    <t>Current portion of lease liabilities</t>
  </si>
  <si>
    <t>Total current liabilities</t>
  </si>
  <si>
    <t>Non-current liabilities</t>
  </si>
  <si>
    <t>Lease liabilities, net of current portion</t>
  </si>
  <si>
    <t>Other current liabilities</t>
  </si>
  <si>
    <t>Other non-current liabilities</t>
  </si>
  <si>
    <t>Deferred tax liabilities</t>
  </si>
  <si>
    <t>Total non-current liabilities</t>
  </si>
  <si>
    <t>Total liabilities</t>
  </si>
  <si>
    <t>Directors</t>
  </si>
  <si>
    <t>Shareholders' equity</t>
  </si>
  <si>
    <t>Share capital</t>
  </si>
  <si>
    <t xml:space="preserve">   Registered</t>
  </si>
  <si>
    <t xml:space="preserve">      3,593,640,000 ordinary shares of Baht 5 each</t>
  </si>
  <si>
    <t xml:space="preserve">   Issued and fully paid-up</t>
  </si>
  <si>
    <t>Other components of shareholders' equity</t>
  </si>
  <si>
    <t>Total shareholders' equity</t>
  </si>
  <si>
    <t>Total liabilities and shareholders' equity</t>
  </si>
  <si>
    <t>(Unaudited but reviewed)</t>
  </si>
  <si>
    <t>Profit or loss:</t>
  </si>
  <si>
    <t>Statement of comprehensive income</t>
  </si>
  <si>
    <t>Revenue from hospitality business and other related services</t>
  </si>
  <si>
    <t>Revenue from management services</t>
  </si>
  <si>
    <t>Cost of hospitality business and other related services</t>
  </si>
  <si>
    <t>Cost of management services</t>
  </si>
  <si>
    <t>Other income</t>
  </si>
  <si>
    <t xml:space="preserve">Selling expenses </t>
  </si>
  <si>
    <t>Administrative expenses</t>
  </si>
  <si>
    <t>Finance income</t>
  </si>
  <si>
    <t>Finance cost</t>
  </si>
  <si>
    <t>Profit for the period</t>
  </si>
  <si>
    <t>Other comprehensive income:</t>
  </si>
  <si>
    <t xml:space="preserve">Other comprehensive income to be reclassified </t>
  </si>
  <si>
    <t>Total comprehensive income for the period</t>
  </si>
  <si>
    <t>Other comprehensive income for the period</t>
  </si>
  <si>
    <t>Issued and</t>
  </si>
  <si>
    <t>share capital</t>
  </si>
  <si>
    <t xml:space="preserve"> Premium on</t>
  </si>
  <si>
    <t>ordinary</t>
  </si>
  <si>
    <t>ordinary shares</t>
  </si>
  <si>
    <t>Deficit on business</t>
  </si>
  <si>
    <t>Deficit on business combination under common control</t>
  </si>
  <si>
    <t>combination under</t>
  </si>
  <si>
    <t>common control</t>
  </si>
  <si>
    <t>Exchange</t>
  </si>
  <si>
    <t>differences on</t>
  </si>
  <si>
    <t>translation of</t>
  </si>
  <si>
    <t>financial statements</t>
  </si>
  <si>
    <t>Other comprehensive income</t>
  </si>
  <si>
    <t>Total other</t>
  </si>
  <si>
    <t>components of</t>
  </si>
  <si>
    <t>shareholders'</t>
  </si>
  <si>
    <t>equity</t>
  </si>
  <si>
    <t>Total</t>
  </si>
  <si>
    <t>Cash flow hedge</t>
  </si>
  <si>
    <t>reserve</t>
  </si>
  <si>
    <t>shares</t>
  </si>
  <si>
    <t>Statement of cash flows</t>
  </si>
  <si>
    <t>Cash flows from operating activities</t>
  </si>
  <si>
    <t xml:space="preserve">   provided by (paid from) operating activities</t>
  </si>
  <si>
    <t xml:space="preserve">   Depreciation and amortisation</t>
  </si>
  <si>
    <t xml:space="preserve">   Finance income</t>
  </si>
  <si>
    <t xml:space="preserve">   Finance cost</t>
  </si>
  <si>
    <t xml:space="preserve">   in operating assets and liabilities</t>
  </si>
  <si>
    <t>Operating assets (increase) decrease</t>
  </si>
  <si>
    <t xml:space="preserve">   Amounts due from related parties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</si>
  <si>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</si>
  <si>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</si>
  <si>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</si>
  <si>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</si>
  <si>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Amounts due to related parties</t>
  </si>
  <si>
    <t xml:space="preserve">   Other current liabilities</t>
  </si>
  <si>
    <t xml:space="preserve">   Other non-current liabilities</t>
  </si>
  <si>
    <t xml:space="preserve">   Long-term employee benefits paid</t>
  </si>
  <si>
    <t xml:space="preserve">   Interest paid</t>
  </si>
  <si>
    <t>Statement of cash flows (continued)</t>
  </si>
  <si>
    <t>Cash flows from investing activities</t>
  </si>
  <si>
    <t>Interest received</t>
  </si>
  <si>
    <t>Net cash flows used in investing activities</t>
  </si>
  <si>
    <t>Cash flows from financing activities</t>
  </si>
  <si>
    <t>Net cash flows from (used in) financing activities</t>
  </si>
  <si>
    <t>Cash and cash equivalents at beginning of period</t>
  </si>
  <si>
    <t>Cash and cash equivalents at end of period</t>
  </si>
  <si>
    <t xml:space="preserve">Non-cash items consist of: </t>
  </si>
  <si>
    <t>Acquisitions of intangible assets</t>
  </si>
  <si>
    <t>Cash received from repayment of long-term loans to related parties</t>
  </si>
  <si>
    <t>Cash paid for long-term loans to related parties</t>
  </si>
  <si>
    <t>Statements of financial position</t>
  </si>
  <si>
    <t>Other current assets</t>
  </si>
  <si>
    <t>Statements of financial position (continued)</t>
  </si>
  <si>
    <t>Statement of changes in shareholders' equity</t>
  </si>
  <si>
    <t>Statement of changes in shareholders' equity (continued)</t>
  </si>
  <si>
    <t>Revenues</t>
  </si>
  <si>
    <t>Total revenues</t>
  </si>
  <si>
    <t>Expenses</t>
  </si>
  <si>
    <t>Total expenses</t>
  </si>
  <si>
    <t>Loss on exchange</t>
  </si>
  <si>
    <t>Income tax payable</t>
  </si>
  <si>
    <t xml:space="preserve">Premium on ordinary shares </t>
  </si>
  <si>
    <t>(Unit: Thousand Baht, except earnings per share expressed in Baht)</t>
  </si>
  <si>
    <t>Income tax income (expenses)</t>
  </si>
  <si>
    <t xml:space="preserve">Exchange differences on translation </t>
  </si>
  <si>
    <t xml:space="preserve">   of financial statements in foreign currencies</t>
  </si>
  <si>
    <t>paid-up</t>
  </si>
  <si>
    <t>in foreign currencies</t>
  </si>
  <si>
    <t>Proceeds from long-term loans from financial institutions</t>
  </si>
  <si>
    <t xml:space="preserve">Supplemental cash flow information </t>
  </si>
  <si>
    <t>Repayment of long-term loans from financial institutions</t>
  </si>
  <si>
    <t xml:space="preserve">      </t>
  </si>
  <si>
    <t>Earnings per share</t>
  </si>
  <si>
    <t>Dividend income</t>
  </si>
  <si>
    <t>Unearned revenue</t>
  </si>
  <si>
    <t xml:space="preserve">   Unearned revenue</t>
  </si>
  <si>
    <t xml:space="preserve">Operating profit </t>
  </si>
  <si>
    <t xml:space="preserve">Other comprehensive income not to be reclassified </t>
  </si>
  <si>
    <t xml:space="preserve">   to profit or loss in subsequent periods</t>
  </si>
  <si>
    <t>Operating profit</t>
  </si>
  <si>
    <t xml:space="preserve">   Basic earnings per share</t>
  </si>
  <si>
    <t>Appropriated</t>
  </si>
  <si>
    <t xml:space="preserve">      Appropriated - statutory reserve</t>
  </si>
  <si>
    <t xml:space="preserve">   Dividend income</t>
  </si>
  <si>
    <t>Proceeds from disposals of plant and equipment</t>
  </si>
  <si>
    <t>Dividend paid</t>
  </si>
  <si>
    <t>Net cash flows from (used in) operating activities</t>
  </si>
  <si>
    <t>Current derivative assets</t>
  </si>
  <si>
    <t>Non-current derivative assets</t>
  </si>
  <si>
    <t>Retained earnings</t>
  </si>
  <si>
    <t xml:space="preserve">Retained earnings </t>
  </si>
  <si>
    <t xml:space="preserve">Total other comprehensive income to be reclassified </t>
  </si>
  <si>
    <t xml:space="preserve">   to profit or loss in subsequent periods - net of income tax</t>
  </si>
  <si>
    <t xml:space="preserve">Total other comprehensive income not to be reclassified </t>
  </si>
  <si>
    <t xml:space="preserve">Unappropriated
</t>
  </si>
  <si>
    <t>(deficits)</t>
  </si>
  <si>
    <t>Balance as at 1 January 2025</t>
  </si>
  <si>
    <t>Balance as at 30 June 2025</t>
  </si>
  <si>
    <t>Trade and other current receivables</t>
  </si>
  <si>
    <t>Current portion of long-term loans to related parties</t>
  </si>
  <si>
    <t>Current portion of lease receivable - a related party</t>
  </si>
  <si>
    <t xml:space="preserve">Lease receivable - a related party, </t>
  </si>
  <si>
    <t xml:space="preserve">   net of current portion</t>
  </si>
  <si>
    <t>Investments in joint ventures and an associate</t>
  </si>
  <si>
    <t xml:space="preserve">Long-term loans to related parties, </t>
  </si>
  <si>
    <t>Trade and other current payables</t>
  </si>
  <si>
    <t xml:space="preserve">Current portion of long-term loans </t>
  </si>
  <si>
    <t xml:space="preserve">   from financial institutions</t>
  </si>
  <si>
    <t>Retention payables</t>
  </si>
  <si>
    <t>Current provision for employee benefits</t>
  </si>
  <si>
    <t>Long-term loans from financial institutions,</t>
  </si>
  <si>
    <t>Non-current provision for employee benefits</t>
  </si>
  <si>
    <t>Retained earnings (deficits)</t>
  </si>
  <si>
    <t xml:space="preserve">      Unappropriated</t>
  </si>
  <si>
    <t>Profit before income tax</t>
  </si>
  <si>
    <t>Remeasurement gain on defined benefit plans</t>
  </si>
  <si>
    <t>Profit before tax</t>
  </si>
  <si>
    <t>Adjustments to reconcile profit before tax to net cash</t>
  </si>
  <si>
    <t xml:space="preserve">   Provision for employee benefits</t>
  </si>
  <si>
    <t xml:space="preserve">   Cash paid for income tax </t>
  </si>
  <si>
    <t>Acquisitions and cash paid to settle payables from purchases</t>
  </si>
  <si>
    <t xml:space="preserve">   of property, plant and equipment</t>
  </si>
  <si>
    <t>Repayment of short-term loans from a financial institution</t>
  </si>
  <si>
    <t>Proceeds from debenture issuance</t>
  </si>
  <si>
    <t>Payment of debenture issuance fees</t>
  </si>
  <si>
    <t>Payment of principal portion of lease liabilities</t>
  </si>
  <si>
    <t xml:space="preserve">   Payables of acquisitions of plant and equipment</t>
  </si>
  <si>
    <t xml:space="preserve">   Property, plant and equipment acquired under lease agreements</t>
  </si>
  <si>
    <t xml:space="preserve">   Decrease in lease liabilities from lease modification</t>
  </si>
  <si>
    <t xml:space="preserve">   Interest expenses capitalised to cost of assets under construction</t>
  </si>
  <si>
    <t>Loss on cash flow hedges</t>
  </si>
  <si>
    <t xml:space="preserve">      lease agreements due to lease modification</t>
  </si>
  <si>
    <t>Income tax relating to items to be reclassified</t>
  </si>
  <si>
    <t>Income tax relating to items not to be reclassified</t>
  </si>
  <si>
    <t xml:space="preserve">   Loss (gain) on changes in fair value of derivatives </t>
  </si>
  <si>
    <t xml:space="preserve">   Trade and other current receivables</t>
  </si>
  <si>
    <t xml:space="preserve">   Trade and other current payables</t>
  </si>
  <si>
    <t>Cash received from repayment of short-term loan to a related party</t>
  </si>
  <si>
    <t>Dividend income from subsidiaries</t>
  </si>
  <si>
    <t>Cash received from short-term loans from a financial institution</t>
  </si>
  <si>
    <t xml:space="preserve">Payment of financing fees of long-term loans from financial institutions </t>
  </si>
  <si>
    <t xml:space="preserve">   Decrease in plant and equipment under</t>
  </si>
  <si>
    <t>For the six-month period ended 30 June 2026</t>
  </si>
  <si>
    <t>Balance as at 1 January 2026</t>
  </si>
  <si>
    <t>Balance as at 30 June 2026</t>
  </si>
  <si>
    <t>For the three-month period ended 30 June 2026</t>
  </si>
  <si>
    <t>As at 30 June 2026</t>
  </si>
  <si>
    <t>30 June 2026</t>
  </si>
  <si>
    <t>31 December 2025</t>
  </si>
  <si>
    <t>Short-term loans from financial institutions</t>
  </si>
  <si>
    <t>Current portion of debentures</t>
  </si>
  <si>
    <t>Non-current amounts due to a related party</t>
  </si>
  <si>
    <t>Long-term loans from a related party</t>
  </si>
  <si>
    <t>Debentures, net of current portion</t>
  </si>
  <si>
    <t>Share of profit from joint ventures and an associate</t>
  </si>
  <si>
    <t>Dividend paid (Note 8)</t>
  </si>
  <si>
    <t xml:space="preserve">   Reversal of expected credit losses </t>
  </si>
  <si>
    <t xml:space="preserve">   Unrealised loss (gain) on exchange</t>
  </si>
  <si>
    <t>Profit from operating activities before changes</t>
  </si>
  <si>
    <t>Net increase in cash and cash equivalents</t>
  </si>
  <si>
    <t>Gain on exchange</t>
  </si>
  <si>
    <t xml:space="preserve">   Loss on inventory write-off</t>
  </si>
  <si>
    <t xml:space="preserve">   Loss (gain) on disposals of plant and equipment</t>
  </si>
  <si>
    <t xml:space="preserve">   (Increase) decrease in fair value of investment properties</t>
  </si>
  <si>
    <t xml:space="preserve">   Basic earnings (loss) per share</t>
  </si>
  <si>
    <t>Cash flows from (used in) operating activities</t>
  </si>
  <si>
    <t>Dividend income from a joint venture</t>
  </si>
  <si>
    <t>Cash received from short-term loans from a related party</t>
  </si>
  <si>
    <t>Repayment of short-term loans from a related party</t>
  </si>
  <si>
    <t>Increase (decrease) in translation adjustments</t>
  </si>
  <si>
    <t xml:space="preserve">   Transfer plant and equipment to investment properties</t>
  </si>
  <si>
    <t>Profit (loss) for the period</t>
  </si>
  <si>
    <t xml:space="preserve">   Share of profit from joint ventures and an associate</t>
  </si>
  <si>
    <t xml:space="preserve">   Unappropriated
</t>
  </si>
  <si>
    <t>Profit (loss) before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</si>
</sst>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name val="Arial"/>
      <family val="2"/>
    </font>
    <font>
      <sz val="10"/>
      <name val="ApFont"/>
    </font>
    <font>
      <u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i/>
      <sz val="16"/>
      <name val="Arial"/>
      <family val="2"/>
    </font>
    <font>
      <b/>
      <i/>
      <sz val="11"/>
      <name val="Arial"/>
      <family val="2"/>
    </font>
    <font>
      <sz val="15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</cellStyleXfs>
  <cellXfs count="88">
    <xf numFmtId="0" fontId="0" fillId="0" borderId="0" xfId="0"/>
    <xf numFmtId="164" fontId="8" fillId="0" borderId="0" xfId="0" quotePrefix="1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164" fontId="8" fillId="0" borderId="0" xfId="0" applyNumberFormat="1" applyFont="1" applyAlignment="1">
      <alignment horizontal="centerContinuous"/>
    </xf>
    <xf numFmtId="0" fontId="3" fillId="0" borderId="0" xfId="0" applyFont="1"/>
    <xf numFmtId="0" fontId="8" fillId="0" borderId="0" xfId="0" applyFont="1" applyAlignment="1">
      <alignment horizontal="right"/>
    </xf>
    <xf numFmtId="37" fontId="3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left"/>
    </xf>
    <xf numFmtId="0" fontId="8" fillId="0" borderId="0" xfId="0" applyFont="1"/>
    <xf numFmtId="164" fontId="8" fillId="0" borderId="0" xfId="0" applyNumberFormat="1" applyFont="1"/>
    <xf numFmtId="37" fontId="11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41" fontId="6" fillId="0" borderId="0" xfId="0" applyNumberFormat="1" applyFont="1" applyAlignment="1">
      <alignment horizontal="right"/>
    </xf>
    <xf numFmtId="164" fontId="8" fillId="0" borderId="0" xfId="0" quotePrefix="1" applyNumberFormat="1" applyFont="1" applyAlignment="1">
      <alignment horizontal="left"/>
    </xf>
    <xf numFmtId="0" fontId="10" fillId="0" borderId="0" xfId="0" applyFont="1" applyAlignment="1">
      <alignment horizontal="center"/>
    </xf>
    <xf numFmtId="41" fontId="6" fillId="0" borderId="2" xfId="0" applyNumberFormat="1" applyFont="1" applyBorder="1" applyAlignment="1">
      <alignment horizontal="right"/>
    </xf>
    <xf numFmtId="41" fontId="6" fillId="0" borderId="6" xfId="0" applyNumberFormat="1" applyFont="1" applyBorder="1" applyAlignment="1">
      <alignment horizontal="right"/>
    </xf>
    <xf numFmtId="41" fontId="6" fillId="0" borderId="1" xfId="0" applyNumberFormat="1" applyFont="1" applyBorder="1" applyAlignment="1">
      <alignment horizontal="right"/>
    </xf>
    <xf numFmtId="41" fontId="6" fillId="0" borderId="3" xfId="0" applyNumberFormat="1" applyFont="1" applyBorder="1" applyAlignment="1">
      <alignment horizontal="right"/>
    </xf>
    <xf numFmtId="41" fontId="6" fillId="0" borderId="0" xfId="1" applyNumberFormat="1" applyFont="1" applyAlignment="1">
      <alignment horizontal="right"/>
    </xf>
    <xf numFmtId="41" fontId="6" fillId="0" borderId="1" xfId="1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/>
    <xf numFmtId="37" fontId="6" fillId="0" borderId="0" xfId="0" applyNumberFormat="1" applyFont="1"/>
    <xf numFmtId="166" fontId="6" fillId="0" borderId="4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6" fontId="8" fillId="0" borderId="0" xfId="0" applyNumberFormat="1" applyFont="1" applyAlignment="1">
      <alignment horizontal="right"/>
    </xf>
    <xf numFmtId="37" fontId="6" fillId="0" borderId="0" xfId="0" quotePrefix="1" applyNumberFormat="1" applyFont="1" applyAlignment="1">
      <alignment horizontal="left"/>
    </xf>
    <xf numFmtId="37" fontId="8" fillId="0" borderId="0" xfId="0" applyNumberFormat="1" applyFont="1"/>
    <xf numFmtId="37" fontId="8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Continuous"/>
    </xf>
    <xf numFmtId="164" fontId="6" fillId="0" borderId="0" xfId="0" quotePrefix="1" applyNumberFormat="1" applyFont="1" applyAlignment="1">
      <alignment horizontal="centerContinuous"/>
    </xf>
    <xf numFmtId="164" fontId="6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right"/>
    </xf>
    <xf numFmtId="37" fontId="3" fillId="0" borderId="0" xfId="0" applyNumberFormat="1" applyFont="1"/>
    <xf numFmtId="164" fontId="3" fillId="0" borderId="0" xfId="0" applyNumberFormat="1" applyFont="1"/>
    <xf numFmtId="164" fontId="6" fillId="0" borderId="0" xfId="0" quotePrefix="1" applyNumberFormat="1" applyFont="1" applyAlignment="1">
      <alignment horizontal="left"/>
    </xf>
    <xf numFmtId="41" fontId="6" fillId="0" borderId="4" xfId="0" applyNumberFormat="1" applyFont="1" applyBorder="1" applyAlignment="1">
      <alignment horizontal="right"/>
    </xf>
    <xf numFmtId="38" fontId="6" fillId="0" borderId="0" xfId="0" applyNumberFormat="1" applyFont="1" applyAlignment="1">
      <alignment horizontal="centerContinuous"/>
    </xf>
    <xf numFmtId="164" fontId="6" fillId="0" borderId="1" xfId="0" applyNumberFormat="1" applyFont="1" applyBorder="1" applyAlignment="1">
      <alignment horizontal="center"/>
    </xf>
    <xf numFmtId="9" fontId="3" fillId="0" borderId="0" xfId="3" applyFont="1" applyFill="1" applyAlignment="1">
      <alignment horizontal="center"/>
    </xf>
    <xf numFmtId="37" fontId="3" fillId="0" borderId="0" xfId="4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15" fontId="5" fillId="0" borderId="0" xfId="0" quotePrefix="1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37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1" fontId="7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left"/>
    </xf>
    <xf numFmtId="41" fontId="6" fillId="0" borderId="0" xfId="0" applyNumberFormat="1" applyFont="1"/>
    <xf numFmtId="0" fontId="3" fillId="0" borderId="0" xfId="0" applyFont="1" applyAlignment="1">
      <alignment horizontal="left" wrapText="1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41" fontId="6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165" fontId="9" fillId="0" borderId="0" xfId="0" applyNumberFormat="1" applyFont="1" applyAlignment="1">
      <alignment horizontal="right"/>
    </xf>
    <xf numFmtId="1" fontId="9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right"/>
    </xf>
    <xf numFmtId="43" fontId="6" fillId="0" borderId="0" xfId="0" applyNumberFormat="1" applyFont="1"/>
    <xf numFmtId="49" fontId="3" fillId="0" borderId="0" xfId="1" applyNumberFormat="1" applyFont="1"/>
    <xf numFmtId="37" fontId="12" fillId="0" borderId="0" xfId="0" applyNumberFormat="1" applyFont="1"/>
    <xf numFmtId="0" fontId="7" fillId="0" borderId="0" xfId="0" applyFont="1"/>
    <xf numFmtId="49" fontId="6" fillId="0" borderId="0" xfId="1" applyNumberFormat="1" applyFont="1"/>
    <xf numFmtId="165" fontId="9" fillId="0" borderId="0" xfId="0" applyNumberFormat="1" applyFont="1"/>
    <xf numFmtId="49" fontId="9" fillId="0" borderId="0" xfId="0" applyNumberFormat="1" applyFont="1"/>
    <xf numFmtId="41" fontId="6" fillId="0" borderId="6" xfId="1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center" wrapText="1"/>
    </xf>
    <xf numFmtId="164" fontId="11" fillId="0" borderId="0" xfId="0" applyNumberFormat="1" applyFont="1"/>
    <xf numFmtId="164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center"/>
    </xf>
    <xf numFmtId="43" fontId="6" fillId="0" borderId="0" xfId="2" applyFont="1" applyFill="1" applyAlignment="1"/>
    <xf numFmtId="0" fontId="6" fillId="0" borderId="0" xfId="0" quotePrefix="1" applyFont="1" applyAlignment="1">
      <alignment horizontal="center"/>
    </xf>
    <xf numFmtId="0" fontId="6" fillId="0" borderId="5" xfId="0" applyFont="1" applyBorder="1"/>
    <xf numFmtId="41" fontId="6" fillId="0" borderId="0" xfId="0" quotePrefix="1" applyNumberFormat="1" applyFont="1" applyAlignment="1">
      <alignment horizontal="center"/>
    </xf>
    <xf numFmtId="37" fontId="3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right"/>
    </xf>
    <xf numFmtId="164" fontId="6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 wrapText="1"/>
    </xf>
    <xf numFmtId="164" fontId="6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</cellXfs>
  <cellStyles count="6">
    <cellStyle name="Comma 8" xfId="2" xr:uid="{34950BC8-3112-4F10-B9B5-F032558DF1F0}"/>
    <cellStyle name="Comma 8 2" xfId="5" xr:uid="{D6407CFB-FD62-481A-A01D-E9AF5287A3C9}"/>
    <cellStyle name="Normal" xfId="0" builtinId="0"/>
    <cellStyle name="Normal 2" xfId="1" xr:uid="{07BCE5D7-4209-484E-9118-54E3328E393C}"/>
    <cellStyle name="Normal_BS - E" xfId="4" xr:uid="{B4E48D66-C490-42E3-9268-84CB26AC048C}"/>
    <cellStyle name="Percent" xfId="3" builtinId="5"/>
  </cellStyles>
  <dxfs count="0"/>
  <tableStyles count="1" defaultTableStyle="TableStyleMedium2" defaultPivotStyle="PivotStyleLight16">
    <tableStyle name="Invisible" pivot="0" table="0" count="0" xr9:uid="{06707150-D838-4515-80A2-6493B44AEDB7}"/>
  </tableStyles>
  <colors>
    <mruColors>
      <color rgb="FFCCFFFF"/>
      <color rgb="FF00FFFF"/>
      <color rgb="FF000099"/>
      <color rgb="FFB9FF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61D26-1311-4871-885E-5354166A15B8}">
  <dimension ref="A1:M104"/>
  <sheetViews>
    <sheetView showGridLines="0" tabSelected="1" view="pageBreakPreview" zoomScale="85" zoomScaleNormal="85" zoomScaleSheetLayoutView="85" workbookViewId="0"/>
  </sheetViews>
  <sheetFormatPr defaultColWidth="9.21875" defaultRowHeight="24" customHeight="1"/>
  <cols>
    <col min="1" max="1" width="47.5546875" style="15" customWidth="1"/>
    <col min="2" max="2" width="4.44140625" style="27" customWidth="1"/>
    <col min="3" max="3" width="7.21875" style="15" customWidth="1"/>
    <col min="4" max="4" width="1.44140625" style="27" customWidth="1"/>
    <col min="5" max="5" width="16.77734375" style="27" customWidth="1"/>
    <col min="6" max="6" width="1.44140625" style="27" customWidth="1"/>
    <col min="7" max="7" width="16.77734375" style="27" customWidth="1"/>
    <col min="8" max="8" width="1.44140625" style="27" customWidth="1"/>
    <col min="9" max="9" width="16.77734375" style="27" customWidth="1"/>
    <col min="10" max="10" width="1.44140625" style="27" customWidth="1"/>
    <col min="11" max="11" width="16.77734375" style="27" customWidth="1"/>
    <col min="12" max="16384" width="9.21875" style="15"/>
  </cols>
  <sheetData>
    <row r="1" spans="1:11" ht="24" customHeight="1">
      <c r="A1" s="4" t="s">
        <v>0</v>
      </c>
      <c r="B1" s="36"/>
      <c r="C1" s="74"/>
      <c r="D1" s="35"/>
      <c r="E1" s="35"/>
      <c r="F1" s="35"/>
      <c r="G1" s="35"/>
      <c r="H1" s="35"/>
      <c r="I1" s="35"/>
      <c r="J1" s="35"/>
      <c r="K1" s="35"/>
    </row>
    <row r="2" spans="1:11" ht="24" customHeight="1">
      <c r="A2" s="4" t="s">
        <v>116</v>
      </c>
      <c r="B2" s="36"/>
      <c r="C2" s="74"/>
      <c r="D2" s="35"/>
      <c r="E2" s="35"/>
      <c r="F2" s="35"/>
      <c r="G2" s="35"/>
      <c r="H2" s="35"/>
      <c r="I2" s="36"/>
      <c r="J2" s="35"/>
      <c r="K2" s="36"/>
    </row>
    <row r="3" spans="1:11" ht="24" customHeight="1">
      <c r="A3" s="46" t="s">
        <v>212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4" customHeight="1">
      <c r="A4" s="74"/>
      <c r="B4" s="35"/>
      <c r="C4" s="74"/>
      <c r="D4" s="35"/>
      <c r="E4" s="35"/>
      <c r="F4" s="35"/>
      <c r="G4" s="35"/>
      <c r="H4" s="35"/>
      <c r="I4" s="35"/>
      <c r="J4" s="35"/>
      <c r="K4" s="38" t="s">
        <v>24</v>
      </c>
    </row>
    <row r="5" spans="1:11" ht="24" customHeight="1">
      <c r="E5" s="84" t="s">
        <v>1</v>
      </c>
      <c r="F5" s="84"/>
      <c r="G5" s="84"/>
      <c r="H5" s="40"/>
      <c r="I5" s="84" t="s">
        <v>2</v>
      </c>
      <c r="J5" s="84"/>
      <c r="K5" s="84"/>
    </row>
    <row r="6" spans="1:11" ht="24" customHeight="1">
      <c r="C6" s="47" t="s">
        <v>23</v>
      </c>
      <c r="D6" s="75"/>
      <c r="E6" s="48" t="s">
        <v>213</v>
      </c>
      <c r="F6" s="12"/>
      <c r="G6" s="49" t="s">
        <v>214</v>
      </c>
      <c r="H6" s="13"/>
      <c r="I6" s="48" t="s">
        <v>213</v>
      </c>
      <c r="J6" s="12"/>
      <c r="K6" s="49" t="s">
        <v>214</v>
      </c>
    </row>
    <row r="7" spans="1:11" ht="24" customHeight="1">
      <c r="C7" s="13"/>
      <c r="D7" s="75"/>
      <c r="E7" s="14" t="s">
        <v>3</v>
      </c>
      <c r="F7" s="50"/>
      <c r="G7" s="14" t="s">
        <v>4</v>
      </c>
      <c r="H7" s="14"/>
      <c r="I7" s="14" t="s">
        <v>3</v>
      </c>
      <c r="J7" s="50"/>
      <c r="K7" s="14" t="s">
        <v>4</v>
      </c>
    </row>
    <row r="8" spans="1:11" ht="24" customHeight="1">
      <c r="C8" s="13"/>
      <c r="D8" s="75"/>
      <c r="E8" s="14" t="s">
        <v>5</v>
      </c>
      <c r="F8" s="50"/>
      <c r="G8" s="14"/>
      <c r="H8" s="14"/>
      <c r="I8" s="14" t="s">
        <v>5</v>
      </c>
      <c r="J8" s="50"/>
      <c r="K8" s="14"/>
    </row>
    <row r="9" spans="1:11" ht="24" customHeight="1">
      <c r="A9" s="4" t="s">
        <v>6</v>
      </c>
    </row>
    <row r="10" spans="1:11" ht="24" customHeight="1">
      <c r="A10" s="4" t="s">
        <v>7</v>
      </c>
      <c r="C10" s="51"/>
    </row>
    <row r="11" spans="1:11" ht="24" customHeight="1">
      <c r="A11" s="15" t="s">
        <v>8</v>
      </c>
      <c r="C11" s="51"/>
      <c r="E11" s="16">
        <v>2415296</v>
      </c>
      <c r="F11" s="16"/>
      <c r="G11" s="16">
        <v>2294837</v>
      </c>
      <c r="H11" s="16"/>
      <c r="I11" s="16">
        <v>349612</v>
      </c>
      <c r="J11" s="16"/>
      <c r="K11" s="16">
        <v>62527</v>
      </c>
    </row>
    <row r="12" spans="1:11" ht="24" customHeight="1">
      <c r="A12" s="15" t="s">
        <v>164</v>
      </c>
      <c r="C12" s="51">
        <v>2</v>
      </c>
      <c r="D12" s="76"/>
      <c r="E12" s="16">
        <v>264467</v>
      </c>
      <c r="F12" s="52"/>
      <c r="G12" s="16">
        <v>406258</v>
      </c>
      <c r="H12" s="52"/>
      <c r="I12" s="16">
        <v>0</v>
      </c>
      <c r="J12" s="52"/>
      <c r="K12" s="16">
        <v>0</v>
      </c>
    </row>
    <row r="13" spans="1:11" ht="24" customHeight="1">
      <c r="A13" s="15" t="s">
        <v>9</v>
      </c>
      <c r="C13" s="51">
        <v>9</v>
      </c>
      <c r="D13" s="76"/>
      <c r="E13" s="16">
        <v>183409</v>
      </c>
      <c r="F13" s="52"/>
      <c r="G13" s="16">
        <v>143731</v>
      </c>
      <c r="H13" s="52"/>
      <c r="I13" s="16">
        <v>1063538</v>
      </c>
      <c r="J13" s="52"/>
      <c r="K13" s="16">
        <v>900929</v>
      </c>
    </row>
    <row r="14" spans="1:11" ht="24" customHeight="1">
      <c r="A14" s="15" t="s">
        <v>165</v>
      </c>
      <c r="B14" s="41"/>
      <c r="C14" s="51">
        <v>9</v>
      </c>
      <c r="E14" s="16">
        <v>475765</v>
      </c>
      <c r="F14" s="16"/>
      <c r="G14" s="16">
        <v>225816</v>
      </c>
      <c r="H14" s="16"/>
      <c r="I14" s="16">
        <v>0</v>
      </c>
      <c r="J14" s="16"/>
      <c r="K14" s="16">
        <v>0</v>
      </c>
    </row>
    <row r="15" spans="1:11" ht="24" customHeight="1">
      <c r="A15" s="15" t="s">
        <v>10</v>
      </c>
      <c r="B15" s="41"/>
      <c r="C15" s="51"/>
      <c r="E15" s="16">
        <v>261648</v>
      </c>
      <c r="F15" s="16"/>
      <c r="G15" s="16">
        <v>244432</v>
      </c>
      <c r="H15" s="16"/>
      <c r="I15" s="16">
        <v>0</v>
      </c>
      <c r="J15" s="16"/>
      <c r="K15" s="16">
        <v>0</v>
      </c>
    </row>
    <row r="16" spans="1:11" ht="24" customHeight="1">
      <c r="A16" s="15" t="s">
        <v>166</v>
      </c>
      <c r="B16" s="41"/>
      <c r="C16" s="51">
        <v>9</v>
      </c>
      <c r="E16" s="16">
        <v>6192</v>
      </c>
      <c r="F16" s="16"/>
      <c r="G16" s="16">
        <v>5830</v>
      </c>
      <c r="H16" s="16"/>
      <c r="I16" s="16">
        <v>0</v>
      </c>
      <c r="J16" s="16"/>
      <c r="K16" s="16">
        <v>0</v>
      </c>
    </row>
    <row r="17" spans="1:13" ht="24" customHeight="1">
      <c r="A17" s="15" t="s">
        <v>153</v>
      </c>
      <c r="B17" s="41"/>
      <c r="C17" s="51">
        <v>11.2</v>
      </c>
      <c r="E17" s="16">
        <v>13335</v>
      </c>
      <c r="F17" s="16"/>
      <c r="G17" s="16">
        <v>6595</v>
      </c>
      <c r="H17" s="16"/>
      <c r="I17" s="16">
        <v>0</v>
      </c>
      <c r="J17" s="16"/>
      <c r="K17" s="16">
        <v>0</v>
      </c>
    </row>
    <row r="18" spans="1:13" ht="24" customHeight="1">
      <c r="A18" s="15" t="s">
        <v>117</v>
      </c>
      <c r="B18" s="41"/>
      <c r="C18" s="51"/>
      <c r="E18" s="16">
        <v>391185</v>
      </c>
      <c r="F18" s="16"/>
      <c r="G18" s="16">
        <v>378119</v>
      </c>
      <c r="H18" s="16"/>
      <c r="I18" s="16">
        <v>38452</v>
      </c>
      <c r="J18" s="16"/>
      <c r="K18" s="16">
        <v>37427</v>
      </c>
    </row>
    <row r="19" spans="1:13" ht="24" customHeight="1">
      <c r="A19" s="4" t="s">
        <v>11</v>
      </c>
      <c r="C19" s="51"/>
      <c r="E19" s="19">
        <f>SUM(E11:E18)</f>
        <v>4011297</v>
      </c>
      <c r="F19" s="16"/>
      <c r="G19" s="19">
        <f>SUM(G11:G18)</f>
        <v>3705618</v>
      </c>
      <c r="H19" s="16"/>
      <c r="I19" s="19">
        <f>SUM(I11:I18)</f>
        <v>1451602</v>
      </c>
      <c r="J19" s="16"/>
      <c r="K19" s="19">
        <f>SUM(K11:K18)</f>
        <v>1000883</v>
      </c>
    </row>
    <row r="20" spans="1:13" ht="24" customHeight="1">
      <c r="A20" s="4" t="s">
        <v>12</v>
      </c>
      <c r="C20" s="51"/>
      <c r="E20" s="16"/>
      <c r="F20" s="16"/>
      <c r="G20" s="16"/>
      <c r="H20" s="16"/>
      <c r="I20" s="16"/>
      <c r="J20" s="16"/>
      <c r="K20" s="16"/>
    </row>
    <row r="21" spans="1:13" ht="24" customHeight="1">
      <c r="A21" s="15" t="s">
        <v>13</v>
      </c>
      <c r="C21" s="51"/>
      <c r="E21" s="16">
        <v>101959</v>
      </c>
      <c r="F21" s="16"/>
      <c r="G21" s="16">
        <v>97773</v>
      </c>
      <c r="H21" s="16"/>
      <c r="I21" s="16">
        <v>0</v>
      </c>
      <c r="J21" s="16"/>
      <c r="K21" s="16">
        <v>0</v>
      </c>
    </row>
    <row r="22" spans="1:13" ht="24" customHeight="1">
      <c r="A22" s="15" t="s">
        <v>167</v>
      </c>
      <c r="C22" s="51"/>
      <c r="E22" s="16"/>
      <c r="F22" s="16"/>
      <c r="G22" s="16"/>
      <c r="H22" s="16"/>
      <c r="I22" s="16"/>
      <c r="J22" s="16"/>
      <c r="K22" s="16"/>
    </row>
    <row r="23" spans="1:13" ht="24" customHeight="1">
      <c r="A23" s="15" t="s">
        <v>168</v>
      </c>
      <c r="B23" s="41"/>
      <c r="C23" s="51">
        <v>9</v>
      </c>
      <c r="E23" s="16">
        <v>265945</v>
      </c>
      <c r="F23" s="16"/>
      <c r="G23" s="16">
        <v>253352</v>
      </c>
      <c r="H23" s="16"/>
      <c r="I23" s="16">
        <v>0</v>
      </c>
      <c r="J23" s="16"/>
      <c r="K23" s="16">
        <v>0</v>
      </c>
    </row>
    <row r="24" spans="1:13" ht="24" customHeight="1">
      <c r="A24" s="15" t="s">
        <v>154</v>
      </c>
      <c r="C24" s="51"/>
      <c r="E24" s="16">
        <v>0</v>
      </c>
      <c r="F24" s="16"/>
      <c r="G24" s="16">
        <v>4086</v>
      </c>
      <c r="H24" s="16"/>
      <c r="I24" s="16">
        <v>0</v>
      </c>
      <c r="J24" s="16"/>
      <c r="K24" s="16">
        <v>0</v>
      </c>
    </row>
    <row r="25" spans="1:13" ht="24" customHeight="1">
      <c r="A25" s="15" t="s">
        <v>14</v>
      </c>
      <c r="C25" s="51"/>
      <c r="E25" s="16">
        <v>0</v>
      </c>
      <c r="F25" s="16"/>
      <c r="G25" s="16">
        <v>0</v>
      </c>
      <c r="H25" s="16"/>
      <c r="I25" s="16">
        <v>16833522</v>
      </c>
      <c r="J25" s="16"/>
      <c r="K25" s="16">
        <v>16833522</v>
      </c>
    </row>
    <row r="26" spans="1:13" ht="24" customHeight="1">
      <c r="A26" s="15" t="s">
        <v>169</v>
      </c>
      <c r="C26" s="51"/>
      <c r="E26" s="16">
        <v>18006</v>
      </c>
      <c r="F26" s="16"/>
      <c r="G26" s="16">
        <v>31047</v>
      </c>
      <c r="H26" s="16"/>
      <c r="I26" s="16">
        <v>0</v>
      </c>
      <c r="J26" s="16"/>
      <c r="K26" s="16">
        <v>0</v>
      </c>
    </row>
    <row r="27" spans="1:13" ht="24" customHeight="1">
      <c r="A27" s="53" t="s">
        <v>170</v>
      </c>
      <c r="C27" s="51"/>
      <c r="E27" s="16"/>
      <c r="F27" s="16"/>
      <c r="G27" s="16"/>
      <c r="H27" s="16"/>
      <c r="I27" s="16"/>
      <c r="J27" s="16"/>
      <c r="K27" s="16"/>
    </row>
    <row r="28" spans="1:13" ht="24" customHeight="1">
      <c r="A28" s="15" t="s">
        <v>168</v>
      </c>
      <c r="B28" s="41"/>
      <c r="C28" s="51">
        <v>9</v>
      </c>
      <c r="E28" s="16">
        <v>232892</v>
      </c>
      <c r="F28" s="16"/>
      <c r="G28" s="16">
        <v>446894</v>
      </c>
      <c r="H28" s="16"/>
      <c r="I28" s="16">
        <v>12626871</v>
      </c>
      <c r="J28" s="16"/>
      <c r="K28" s="16">
        <v>9838854</v>
      </c>
    </row>
    <row r="29" spans="1:13" ht="24" customHeight="1">
      <c r="A29" s="15" t="s">
        <v>15</v>
      </c>
      <c r="B29" s="41"/>
      <c r="C29" s="51"/>
      <c r="E29" s="16">
        <v>393238</v>
      </c>
      <c r="F29" s="16"/>
      <c r="G29" s="16">
        <v>373265</v>
      </c>
      <c r="H29" s="16"/>
      <c r="I29" s="16">
        <v>0</v>
      </c>
      <c r="J29" s="16"/>
      <c r="K29" s="16">
        <v>0</v>
      </c>
      <c r="M29" s="63"/>
    </row>
    <row r="30" spans="1:13" ht="24" customHeight="1">
      <c r="A30" s="15" t="s">
        <v>16</v>
      </c>
      <c r="B30" s="41"/>
      <c r="C30" s="51">
        <v>3</v>
      </c>
      <c r="E30" s="16">
        <v>27799160</v>
      </c>
      <c r="F30" s="16"/>
      <c r="G30" s="16">
        <v>26875472</v>
      </c>
      <c r="H30" s="16"/>
      <c r="I30" s="16">
        <v>14977</v>
      </c>
      <c r="J30" s="16"/>
      <c r="K30" s="16">
        <v>17300</v>
      </c>
    </row>
    <row r="31" spans="1:13" ht="24" customHeight="1">
      <c r="A31" s="15" t="s">
        <v>17</v>
      </c>
      <c r="B31" s="41"/>
      <c r="C31" s="51"/>
      <c r="E31" s="16">
        <v>1095599</v>
      </c>
      <c r="F31" s="16"/>
      <c r="G31" s="16">
        <v>1066640</v>
      </c>
      <c r="H31" s="16"/>
      <c r="I31" s="16">
        <v>0</v>
      </c>
      <c r="J31" s="16"/>
      <c r="K31" s="16">
        <v>0</v>
      </c>
    </row>
    <row r="32" spans="1:13" ht="24" customHeight="1">
      <c r="A32" s="15" t="s">
        <v>18</v>
      </c>
      <c r="B32" s="41"/>
      <c r="C32" s="51"/>
      <c r="E32" s="16">
        <v>73834</v>
      </c>
      <c r="F32" s="16"/>
      <c r="G32" s="16">
        <v>72157</v>
      </c>
      <c r="H32" s="16"/>
      <c r="I32" s="16">
        <v>5118</v>
      </c>
      <c r="J32" s="16"/>
      <c r="K32" s="16">
        <v>5355</v>
      </c>
    </row>
    <row r="33" spans="1:11" ht="24" customHeight="1">
      <c r="A33" s="15" t="s">
        <v>19</v>
      </c>
      <c r="B33" s="41"/>
      <c r="C33" s="51"/>
      <c r="E33" s="16">
        <v>62425</v>
      </c>
      <c r="F33" s="16"/>
      <c r="G33" s="16">
        <v>68867</v>
      </c>
      <c r="H33" s="16"/>
      <c r="I33" s="16">
        <v>4957</v>
      </c>
      <c r="J33" s="16"/>
      <c r="K33" s="16">
        <v>4389</v>
      </c>
    </row>
    <row r="34" spans="1:11" ht="24" customHeight="1">
      <c r="A34" s="15" t="s">
        <v>20</v>
      </c>
      <c r="C34" s="51"/>
      <c r="E34" s="21">
        <v>8343</v>
      </c>
      <c r="F34" s="16"/>
      <c r="G34" s="21">
        <v>8241</v>
      </c>
      <c r="H34" s="16"/>
      <c r="I34" s="21">
        <v>1676</v>
      </c>
      <c r="J34" s="16"/>
      <c r="K34" s="21">
        <v>1676</v>
      </c>
    </row>
    <row r="35" spans="1:11" ht="24" customHeight="1">
      <c r="A35" s="4" t="s">
        <v>21</v>
      </c>
      <c r="C35" s="51"/>
      <c r="E35" s="16">
        <f>SUM(E21:E34)</f>
        <v>30051401</v>
      </c>
      <c r="F35" s="16"/>
      <c r="G35" s="16">
        <f>SUM(G21:G34)</f>
        <v>29297794</v>
      </c>
      <c r="H35" s="16"/>
      <c r="I35" s="16">
        <f>SUM(I21:I34)</f>
        <v>29487121</v>
      </c>
      <c r="J35" s="16"/>
      <c r="K35" s="16">
        <f>SUM(K21:K34)</f>
        <v>26701096</v>
      </c>
    </row>
    <row r="36" spans="1:11" ht="24" customHeight="1" thickBot="1">
      <c r="A36" s="4" t="s">
        <v>22</v>
      </c>
      <c r="E36" s="22">
        <f>E19+E35</f>
        <v>34062698</v>
      </c>
      <c r="F36" s="16"/>
      <c r="G36" s="22">
        <f>G19+G35</f>
        <v>33003412</v>
      </c>
      <c r="H36" s="16"/>
      <c r="I36" s="22">
        <f>I19+I35</f>
        <v>30938723</v>
      </c>
      <c r="J36" s="16"/>
      <c r="K36" s="22">
        <f>K19+K35</f>
        <v>27701979</v>
      </c>
    </row>
    <row r="37" spans="1:11" ht="24" customHeight="1" thickTop="1"/>
    <row r="38" spans="1:11" ht="24" customHeight="1">
      <c r="A38" s="32" t="s">
        <v>25</v>
      </c>
    </row>
    <row r="39" spans="1:11" ht="24" customHeight="1">
      <c r="A39" s="4" t="s">
        <v>0</v>
      </c>
      <c r="B39" s="36"/>
      <c r="C39" s="74"/>
      <c r="D39" s="35"/>
      <c r="E39" s="35"/>
      <c r="F39" s="35"/>
      <c r="G39" s="35"/>
      <c r="H39" s="35"/>
      <c r="I39" s="35"/>
      <c r="J39" s="35"/>
      <c r="K39" s="35"/>
    </row>
    <row r="40" spans="1:11" ht="24" customHeight="1">
      <c r="A40" s="4" t="s">
        <v>118</v>
      </c>
      <c r="B40" s="36"/>
      <c r="C40" s="74"/>
      <c r="D40" s="35"/>
      <c r="E40" s="35"/>
      <c r="F40" s="35"/>
      <c r="G40" s="35"/>
      <c r="H40" s="35"/>
      <c r="I40" s="36"/>
      <c r="J40" s="35"/>
      <c r="K40" s="36"/>
    </row>
    <row r="41" spans="1:11" ht="24" customHeight="1">
      <c r="A41" s="46" t="s">
        <v>212</v>
      </c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ht="24" customHeight="1">
      <c r="A42" s="74"/>
      <c r="B42" s="35"/>
      <c r="C42" s="74"/>
      <c r="D42" s="35"/>
      <c r="E42" s="35"/>
      <c r="F42" s="35"/>
      <c r="G42" s="35"/>
      <c r="H42" s="35"/>
      <c r="I42" s="35"/>
      <c r="J42" s="35"/>
      <c r="K42" s="38" t="s">
        <v>24</v>
      </c>
    </row>
    <row r="43" spans="1:11" ht="24" customHeight="1">
      <c r="E43" s="84" t="s">
        <v>1</v>
      </c>
      <c r="F43" s="84"/>
      <c r="G43" s="84"/>
      <c r="H43" s="40"/>
      <c r="I43" s="84" t="s">
        <v>2</v>
      </c>
      <c r="J43" s="84"/>
      <c r="K43" s="84"/>
    </row>
    <row r="44" spans="1:11" ht="24" customHeight="1">
      <c r="C44" s="47" t="s">
        <v>23</v>
      </c>
      <c r="D44" s="75"/>
      <c r="E44" s="48" t="s">
        <v>213</v>
      </c>
      <c r="F44" s="12"/>
      <c r="G44" s="49" t="s">
        <v>214</v>
      </c>
      <c r="H44" s="13"/>
      <c r="I44" s="48" t="s">
        <v>213</v>
      </c>
      <c r="J44" s="12"/>
      <c r="K44" s="49" t="s">
        <v>214</v>
      </c>
    </row>
    <row r="45" spans="1:11" ht="24" customHeight="1">
      <c r="C45" s="51"/>
      <c r="D45" s="75"/>
      <c r="E45" s="14" t="s">
        <v>3</v>
      </c>
      <c r="F45" s="50"/>
      <c r="G45" s="14" t="s">
        <v>4</v>
      </c>
      <c r="H45" s="14"/>
      <c r="I45" s="14" t="s">
        <v>3</v>
      </c>
      <c r="J45" s="50"/>
      <c r="K45" s="14" t="s">
        <v>4</v>
      </c>
    </row>
    <row r="46" spans="1:11" ht="24" customHeight="1">
      <c r="C46" s="51"/>
      <c r="D46" s="75"/>
      <c r="E46" s="14" t="s">
        <v>5</v>
      </c>
      <c r="F46" s="50"/>
      <c r="G46" s="14"/>
      <c r="H46" s="14"/>
      <c r="I46" s="14" t="s">
        <v>5</v>
      </c>
      <c r="J46" s="50"/>
      <c r="K46" s="14"/>
    </row>
    <row r="47" spans="1:11" ht="24" customHeight="1">
      <c r="A47" s="4" t="s">
        <v>26</v>
      </c>
      <c r="C47" s="51"/>
    </row>
    <row r="48" spans="1:11" ht="24" customHeight="1">
      <c r="A48" s="4" t="s">
        <v>27</v>
      </c>
      <c r="C48" s="51"/>
    </row>
    <row r="49" spans="1:11" ht="24" customHeight="1">
      <c r="A49" s="15" t="s">
        <v>215</v>
      </c>
      <c r="B49" s="41"/>
      <c r="C49" s="51">
        <v>4</v>
      </c>
      <c r="E49" s="16">
        <v>400000</v>
      </c>
      <c r="F49" s="16"/>
      <c r="G49" s="16">
        <v>150000</v>
      </c>
      <c r="H49" s="16"/>
      <c r="I49" s="16">
        <v>200000</v>
      </c>
      <c r="J49" s="16"/>
      <c r="K49" s="16">
        <v>150000</v>
      </c>
    </row>
    <row r="50" spans="1:11" ht="24" customHeight="1">
      <c r="A50" s="15" t="s">
        <v>171</v>
      </c>
      <c r="B50" s="41"/>
      <c r="C50" s="51"/>
      <c r="E50" s="16">
        <v>1025129</v>
      </c>
      <c r="F50" s="16"/>
      <c r="G50" s="16">
        <v>1009863</v>
      </c>
      <c r="H50" s="16"/>
      <c r="I50" s="16">
        <v>64550</v>
      </c>
      <c r="J50" s="16"/>
      <c r="K50" s="16">
        <v>72913</v>
      </c>
    </row>
    <row r="51" spans="1:11" ht="24" customHeight="1">
      <c r="A51" s="15" t="s">
        <v>28</v>
      </c>
      <c r="B51" s="41"/>
      <c r="C51" s="51">
        <v>9</v>
      </c>
      <c r="E51" s="16">
        <v>13408</v>
      </c>
      <c r="F51" s="16"/>
      <c r="G51" s="16">
        <v>25807</v>
      </c>
      <c r="H51" s="16"/>
      <c r="I51" s="16">
        <v>7857</v>
      </c>
      <c r="J51" s="16"/>
      <c r="K51" s="16">
        <v>20568</v>
      </c>
    </row>
    <row r="52" spans="1:11" ht="24" customHeight="1">
      <c r="A52" s="15" t="s">
        <v>172</v>
      </c>
      <c r="B52" s="41"/>
      <c r="C52" s="51"/>
      <c r="E52" s="16"/>
      <c r="F52" s="16"/>
      <c r="G52" s="16"/>
      <c r="H52" s="16"/>
      <c r="I52" s="16"/>
      <c r="J52" s="16"/>
      <c r="K52" s="16"/>
    </row>
    <row r="53" spans="1:11" ht="24" customHeight="1">
      <c r="A53" s="15" t="s">
        <v>173</v>
      </c>
      <c r="B53" s="41"/>
      <c r="C53" s="51">
        <v>5</v>
      </c>
      <c r="E53" s="16">
        <v>1112017</v>
      </c>
      <c r="F53" s="16"/>
      <c r="G53" s="16">
        <v>1031578</v>
      </c>
      <c r="H53" s="16"/>
      <c r="I53" s="16">
        <v>471418</v>
      </c>
      <c r="J53" s="16"/>
      <c r="K53" s="16">
        <v>92323</v>
      </c>
    </row>
    <row r="54" spans="1:11" ht="24" customHeight="1">
      <c r="A54" s="15" t="s">
        <v>216</v>
      </c>
      <c r="B54" s="41"/>
      <c r="C54" s="51">
        <v>6</v>
      </c>
      <c r="E54" s="16">
        <v>1694779</v>
      </c>
      <c r="F54" s="16"/>
      <c r="G54" s="16">
        <v>1292458</v>
      </c>
      <c r="H54" s="16"/>
      <c r="I54" s="16">
        <v>1694779</v>
      </c>
      <c r="J54" s="16"/>
      <c r="K54" s="16">
        <v>1292458</v>
      </c>
    </row>
    <row r="55" spans="1:11" ht="24" customHeight="1">
      <c r="A55" s="15" t="s">
        <v>29</v>
      </c>
      <c r="B55" s="41"/>
      <c r="C55" s="51"/>
      <c r="E55" s="16">
        <v>99363</v>
      </c>
      <c r="F55" s="16"/>
      <c r="G55" s="16">
        <v>116602</v>
      </c>
      <c r="H55" s="16"/>
      <c r="I55" s="16">
        <v>1447</v>
      </c>
      <c r="J55" s="16"/>
      <c r="K55" s="16">
        <v>2089</v>
      </c>
    </row>
    <row r="56" spans="1:11" ht="24" customHeight="1">
      <c r="A56" s="15" t="s">
        <v>126</v>
      </c>
      <c r="B56" s="41"/>
      <c r="C56" s="51"/>
      <c r="E56" s="16">
        <v>94414</v>
      </c>
      <c r="F56" s="16"/>
      <c r="G56" s="16">
        <v>29868</v>
      </c>
      <c r="H56" s="16"/>
      <c r="I56" s="16">
        <v>21531</v>
      </c>
      <c r="J56" s="16"/>
      <c r="K56" s="16">
        <v>9107</v>
      </c>
    </row>
    <row r="57" spans="1:11" ht="24" customHeight="1">
      <c r="A57" s="15" t="s">
        <v>140</v>
      </c>
      <c r="B57" s="41"/>
      <c r="C57" s="51"/>
      <c r="E57" s="16">
        <v>553884</v>
      </c>
      <c r="F57" s="16"/>
      <c r="G57" s="16">
        <v>653662</v>
      </c>
      <c r="H57" s="16"/>
      <c r="I57" s="16">
        <v>272</v>
      </c>
      <c r="J57" s="16"/>
      <c r="K57" s="16">
        <v>328</v>
      </c>
    </row>
    <row r="58" spans="1:11" ht="24" customHeight="1">
      <c r="A58" s="15" t="s">
        <v>174</v>
      </c>
      <c r="B58" s="41"/>
      <c r="C58" s="51"/>
      <c r="E58" s="16">
        <v>21143</v>
      </c>
      <c r="F58" s="16"/>
      <c r="G58" s="16">
        <v>18199</v>
      </c>
      <c r="H58" s="16"/>
      <c r="I58" s="16">
        <v>0</v>
      </c>
      <c r="J58" s="16"/>
      <c r="K58" s="16">
        <v>0</v>
      </c>
    </row>
    <row r="59" spans="1:11" ht="24" customHeight="1">
      <c r="A59" s="15" t="s">
        <v>175</v>
      </c>
      <c r="B59" s="41"/>
      <c r="C59" s="51"/>
      <c r="E59" s="16">
        <v>9513</v>
      </c>
      <c r="F59" s="16"/>
      <c r="G59" s="16">
        <v>9513</v>
      </c>
      <c r="H59" s="16"/>
      <c r="I59" s="16">
        <v>5776</v>
      </c>
      <c r="J59" s="16"/>
      <c r="K59" s="16">
        <v>5776</v>
      </c>
    </row>
    <row r="60" spans="1:11" ht="24" customHeight="1">
      <c r="A60" s="15" t="s">
        <v>33</v>
      </c>
      <c r="B60" s="41"/>
      <c r="C60" s="51"/>
      <c r="E60" s="16">
        <v>116421</v>
      </c>
      <c r="F60" s="16"/>
      <c r="G60" s="16">
        <v>212422</v>
      </c>
      <c r="H60" s="16"/>
      <c r="I60" s="16">
        <v>2811</v>
      </c>
      <c r="J60" s="16"/>
      <c r="K60" s="16">
        <v>5078</v>
      </c>
    </row>
    <row r="61" spans="1:11" ht="24" customHeight="1">
      <c r="A61" s="4" t="s">
        <v>30</v>
      </c>
      <c r="C61" s="51"/>
      <c r="E61" s="19">
        <f>SUM(E49:E60)</f>
        <v>5140071</v>
      </c>
      <c r="F61" s="16"/>
      <c r="G61" s="19">
        <f>SUM(G49:G60)</f>
        <v>4549972</v>
      </c>
      <c r="H61" s="16"/>
      <c r="I61" s="19">
        <f>SUM(I49:I60)</f>
        <v>2470441</v>
      </c>
      <c r="J61" s="16"/>
      <c r="K61" s="19">
        <f>SUM(K49:K60)</f>
        <v>1650640</v>
      </c>
    </row>
    <row r="62" spans="1:11" ht="24" customHeight="1">
      <c r="A62" s="4" t="s">
        <v>31</v>
      </c>
      <c r="C62" s="51"/>
      <c r="E62" s="16"/>
      <c r="F62" s="16"/>
      <c r="G62" s="16"/>
      <c r="H62" s="16"/>
      <c r="I62" s="16"/>
      <c r="J62" s="16"/>
      <c r="K62" s="16"/>
    </row>
    <row r="63" spans="1:11" ht="24" customHeight="1">
      <c r="A63" s="15" t="s">
        <v>217</v>
      </c>
      <c r="C63" s="51">
        <v>9</v>
      </c>
      <c r="E63" s="16">
        <v>0</v>
      </c>
      <c r="F63" s="16"/>
      <c r="G63" s="16">
        <v>0</v>
      </c>
      <c r="H63" s="16"/>
      <c r="I63" s="16">
        <v>182112</v>
      </c>
      <c r="J63" s="16"/>
      <c r="K63" s="16">
        <v>153659</v>
      </c>
    </row>
    <row r="64" spans="1:11" ht="24" customHeight="1">
      <c r="A64" s="15" t="s">
        <v>176</v>
      </c>
      <c r="C64" s="51"/>
      <c r="E64" s="16"/>
      <c r="F64" s="16"/>
      <c r="G64" s="16"/>
      <c r="H64" s="16"/>
      <c r="I64" s="16"/>
      <c r="J64" s="16"/>
      <c r="K64" s="16"/>
    </row>
    <row r="65" spans="1:11" ht="24" customHeight="1">
      <c r="A65" s="15" t="s">
        <v>168</v>
      </c>
      <c r="C65" s="51">
        <v>5</v>
      </c>
      <c r="E65" s="16">
        <v>8168708</v>
      </c>
      <c r="F65" s="16"/>
      <c r="G65" s="16">
        <v>8318021</v>
      </c>
      <c r="H65" s="16"/>
      <c r="I65" s="16">
        <v>3950047</v>
      </c>
      <c r="J65" s="16"/>
      <c r="K65" s="16">
        <v>1559026</v>
      </c>
    </row>
    <row r="66" spans="1:11" ht="24" customHeight="1">
      <c r="A66" s="15" t="s">
        <v>218</v>
      </c>
      <c r="C66" s="51">
        <v>9</v>
      </c>
      <c r="E66" s="16">
        <v>0</v>
      </c>
      <c r="F66" s="16"/>
      <c r="G66" s="16">
        <v>0</v>
      </c>
      <c r="H66" s="16"/>
      <c r="I66" s="16">
        <v>1248126</v>
      </c>
      <c r="J66" s="16"/>
      <c r="K66" s="16">
        <v>1024000</v>
      </c>
    </row>
    <row r="67" spans="1:11" ht="24" customHeight="1">
      <c r="A67" s="15" t="s">
        <v>219</v>
      </c>
      <c r="C67" s="51">
        <v>6</v>
      </c>
      <c r="E67" s="16">
        <v>1298022</v>
      </c>
      <c r="F67" s="16"/>
      <c r="G67" s="16">
        <v>1696252</v>
      </c>
      <c r="H67" s="16"/>
      <c r="I67" s="16">
        <v>1298022</v>
      </c>
      <c r="J67" s="16"/>
      <c r="K67" s="16">
        <v>1696252</v>
      </c>
    </row>
    <row r="68" spans="1:11" ht="24" customHeight="1">
      <c r="A68" s="15" t="s">
        <v>32</v>
      </c>
      <c r="C68" s="51"/>
      <c r="E68" s="16">
        <v>3761825</v>
      </c>
      <c r="F68" s="16"/>
      <c r="G68" s="16">
        <v>3652050</v>
      </c>
      <c r="H68" s="16"/>
      <c r="I68" s="16">
        <v>1340</v>
      </c>
      <c r="J68" s="16"/>
      <c r="K68" s="16">
        <v>1820</v>
      </c>
    </row>
    <row r="69" spans="1:11" ht="24" customHeight="1">
      <c r="A69" s="15" t="s">
        <v>35</v>
      </c>
      <c r="C69" s="51"/>
      <c r="E69" s="16">
        <v>1211341</v>
      </c>
      <c r="F69" s="16"/>
      <c r="G69" s="16">
        <v>1233269</v>
      </c>
      <c r="H69" s="16"/>
      <c r="I69" s="16">
        <v>0</v>
      </c>
      <c r="J69" s="16"/>
      <c r="K69" s="16">
        <v>0</v>
      </c>
    </row>
    <row r="70" spans="1:11" ht="24" customHeight="1">
      <c r="A70" s="15" t="s">
        <v>177</v>
      </c>
      <c r="C70" s="51"/>
      <c r="E70" s="16">
        <v>79403</v>
      </c>
      <c r="F70" s="16"/>
      <c r="G70" s="16">
        <v>69857</v>
      </c>
      <c r="H70" s="16"/>
      <c r="I70" s="16">
        <v>23426</v>
      </c>
      <c r="J70" s="16"/>
      <c r="K70" s="16">
        <v>20529</v>
      </c>
    </row>
    <row r="71" spans="1:11" ht="24" customHeight="1">
      <c r="A71" s="15" t="s">
        <v>34</v>
      </c>
      <c r="C71" s="51"/>
      <c r="E71" s="21">
        <v>291364</v>
      </c>
      <c r="F71" s="16"/>
      <c r="G71" s="21">
        <v>110773</v>
      </c>
      <c r="H71" s="16"/>
      <c r="I71" s="21">
        <v>55</v>
      </c>
      <c r="J71" s="16"/>
      <c r="K71" s="21">
        <v>55</v>
      </c>
    </row>
    <row r="72" spans="1:11" ht="24" customHeight="1">
      <c r="A72" s="4" t="s">
        <v>36</v>
      </c>
      <c r="C72" s="51"/>
      <c r="E72" s="16">
        <f>SUM(E63:E71)</f>
        <v>14810663</v>
      </c>
      <c r="F72" s="16"/>
      <c r="G72" s="16">
        <f>SUM(G63:G71)</f>
        <v>15080222</v>
      </c>
      <c r="H72" s="16"/>
      <c r="I72" s="16">
        <f>SUM(I63:I71)</f>
        <v>6703128</v>
      </c>
      <c r="J72" s="16"/>
      <c r="K72" s="16">
        <f>SUM(K63:K71)</f>
        <v>4455341</v>
      </c>
    </row>
    <row r="73" spans="1:11" ht="24" customHeight="1">
      <c r="A73" s="4" t="s">
        <v>37</v>
      </c>
      <c r="C73" s="51"/>
      <c r="E73" s="19">
        <f>E61+E72</f>
        <v>19950734</v>
      </c>
      <c r="F73" s="16"/>
      <c r="G73" s="19">
        <f>G61+G72</f>
        <v>19630194</v>
      </c>
      <c r="H73" s="16"/>
      <c r="I73" s="19">
        <f>I61+I72</f>
        <v>9173569</v>
      </c>
      <c r="J73" s="16"/>
      <c r="K73" s="19">
        <f>K61+K72</f>
        <v>6105981</v>
      </c>
    </row>
    <row r="74" spans="1:11" ht="24" customHeight="1">
      <c r="C74" s="51"/>
      <c r="E74" s="16"/>
      <c r="F74" s="16"/>
      <c r="G74" s="16"/>
      <c r="H74" s="16"/>
      <c r="I74" s="16"/>
      <c r="J74" s="16"/>
      <c r="K74" s="16"/>
    </row>
    <row r="75" spans="1:11" ht="24" customHeight="1">
      <c r="A75" s="32" t="s">
        <v>25</v>
      </c>
      <c r="C75" s="51"/>
      <c r="E75" s="26"/>
      <c r="F75" s="26"/>
      <c r="G75" s="26"/>
      <c r="I75" s="26"/>
      <c r="J75" s="26"/>
      <c r="K75" s="26"/>
    </row>
    <row r="76" spans="1:11" ht="24" customHeight="1">
      <c r="A76" s="4" t="s">
        <v>0</v>
      </c>
      <c r="B76" s="36"/>
      <c r="C76" s="51"/>
      <c r="D76" s="35"/>
      <c r="E76" s="35"/>
      <c r="F76" s="35"/>
      <c r="G76" s="35"/>
      <c r="H76" s="35"/>
      <c r="I76" s="35"/>
      <c r="J76" s="35"/>
      <c r="K76" s="35"/>
    </row>
    <row r="77" spans="1:11" ht="24" customHeight="1">
      <c r="A77" s="4" t="s">
        <v>118</v>
      </c>
      <c r="B77" s="36"/>
      <c r="C77" s="51"/>
      <c r="D77" s="35"/>
      <c r="E77" s="35"/>
      <c r="F77" s="35"/>
      <c r="G77" s="35"/>
      <c r="H77" s="35"/>
      <c r="I77" s="36"/>
      <c r="J77" s="35"/>
      <c r="K77" s="36"/>
    </row>
    <row r="78" spans="1:11" ht="24" customHeight="1">
      <c r="A78" s="46" t="s">
        <v>212</v>
      </c>
      <c r="B78" s="4"/>
      <c r="C78" s="51"/>
      <c r="D78" s="4"/>
      <c r="E78" s="4"/>
      <c r="F78" s="4"/>
      <c r="G78" s="4"/>
      <c r="H78" s="4"/>
      <c r="I78" s="4"/>
      <c r="J78" s="4"/>
      <c r="K78" s="4"/>
    </row>
    <row r="79" spans="1:11" ht="24" customHeight="1">
      <c r="A79" s="74"/>
      <c r="B79" s="35"/>
      <c r="C79" s="51"/>
      <c r="D79" s="35"/>
      <c r="E79" s="35"/>
      <c r="F79" s="35"/>
      <c r="G79" s="35"/>
      <c r="H79" s="35"/>
      <c r="I79" s="35"/>
      <c r="J79" s="35"/>
      <c r="K79" s="38" t="s">
        <v>24</v>
      </c>
    </row>
    <row r="80" spans="1:11" ht="24" customHeight="1">
      <c r="C80" s="51"/>
      <c r="E80" s="84" t="s">
        <v>1</v>
      </c>
      <c r="F80" s="84"/>
      <c r="G80" s="84"/>
      <c r="H80" s="40"/>
      <c r="I80" s="84" t="s">
        <v>2</v>
      </c>
      <c r="J80" s="84"/>
      <c r="K80" s="84"/>
    </row>
    <row r="81" spans="1:12" ht="24" customHeight="1">
      <c r="C81" s="51"/>
      <c r="D81" s="75"/>
      <c r="E81" s="48" t="s">
        <v>213</v>
      </c>
      <c r="F81" s="12"/>
      <c r="G81" s="49" t="s">
        <v>214</v>
      </c>
      <c r="H81" s="13"/>
      <c r="I81" s="48" t="s">
        <v>213</v>
      </c>
      <c r="J81" s="12"/>
      <c r="K81" s="49" t="s">
        <v>214</v>
      </c>
    </row>
    <row r="82" spans="1:12" s="28" customFormat="1" ht="24" customHeight="1">
      <c r="B82" s="12"/>
      <c r="C82" s="51"/>
      <c r="D82" s="14"/>
      <c r="E82" s="14" t="s">
        <v>3</v>
      </c>
      <c r="F82" s="50"/>
      <c r="G82" s="14" t="s">
        <v>4</v>
      </c>
      <c r="H82" s="14"/>
      <c r="I82" s="14" t="s">
        <v>3</v>
      </c>
      <c r="J82" s="50"/>
      <c r="K82" s="14" t="s">
        <v>4</v>
      </c>
      <c r="L82" s="77"/>
    </row>
    <row r="83" spans="1:12" s="28" customFormat="1" ht="24" customHeight="1">
      <c r="B83" s="12"/>
      <c r="C83" s="51"/>
      <c r="D83" s="14"/>
      <c r="E83" s="14" t="s">
        <v>5</v>
      </c>
      <c r="F83" s="50"/>
      <c r="G83" s="14"/>
      <c r="H83" s="14"/>
      <c r="I83" s="14" t="s">
        <v>5</v>
      </c>
      <c r="J83" s="50"/>
      <c r="K83" s="14"/>
      <c r="L83" s="77"/>
    </row>
    <row r="84" spans="1:12" ht="24" customHeight="1">
      <c r="A84" s="4" t="s">
        <v>39</v>
      </c>
      <c r="C84" s="51"/>
      <c r="E84" s="26"/>
      <c r="F84" s="26"/>
      <c r="G84" s="26"/>
      <c r="I84" s="26"/>
      <c r="J84" s="26"/>
      <c r="K84" s="26"/>
    </row>
    <row r="85" spans="1:12" ht="24" customHeight="1">
      <c r="A85" s="15" t="s">
        <v>40</v>
      </c>
      <c r="C85" s="51"/>
      <c r="E85" s="26"/>
      <c r="F85" s="26"/>
      <c r="G85" s="26"/>
      <c r="I85" s="26"/>
      <c r="J85" s="26"/>
      <c r="K85" s="26"/>
    </row>
    <row r="86" spans="1:12" ht="24" customHeight="1">
      <c r="A86" s="15" t="s">
        <v>41</v>
      </c>
      <c r="B86" s="41"/>
      <c r="C86" s="51"/>
      <c r="E86" s="26"/>
      <c r="F86" s="26"/>
      <c r="G86" s="26"/>
      <c r="I86" s="26"/>
      <c r="J86" s="26"/>
      <c r="K86" s="26"/>
    </row>
    <row r="87" spans="1:12" ht="24" customHeight="1" thickBot="1">
      <c r="A87" s="15" t="s">
        <v>42</v>
      </c>
      <c r="B87" s="37"/>
      <c r="C87" s="51"/>
      <c r="E87" s="42">
        <v>17968200</v>
      </c>
      <c r="F87" s="16"/>
      <c r="G87" s="42">
        <v>17968200</v>
      </c>
      <c r="H87" s="54"/>
      <c r="I87" s="42">
        <v>17968200</v>
      </c>
      <c r="J87" s="16"/>
      <c r="K87" s="42">
        <v>17968200</v>
      </c>
    </row>
    <row r="88" spans="1:12" ht="24" customHeight="1" thickTop="1">
      <c r="A88" s="15" t="s">
        <v>43</v>
      </c>
      <c r="B88" s="41"/>
      <c r="C88" s="51"/>
      <c r="E88" s="16"/>
      <c r="F88" s="16"/>
      <c r="G88" s="16"/>
      <c r="H88" s="54"/>
      <c r="I88" s="16"/>
      <c r="J88" s="16"/>
      <c r="K88" s="16"/>
    </row>
    <row r="89" spans="1:12" ht="24" customHeight="1">
      <c r="A89" s="15" t="s">
        <v>42</v>
      </c>
      <c r="B89" s="41"/>
      <c r="C89" s="51"/>
      <c r="E89" s="16">
        <f>SUM('CE1'!C27)</f>
        <v>17968200</v>
      </c>
      <c r="F89" s="16"/>
      <c r="G89" s="16">
        <v>17968200</v>
      </c>
      <c r="H89" s="54"/>
      <c r="I89" s="16">
        <f>SUM('CE2'!C20)</f>
        <v>17968200</v>
      </c>
      <c r="J89" s="16"/>
      <c r="K89" s="16">
        <v>17968200</v>
      </c>
    </row>
    <row r="90" spans="1:12" ht="24" customHeight="1">
      <c r="A90" s="15" t="s">
        <v>127</v>
      </c>
      <c r="C90" s="51"/>
      <c r="E90" s="54">
        <f>SUM('CE1'!E27)</f>
        <v>2917682</v>
      </c>
      <c r="F90" s="16"/>
      <c r="G90" s="16">
        <v>2917682</v>
      </c>
      <c r="H90" s="54"/>
      <c r="I90" s="16">
        <f>SUM('CE2'!E20)</f>
        <v>2917682</v>
      </c>
      <c r="J90" s="16"/>
      <c r="K90" s="16">
        <v>2917682</v>
      </c>
    </row>
    <row r="91" spans="1:12" ht="24" customHeight="1">
      <c r="A91" s="15" t="s">
        <v>70</v>
      </c>
      <c r="C91" s="51"/>
      <c r="E91" s="54">
        <f>SUM('CE1'!G27)</f>
        <v>-2119141</v>
      </c>
      <c r="F91" s="16"/>
      <c r="G91" s="16">
        <v>-2119141</v>
      </c>
      <c r="H91" s="16"/>
      <c r="I91" s="16">
        <v>0</v>
      </c>
      <c r="J91" s="54"/>
      <c r="K91" s="54">
        <v>0</v>
      </c>
    </row>
    <row r="92" spans="1:12" ht="24" customHeight="1">
      <c r="A92" s="15" t="s">
        <v>178</v>
      </c>
      <c r="B92" s="37"/>
      <c r="C92" s="51"/>
      <c r="E92" s="16"/>
      <c r="F92" s="16"/>
      <c r="G92" s="16"/>
      <c r="H92" s="54"/>
      <c r="I92" s="16"/>
      <c r="J92" s="16"/>
      <c r="K92" s="16"/>
    </row>
    <row r="93" spans="1:12" ht="24" customHeight="1">
      <c r="A93" s="15" t="s">
        <v>148</v>
      </c>
      <c r="B93" s="37"/>
      <c r="C93" s="51"/>
      <c r="E93" s="16">
        <f>SUM('CE1'!I27)</f>
        <v>46409</v>
      </c>
      <c r="F93" s="16"/>
      <c r="G93" s="16">
        <v>46409</v>
      </c>
      <c r="H93" s="54"/>
      <c r="I93" s="16">
        <f>SUM('CE1'!I27)</f>
        <v>46409</v>
      </c>
      <c r="J93" s="16"/>
      <c r="K93" s="16">
        <v>46409</v>
      </c>
    </row>
    <row r="94" spans="1:12" ht="24" customHeight="1">
      <c r="A94" s="15" t="s">
        <v>179</v>
      </c>
      <c r="B94" s="37"/>
      <c r="C94" s="51"/>
      <c r="E94" s="16">
        <f>SUM('CE1'!K27)</f>
        <v>-4897294</v>
      </c>
      <c r="F94" s="16"/>
      <c r="G94" s="16">
        <v>-4870236</v>
      </c>
      <c r="H94" s="54"/>
      <c r="I94" s="16">
        <f>SUM('CE2'!I20)</f>
        <v>832863</v>
      </c>
      <c r="J94" s="16"/>
      <c r="K94" s="16">
        <v>663707</v>
      </c>
    </row>
    <row r="95" spans="1:12" ht="24" customHeight="1">
      <c r="A95" s="15" t="s">
        <v>44</v>
      </c>
      <c r="B95" s="37"/>
      <c r="C95" s="51"/>
      <c r="E95" s="21">
        <f>SUM('CE1'!Q27)</f>
        <v>196108</v>
      </c>
      <c r="F95" s="16"/>
      <c r="G95" s="21">
        <v>-569696</v>
      </c>
      <c r="H95" s="54"/>
      <c r="I95" s="21">
        <v>0</v>
      </c>
      <c r="J95" s="16"/>
      <c r="K95" s="21">
        <v>0</v>
      </c>
    </row>
    <row r="96" spans="1:12" ht="24" customHeight="1">
      <c r="A96" s="4" t="s">
        <v>45</v>
      </c>
      <c r="B96" s="37"/>
      <c r="C96" s="51"/>
      <c r="E96" s="19">
        <f>SUM(E88:E95)</f>
        <v>14111964</v>
      </c>
      <c r="F96" s="16"/>
      <c r="G96" s="19">
        <f>SUM(G88:G95)</f>
        <v>13373218</v>
      </c>
      <c r="H96" s="54"/>
      <c r="I96" s="19">
        <f>SUM(I88:I95)</f>
        <v>21765154</v>
      </c>
      <c r="J96" s="16"/>
      <c r="K96" s="19">
        <f>SUM(K88:K95)</f>
        <v>21595998</v>
      </c>
    </row>
    <row r="97" spans="1:11" ht="24" customHeight="1" thickBot="1">
      <c r="A97" s="4" t="s">
        <v>46</v>
      </c>
      <c r="C97" s="51"/>
      <c r="E97" s="42">
        <f>E73+E96</f>
        <v>34062698</v>
      </c>
      <c r="F97" s="16"/>
      <c r="G97" s="42">
        <f>G73+G96</f>
        <v>33003412</v>
      </c>
      <c r="H97" s="54"/>
      <c r="I97" s="42">
        <f>I73+I96</f>
        <v>30938723</v>
      </c>
      <c r="J97" s="16"/>
      <c r="K97" s="42">
        <f>K73+K96</f>
        <v>27701979</v>
      </c>
    </row>
    <row r="98" spans="1:11" ht="24" customHeight="1" thickTop="1">
      <c r="C98" s="51"/>
      <c r="E98" s="16">
        <f>E97-E36</f>
        <v>0</v>
      </c>
      <c r="F98" s="54"/>
      <c r="G98" s="16">
        <f>G97-G36</f>
        <v>0</v>
      </c>
      <c r="H98" s="54"/>
      <c r="I98" s="16">
        <f>I97-I36</f>
        <v>0</v>
      </c>
      <c r="J98" s="54"/>
      <c r="K98" s="16">
        <f>K97-K36</f>
        <v>0</v>
      </c>
    </row>
    <row r="99" spans="1:11" ht="24" customHeight="1">
      <c r="A99" s="32" t="s">
        <v>25</v>
      </c>
      <c r="C99" s="78"/>
    </row>
    <row r="100" spans="1:11" ht="24" customHeight="1">
      <c r="C100" s="78"/>
    </row>
    <row r="101" spans="1:11" ht="24" customHeight="1">
      <c r="A101" s="79"/>
      <c r="B101" s="79"/>
      <c r="C101" s="54"/>
      <c r="D101" s="54"/>
      <c r="E101" s="54"/>
    </row>
    <row r="102" spans="1:11" ht="24" customHeight="1">
      <c r="C102" s="80"/>
      <c r="D102" s="54"/>
      <c r="E102" s="54"/>
    </row>
    <row r="103" spans="1:11" ht="24" customHeight="1">
      <c r="B103" s="14"/>
      <c r="C103" s="58" t="s">
        <v>38</v>
      </c>
      <c r="D103" s="54"/>
      <c r="E103" s="15"/>
    </row>
    <row r="104" spans="1:11" ht="24" customHeight="1">
      <c r="A104" s="79"/>
      <c r="B104" s="79"/>
      <c r="C104" s="80"/>
      <c r="D104" s="54"/>
      <c r="E104" s="54"/>
    </row>
  </sheetData>
  <mergeCells count="6">
    <mergeCell ref="E5:G5"/>
    <mergeCell ref="I5:K5"/>
    <mergeCell ref="E43:G43"/>
    <mergeCell ref="I43:K43"/>
    <mergeCell ref="E80:G80"/>
    <mergeCell ref="I80:K80"/>
  </mergeCells>
  <printOptions horizontalCentered="1"/>
  <pageMargins left="0.7" right="0.35" top="0.78740157480314998" bottom="0.2" header="0.31496062992126" footer="0.31496062992126"/>
  <pageSetup paperSize="9" scale="70" fitToHeight="0" orientation="portrait" r:id="rId1"/>
  <rowBreaks count="2" manualBreakCount="2">
    <brk id="38" max="16383" man="1"/>
    <brk id="75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6E863-DBA5-4B9D-94C8-7B13D62C9427}">
  <dimension ref="A1:K99"/>
  <sheetViews>
    <sheetView showGridLines="0" view="pageBreakPreview" zoomScale="85" zoomScaleNormal="100" zoomScaleSheetLayoutView="85" workbookViewId="0">
      <selection activeCell="I34" sqref="I34"/>
    </sheetView>
  </sheetViews>
  <sheetFormatPr defaultColWidth="9.21875" defaultRowHeight="22.8" customHeight="1"/>
  <cols>
    <col min="1" max="1" width="53.33203125" style="8" customWidth="1"/>
    <col min="2" max="2" width="10.109375" style="9" customWidth="1"/>
    <col min="3" max="3" width="11.33203125" style="8" customWidth="1"/>
    <col min="4" max="4" width="1.77734375" style="9" customWidth="1"/>
    <col min="5" max="5" width="17" style="9" customWidth="1"/>
    <col min="6" max="6" width="1.44140625" style="9" customWidth="1"/>
    <col min="7" max="7" width="17" style="9" customWidth="1"/>
    <col min="8" max="8" width="1.44140625" style="9" customWidth="1"/>
    <col min="9" max="9" width="17" style="9" customWidth="1"/>
    <col min="10" max="10" width="1.44140625" style="9" customWidth="1"/>
    <col min="11" max="11" width="17" style="9" customWidth="1"/>
    <col min="12" max="12" width="1.44140625" style="15" customWidth="1"/>
    <col min="13" max="16384" width="9.21875" style="15"/>
  </cols>
  <sheetData>
    <row r="1" spans="1:11" ht="22.8" customHeight="1">
      <c r="A1" s="15"/>
      <c r="B1" s="1"/>
      <c r="C1" s="2"/>
      <c r="D1" s="3"/>
      <c r="E1" s="3"/>
      <c r="F1" s="3"/>
      <c r="G1" s="3"/>
      <c r="H1" s="3"/>
      <c r="I1" s="3"/>
      <c r="J1" s="3"/>
      <c r="K1" s="57" t="s">
        <v>47</v>
      </c>
    </row>
    <row r="2" spans="1:11" ht="22.8" customHeight="1">
      <c r="A2" s="4" t="s">
        <v>0</v>
      </c>
      <c r="B2" s="1"/>
      <c r="C2" s="2"/>
      <c r="D2" s="3"/>
      <c r="E2" s="3"/>
      <c r="F2" s="3"/>
      <c r="G2" s="3"/>
      <c r="H2" s="3"/>
      <c r="I2" s="3"/>
      <c r="J2" s="3"/>
      <c r="K2" s="5"/>
    </row>
    <row r="3" spans="1:11" ht="22.8" customHeight="1">
      <c r="A3" s="6" t="s">
        <v>49</v>
      </c>
      <c r="B3" s="1"/>
      <c r="C3" s="2"/>
      <c r="D3" s="3"/>
      <c r="E3" s="3"/>
      <c r="F3" s="3"/>
      <c r="G3" s="3"/>
      <c r="H3" s="3"/>
      <c r="I3" s="3"/>
      <c r="J3" s="3"/>
      <c r="K3" s="3"/>
    </row>
    <row r="4" spans="1:11" ht="22.8" customHeight="1">
      <c r="A4" s="4" t="s">
        <v>211</v>
      </c>
      <c r="B4" s="1"/>
      <c r="C4" s="2"/>
      <c r="D4" s="3"/>
      <c r="E4" s="3"/>
      <c r="F4" s="3"/>
      <c r="G4" s="3"/>
      <c r="H4" s="3"/>
      <c r="I4" s="3"/>
      <c r="J4" s="3"/>
      <c r="K4" s="3"/>
    </row>
    <row r="5" spans="1:11" ht="22.8" customHeight="1">
      <c r="A5" s="7"/>
      <c r="B5" s="1"/>
      <c r="C5" s="2"/>
      <c r="D5" s="3"/>
      <c r="E5" s="3"/>
      <c r="F5" s="3"/>
      <c r="G5" s="3"/>
      <c r="H5" s="3"/>
      <c r="I5" s="1"/>
      <c r="J5" s="3"/>
      <c r="K5" s="57" t="s">
        <v>128</v>
      </c>
    </row>
    <row r="6" spans="1:11" ht="22.8" customHeight="1">
      <c r="C6" s="10"/>
      <c r="D6" s="11"/>
      <c r="E6" s="81" t="s">
        <v>1</v>
      </c>
      <c r="F6" s="81"/>
      <c r="G6" s="81"/>
      <c r="H6" s="11"/>
      <c r="I6" s="81" t="s">
        <v>2</v>
      </c>
      <c r="J6" s="81"/>
      <c r="K6" s="81"/>
    </row>
    <row r="7" spans="1:11" ht="22.8" customHeight="1">
      <c r="C7" s="47" t="s">
        <v>23</v>
      </c>
      <c r="D7" s="12"/>
      <c r="E7" s="13">
        <v>2026</v>
      </c>
      <c r="F7" s="12"/>
      <c r="G7" s="13">
        <v>2025</v>
      </c>
      <c r="H7" s="13"/>
      <c r="I7" s="13">
        <v>2026</v>
      </c>
      <c r="J7" s="14"/>
      <c r="K7" s="13">
        <v>2025</v>
      </c>
    </row>
    <row r="8" spans="1:11" ht="22.8" customHeight="1">
      <c r="A8" s="4" t="s">
        <v>48</v>
      </c>
    </row>
    <row r="9" spans="1:11" ht="22.8" customHeight="1">
      <c r="A9" s="4" t="s">
        <v>121</v>
      </c>
    </row>
    <row r="10" spans="1:11" ht="22.8" customHeight="1">
      <c r="A10" s="15" t="s">
        <v>50</v>
      </c>
      <c r="E10" s="16">
        <v>2266376</v>
      </c>
      <c r="F10" s="16"/>
      <c r="G10" s="16">
        <v>2401093</v>
      </c>
      <c r="H10" s="16"/>
      <c r="I10" s="16">
        <v>0</v>
      </c>
      <c r="J10" s="16"/>
      <c r="K10" s="16">
        <v>0</v>
      </c>
    </row>
    <row r="11" spans="1:11" ht="22.8" customHeight="1">
      <c r="A11" s="15" t="s">
        <v>51</v>
      </c>
      <c r="C11" s="51">
        <v>9</v>
      </c>
      <c r="E11" s="16">
        <v>0</v>
      </c>
      <c r="F11" s="16"/>
      <c r="G11" s="16">
        <v>0</v>
      </c>
      <c r="H11" s="16"/>
      <c r="I11" s="16">
        <v>25094</v>
      </c>
      <c r="J11" s="16"/>
      <c r="K11" s="16">
        <v>43072</v>
      </c>
    </row>
    <row r="12" spans="1:11" ht="22.8" customHeight="1">
      <c r="A12" s="15" t="s">
        <v>139</v>
      </c>
      <c r="C12" s="51">
        <v>9</v>
      </c>
      <c r="E12" s="16">
        <v>0</v>
      </c>
      <c r="F12" s="16"/>
      <c r="G12" s="16">
        <v>0</v>
      </c>
      <c r="H12" s="16"/>
      <c r="I12" s="16">
        <v>99990</v>
      </c>
      <c r="J12" s="16"/>
      <c r="K12" s="16">
        <v>120000</v>
      </c>
    </row>
    <row r="13" spans="1:11" ht="22.8" customHeight="1">
      <c r="A13" s="15" t="s">
        <v>226</v>
      </c>
      <c r="C13" s="51"/>
      <c r="E13" s="16">
        <v>7331</v>
      </c>
      <c r="F13" s="16"/>
      <c r="G13" s="16">
        <v>0</v>
      </c>
      <c r="H13" s="16"/>
      <c r="I13" s="16">
        <v>5274</v>
      </c>
      <c r="J13" s="16"/>
      <c r="K13" s="16">
        <v>0</v>
      </c>
    </row>
    <row r="14" spans="1:11" ht="22.8" customHeight="1">
      <c r="A14" s="15" t="s">
        <v>54</v>
      </c>
      <c r="B14" s="17"/>
      <c r="C14" s="18"/>
      <c r="E14" s="16">
        <v>31711</v>
      </c>
      <c r="F14" s="16"/>
      <c r="G14" s="16">
        <v>30904</v>
      </c>
      <c r="H14" s="16"/>
      <c r="I14" s="16">
        <v>29446</v>
      </c>
      <c r="J14" s="16"/>
      <c r="K14" s="16">
        <v>17179</v>
      </c>
    </row>
    <row r="15" spans="1:11" ht="22.8" customHeight="1">
      <c r="A15" s="4" t="s">
        <v>122</v>
      </c>
      <c r="E15" s="19">
        <f>SUM(E10:E14)</f>
        <v>2305418</v>
      </c>
      <c r="F15" s="16"/>
      <c r="G15" s="19">
        <f>SUM(G10:G14)</f>
        <v>2431997</v>
      </c>
      <c r="H15" s="16"/>
      <c r="I15" s="19">
        <f>SUM(I10:I14)</f>
        <v>159804</v>
      </c>
      <c r="J15" s="16"/>
      <c r="K15" s="19">
        <f>SUM(K10:K14)</f>
        <v>180251</v>
      </c>
    </row>
    <row r="16" spans="1:11" ht="22.8" customHeight="1">
      <c r="A16" s="4" t="s">
        <v>123</v>
      </c>
      <c r="E16" s="16"/>
      <c r="F16" s="16"/>
      <c r="G16" s="16"/>
      <c r="H16" s="16"/>
      <c r="I16" s="16"/>
      <c r="J16" s="16"/>
      <c r="K16" s="16"/>
    </row>
    <row r="17" spans="1:11" ht="22.8" customHeight="1">
      <c r="A17" s="15" t="s">
        <v>52</v>
      </c>
      <c r="B17" s="17"/>
      <c r="C17" s="59"/>
      <c r="E17" s="16">
        <v>1552800</v>
      </c>
      <c r="F17" s="16"/>
      <c r="G17" s="16">
        <v>1528045</v>
      </c>
      <c r="H17" s="16"/>
      <c r="I17" s="16">
        <v>0</v>
      </c>
      <c r="J17" s="16"/>
      <c r="K17" s="16">
        <v>0</v>
      </c>
    </row>
    <row r="18" spans="1:11" ht="22.8" customHeight="1">
      <c r="A18" s="15" t="s">
        <v>53</v>
      </c>
      <c r="B18" s="17"/>
      <c r="C18" s="59"/>
      <c r="E18" s="16">
        <v>0</v>
      </c>
      <c r="F18" s="16"/>
      <c r="G18" s="16">
        <v>0</v>
      </c>
      <c r="H18" s="16"/>
      <c r="I18" s="16">
        <v>15296</v>
      </c>
      <c r="J18" s="16"/>
      <c r="K18" s="16">
        <v>14639</v>
      </c>
    </row>
    <row r="19" spans="1:11" ht="22.8" customHeight="1">
      <c r="A19" s="15" t="s">
        <v>55</v>
      </c>
      <c r="B19" s="17"/>
      <c r="C19" s="59"/>
      <c r="E19" s="16">
        <v>127759</v>
      </c>
      <c r="F19" s="16"/>
      <c r="G19" s="16">
        <v>126705</v>
      </c>
      <c r="H19" s="16"/>
      <c r="I19" s="16">
        <v>7440</v>
      </c>
      <c r="J19" s="16"/>
      <c r="K19" s="16">
        <v>3952</v>
      </c>
    </row>
    <row r="20" spans="1:11" ht="22.8" customHeight="1">
      <c r="A20" s="15" t="s">
        <v>56</v>
      </c>
      <c r="B20" s="17"/>
      <c r="C20" s="18"/>
      <c r="E20" s="16">
        <v>504535</v>
      </c>
      <c r="F20" s="16"/>
      <c r="G20" s="16">
        <v>559249</v>
      </c>
      <c r="H20" s="16"/>
      <c r="I20" s="16">
        <v>63218</v>
      </c>
      <c r="J20" s="16"/>
      <c r="K20" s="16">
        <v>52719</v>
      </c>
    </row>
    <row r="21" spans="1:11" ht="22.8" customHeight="1">
      <c r="A21" s="15" t="s">
        <v>125</v>
      </c>
      <c r="B21" s="17"/>
      <c r="C21" s="18"/>
      <c r="E21" s="16">
        <v>0</v>
      </c>
      <c r="F21" s="16"/>
      <c r="G21" s="16">
        <v>8349</v>
      </c>
      <c r="H21" s="16"/>
      <c r="I21" s="16">
        <v>0</v>
      </c>
      <c r="J21" s="16"/>
      <c r="K21" s="16">
        <v>12819</v>
      </c>
    </row>
    <row r="22" spans="1:11" ht="22.8" customHeight="1">
      <c r="A22" s="4" t="s">
        <v>124</v>
      </c>
      <c r="B22" s="17"/>
      <c r="C22" s="18"/>
      <c r="E22" s="19">
        <f>SUM(E16:E21)</f>
        <v>2185094</v>
      </c>
      <c r="F22" s="16"/>
      <c r="G22" s="19">
        <f>SUM(G16:G21)</f>
        <v>2222348</v>
      </c>
      <c r="H22" s="16"/>
      <c r="I22" s="19">
        <f>SUM(I16:I21)</f>
        <v>85954</v>
      </c>
      <c r="J22" s="16"/>
      <c r="K22" s="19">
        <f>SUM(K16:K21)</f>
        <v>84129</v>
      </c>
    </row>
    <row r="23" spans="1:11" ht="22.8" customHeight="1">
      <c r="A23" s="4" t="s">
        <v>142</v>
      </c>
      <c r="B23" s="17"/>
      <c r="C23" s="18"/>
      <c r="E23" s="20">
        <f>E15-E22</f>
        <v>120324</v>
      </c>
      <c r="F23" s="16"/>
      <c r="G23" s="20">
        <f>G15-G22</f>
        <v>209649</v>
      </c>
      <c r="H23" s="16"/>
      <c r="I23" s="20">
        <f>I15-I22</f>
        <v>73850</v>
      </c>
      <c r="J23" s="16"/>
      <c r="K23" s="20">
        <f>K15-K22</f>
        <v>96122</v>
      </c>
    </row>
    <row r="24" spans="1:11" ht="22.8" customHeight="1">
      <c r="A24" s="15" t="s">
        <v>220</v>
      </c>
      <c r="B24" s="17"/>
      <c r="C24" s="18"/>
      <c r="E24" s="16">
        <v>0</v>
      </c>
      <c r="F24" s="16"/>
      <c r="G24" s="16">
        <v>32674</v>
      </c>
      <c r="H24" s="16"/>
      <c r="I24" s="16">
        <v>0</v>
      </c>
      <c r="J24" s="16"/>
      <c r="K24" s="16">
        <v>0</v>
      </c>
    </row>
    <row r="25" spans="1:11" ht="22.8" customHeight="1">
      <c r="A25" s="15" t="s">
        <v>57</v>
      </c>
      <c r="B25" s="17"/>
      <c r="C25" s="18"/>
      <c r="E25" s="16">
        <v>19256</v>
      </c>
      <c r="F25" s="16"/>
      <c r="G25" s="16">
        <v>17921</v>
      </c>
      <c r="H25" s="16"/>
      <c r="I25" s="16">
        <v>114824</v>
      </c>
      <c r="J25" s="16"/>
      <c r="K25" s="16">
        <v>72966</v>
      </c>
    </row>
    <row r="26" spans="1:11" ht="22.8" customHeight="1">
      <c r="A26" s="15" t="s">
        <v>58</v>
      </c>
      <c r="B26" s="17"/>
      <c r="C26" s="18"/>
      <c r="E26" s="16">
        <v>-240399</v>
      </c>
      <c r="F26" s="16"/>
      <c r="G26" s="16">
        <v>-221195</v>
      </c>
      <c r="H26" s="16"/>
      <c r="I26" s="16">
        <v>-92312</v>
      </c>
      <c r="J26" s="16"/>
      <c r="K26" s="16">
        <v>-54101</v>
      </c>
    </row>
    <row r="27" spans="1:11" ht="22.8" customHeight="1">
      <c r="A27" s="4" t="s">
        <v>240</v>
      </c>
      <c r="E27" s="20">
        <f>SUM(E23:E26)</f>
        <v>-100819</v>
      </c>
      <c r="F27" s="16"/>
      <c r="G27" s="20">
        <f>SUM(G23:G26)</f>
        <v>39049</v>
      </c>
      <c r="H27" s="16"/>
      <c r="I27" s="20">
        <f>SUM(I23:I26)</f>
        <v>96362</v>
      </c>
      <c r="J27" s="16"/>
      <c r="K27" s="20">
        <f>SUM(K23:K26)</f>
        <v>114987</v>
      </c>
    </row>
    <row r="28" spans="1:11" ht="22.8" customHeight="1">
      <c r="A28" s="15" t="s">
        <v>129</v>
      </c>
      <c r="B28" s="7"/>
      <c r="C28" s="18"/>
      <c r="E28" s="21">
        <v>6918</v>
      </c>
      <c r="F28" s="16"/>
      <c r="G28" s="21">
        <v>-14829</v>
      </c>
      <c r="H28" s="16"/>
      <c r="I28" s="21">
        <v>-7248</v>
      </c>
      <c r="J28" s="16"/>
      <c r="K28" s="21">
        <v>346</v>
      </c>
    </row>
    <row r="29" spans="1:11" ht="22.8" customHeight="1">
      <c r="A29" s="4" t="s">
        <v>237</v>
      </c>
      <c r="E29" s="19">
        <f>SUM(E27:E28)</f>
        <v>-93901</v>
      </c>
      <c r="F29" s="16"/>
      <c r="G29" s="19">
        <f>SUM(G27:G28)</f>
        <v>24220</v>
      </c>
      <c r="H29" s="16"/>
      <c r="I29" s="19">
        <f>SUM(I27:I28)</f>
        <v>89114</v>
      </c>
      <c r="J29" s="16"/>
      <c r="K29" s="19">
        <f>SUM(K27:K28)</f>
        <v>115333</v>
      </c>
    </row>
    <row r="30" spans="1:11" ht="22.8" customHeight="1">
      <c r="E30" s="16"/>
      <c r="F30" s="16"/>
      <c r="G30" s="16"/>
      <c r="H30" s="16"/>
      <c r="I30" s="16"/>
      <c r="J30" s="16"/>
      <c r="K30" s="16"/>
    </row>
    <row r="31" spans="1:11" ht="22.8" customHeight="1">
      <c r="A31" s="64" t="s">
        <v>60</v>
      </c>
      <c r="B31" s="65"/>
      <c r="C31" s="60"/>
      <c r="D31" s="61"/>
      <c r="E31" s="62"/>
      <c r="F31" s="62"/>
      <c r="G31" s="62"/>
      <c r="H31" s="62"/>
      <c r="I31" s="62"/>
      <c r="J31" s="16"/>
      <c r="K31" s="62"/>
    </row>
    <row r="32" spans="1:11" ht="22.8" customHeight="1">
      <c r="A32" s="66" t="s">
        <v>61</v>
      </c>
      <c r="B32" s="65"/>
      <c r="C32" s="60"/>
      <c r="D32" s="61"/>
      <c r="E32" s="62"/>
      <c r="F32" s="62"/>
      <c r="G32" s="62"/>
      <c r="H32" s="62"/>
      <c r="I32" s="62"/>
      <c r="J32" s="16"/>
      <c r="K32" s="62"/>
    </row>
    <row r="33" spans="1:11" ht="22.8" customHeight="1">
      <c r="A33" s="66" t="s">
        <v>144</v>
      </c>
      <c r="B33" s="65"/>
      <c r="C33" s="60"/>
      <c r="D33" s="61"/>
      <c r="E33" s="62"/>
      <c r="F33" s="62"/>
      <c r="G33" s="62"/>
      <c r="H33" s="62"/>
      <c r="I33" s="62"/>
      <c r="J33" s="16"/>
      <c r="K33" s="62"/>
    </row>
    <row r="34" spans="1:11" ht="22.8" customHeight="1">
      <c r="A34" s="67" t="s">
        <v>130</v>
      </c>
      <c r="B34" s="65"/>
      <c r="C34" s="60"/>
      <c r="D34" s="61"/>
      <c r="E34" s="62"/>
      <c r="F34" s="62"/>
      <c r="G34" s="62"/>
      <c r="H34" s="62"/>
      <c r="I34" s="62"/>
      <c r="J34" s="16"/>
      <c r="K34" s="62"/>
    </row>
    <row r="35" spans="1:11" ht="22.8" customHeight="1">
      <c r="A35" s="67" t="s">
        <v>131</v>
      </c>
      <c r="B35" s="65"/>
      <c r="C35" s="60"/>
      <c r="D35" s="61"/>
      <c r="E35" s="24">
        <v>273140</v>
      </c>
      <c r="F35" s="23"/>
      <c r="G35" s="24">
        <v>-292380</v>
      </c>
      <c r="H35" s="23"/>
      <c r="I35" s="24">
        <v>0</v>
      </c>
      <c r="J35" s="23"/>
      <c r="K35" s="24">
        <v>0</v>
      </c>
    </row>
    <row r="36" spans="1:11" ht="22.8" customHeight="1">
      <c r="A36" s="4" t="s">
        <v>63</v>
      </c>
      <c r="B36" s="65"/>
      <c r="C36" s="68"/>
      <c r="D36" s="61"/>
      <c r="E36" s="21">
        <f>SUM(E35)</f>
        <v>273140</v>
      </c>
      <c r="F36" s="16"/>
      <c r="G36" s="21">
        <f>SUM(G35)</f>
        <v>-292380</v>
      </c>
      <c r="H36" s="16"/>
      <c r="I36" s="21">
        <f>SUM(I35)</f>
        <v>0</v>
      </c>
      <c r="J36" s="16"/>
      <c r="K36" s="21">
        <f>SUM(K35)</f>
        <v>0</v>
      </c>
    </row>
    <row r="37" spans="1:11" ht="22.8" customHeight="1">
      <c r="A37" s="69"/>
      <c r="B37" s="65"/>
      <c r="C37" s="68"/>
      <c r="D37" s="61"/>
      <c r="E37" s="62"/>
      <c r="F37" s="16"/>
      <c r="G37" s="62"/>
      <c r="H37" s="62"/>
      <c r="I37" s="62"/>
      <c r="J37" s="16"/>
      <c r="K37" s="62"/>
    </row>
    <row r="38" spans="1:11" ht="22.8" customHeight="1" thickBot="1">
      <c r="A38" s="4" t="s">
        <v>62</v>
      </c>
      <c r="B38" s="65"/>
      <c r="C38" s="68"/>
      <c r="D38" s="61"/>
      <c r="E38" s="42">
        <f>E29+E36</f>
        <v>179239</v>
      </c>
      <c r="F38" s="16"/>
      <c r="G38" s="42">
        <f>G29+G36</f>
        <v>-268160</v>
      </c>
      <c r="H38" s="16"/>
      <c r="I38" s="42">
        <f>I29+I36</f>
        <v>89114</v>
      </c>
      <c r="J38" s="16"/>
      <c r="K38" s="42">
        <f>K29+K36</f>
        <v>115333</v>
      </c>
    </row>
    <row r="39" spans="1:11" ht="22.8" customHeight="1" thickTop="1">
      <c r="A39" s="25"/>
      <c r="B39" s="7"/>
      <c r="E39" s="16"/>
      <c r="F39" s="16"/>
      <c r="G39" s="16"/>
      <c r="H39" s="16"/>
      <c r="I39" s="16"/>
      <c r="J39" s="16"/>
      <c r="K39" s="16"/>
    </row>
    <row r="40" spans="1:11" ht="22.8" customHeight="1">
      <c r="A40" s="4" t="s">
        <v>138</v>
      </c>
      <c r="C40" s="18"/>
      <c r="E40" s="26"/>
      <c r="F40" s="27"/>
      <c r="G40" s="26"/>
      <c r="H40" s="27"/>
      <c r="I40" s="26"/>
      <c r="J40" s="26"/>
      <c r="K40" s="26"/>
    </row>
    <row r="41" spans="1:11" ht="22.8" customHeight="1" thickBot="1">
      <c r="A41" s="28" t="s">
        <v>230</v>
      </c>
      <c r="B41" s="17"/>
      <c r="C41" s="18"/>
      <c r="E41" s="29">
        <f>E29/3593640</f>
        <v>-2.6129773711334469E-2</v>
      </c>
      <c r="F41" s="27"/>
      <c r="G41" s="29">
        <f>G29/3593640</f>
        <v>6.7396845538228644E-3</v>
      </c>
      <c r="H41" s="26"/>
      <c r="I41" s="29">
        <f>I38/3593640</f>
        <v>2.4797698155630502E-2</v>
      </c>
      <c r="J41" s="26"/>
      <c r="K41" s="29">
        <f>K38/3593640</f>
        <v>3.2093643214122725E-2</v>
      </c>
    </row>
    <row r="42" spans="1:11" ht="22.8" customHeight="1" thickTop="1">
      <c r="A42" s="25"/>
      <c r="B42" s="7"/>
      <c r="E42" s="30"/>
      <c r="G42" s="31"/>
      <c r="I42" s="31"/>
      <c r="J42" s="30"/>
      <c r="K42" s="31"/>
    </row>
    <row r="43" spans="1:11" ht="22.8" customHeight="1">
      <c r="A43" s="32" t="s">
        <v>25</v>
      </c>
      <c r="B43" s="65"/>
      <c r="C43" s="65"/>
      <c r="D43" s="65"/>
      <c r="E43" s="65"/>
      <c r="F43" s="65"/>
      <c r="G43" s="65"/>
      <c r="H43" s="65"/>
      <c r="I43" s="33"/>
      <c r="J43" s="33"/>
      <c r="K43" s="34"/>
    </row>
    <row r="44" spans="1:11" ht="22.8" customHeight="1">
      <c r="A44" s="15"/>
      <c r="B44" s="1"/>
      <c r="C44" s="2"/>
      <c r="D44" s="3"/>
      <c r="E44" s="3"/>
      <c r="F44" s="3"/>
      <c r="G44" s="3"/>
      <c r="H44" s="3"/>
      <c r="I44" s="3"/>
      <c r="J44" s="3"/>
      <c r="K44" s="57" t="s">
        <v>47</v>
      </c>
    </row>
    <row r="45" spans="1:11" ht="22.8" customHeight="1">
      <c r="A45" s="4" t="s">
        <v>0</v>
      </c>
      <c r="B45" s="1"/>
      <c r="C45" s="2"/>
      <c r="D45" s="3"/>
      <c r="E45" s="3"/>
      <c r="F45" s="3"/>
      <c r="G45" s="3"/>
      <c r="H45" s="3"/>
      <c r="I45" s="3"/>
      <c r="J45" s="3"/>
      <c r="K45" s="5"/>
    </row>
    <row r="46" spans="1:11" ht="22.8" customHeight="1">
      <c r="A46" s="6" t="s">
        <v>49</v>
      </c>
      <c r="B46" s="1"/>
      <c r="C46" s="2"/>
      <c r="D46" s="3"/>
      <c r="E46" s="3"/>
      <c r="F46" s="3"/>
      <c r="G46" s="3"/>
      <c r="H46" s="3"/>
      <c r="I46" s="3"/>
      <c r="J46" s="3"/>
      <c r="K46" s="3"/>
    </row>
    <row r="47" spans="1:11" ht="22.8" customHeight="1">
      <c r="A47" s="4" t="s">
        <v>208</v>
      </c>
      <c r="B47" s="1"/>
      <c r="C47" s="2"/>
      <c r="D47" s="3"/>
      <c r="E47" s="3"/>
      <c r="F47" s="3"/>
      <c r="G47" s="3"/>
      <c r="H47" s="3"/>
      <c r="I47" s="3"/>
      <c r="J47" s="3"/>
      <c r="K47" s="3"/>
    </row>
    <row r="48" spans="1:11" ht="22.8" customHeight="1">
      <c r="A48" s="7"/>
      <c r="B48" s="1"/>
      <c r="C48" s="2"/>
      <c r="D48" s="3"/>
      <c r="E48" s="3"/>
      <c r="F48" s="3"/>
      <c r="G48" s="3"/>
      <c r="H48" s="3"/>
      <c r="I48" s="1"/>
      <c r="J48" s="3"/>
      <c r="K48" s="57" t="s">
        <v>128</v>
      </c>
    </row>
    <row r="49" spans="1:11" ht="22.8" customHeight="1">
      <c r="C49" s="10"/>
      <c r="D49" s="11"/>
      <c r="E49" s="81" t="s">
        <v>1</v>
      </c>
      <c r="F49" s="81"/>
      <c r="G49" s="81"/>
      <c r="H49" s="11"/>
      <c r="I49" s="81" t="s">
        <v>2</v>
      </c>
      <c r="J49" s="81"/>
      <c r="K49" s="81"/>
    </row>
    <row r="50" spans="1:11" ht="22.8" customHeight="1">
      <c r="C50" s="47" t="s">
        <v>23</v>
      </c>
      <c r="D50" s="12"/>
      <c r="E50" s="13">
        <v>2026</v>
      </c>
      <c r="F50" s="12"/>
      <c r="G50" s="13">
        <v>2025</v>
      </c>
      <c r="H50" s="13"/>
      <c r="I50" s="13">
        <v>2026</v>
      </c>
      <c r="J50" s="14"/>
      <c r="K50" s="13">
        <v>2025</v>
      </c>
    </row>
    <row r="51" spans="1:11" ht="22.8" customHeight="1">
      <c r="A51" s="4" t="s">
        <v>48</v>
      </c>
    </row>
    <row r="52" spans="1:11" ht="22.8" customHeight="1">
      <c r="A52" s="4" t="s">
        <v>121</v>
      </c>
    </row>
    <row r="53" spans="1:11" ht="22.8" customHeight="1">
      <c r="A53" s="15" t="s">
        <v>50</v>
      </c>
      <c r="E53" s="16">
        <v>4900252</v>
      </c>
      <c r="F53" s="16"/>
      <c r="G53" s="16">
        <v>5023186</v>
      </c>
      <c r="H53" s="16"/>
      <c r="I53" s="16">
        <v>0</v>
      </c>
      <c r="J53" s="16"/>
      <c r="K53" s="16">
        <v>0</v>
      </c>
    </row>
    <row r="54" spans="1:11" ht="22.8" customHeight="1">
      <c r="A54" s="15" t="s">
        <v>51</v>
      </c>
      <c r="C54" s="51">
        <v>9</v>
      </c>
      <c r="E54" s="16">
        <v>0</v>
      </c>
      <c r="F54" s="16"/>
      <c r="G54" s="16">
        <v>0</v>
      </c>
      <c r="H54" s="16"/>
      <c r="I54" s="16">
        <v>117186</v>
      </c>
      <c r="J54" s="16"/>
      <c r="K54" s="16">
        <v>132220</v>
      </c>
    </row>
    <row r="55" spans="1:11" ht="22.8" customHeight="1">
      <c r="A55" s="15" t="s">
        <v>139</v>
      </c>
      <c r="C55" s="51">
        <v>9</v>
      </c>
      <c r="E55" s="16">
        <v>0</v>
      </c>
      <c r="F55" s="16"/>
      <c r="G55" s="16">
        <v>0</v>
      </c>
      <c r="H55" s="16"/>
      <c r="I55" s="16">
        <v>316320</v>
      </c>
      <c r="J55" s="16"/>
      <c r="K55" s="16">
        <v>477044</v>
      </c>
    </row>
    <row r="56" spans="1:11" ht="22.8" customHeight="1">
      <c r="A56" s="15" t="s">
        <v>226</v>
      </c>
      <c r="C56" s="51"/>
      <c r="E56" s="16">
        <v>14883</v>
      </c>
      <c r="F56" s="16"/>
      <c r="G56" s="16">
        <v>0</v>
      </c>
      <c r="H56" s="16"/>
      <c r="I56" s="16">
        <v>18363</v>
      </c>
      <c r="J56" s="16"/>
      <c r="K56" s="16">
        <v>0</v>
      </c>
    </row>
    <row r="57" spans="1:11" ht="22.8" customHeight="1">
      <c r="A57" s="15" t="s">
        <v>54</v>
      </c>
      <c r="B57" s="17"/>
      <c r="C57" s="18"/>
      <c r="E57" s="16">
        <v>63228</v>
      </c>
      <c r="F57" s="16"/>
      <c r="G57" s="16">
        <v>58035</v>
      </c>
      <c r="H57" s="16"/>
      <c r="I57" s="16">
        <v>56489</v>
      </c>
      <c r="J57" s="16"/>
      <c r="K57" s="16">
        <v>41687</v>
      </c>
    </row>
    <row r="58" spans="1:11" ht="22.8" customHeight="1">
      <c r="A58" s="4" t="s">
        <v>122</v>
      </c>
      <c r="E58" s="19">
        <f>SUM(E53:E57)</f>
        <v>4978363</v>
      </c>
      <c r="F58" s="16"/>
      <c r="G58" s="19">
        <f>SUM(G53:G57)</f>
        <v>5081221</v>
      </c>
      <c r="H58" s="16"/>
      <c r="I58" s="19">
        <f>SUM(I53:I57)</f>
        <v>508358</v>
      </c>
      <c r="J58" s="16"/>
      <c r="K58" s="19">
        <f>SUM(K53:K57)</f>
        <v>650951</v>
      </c>
    </row>
    <row r="59" spans="1:11" ht="22.8" customHeight="1">
      <c r="A59" s="4" t="s">
        <v>123</v>
      </c>
      <c r="E59" s="16"/>
      <c r="F59" s="16"/>
      <c r="G59" s="16"/>
      <c r="H59" s="16"/>
      <c r="I59" s="16"/>
      <c r="J59" s="16"/>
      <c r="K59" s="16"/>
    </row>
    <row r="60" spans="1:11" ht="22.8" customHeight="1">
      <c r="A60" s="15" t="s">
        <v>52</v>
      </c>
      <c r="B60" s="17"/>
      <c r="C60" s="59"/>
      <c r="E60" s="16">
        <v>3110387</v>
      </c>
      <c r="F60" s="16"/>
      <c r="G60" s="16">
        <v>3111001</v>
      </c>
      <c r="H60" s="16"/>
      <c r="I60" s="16">
        <v>0</v>
      </c>
      <c r="J60" s="16"/>
      <c r="K60" s="16">
        <v>0</v>
      </c>
    </row>
    <row r="61" spans="1:11" ht="22.8" customHeight="1">
      <c r="A61" s="15" t="s">
        <v>53</v>
      </c>
      <c r="B61" s="17"/>
      <c r="C61" s="59"/>
      <c r="E61" s="16">
        <v>0</v>
      </c>
      <c r="F61" s="16"/>
      <c r="G61" s="16">
        <v>0</v>
      </c>
      <c r="H61" s="16"/>
      <c r="I61" s="16">
        <v>30629</v>
      </c>
      <c r="J61" s="16"/>
      <c r="K61" s="16">
        <v>29306</v>
      </c>
    </row>
    <row r="62" spans="1:11" ht="22.8" customHeight="1">
      <c r="A62" s="15" t="s">
        <v>55</v>
      </c>
      <c r="B62" s="17"/>
      <c r="C62" s="59"/>
      <c r="E62" s="16">
        <v>258746</v>
      </c>
      <c r="F62" s="16"/>
      <c r="G62" s="16">
        <v>250128</v>
      </c>
      <c r="H62" s="16"/>
      <c r="I62" s="16">
        <v>14462</v>
      </c>
      <c r="J62" s="16"/>
      <c r="K62" s="16">
        <v>10143</v>
      </c>
    </row>
    <row r="63" spans="1:11" ht="22.8" customHeight="1">
      <c r="A63" s="15" t="s">
        <v>56</v>
      </c>
      <c r="B63" s="17"/>
      <c r="C63" s="18"/>
      <c r="E63" s="16">
        <v>1000742</v>
      </c>
      <c r="F63" s="16"/>
      <c r="G63" s="16">
        <v>1062842</v>
      </c>
      <c r="H63" s="16"/>
      <c r="I63" s="16">
        <v>128343</v>
      </c>
      <c r="J63" s="16"/>
      <c r="K63" s="16">
        <v>105260</v>
      </c>
    </row>
    <row r="64" spans="1:11" ht="22.8" customHeight="1">
      <c r="A64" s="15" t="s">
        <v>125</v>
      </c>
      <c r="B64" s="17"/>
      <c r="C64" s="18"/>
      <c r="E64" s="16">
        <v>0</v>
      </c>
      <c r="F64" s="16"/>
      <c r="G64" s="16">
        <v>9375</v>
      </c>
      <c r="H64" s="16"/>
      <c r="I64" s="16">
        <v>0</v>
      </c>
      <c r="J64" s="16"/>
      <c r="K64" s="16">
        <v>12088</v>
      </c>
    </row>
    <row r="65" spans="1:11" ht="22.8" customHeight="1">
      <c r="A65" s="4" t="s">
        <v>124</v>
      </c>
      <c r="B65" s="17"/>
      <c r="C65" s="18"/>
      <c r="E65" s="19">
        <f>SUM(E59:E64)</f>
        <v>4369875</v>
      </c>
      <c r="F65" s="16"/>
      <c r="G65" s="19">
        <f>SUM(G59:G64)</f>
        <v>4433346</v>
      </c>
      <c r="H65" s="16"/>
      <c r="I65" s="19">
        <f>SUM(I59:I64)</f>
        <v>173434</v>
      </c>
      <c r="J65" s="16"/>
      <c r="K65" s="19">
        <f>SUM(K59:K64)</f>
        <v>156797</v>
      </c>
    </row>
    <row r="66" spans="1:11" ht="22.8" customHeight="1">
      <c r="A66" s="4" t="s">
        <v>145</v>
      </c>
      <c r="B66" s="17"/>
      <c r="C66" s="18"/>
      <c r="E66" s="20">
        <f>E58-E65</f>
        <v>608488</v>
      </c>
      <c r="F66" s="16"/>
      <c r="G66" s="20">
        <f>G58-G65</f>
        <v>647875</v>
      </c>
      <c r="H66" s="16"/>
      <c r="I66" s="20">
        <f>I58-I65</f>
        <v>334924</v>
      </c>
      <c r="J66" s="16"/>
      <c r="K66" s="20">
        <f>K58-K65</f>
        <v>494154</v>
      </c>
    </row>
    <row r="67" spans="1:11" ht="22.8" customHeight="1">
      <c r="A67" s="15" t="s">
        <v>220</v>
      </c>
      <c r="B67" s="17"/>
      <c r="C67" s="18"/>
      <c r="E67" s="16">
        <v>13</v>
      </c>
      <c r="F67" s="16"/>
      <c r="G67" s="16">
        <v>32296</v>
      </c>
      <c r="H67" s="16"/>
      <c r="I67" s="16">
        <v>0</v>
      </c>
      <c r="J67" s="16"/>
      <c r="K67" s="16">
        <v>0</v>
      </c>
    </row>
    <row r="68" spans="1:11" ht="22.8" customHeight="1">
      <c r="A68" s="15" t="s">
        <v>57</v>
      </c>
      <c r="B68" s="17"/>
      <c r="C68" s="18"/>
      <c r="E68" s="16">
        <v>35687</v>
      </c>
      <c r="F68" s="16"/>
      <c r="G68" s="16">
        <v>34095</v>
      </c>
      <c r="H68" s="16"/>
      <c r="I68" s="16">
        <v>211181</v>
      </c>
      <c r="J68" s="16"/>
      <c r="K68" s="16">
        <v>132020</v>
      </c>
    </row>
    <row r="69" spans="1:11" ht="22.8" customHeight="1">
      <c r="A69" s="15" t="s">
        <v>58</v>
      </c>
      <c r="B69" s="17"/>
      <c r="C69" s="18"/>
      <c r="E69" s="16">
        <v>-443764</v>
      </c>
      <c r="F69" s="16"/>
      <c r="G69" s="16">
        <v>-462887</v>
      </c>
      <c r="H69" s="16"/>
      <c r="I69" s="16">
        <v>-167473</v>
      </c>
      <c r="J69" s="16"/>
      <c r="K69" s="16">
        <v>-98592</v>
      </c>
    </row>
    <row r="70" spans="1:11" ht="22.8" customHeight="1">
      <c r="A70" s="4" t="s">
        <v>180</v>
      </c>
      <c r="E70" s="20">
        <f>SUM(E66:E69)</f>
        <v>200424</v>
      </c>
      <c r="F70" s="16"/>
      <c r="G70" s="20">
        <f>SUM(G66:G69)</f>
        <v>251379</v>
      </c>
      <c r="H70" s="16"/>
      <c r="I70" s="20">
        <f>SUM(I66:I69)</f>
        <v>378632</v>
      </c>
      <c r="J70" s="16"/>
      <c r="K70" s="20">
        <f>SUM(K66:K69)</f>
        <v>527582</v>
      </c>
    </row>
    <row r="71" spans="1:11" ht="22.8" customHeight="1">
      <c r="A71" s="15" t="s">
        <v>129</v>
      </c>
      <c r="B71" s="7"/>
      <c r="C71" s="18"/>
      <c r="E71" s="21">
        <v>-29861</v>
      </c>
      <c r="F71" s="16"/>
      <c r="G71" s="21">
        <v>-51615</v>
      </c>
      <c r="H71" s="16"/>
      <c r="I71" s="21">
        <v>-11855</v>
      </c>
      <c r="J71" s="16"/>
      <c r="K71" s="21">
        <v>545</v>
      </c>
    </row>
    <row r="72" spans="1:11" ht="22.8" customHeight="1">
      <c r="A72" s="4" t="s">
        <v>59</v>
      </c>
      <c r="E72" s="19">
        <f>SUM(E70:E71)</f>
        <v>170563</v>
      </c>
      <c r="F72" s="16"/>
      <c r="G72" s="19">
        <f>SUM(G70:G71)</f>
        <v>199764</v>
      </c>
      <c r="H72" s="16"/>
      <c r="I72" s="19">
        <f>SUM(I70:I71)</f>
        <v>366777</v>
      </c>
      <c r="J72" s="16"/>
      <c r="K72" s="19">
        <f>SUM(K70:K71)</f>
        <v>528127</v>
      </c>
    </row>
    <row r="73" spans="1:11" ht="22.8" customHeight="1">
      <c r="E73" s="16"/>
      <c r="F73" s="16"/>
      <c r="G73" s="16"/>
      <c r="H73" s="16"/>
      <c r="I73" s="16"/>
      <c r="J73" s="16"/>
      <c r="K73" s="16"/>
    </row>
    <row r="74" spans="1:11" ht="22.8" customHeight="1">
      <c r="A74" s="64" t="s">
        <v>60</v>
      </c>
      <c r="B74" s="65"/>
      <c r="C74" s="60"/>
      <c r="D74" s="61"/>
      <c r="E74" s="62"/>
      <c r="F74" s="62"/>
      <c r="G74" s="62"/>
      <c r="H74" s="62"/>
      <c r="I74" s="62"/>
      <c r="J74" s="16"/>
      <c r="K74" s="62"/>
    </row>
    <row r="75" spans="1:11" ht="22.8" customHeight="1">
      <c r="A75" s="66" t="s">
        <v>61</v>
      </c>
      <c r="B75" s="65"/>
      <c r="C75" s="60"/>
      <c r="D75" s="61"/>
      <c r="E75" s="62"/>
      <c r="F75" s="62"/>
      <c r="G75" s="62"/>
      <c r="H75" s="62"/>
      <c r="I75" s="62"/>
      <c r="J75" s="16"/>
      <c r="K75" s="62"/>
    </row>
    <row r="76" spans="1:11" ht="22.8" customHeight="1">
      <c r="A76" s="66" t="s">
        <v>144</v>
      </c>
      <c r="B76" s="65"/>
      <c r="C76" s="60"/>
      <c r="D76" s="61"/>
      <c r="E76" s="62"/>
      <c r="F76" s="62"/>
      <c r="G76" s="62"/>
      <c r="H76" s="62"/>
      <c r="I76" s="62"/>
      <c r="J76" s="16"/>
      <c r="K76" s="62"/>
    </row>
    <row r="77" spans="1:11" ht="22.8" customHeight="1">
      <c r="A77" s="67" t="s">
        <v>130</v>
      </c>
      <c r="B77" s="65"/>
      <c r="C77" s="60"/>
      <c r="D77" s="61"/>
      <c r="E77" s="62"/>
      <c r="F77" s="62"/>
      <c r="G77" s="62"/>
      <c r="H77" s="62"/>
      <c r="I77" s="62"/>
      <c r="J77" s="16"/>
      <c r="K77" s="62"/>
    </row>
    <row r="78" spans="1:11" ht="22.8" customHeight="1">
      <c r="A78" s="67" t="s">
        <v>131</v>
      </c>
      <c r="B78" s="65"/>
      <c r="C78" s="60"/>
      <c r="D78" s="61"/>
      <c r="E78" s="23">
        <v>765804</v>
      </c>
      <c r="F78" s="23"/>
      <c r="G78" s="23">
        <v>-151081</v>
      </c>
      <c r="H78" s="23"/>
      <c r="I78" s="23">
        <v>0</v>
      </c>
      <c r="J78" s="23"/>
      <c r="K78" s="23">
        <v>0</v>
      </c>
    </row>
    <row r="79" spans="1:11" ht="22.8" customHeight="1">
      <c r="A79" s="67" t="s">
        <v>196</v>
      </c>
      <c r="B79" s="65"/>
      <c r="C79" s="60"/>
      <c r="D79" s="61"/>
      <c r="E79" s="23">
        <v>0</v>
      </c>
      <c r="F79" s="23"/>
      <c r="G79" s="23">
        <v>-11331</v>
      </c>
      <c r="H79" s="23"/>
      <c r="I79" s="23">
        <v>0</v>
      </c>
      <c r="J79" s="23"/>
      <c r="K79" s="23">
        <v>0</v>
      </c>
    </row>
    <row r="80" spans="1:11" ht="22.8" customHeight="1">
      <c r="A80" s="67" t="s">
        <v>198</v>
      </c>
      <c r="B80" s="65"/>
      <c r="C80" s="60"/>
      <c r="D80" s="61"/>
      <c r="E80" s="15"/>
      <c r="F80" s="23"/>
      <c r="G80" s="23"/>
      <c r="H80" s="23"/>
      <c r="I80" s="23"/>
      <c r="J80" s="23"/>
      <c r="K80" s="23"/>
    </row>
    <row r="81" spans="1:11" ht="22.8" customHeight="1">
      <c r="A81" s="67" t="s">
        <v>144</v>
      </c>
      <c r="B81" s="65"/>
      <c r="C81" s="60"/>
      <c r="D81" s="61"/>
      <c r="E81" s="23">
        <v>0</v>
      </c>
      <c r="F81" s="23"/>
      <c r="G81" s="23">
        <v>2974</v>
      </c>
      <c r="H81" s="23"/>
      <c r="I81" s="23">
        <v>0</v>
      </c>
      <c r="J81" s="23"/>
      <c r="K81" s="23">
        <v>0</v>
      </c>
    </row>
    <row r="82" spans="1:11" ht="22.8" customHeight="1">
      <c r="A82" s="67" t="s">
        <v>157</v>
      </c>
      <c r="B82" s="65"/>
      <c r="C82" s="60"/>
      <c r="D82" s="61"/>
      <c r="E82" s="70"/>
      <c r="F82" s="23"/>
      <c r="G82" s="70"/>
      <c r="H82" s="23"/>
      <c r="I82" s="70"/>
      <c r="J82" s="23"/>
      <c r="K82" s="70"/>
    </row>
    <row r="83" spans="1:11" ht="22.8" customHeight="1">
      <c r="A83" s="67" t="s">
        <v>158</v>
      </c>
      <c r="B83" s="65"/>
      <c r="C83" s="60"/>
      <c r="D83" s="61"/>
      <c r="E83" s="24">
        <f>SUM(E78:E81)</f>
        <v>765804</v>
      </c>
      <c r="F83" s="23"/>
      <c r="G83" s="24">
        <f>SUM(G78:G81)</f>
        <v>-159438</v>
      </c>
      <c r="H83" s="23"/>
      <c r="I83" s="24">
        <f>SUM(I78:I81)</f>
        <v>0</v>
      </c>
      <c r="J83" s="23"/>
      <c r="K83" s="24">
        <f>SUM(K78:K81)</f>
        <v>0</v>
      </c>
    </row>
    <row r="84" spans="1:11" ht="22.8" customHeight="1">
      <c r="A84" s="67"/>
      <c r="B84" s="65"/>
      <c r="C84" s="60"/>
      <c r="D84" s="61"/>
      <c r="E84" s="23"/>
      <c r="F84" s="23"/>
      <c r="G84" s="23"/>
      <c r="H84" s="23"/>
      <c r="I84" s="23"/>
      <c r="J84" s="23"/>
      <c r="K84" s="23"/>
    </row>
    <row r="85" spans="1:11" ht="22.8" customHeight="1">
      <c r="A85" s="66" t="s">
        <v>143</v>
      </c>
      <c r="B85" s="65"/>
      <c r="C85" s="60"/>
      <c r="D85" s="61"/>
      <c r="E85" s="23"/>
      <c r="F85" s="23"/>
      <c r="G85" s="23"/>
      <c r="H85" s="23"/>
      <c r="I85" s="23"/>
      <c r="J85" s="23"/>
      <c r="K85" s="23"/>
    </row>
    <row r="86" spans="1:11" ht="22.8" customHeight="1">
      <c r="A86" s="66" t="s">
        <v>144</v>
      </c>
      <c r="B86" s="65"/>
      <c r="C86" s="60"/>
      <c r="D86" s="61"/>
      <c r="E86" s="23"/>
      <c r="F86" s="23"/>
      <c r="G86" s="23"/>
      <c r="H86" s="23"/>
      <c r="I86" s="23"/>
      <c r="J86" s="23"/>
      <c r="K86" s="23"/>
    </row>
    <row r="87" spans="1:11" ht="22.8" customHeight="1">
      <c r="A87" s="67" t="s">
        <v>181</v>
      </c>
      <c r="B87" s="65"/>
      <c r="C87" s="60"/>
      <c r="D87" s="61"/>
      <c r="E87" s="23">
        <v>0</v>
      </c>
      <c r="F87" s="23"/>
      <c r="G87" s="23">
        <v>814</v>
      </c>
      <c r="H87" s="23"/>
      <c r="I87" s="23">
        <v>0</v>
      </c>
      <c r="J87" s="23"/>
      <c r="K87" s="23">
        <v>0</v>
      </c>
    </row>
    <row r="88" spans="1:11" ht="22.8" customHeight="1">
      <c r="A88" s="67" t="s">
        <v>199</v>
      </c>
      <c r="B88" s="65"/>
      <c r="C88" s="60"/>
      <c r="D88" s="61"/>
      <c r="E88" s="23"/>
      <c r="F88" s="23"/>
      <c r="G88" s="23"/>
      <c r="H88" s="23"/>
      <c r="I88" s="23"/>
      <c r="J88" s="23"/>
      <c r="K88" s="23"/>
    </row>
    <row r="89" spans="1:11" ht="22.8" customHeight="1">
      <c r="A89" s="67" t="s">
        <v>144</v>
      </c>
      <c r="B89" s="65"/>
      <c r="C89" s="60"/>
      <c r="D89" s="61"/>
      <c r="E89" s="21">
        <v>0</v>
      </c>
      <c r="F89" s="16"/>
      <c r="G89" s="21">
        <v>314</v>
      </c>
      <c r="H89" s="16"/>
      <c r="I89" s="21">
        <v>0</v>
      </c>
      <c r="J89" s="16"/>
      <c r="K89" s="21">
        <v>0</v>
      </c>
    </row>
    <row r="90" spans="1:11" ht="22.8" customHeight="1">
      <c r="A90" s="15" t="s">
        <v>159</v>
      </c>
      <c r="B90" s="65"/>
      <c r="C90" s="60"/>
      <c r="D90" s="61"/>
      <c r="E90" s="16"/>
      <c r="F90" s="16"/>
      <c r="G90" s="16"/>
      <c r="H90" s="16"/>
      <c r="I90" s="16"/>
      <c r="J90" s="16"/>
      <c r="K90" s="16"/>
    </row>
    <row r="91" spans="1:11" ht="22.8" customHeight="1">
      <c r="A91" s="67" t="s">
        <v>158</v>
      </c>
      <c r="B91" s="65"/>
      <c r="C91" s="60"/>
      <c r="D91" s="61"/>
      <c r="E91" s="21">
        <f>SUM(E87:E89)</f>
        <v>0</v>
      </c>
      <c r="F91" s="16"/>
      <c r="G91" s="21">
        <f>SUM(G87:G89)</f>
        <v>1128</v>
      </c>
      <c r="H91" s="16"/>
      <c r="I91" s="21">
        <f>SUM(I87:I89)</f>
        <v>0</v>
      </c>
      <c r="J91" s="16"/>
      <c r="K91" s="21">
        <f>SUM(K87:K89)</f>
        <v>0</v>
      </c>
    </row>
    <row r="92" spans="1:11" ht="22.8" customHeight="1">
      <c r="A92" s="4" t="s">
        <v>63</v>
      </c>
      <c r="B92" s="65"/>
      <c r="C92" s="68"/>
      <c r="D92" s="61"/>
      <c r="E92" s="21">
        <f>SUM(E83,E91)</f>
        <v>765804</v>
      </c>
      <c r="F92" s="16"/>
      <c r="G92" s="21">
        <f>SUM(G83,G91)</f>
        <v>-158310</v>
      </c>
      <c r="H92" s="16"/>
      <c r="I92" s="21">
        <f>SUM(I83,I91)</f>
        <v>0</v>
      </c>
      <c r="J92" s="16"/>
      <c r="K92" s="21">
        <f>SUM(K83,K91)</f>
        <v>0</v>
      </c>
    </row>
    <row r="93" spans="1:11" ht="22.8" customHeight="1">
      <c r="A93" s="69"/>
      <c r="B93" s="65"/>
      <c r="C93" s="68"/>
      <c r="D93" s="61"/>
      <c r="E93" s="62"/>
      <c r="F93" s="16"/>
      <c r="G93" s="62"/>
      <c r="H93" s="62"/>
      <c r="I93" s="62"/>
      <c r="J93" s="16"/>
      <c r="K93" s="62"/>
    </row>
    <row r="94" spans="1:11" ht="22.8" customHeight="1" thickBot="1">
      <c r="A94" s="4" t="s">
        <v>62</v>
      </c>
      <c r="B94" s="65"/>
      <c r="C94" s="68"/>
      <c r="D94" s="61"/>
      <c r="E94" s="42">
        <f>E72+E92</f>
        <v>936367</v>
      </c>
      <c r="F94" s="16"/>
      <c r="G94" s="42">
        <f>G72+G92</f>
        <v>41454</v>
      </c>
      <c r="H94" s="16"/>
      <c r="I94" s="42">
        <f>I72+I92</f>
        <v>366777</v>
      </c>
      <c r="J94" s="16"/>
      <c r="K94" s="42">
        <f>K72+K92</f>
        <v>528127</v>
      </c>
    </row>
    <row r="95" spans="1:11" ht="22.8" customHeight="1" thickTop="1">
      <c r="A95" s="25"/>
      <c r="B95" s="7"/>
      <c r="E95" s="16"/>
      <c r="F95" s="16"/>
      <c r="G95" s="16"/>
      <c r="H95" s="16"/>
      <c r="I95" s="16"/>
      <c r="J95" s="16"/>
      <c r="K95" s="16"/>
    </row>
    <row r="96" spans="1:11" ht="22.8" customHeight="1">
      <c r="A96" s="4" t="s">
        <v>138</v>
      </c>
      <c r="C96" s="18"/>
      <c r="E96" s="26"/>
      <c r="F96" s="27"/>
      <c r="G96" s="26"/>
      <c r="H96" s="27"/>
      <c r="I96" s="26"/>
      <c r="J96" s="26"/>
      <c r="K96" s="26"/>
    </row>
    <row r="97" spans="1:11" ht="22.8" customHeight="1" thickBot="1">
      <c r="A97" s="28" t="s">
        <v>146</v>
      </c>
      <c r="B97" s="17"/>
      <c r="C97" s="18"/>
      <c r="E97" s="29">
        <f>E72/3593640</f>
        <v>4.7462461459689895E-2</v>
      </c>
      <c r="F97" s="27"/>
      <c r="G97" s="29">
        <f>G72/3593640</f>
        <v>5.5588205830300198E-2</v>
      </c>
      <c r="H97" s="26"/>
      <c r="I97" s="29">
        <f>I72/3593640</f>
        <v>0.10206281096604</v>
      </c>
      <c r="J97" s="26"/>
      <c r="K97" s="29">
        <f>K72/3593640</f>
        <v>0.14696157656303915</v>
      </c>
    </row>
    <row r="98" spans="1:11" ht="22.8" customHeight="1" thickTop="1">
      <c r="A98" s="25"/>
      <c r="B98" s="7"/>
      <c r="E98" s="30"/>
      <c r="G98" s="31"/>
      <c r="I98" s="31"/>
      <c r="J98" s="30"/>
      <c r="K98" s="31"/>
    </row>
    <row r="99" spans="1:11" ht="22.8" customHeight="1">
      <c r="A99" s="32" t="s">
        <v>25</v>
      </c>
      <c r="B99" s="65"/>
      <c r="C99" s="65"/>
      <c r="D99" s="65"/>
      <c r="E99" s="65"/>
      <c r="F99" s="65"/>
      <c r="G99" s="65"/>
      <c r="H99" s="65"/>
      <c r="I99" s="33"/>
      <c r="J99" s="33"/>
      <c r="K99" s="34"/>
    </row>
  </sheetData>
  <mergeCells count="4">
    <mergeCell ref="E6:G6"/>
    <mergeCell ref="I6:K6"/>
    <mergeCell ref="E49:G49"/>
    <mergeCell ref="I49:K49"/>
  </mergeCells>
  <printOptions horizontalCentered="1"/>
  <pageMargins left="0.66929133858267698" right="0.35433070866141703" top="0.73" bottom="0.196850393700787" header="0.31496062992126" footer="0.31496062992126"/>
  <pageSetup paperSize="9" scale="60" fitToHeight="0" orientation="portrait" r:id="rId1"/>
  <rowBreaks count="1" manualBreakCount="1">
    <brk id="43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D3C54-FC96-41E8-A337-8FFF491A3D2C}">
  <dimension ref="A1:T29"/>
  <sheetViews>
    <sheetView showGridLines="0" view="pageBreakPreview" zoomScale="85" zoomScaleNormal="70" zoomScaleSheetLayoutView="85" workbookViewId="0">
      <selection activeCell="A5" sqref="A5"/>
    </sheetView>
  </sheetViews>
  <sheetFormatPr defaultColWidth="8.77734375" defaultRowHeight="24" customHeight="1"/>
  <cols>
    <col min="1" max="1" width="41.21875" style="27" customWidth="1"/>
    <col min="2" max="2" width="3.21875" style="27" customWidth="1"/>
    <col min="3" max="3" width="18.21875" style="27" customWidth="1"/>
    <col min="4" max="4" width="1.44140625" style="27" customWidth="1"/>
    <col min="5" max="5" width="18.21875" style="27" customWidth="1"/>
    <col min="6" max="6" width="1.44140625" style="27" customWidth="1"/>
    <col min="7" max="7" width="18.21875" style="27" customWidth="1"/>
    <col min="8" max="8" width="1.44140625" style="27" customWidth="1"/>
    <col min="9" max="9" width="18.21875" style="27" customWidth="1"/>
    <col min="10" max="10" width="1.44140625" style="27" customWidth="1"/>
    <col min="11" max="11" width="18.21875" style="27" customWidth="1"/>
    <col min="12" max="12" width="1.44140625" style="27" customWidth="1"/>
    <col min="13" max="13" width="18.77734375" style="27" customWidth="1"/>
    <col min="14" max="14" width="1.44140625" style="27" customWidth="1"/>
    <col min="15" max="15" width="18.21875" style="27" customWidth="1"/>
    <col min="16" max="16" width="1.44140625" style="27" customWidth="1"/>
    <col min="17" max="17" width="18.21875" style="27" customWidth="1"/>
    <col min="18" max="18" width="1.44140625" style="27" customWidth="1"/>
    <col min="19" max="19" width="18.21875" style="27" customWidth="1"/>
    <col min="20" max="20" width="16.77734375" style="27" customWidth="1"/>
    <col min="21" max="21" width="16.77734375" style="15" customWidth="1"/>
    <col min="22" max="16384" width="8.77734375" style="15"/>
  </cols>
  <sheetData>
    <row r="1" spans="1:20" ht="24" customHeight="1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57" t="s">
        <v>47</v>
      </c>
    </row>
    <row r="2" spans="1:20" ht="24" customHeight="1">
      <c r="A2" s="4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38"/>
    </row>
    <row r="3" spans="1:20" ht="24" customHeight="1">
      <c r="A3" s="4" t="s">
        <v>119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20" ht="24" customHeight="1">
      <c r="A4" s="4" t="s">
        <v>208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20" ht="24" customHeight="1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57"/>
      <c r="N5" s="43"/>
      <c r="O5" s="57"/>
      <c r="P5" s="43"/>
      <c r="Q5" s="57"/>
      <c r="R5" s="43"/>
      <c r="S5" s="38" t="s">
        <v>24</v>
      </c>
    </row>
    <row r="6" spans="1:20" ht="24" customHeight="1">
      <c r="A6" s="56"/>
      <c r="B6" s="56"/>
      <c r="C6" s="84" t="s">
        <v>1</v>
      </c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</row>
    <row r="7" spans="1:20" ht="24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86" t="s">
        <v>44</v>
      </c>
      <c r="N7" s="86"/>
      <c r="O7" s="86"/>
      <c r="P7" s="86"/>
      <c r="Q7" s="86"/>
      <c r="R7" s="56"/>
      <c r="S7" s="73"/>
    </row>
    <row r="8" spans="1:20" ht="24" customHeight="1">
      <c r="A8" s="56"/>
      <c r="B8" s="56"/>
      <c r="C8" s="56"/>
      <c r="D8" s="56"/>
      <c r="E8" s="56"/>
      <c r="F8" s="56"/>
      <c r="G8" s="56"/>
      <c r="H8" s="56"/>
      <c r="L8" s="56"/>
      <c r="M8" s="86" t="s">
        <v>77</v>
      </c>
      <c r="N8" s="86"/>
      <c r="O8" s="86"/>
      <c r="P8" s="86"/>
      <c r="Q8" s="56"/>
      <c r="R8" s="56"/>
      <c r="S8" s="73"/>
    </row>
    <row r="9" spans="1:20" ht="24" customHeight="1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 t="s">
        <v>73</v>
      </c>
      <c r="N9" s="56"/>
      <c r="O9" s="56"/>
      <c r="P9" s="56"/>
      <c r="Q9" s="56"/>
      <c r="R9" s="56"/>
      <c r="S9" s="45"/>
    </row>
    <row r="10" spans="1:20" ht="24" customHeight="1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 t="s">
        <v>74</v>
      </c>
      <c r="N10" s="56"/>
      <c r="O10" s="56"/>
      <c r="P10" s="56"/>
      <c r="Q10" s="56" t="s">
        <v>78</v>
      </c>
      <c r="R10" s="56"/>
      <c r="S10" s="45"/>
    </row>
    <row r="11" spans="1:20" ht="24" customHeight="1">
      <c r="A11" s="56"/>
      <c r="B11" s="56"/>
      <c r="C11" s="14" t="s">
        <v>64</v>
      </c>
      <c r="D11" s="56"/>
      <c r="E11" s="56"/>
      <c r="F11" s="56"/>
      <c r="G11" s="56" t="s">
        <v>69</v>
      </c>
      <c r="H11" s="56"/>
      <c r="I11" s="87" t="s">
        <v>155</v>
      </c>
      <c r="J11" s="87"/>
      <c r="K11" s="87"/>
      <c r="L11" s="56"/>
      <c r="M11" s="56" t="s">
        <v>75</v>
      </c>
      <c r="N11" s="56"/>
      <c r="O11" s="56"/>
      <c r="P11" s="56"/>
      <c r="Q11" s="56" t="s">
        <v>79</v>
      </c>
      <c r="R11" s="56"/>
      <c r="S11" s="56" t="s">
        <v>82</v>
      </c>
      <c r="T11" s="56"/>
    </row>
    <row r="12" spans="1:20" ht="24" customHeight="1">
      <c r="A12" s="56"/>
      <c r="B12" s="56"/>
      <c r="C12" s="56" t="s">
        <v>132</v>
      </c>
      <c r="D12" s="56"/>
      <c r="E12" s="56" t="s">
        <v>66</v>
      </c>
      <c r="F12" s="56"/>
      <c r="G12" s="56" t="s">
        <v>71</v>
      </c>
      <c r="H12" s="56"/>
      <c r="I12" s="15"/>
      <c r="J12" s="15"/>
      <c r="K12" s="56" t="s">
        <v>160</v>
      </c>
      <c r="L12" s="56"/>
      <c r="M12" s="56" t="s">
        <v>76</v>
      </c>
      <c r="N12" s="56"/>
      <c r="O12" s="56" t="s">
        <v>83</v>
      </c>
      <c r="P12" s="56"/>
      <c r="Q12" s="56" t="s">
        <v>80</v>
      </c>
      <c r="R12" s="56"/>
      <c r="S12" s="56" t="s">
        <v>80</v>
      </c>
      <c r="T12" s="56"/>
    </row>
    <row r="13" spans="1:20" ht="24" customHeight="1">
      <c r="A13" s="56"/>
      <c r="B13" s="56"/>
      <c r="C13" s="44" t="s">
        <v>65</v>
      </c>
      <c r="D13" s="56"/>
      <c r="E13" s="44" t="s">
        <v>68</v>
      </c>
      <c r="F13" s="56"/>
      <c r="G13" s="44" t="s">
        <v>72</v>
      </c>
      <c r="H13" s="56"/>
      <c r="I13" s="44" t="s">
        <v>147</v>
      </c>
      <c r="J13" s="56"/>
      <c r="K13" s="71" t="s">
        <v>161</v>
      </c>
      <c r="L13" s="56"/>
      <c r="M13" s="44" t="s">
        <v>133</v>
      </c>
      <c r="N13" s="56"/>
      <c r="O13" s="44" t="s">
        <v>84</v>
      </c>
      <c r="P13" s="56"/>
      <c r="Q13" s="44" t="s">
        <v>81</v>
      </c>
      <c r="R13" s="56"/>
      <c r="S13" s="44" t="s">
        <v>81</v>
      </c>
      <c r="T13" s="56"/>
    </row>
    <row r="14" spans="1:20" ht="24" customHeight="1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15"/>
      <c r="L14" s="56"/>
      <c r="M14" s="56"/>
      <c r="N14" s="56"/>
      <c r="O14" s="56"/>
      <c r="P14" s="56"/>
      <c r="Q14" s="56"/>
      <c r="R14" s="56"/>
      <c r="S14" s="56"/>
      <c r="T14" s="56"/>
    </row>
    <row r="15" spans="1:20" ht="24" customHeight="1">
      <c r="A15" s="85" t="s">
        <v>162</v>
      </c>
      <c r="B15" s="85"/>
      <c r="C15" s="16">
        <v>17968200</v>
      </c>
      <c r="D15" s="16"/>
      <c r="E15" s="16">
        <v>2917682</v>
      </c>
      <c r="F15" s="16"/>
      <c r="G15" s="16">
        <v>-2119141</v>
      </c>
      <c r="H15" s="16"/>
      <c r="I15" s="16">
        <v>19460</v>
      </c>
      <c r="J15" s="16"/>
      <c r="K15" s="16">
        <v>-3095061</v>
      </c>
      <c r="L15" s="16"/>
      <c r="M15" s="16">
        <v>226341</v>
      </c>
      <c r="N15" s="16"/>
      <c r="O15" s="16">
        <v>8357</v>
      </c>
      <c r="P15" s="16"/>
      <c r="Q15" s="16">
        <f>SUM(M15:O15)</f>
        <v>234698</v>
      </c>
      <c r="R15" s="16"/>
      <c r="S15" s="16">
        <f>SUM(Q15,C15:K15)</f>
        <v>15925838</v>
      </c>
    </row>
    <row r="16" spans="1:20" ht="24" customHeight="1">
      <c r="A16" s="15" t="s">
        <v>59</v>
      </c>
      <c r="C16" s="16">
        <v>0</v>
      </c>
      <c r="D16" s="16"/>
      <c r="E16" s="16">
        <v>0</v>
      </c>
      <c r="F16" s="16"/>
      <c r="G16" s="16">
        <v>0</v>
      </c>
      <c r="H16" s="16"/>
      <c r="I16" s="16">
        <v>0</v>
      </c>
      <c r="J16" s="16"/>
      <c r="K16" s="16">
        <f>PL!G72</f>
        <v>199764</v>
      </c>
      <c r="L16" s="16"/>
      <c r="M16" s="16">
        <v>0</v>
      </c>
      <c r="N16" s="16"/>
      <c r="O16" s="16">
        <v>0</v>
      </c>
      <c r="P16" s="16"/>
      <c r="Q16" s="16">
        <f>SUM(M16:O16)</f>
        <v>0</v>
      </c>
      <c r="R16" s="16"/>
      <c r="S16" s="16">
        <f>SUM(Q16,C16:K16)</f>
        <v>199764</v>
      </c>
    </row>
    <row r="17" spans="1:19" ht="24" customHeight="1">
      <c r="A17" s="15" t="s">
        <v>63</v>
      </c>
      <c r="C17" s="21">
        <v>0</v>
      </c>
      <c r="D17" s="16"/>
      <c r="E17" s="21">
        <v>0</v>
      </c>
      <c r="F17" s="16"/>
      <c r="G17" s="21">
        <v>0</v>
      </c>
      <c r="H17" s="16"/>
      <c r="I17" s="21">
        <v>0</v>
      </c>
      <c r="J17" s="16"/>
      <c r="K17" s="21">
        <v>1128</v>
      </c>
      <c r="L17" s="16"/>
      <c r="M17" s="21">
        <f>PL!G78</f>
        <v>-151081</v>
      </c>
      <c r="N17" s="16"/>
      <c r="O17" s="21">
        <f>PL!G79+PL!G81</f>
        <v>-8357</v>
      </c>
      <c r="P17" s="16"/>
      <c r="Q17" s="21">
        <f>SUM(M17:O17)</f>
        <v>-159438</v>
      </c>
      <c r="R17" s="16"/>
      <c r="S17" s="21">
        <f>SUM(Q17,C17:K17)</f>
        <v>-158310</v>
      </c>
    </row>
    <row r="18" spans="1:19" ht="24" customHeight="1">
      <c r="A18" s="15" t="s">
        <v>62</v>
      </c>
      <c r="C18" s="16">
        <f>SUM(C16:C17)</f>
        <v>0</v>
      </c>
      <c r="D18" s="16"/>
      <c r="E18" s="16">
        <f>SUM(E16:E17)</f>
        <v>0</v>
      </c>
      <c r="F18" s="16"/>
      <c r="G18" s="16">
        <f>SUM(G16:G17)</f>
        <v>0</v>
      </c>
      <c r="H18" s="16"/>
      <c r="I18" s="16">
        <f>SUM(I16:I17)</f>
        <v>0</v>
      </c>
      <c r="J18" s="16"/>
      <c r="K18" s="16">
        <f>SUM(K16:K17)</f>
        <v>200892</v>
      </c>
      <c r="L18" s="16"/>
      <c r="M18" s="16">
        <f>SUM(M16:M17)</f>
        <v>-151081</v>
      </c>
      <c r="N18" s="16"/>
      <c r="O18" s="16">
        <f>SUM(O16:O17)</f>
        <v>-8357</v>
      </c>
      <c r="P18" s="16"/>
      <c r="Q18" s="16">
        <f>SUM(Q16:Q17)</f>
        <v>-159438</v>
      </c>
      <c r="R18" s="16"/>
      <c r="S18" s="16">
        <f>SUM(S16:S17)</f>
        <v>41454</v>
      </c>
    </row>
    <row r="19" spans="1:19" ht="24" customHeight="1">
      <c r="A19" s="15" t="s">
        <v>221</v>
      </c>
      <c r="C19" s="16">
        <v>0</v>
      </c>
      <c r="D19" s="16"/>
      <c r="E19" s="16">
        <v>0</v>
      </c>
      <c r="F19" s="16"/>
      <c r="G19" s="16">
        <v>0</v>
      </c>
      <c r="H19" s="16"/>
      <c r="I19" s="16">
        <v>0</v>
      </c>
      <c r="J19" s="16"/>
      <c r="K19" s="16">
        <v>-107788</v>
      </c>
      <c r="L19" s="16"/>
      <c r="M19" s="16">
        <v>0</v>
      </c>
      <c r="N19" s="16"/>
      <c r="O19" s="16">
        <v>0</v>
      </c>
      <c r="P19" s="16"/>
      <c r="Q19" s="16">
        <f>SUM(M19:O19)</f>
        <v>0</v>
      </c>
      <c r="R19" s="16"/>
      <c r="S19" s="21">
        <f>SUM(Q19,C19:K19)</f>
        <v>-107788</v>
      </c>
    </row>
    <row r="20" spans="1:19" ht="24" customHeight="1" thickBot="1">
      <c r="A20" s="85" t="s">
        <v>163</v>
      </c>
      <c r="B20" s="85"/>
      <c r="C20" s="22">
        <f>SUM(C15,C18:C19)</f>
        <v>17968200</v>
      </c>
      <c r="D20" s="16"/>
      <c r="E20" s="22">
        <f>SUM(E15,E18:E19)</f>
        <v>2917682</v>
      </c>
      <c r="F20" s="16"/>
      <c r="G20" s="22">
        <f>SUM(G15,G18:G19)</f>
        <v>-2119141</v>
      </c>
      <c r="H20" s="16"/>
      <c r="I20" s="22">
        <f>SUM(I15,I18:I19)</f>
        <v>19460</v>
      </c>
      <c r="J20" s="16"/>
      <c r="K20" s="22">
        <f>SUM(K15,K18:K19)</f>
        <v>-3001957</v>
      </c>
      <c r="L20" s="16"/>
      <c r="M20" s="22">
        <f>SUM(M15,M18:M19)</f>
        <v>75260</v>
      </c>
      <c r="N20" s="16"/>
      <c r="O20" s="22">
        <f>SUM(O15,O18:O19)</f>
        <v>0</v>
      </c>
      <c r="P20" s="16"/>
      <c r="Q20" s="22">
        <f>SUM(Q15,Q18:Q19)</f>
        <v>75260</v>
      </c>
      <c r="R20" s="16"/>
      <c r="S20" s="22">
        <f>SUM(S15,S18:S19)</f>
        <v>15859504</v>
      </c>
    </row>
    <row r="21" spans="1:19" ht="24" customHeight="1" thickTop="1">
      <c r="A21" s="4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</row>
    <row r="22" spans="1:19" ht="24" customHeight="1">
      <c r="A22" s="85" t="s">
        <v>209</v>
      </c>
      <c r="B22" s="85"/>
      <c r="C22" s="16">
        <v>17968200</v>
      </c>
      <c r="D22" s="16"/>
      <c r="E22" s="16">
        <v>2917682</v>
      </c>
      <c r="F22" s="16"/>
      <c r="G22" s="16">
        <v>-2119141</v>
      </c>
      <c r="H22" s="16"/>
      <c r="I22" s="16">
        <v>46409</v>
      </c>
      <c r="J22" s="16"/>
      <c r="K22" s="16">
        <v>-4870236</v>
      </c>
      <c r="L22" s="16"/>
      <c r="M22" s="16">
        <v>-569696</v>
      </c>
      <c r="N22" s="16"/>
      <c r="O22" s="16">
        <v>0</v>
      </c>
      <c r="P22" s="16"/>
      <c r="Q22" s="16">
        <f>SUM(M22:O22)</f>
        <v>-569696</v>
      </c>
      <c r="R22" s="16"/>
      <c r="S22" s="16">
        <f>SUM(Q22,C22:K22)</f>
        <v>13373218</v>
      </c>
    </row>
    <row r="23" spans="1:19" ht="24" customHeight="1">
      <c r="A23" s="15" t="s">
        <v>59</v>
      </c>
      <c r="C23" s="16">
        <v>0</v>
      </c>
      <c r="D23" s="16"/>
      <c r="E23" s="16">
        <v>0</v>
      </c>
      <c r="F23" s="16"/>
      <c r="G23" s="16">
        <v>0</v>
      </c>
      <c r="H23" s="16"/>
      <c r="I23" s="16">
        <f>PL!C29</f>
        <v>0</v>
      </c>
      <c r="J23" s="16"/>
      <c r="K23" s="16">
        <f>PL!E72</f>
        <v>170563</v>
      </c>
      <c r="L23" s="16"/>
      <c r="M23" s="16">
        <v>0</v>
      </c>
      <c r="N23" s="16"/>
      <c r="O23" s="16">
        <v>0</v>
      </c>
      <c r="P23" s="16"/>
      <c r="Q23" s="16">
        <f>SUM(M23:O23)</f>
        <v>0</v>
      </c>
      <c r="R23" s="16"/>
      <c r="S23" s="16">
        <f>SUM(Q23,C23:K23)</f>
        <v>170563</v>
      </c>
    </row>
    <row r="24" spans="1:19" ht="24" customHeight="1">
      <c r="A24" s="15" t="s">
        <v>63</v>
      </c>
      <c r="C24" s="21">
        <v>0</v>
      </c>
      <c r="D24" s="16"/>
      <c r="E24" s="21">
        <v>0</v>
      </c>
      <c r="F24" s="16"/>
      <c r="G24" s="21">
        <v>0</v>
      </c>
      <c r="H24" s="16"/>
      <c r="I24" s="21">
        <v>0</v>
      </c>
      <c r="J24" s="16"/>
      <c r="K24" s="21">
        <f>PL!E91</f>
        <v>0</v>
      </c>
      <c r="L24" s="16"/>
      <c r="M24" s="21">
        <f>PL!E78</f>
        <v>765804</v>
      </c>
      <c r="N24" s="16"/>
      <c r="O24" s="21">
        <f>PL!E79+PL!E81</f>
        <v>0</v>
      </c>
      <c r="P24" s="16"/>
      <c r="Q24" s="21">
        <f>SUM(M24:O24)</f>
        <v>765804</v>
      </c>
      <c r="R24" s="16"/>
      <c r="S24" s="21">
        <f>SUM(Q24,C24:K24)</f>
        <v>765804</v>
      </c>
    </row>
    <row r="25" spans="1:19" ht="24" customHeight="1">
      <c r="A25" s="15" t="s">
        <v>62</v>
      </c>
      <c r="C25" s="16">
        <f>SUM(C23:C24)</f>
        <v>0</v>
      </c>
      <c r="D25" s="16"/>
      <c r="E25" s="16">
        <f>SUM(E23:E24)</f>
        <v>0</v>
      </c>
      <c r="F25" s="16"/>
      <c r="G25" s="16">
        <f>SUM(G23:G24)</f>
        <v>0</v>
      </c>
      <c r="H25" s="16"/>
      <c r="I25" s="16">
        <f>SUM(I23:I24)</f>
        <v>0</v>
      </c>
      <c r="J25" s="16"/>
      <c r="K25" s="16">
        <f>SUM(K23:K24)</f>
        <v>170563</v>
      </c>
      <c r="L25" s="16"/>
      <c r="M25" s="16">
        <f>SUM(M23:M24)</f>
        <v>765804</v>
      </c>
      <c r="N25" s="16"/>
      <c r="O25" s="16">
        <f>SUM(O23:O24)</f>
        <v>0</v>
      </c>
      <c r="P25" s="16"/>
      <c r="Q25" s="16">
        <f>SUM(M25:O25)</f>
        <v>765804</v>
      </c>
      <c r="R25" s="16"/>
      <c r="S25" s="16">
        <f>SUM(S23:S24)</f>
        <v>936367</v>
      </c>
    </row>
    <row r="26" spans="1:19" ht="24" customHeight="1">
      <c r="A26" s="15" t="s">
        <v>221</v>
      </c>
      <c r="C26" s="16">
        <v>0</v>
      </c>
      <c r="D26" s="16"/>
      <c r="E26" s="16">
        <v>0</v>
      </c>
      <c r="F26" s="16"/>
      <c r="G26" s="16">
        <v>0</v>
      </c>
      <c r="H26" s="16"/>
      <c r="I26" s="16">
        <v>0</v>
      </c>
      <c r="J26" s="16"/>
      <c r="K26" s="16">
        <v>-197621</v>
      </c>
      <c r="L26" s="16"/>
      <c r="M26" s="16">
        <v>0</v>
      </c>
      <c r="N26" s="16"/>
      <c r="O26" s="16">
        <v>0</v>
      </c>
      <c r="P26" s="16"/>
      <c r="Q26" s="16">
        <v>0</v>
      </c>
      <c r="R26" s="16"/>
      <c r="S26" s="16">
        <f>SUM(Q26,C26:K26)</f>
        <v>-197621</v>
      </c>
    </row>
    <row r="27" spans="1:19" ht="24" customHeight="1" thickBot="1">
      <c r="A27" s="85" t="s">
        <v>210</v>
      </c>
      <c r="B27" s="85"/>
      <c r="C27" s="22">
        <f>SUM(C22,C25:C26)</f>
        <v>17968200</v>
      </c>
      <c r="D27" s="16"/>
      <c r="E27" s="22">
        <f>SUM(E22,E25:E26)</f>
        <v>2917682</v>
      </c>
      <c r="F27" s="16"/>
      <c r="G27" s="22">
        <f>SUM(G22,G25:G26)</f>
        <v>-2119141</v>
      </c>
      <c r="H27" s="16"/>
      <c r="I27" s="22">
        <f>SUM(I22,I25:I26)</f>
        <v>46409</v>
      </c>
      <c r="J27" s="16"/>
      <c r="K27" s="22">
        <f>SUM(K22,K25:K26)</f>
        <v>-4897294</v>
      </c>
      <c r="L27" s="16"/>
      <c r="M27" s="22">
        <f>SUM(M22,M25:M26)</f>
        <v>196108</v>
      </c>
      <c r="N27" s="16"/>
      <c r="O27" s="22">
        <f>SUM(O22,O25:O26)</f>
        <v>0</v>
      </c>
      <c r="P27" s="16"/>
      <c r="Q27" s="22">
        <f>SUM(Q22,Q25:Q26)</f>
        <v>196108</v>
      </c>
      <c r="R27" s="16"/>
      <c r="S27" s="22">
        <f>SUM(S22,S25:S26)</f>
        <v>14111964</v>
      </c>
    </row>
    <row r="28" spans="1:19" ht="24" customHeight="1" thickTop="1">
      <c r="A28" s="4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>
        <f>S27-BS!E96</f>
        <v>0</v>
      </c>
    </row>
    <row r="29" spans="1:19" ht="24" customHeight="1">
      <c r="A29" s="15" t="s">
        <v>25</v>
      </c>
    </row>
  </sheetData>
  <mergeCells count="8">
    <mergeCell ref="A27:B27"/>
    <mergeCell ref="A22:B22"/>
    <mergeCell ref="A15:B15"/>
    <mergeCell ref="C6:S6"/>
    <mergeCell ref="M7:Q7"/>
    <mergeCell ref="M8:P8"/>
    <mergeCell ref="A20:B20"/>
    <mergeCell ref="I11:K11"/>
  </mergeCells>
  <printOptions horizontalCentered="1"/>
  <pageMargins left="0.39370078740157499" right="0.39370078740157499" top="0.9" bottom="0.39370078740157499" header="0.31496062992126" footer="0.31496062992126"/>
  <pageSetup paperSize="9" scale="62" fitToHeight="0" orientation="landscape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303A4-667E-4868-B13C-4BBB8A32E7C6}">
  <dimension ref="A1:L23"/>
  <sheetViews>
    <sheetView showGridLines="0" view="pageBreakPreview" zoomScale="85" zoomScaleNormal="55" zoomScaleSheetLayoutView="85" workbookViewId="0">
      <selection activeCell="M11" sqref="M11"/>
    </sheetView>
  </sheetViews>
  <sheetFormatPr defaultColWidth="8.77734375" defaultRowHeight="24" customHeight="1"/>
  <cols>
    <col min="1" max="1" width="36.88671875" style="27" customWidth="1"/>
    <col min="2" max="2" width="3.33203125" style="27" customWidth="1"/>
    <col min="3" max="3" width="13.77734375" style="27" customWidth="1"/>
    <col min="4" max="4" width="1.21875" style="27" customWidth="1"/>
    <col min="5" max="5" width="13.77734375" style="27" customWidth="1"/>
    <col min="6" max="6" width="1.21875" style="27" customWidth="1"/>
    <col min="7" max="7" width="13.77734375" style="27" customWidth="1"/>
    <col min="8" max="8" width="1.21875" style="27" customWidth="1"/>
    <col min="9" max="9" width="15.88671875" style="27" customWidth="1"/>
    <col min="10" max="10" width="1.21875" style="27" customWidth="1"/>
    <col min="11" max="11" width="13.77734375" style="27" customWidth="1"/>
    <col min="12" max="12" width="1.44140625" style="27" customWidth="1"/>
    <col min="13" max="14" width="15.77734375" style="15" customWidth="1"/>
    <col min="15" max="16384" width="8.77734375" style="15"/>
  </cols>
  <sheetData>
    <row r="1" spans="1:12" ht="24" customHeight="1">
      <c r="B1" s="6"/>
      <c r="C1" s="6"/>
      <c r="D1" s="6"/>
      <c r="E1" s="6"/>
      <c r="F1" s="6"/>
      <c r="G1" s="6"/>
      <c r="H1" s="6"/>
      <c r="I1" s="82" t="s">
        <v>47</v>
      </c>
      <c r="J1" s="82"/>
      <c r="K1" s="82"/>
    </row>
    <row r="2" spans="1:12" ht="24" customHeight="1">
      <c r="A2" s="4" t="s">
        <v>0</v>
      </c>
      <c r="B2" s="6"/>
      <c r="C2" s="6"/>
      <c r="D2" s="6"/>
      <c r="E2" s="6"/>
      <c r="F2" s="6"/>
      <c r="G2" s="6"/>
      <c r="H2" s="6"/>
      <c r="I2" s="57"/>
      <c r="J2" s="57"/>
      <c r="K2" s="57"/>
    </row>
    <row r="3" spans="1:12" ht="24" customHeight="1">
      <c r="A3" s="4" t="s">
        <v>120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2" ht="24" customHeight="1">
      <c r="A4" s="4" t="s">
        <v>208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2" ht="24" customHeight="1">
      <c r="B5" s="43"/>
      <c r="C5" s="43"/>
      <c r="D5" s="43"/>
      <c r="E5" s="43"/>
      <c r="F5" s="43"/>
      <c r="G5" s="43"/>
      <c r="H5" s="43"/>
      <c r="I5" s="43"/>
      <c r="J5" s="43"/>
      <c r="K5" s="38" t="s">
        <v>24</v>
      </c>
    </row>
    <row r="6" spans="1:12" ht="24" customHeight="1">
      <c r="A6" s="56"/>
      <c r="B6" s="56"/>
      <c r="C6" s="84" t="s">
        <v>2</v>
      </c>
      <c r="D6" s="84"/>
      <c r="E6" s="84"/>
      <c r="F6" s="84"/>
      <c r="G6" s="84"/>
      <c r="H6" s="84"/>
      <c r="I6" s="84"/>
      <c r="J6" s="84"/>
      <c r="K6" s="84"/>
    </row>
    <row r="7" spans="1:12" ht="24" customHeight="1">
      <c r="A7" s="56"/>
      <c r="B7" s="56"/>
      <c r="C7" s="56" t="s">
        <v>64</v>
      </c>
      <c r="D7" s="56"/>
      <c r="E7" s="56" t="s">
        <v>66</v>
      </c>
      <c r="F7" s="56"/>
      <c r="J7" s="56"/>
      <c r="K7" s="56" t="s">
        <v>82</v>
      </c>
      <c r="L7" s="56"/>
    </row>
    <row r="8" spans="1:12" ht="24" customHeight="1">
      <c r="A8" s="56"/>
      <c r="B8" s="56"/>
      <c r="C8" s="56" t="s">
        <v>132</v>
      </c>
      <c r="D8" s="56"/>
      <c r="E8" s="56" t="s">
        <v>67</v>
      </c>
      <c r="F8" s="56"/>
      <c r="G8" s="87" t="s">
        <v>156</v>
      </c>
      <c r="H8" s="87"/>
      <c r="I8" s="87"/>
      <c r="J8" s="56"/>
      <c r="K8" s="56" t="s">
        <v>80</v>
      </c>
      <c r="L8" s="56"/>
    </row>
    <row r="9" spans="1:12" ht="24" customHeight="1">
      <c r="A9" s="56"/>
      <c r="B9" s="56"/>
      <c r="C9" s="44" t="s">
        <v>65</v>
      </c>
      <c r="D9" s="56"/>
      <c r="E9" s="44" t="s">
        <v>85</v>
      </c>
      <c r="F9" s="56"/>
      <c r="G9" s="44" t="s">
        <v>147</v>
      </c>
      <c r="H9" s="56"/>
      <c r="I9" s="44" t="s">
        <v>239</v>
      </c>
      <c r="J9" s="56"/>
      <c r="K9" s="44" t="s">
        <v>81</v>
      </c>
      <c r="L9" s="56"/>
    </row>
    <row r="10" spans="1:12" ht="24" customHeight="1">
      <c r="A10" s="85" t="s">
        <v>162</v>
      </c>
      <c r="B10" s="85"/>
      <c r="C10" s="16">
        <v>17968200</v>
      </c>
      <c r="D10" s="16"/>
      <c r="E10" s="16">
        <v>2917682</v>
      </c>
      <c r="F10" s="16"/>
      <c r="G10" s="16">
        <v>19460</v>
      </c>
      <c r="H10" s="16"/>
      <c r="I10" s="16">
        <v>313378</v>
      </c>
      <c r="J10" s="16"/>
      <c r="K10" s="16">
        <f>SUM(C10:I10)</f>
        <v>21218720</v>
      </c>
    </row>
    <row r="11" spans="1:12" ht="24" customHeight="1">
      <c r="A11" s="15" t="s">
        <v>59</v>
      </c>
      <c r="B11" s="55"/>
      <c r="C11" s="21">
        <v>0</v>
      </c>
      <c r="D11" s="16"/>
      <c r="E11" s="21">
        <v>0</v>
      </c>
      <c r="F11" s="16"/>
      <c r="G11" s="21">
        <v>0</v>
      </c>
      <c r="H11" s="16"/>
      <c r="I11" s="21">
        <f>PL!K94</f>
        <v>528127</v>
      </c>
      <c r="J11" s="16"/>
      <c r="K11" s="21">
        <f t="shared" ref="K11:K12" si="0">SUM(C11:I11)</f>
        <v>528127</v>
      </c>
    </row>
    <row r="12" spans="1:12" ht="24" customHeight="1">
      <c r="A12" s="15" t="s">
        <v>62</v>
      </c>
      <c r="C12" s="16">
        <f>SUM(C11)</f>
        <v>0</v>
      </c>
      <c r="D12" s="16"/>
      <c r="E12" s="16">
        <f>SUM(E11)</f>
        <v>0</v>
      </c>
      <c r="F12" s="16"/>
      <c r="G12" s="16">
        <f>SUM(G11)</f>
        <v>0</v>
      </c>
      <c r="H12" s="16"/>
      <c r="I12" s="16">
        <f>SUM(I11)</f>
        <v>528127</v>
      </c>
      <c r="J12" s="16"/>
      <c r="K12" s="16">
        <f t="shared" si="0"/>
        <v>528127</v>
      </c>
    </row>
    <row r="13" spans="1:12" ht="24" customHeight="1">
      <c r="A13" s="15" t="s">
        <v>221</v>
      </c>
      <c r="C13" s="16">
        <v>0</v>
      </c>
      <c r="D13" s="16"/>
      <c r="E13" s="16">
        <v>0</v>
      </c>
      <c r="F13" s="16"/>
      <c r="G13" s="16">
        <v>0</v>
      </c>
      <c r="H13" s="16"/>
      <c r="I13" s="16">
        <v>-107788</v>
      </c>
      <c r="J13" s="16"/>
      <c r="K13" s="16">
        <f>SUM(C13:I13)</f>
        <v>-107788</v>
      </c>
    </row>
    <row r="14" spans="1:12" ht="24" customHeight="1" thickBot="1">
      <c r="A14" s="85" t="s">
        <v>163</v>
      </c>
      <c r="B14" s="85"/>
      <c r="C14" s="22">
        <f>SUM(C10,C12:C13)</f>
        <v>17968200</v>
      </c>
      <c r="D14" s="16"/>
      <c r="E14" s="22">
        <f>SUM(E10,E12:E13)</f>
        <v>2917682</v>
      </c>
      <c r="F14" s="16"/>
      <c r="G14" s="22">
        <f>SUM(G10,G12:G13)</f>
        <v>19460</v>
      </c>
      <c r="H14" s="16"/>
      <c r="I14" s="22">
        <f>SUM(I10,I12:I13)</f>
        <v>733717</v>
      </c>
      <c r="J14" s="16"/>
      <c r="K14" s="22">
        <f>SUM(K10,K12:K13)</f>
        <v>21639059</v>
      </c>
    </row>
    <row r="15" spans="1:12" ht="24" customHeight="1" thickTop="1">
      <c r="A15" s="4"/>
      <c r="C15" s="16"/>
      <c r="D15" s="16"/>
      <c r="E15" s="16"/>
      <c r="F15" s="16"/>
      <c r="G15" s="16"/>
      <c r="H15" s="16"/>
      <c r="I15" s="16"/>
      <c r="J15" s="16"/>
      <c r="K15" s="16"/>
    </row>
    <row r="16" spans="1:12" ht="24" customHeight="1">
      <c r="A16" s="85" t="s">
        <v>209</v>
      </c>
      <c r="B16" s="85"/>
      <c r="C16" s="16">
        <v>17968200</v>
      </c>
      <c r="D16" s="16"/>
      <c r="E16" s="16">
        <v>2917682</v>
      </c>
      <c r="F16" s="16"/>
      <c r="G16" s="16">
        <v>46409</v>
      </c>
      <c r="H16" s="16"/>
      <c r="I16" s="16">
        <v>663707</v>
      </c>
      <c r="J16" s="16"/>
      <c r="K16" s="16">
        <f>SUM(C16:I16)</f>
        <v>21595998</v>
      </c>
    </row>
    <row r="17" spans="1:11" ht="24" customHeight="1">
      <c r="A17" s="15" t="s">
        <v>59</v>
      </c>
      <c r="B17" s="55"/>
      <c r="C17" s="21">
        <v>0</v>
      </c>
      <c r="D17" s="16"/>
      <c r="E17" s="21">
        <v>0</v>
      </c>
      <c r="F17" s="16"/>
      <c r="G17" s="21">
        <v>0</v>
      </c>
      <c r="H17" s="16"/>
      <c r="I17" s="21">
        <f>PL!I72</f>
        <v>366777</v>
      </c>
      <c r="J17" s="16"/>
      <c r="K17" s="21">
        <f>SUM(C17:I17)</f>
        <v>366777</v>
      </c>
    </row>
    <row r="18" spans="1:11" ht="24" customHeight="1">
      <c r="A18" s="15" t="s">
        <v>62</v>
      </c>
      <c r="C18" s="16">
        <f>SUM(C17)</f>
        <v>0</v>
      </c>
      <c r="D18" s="16"/>
      <c r="E18" s="16">
        <f>SUM(E17)</f>
        <v>0</v>
      </c>
      <c r="F18" s="16"/>
      <c r="G18" s="16">
        <f>SUM(G17)</f>
        <v>0</v>
      </c>
      <c r="H18" s="16"/>
      <c r="I18" s="16">
        <f>SUM(I17)</f>
        <v>366777</v>
      </c>
      <c r="J18" s="16"/>
      <c r="K18" s="16">
        <f>SUM(C18:I18)</f>
        <v>366777</v>
      </c>
    </row>
    <row r="19" spans="1:11" ht="24" customHeight="1">
      <c r="A19" s="15" t="s">
        <v>221</v>
      </c>
      <c r="C19" s="16">
        <v>0</v>
      </c>
      <c r="D19" s="16"/>
      <c r="E19" s="16">
        <v>0</v>
      </c>
      <c r="F19" s="16"/>
      <c r="G19" s="16">
        <v>0</v>
      </c>
      <c r="H19" s="16"/>
      <c r="I19" s="16">
        <v>-197621</v>
      </c>
      <c r="J19" s="16"/>
      <c r="K19" s="16">
        <f>SUM(C19:I19)</f>
        <v>-197621</v>
      </c>
    </row>
    <row r="20" spans="1:11" ht="24" customHeight="1" thickBot="1">
      <c r="A20" s="85" t="s">
        <v>210</v>
      </c>
      <c r="B20" s="85"/>
      <c r="C20" s="22">
        <f>SUM(C16,C18:C19)</f>
        <v>17968200</v>
      </c>
      <c r="D20" s="16"/>
      <c r="E20" s="22">
        <f>SUM(E16,E18:E19)</f>
        <v>2917682</v>
      </c>
      <c r="F20" s="16"/>
      <c r="G20" s="22">
        <f>SUM(G16,G18:G19)</f>
        <v>46409</v>
      </c>
      <c r="H20" s="16"/>
      <c r="I20" s="22">
        <f>SUM(I16,I18:I19)</f>
        <v>832863</v>
      </c>
      <c r="J20" s="16"/>
      <c r="K20" s="22">
        <f>SUM(K16,K18:K19)</f>
        <v>21765154</v>
      </c>
    </row>
    <row r="21" spans="1:11" ht="24" customHeight="1" thickTop="1">
      <c r="A21" s="4"/>
      <c r="C21" s="16"/>
      <c r="D21" s="16"/>
      <c r="E21" s="16"/>
      <c r="F21" s="16"/>
      <c r="G21" s="16"/>
      <c r="H21" s="16"/>
      <c r="I21" s="16"/>
      <c r="J21" s="16"/>
      <c r="K21" s="16">
        <f>K20-BS!I96</f>
        <v>0</v>
      </c>
    </row>
    <row r="22" spans="1:11" ht="24" customHeight="1">
      <c r="A22" s="32" t="s">
        <v>25</v>
      </c>
    </row>
    <row r="23" spans="1:11" ht="24" customHeight="1">
      <c r="E23" s="72"/>
      <c r="F23" s="72"/>
      <c r="G23" s="72"/>
    </row>
  </sheetData>
  <mergeCells count="7">
    <mergeCell ref="A20:B20"/>
    <mergeCell ref="I1:K1"/>
    <mergeCell ref="A16:B16"/>
    <mergeCell ref="C6:K6"/>
    <mergeCell ref="A10:B10"/>
    <mergeCell ref="A14:B14"/>
    <mergeCell ref="G8:I8"/>
  </mergeCells>
  <printOptions horizontalCentered="1"/>
  <pageMargins left="0.68" right="0.35433070866141703" top="0.78" bottom="0.39370078740157499" header="0.31496062992126" footer="0.31496062992126"/>
  <pageSetup paperSize="9" scale="80" fitToHeight="0" orientation="portrait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2CA3F-37FC-4636-AB14-9E6650A1EE2A}">
  <dimension ref="A1:I92"/>
  <sheetViews>
    <sheetView showGridLines="0" view="pageBreakPreview" zoomScale="85" zoomScaleNormal="70" zoomScaleSheetLayoutView="85" workbookViewId="0">
      <selection activeCell="A21" sqref="A21"/>
    </sheetView>
  </sheetViews>
  <sheetFormatPr defaultColWidth="8.77734375" defaultRowHeight="24" customHeight="1"/>
  <cols>
    <col min="1" max="1" width="58" style="15" customWidth="1"/>
    <col min="2" max="2" width="10.88671875" style="27" customWidth="1"/>
    <col min="3" max="3" width="16.77734375" style="27" customWidth="1"/>
    <col min="4" max="4" width="1.44140625" style="27" customWidth="1"/>
    <col min="5" max="5" width="16.77734375" style="27" customWidth="1"/>
    <col min="6" max="6" width="1.44140625" style="27" customWidth="1"/>
    <col min="7" max="7" width="16.77734375" style="27" customWidth="1"/>
    <col min="8" max="8" width="1.44140625" style="27" customWidth="1"/>
    <col min="9" max="9" width="16.77734375" style="27" customWidth="1"/>
    <col min="10" max="16384" width="8.77734375" style="15"/>
  </cols>
  <sheetData>
    <row r="1" spans="1:9" ht="24" customHeight="1">
      <c r="B1" s="35"/>
      <c r="C1" s="35"/>
      <c r="D1" s="35"/>
      <c r="E1" s="35"/>
      <c r="F1" s="35"/>
      <c r="G1" s="82" t="s">
        <v>47</v>
      </c>
      <c r="H1" s="83"/>
      <c r="I1" s="82"/>
    </row>
    <row r="2" spans="1:9" ht="24" customHeight="1">
      <c r="A2" s="4" t="s">
        <v>0</v>
      </c>
      <c r="B2" s="35"/>
      <c r="C2" s="35"/>
      <c r="D2" s="35"/>
      <c r="E2" s="35"/>
      <c r="F2" s="35"/>
      <c r="G2" s="57"/>
      <c r="H2" s="56"/>
      <c r="I2" s="57"/>
    </row>
    <row r="3" spans="1:9" ht="24" customHeight="1">
      <c r="A3" s="4" t="s">
        <v>86</v>
      </c>
      <c r="B3" s="36"/>
      <c r="C3" s="35"/>
      <c r="D3" s="35"/>
      <c r="E3" s="35"/>
      <c r="F3" s="35"/>
      <c r="G3" s="35"/>
      <c r="H3" s="35"/>
      <c r="I3" s="35"/>
    </row>
    <row r="4" spans="1:9" ht="24" customHeight="1">
      <c r="A4" s="4" t="s">
        <v>208</v>
      </c>
      <c r="B4" s="36"/>
      <c r="C4" s="35"/>
      <c r="D4" s="35"/>
      <c r="E4" s="35"/>
      <c r="F4" s="35"/>
      <c r="G4" s="35"/>
      <c r="H4" s="35"/>
      <c r="I4" s="35"/>
    </row>
    <row r="5" spans="1:9" ht="24" customHeight="1">
      <c r="A5" s="37"/>
      <c r="B5" s="36"/>
      <c r="C5" s="35"/>
      <c r="D5" s="35"/>
      <c r="E5" s="35"/>
      <c r="F5" s="35"/>
      <c r="G5" s="36"/>
      <c r="H5" s="35"/>
      <c r="I5" s="38" t="s">
        <v>24</v>
      </c>
    </row>
    <row r="6" spans="1:9" ht="24" customHeight="1">
      <c r="C6" s="81" t="s">
        <v>1</v>
      </c>
      <c r="D6" s="81"/>
      <c r="E6" s="81"/>
      <c r="F6" s="11"/>
      <c r="G6" s="81" t="s">
        <v>2</v>
      </c>
      <c r="H6" s="81"/>
      <c r="I6" s="81"/>
    </row>
    <row r="7" spans="1:9" ht="24" customHeight="1">
      <c r="C7" s="13">
        <v>2026</v>
      </c>
      <c r="D7" s="12"/>
      <c r="E7" s="13">
        <v>2025</v>
      </c>
      <c r="F7" s="13"/>
      <c r="G7" s="13">
        <v>2026</v>
      </c>
      <c r="H7" s="12"/>
      <c r="I7" s="13">
        <v>2025</v>
      </c>
    </row>
    <row r="8" spans="1:9" ht="24" customHeight="1">
      <c r="A8" s="39" t="s">
        <v>87</v>
      </c>
      <c r="B8" s="40"/>
      <c r="C8" s="56"/>
      <c r="D8" s="56"/>
      <c r="E8" s="56"/>
      <c r="G8" s="56"/>
      <c r="H8" s="56"/>
      <c r="I8" s="56"/>
    </row>
    <row r="9" spans="1:9" ht="24" customHeight="1">
      <c r="A9" s="28" t="s">
        <v>182</v>
      </c>
      <c r="C9" s="16">
        <f>+PL!E70</f>
        <v>200424</v>
      </c>
      <c r="D9" s="16"/>
      <c r="E9" s="16">
        <f>+PL!G70</f>
        <v>251379</v>
      </c>
      <c r="F9" s="16"/>
      <c r="G9" s="16">
        <f>+PL!I70</f>
        <v>378632</v>
      </c>
      <c r="H9" s="16"/>
      <c r="I9" s="16">
        <f>+PL!K70</f>
        <v>527582</v>
      </c>
    </row>
    <row r="10" spans="1:9" ht="24" customHeight="1">
      <c r="A10" s="28" t="s">
        <v>183</v>
      </c>
      <c r="C10" s="16"/>
      <c r="D10" s="16"/>
      <c r="E10" s="16"/>
      <c r="F10" s="16"/>
      <c r="G10" s="16"/>
      <c r="H10" s="16"/>
      <c r="I10" s="16"/>
    </row>
    <row r="11" spans="1:9" ht="24" customHeight="1">
      <c r="A11" s="28" t="s">
        <v>88</v>
      </c>
      <c r="C11" s="16"/>
      <c r="D11" s="16"/>
      <c r="E11" s="16"/>
      <c r="F11" s="16"/>
      <c r="G11" s="16"/>
      <c r="H11" s="16"/>
      <c r="I11" s="16"/>
    </row>
    <row r="12" spans="1:9" ht="24" customHeight="1">
      <c r="A12" s="28" t="s">
        <v>89</v>
      </c>
      <c r="C12" s="16">
        <v>567292</v>
      </c>
      <c r="D12" s="16"/>
      <c r="E12" s="16">
        <v>609266</v>
      </c>
      <c r="F12" s="16"/>
      <c r="G12" s="16">
        <v>2686</v>
      </c>
      <c r="H12" s="16"/>
      <c r="I12" s="16">
        <v>2397</v>
      </c>
    </row>
    <row r="13" spans="1:9" ht="24" customHeight="1">
      <c r="A13" s="28" t="s">
        <v>227</v>
      </c>
      <c r="C13" s="16">
        <v>3022</v>
      </c>
      <c r="D13" s="16"/>
      <c r="E13" s="16">
        <v>0</v>
      </c>
      <c r="F13" s="16"/>
      <c r="G13" s="16">
        <v>0</v>
      </c>
      <c r="H13" s="16"/>
      <c r="I13" s="16">
        <v>0</v>
      </c>
    </row>
    <row r="14" spans="1:9" ht="24" customHeight="1">
      <c r="A14" s="28" t="s">
        <v>228</v>
      </c>
      <c r="C14" s="16">
        <v>-130</v>
      </c>
      <c r="D14" s="16"/>
      <c r="E14" s="16">
        <v>85</v>
      </c>
      <c r="F14" s="16"/>
      <c r="G14" s="16">
        <v>0</v>
      </c>
      <c r="H14" s="16"/>
      <c r="I14" s="16">
        <v>0</v>
      </c>
    </row>
    <row r="15" spans="1:9" ht="24" customHeight="1">
      <c r="A15" s="28" t="s">
        <v>222</v>
      </c>
      <c r="C15" s="16">
        <v>-2171</v>
      </c>
      <c r="D15" s="16"/>
      <c r="E15" s="16">
        <v>-3489</v>
      </c>
      <c r="F15" s="16"/>
      <c r="G15" s="16">
        <v>0</v>
      </c>
      <c r="H15" s="16"/>
      <c r="I15" s="16">
        <v>0</v>
      </c>
    </row>
    <row r="16" spans="1:9" ht="24" customHeight="1">
      <c r="A16" s="15" t="s">
        <v>229</v>
      </c>
      <c r="C16" s="16">
        <v>-14</v>
      </c>
      <c r="D16" s="16"/>
      <c r="E16" s="16">
        <v>95</v>
      </c>
      <c r="F16" s="16"/>
      <c r="G16" s="16">
        <v>0</v>
      </c>
      <c r="H16" s="16"/>
      <c r="I16" s="16">
        <v>0</v>
      </c>
    </row>
    <row r="17" spans="1:9" ht="24" customHeight="1">
      <c r="A17" s="15" t="s">
        <v>238</v>
      </c>
      <c r="B17" s="37"/>
      <c r="C17" s="16">
        <v>-13</v>
      </c>
      <c r="D17" s="16"/>
      <c r="E17" s="16">
        <v>-32296</v>
      </c>
      <c r="F17" s="16"/>
      <c r="G17" s="16">
        <v>0</v>
      </c>
      <c r="H17" s="16"/>
      <c r="I17" s="16">
        <v>0</v>
      </c>
    </row>
    <row r="18" spans="1:9" ht="24" customHeight="1">
      <c r="A18" s="15" t="s">
        <v>184</v>
      </c>
      <c r="B18" s="37"/>
      <c r="C18" s="16">
        <v>8575</v>
      </c>
      <c r="D18" s="16"/>
      <c r="E18" s="16">
        <v>7692</v>
      </c>
      <c r="F18" s="16"/>
      <c r="G18" s="16">
        <v>2897</v>
      </c>
      <c r="H18" s="16"/>
      <c r="I18" s="16">
        <v>3489</v>
      </c>
    </row>
    <row r="19" spans="1:9" ht="24" customHeight="1">
      <c r="A19" s="15" t="s">
        <v>223</v>
      </c>
      <c r="B19" s="37"/>
      <c r="C19" s="16">
        <v>-3335</v>
      </c>
      <c r="D19" s="16"/>
      <c r="E19" s="16">
        <v>21569</v>
      </c>
      <c r="F19" s="16"/>
      <c r="G19" s="16">
        <v>-5815</v>
      </c>
      <c r="H19" s="16"/>
      <c r="I19" s="16">
        <v>12901</v>
      </c>
    </row>
    <row r="20" spans="1:9" ht="24" customHeight="1">
      <c r="A20" s="28" t="s">
        <v>200</v>
      </c>
      <c r="C20" s="16">
        <v>-1911</v>
      </c>
      <c r="D20" s="16"/>
      <c r="E20" s="16">
        <v>11017</v>
      </c>
      <c r="F20" s="16"/>
      <c r="G20" s="16">
        <v>0</v>
      </c>
      <c r="H20" s="16"/>
      <c r="I20" s="16">
        <v>-714</v>
      </c>
    </row>
    <row r="21" spans="1:9" ht="24" customHeight="1">
      <c r="A21" s="28" t="s">
        <v>149</v>
      </c>
      <c r="C21" s="16">
        <v>0</v>
      </c>
      <c r="D21" s="16"/>
      <c r="E21" s="16">
        <v>0</v>
      </c>
      <c r="F21" s="16"/>
      <c r="G21" s="16">
        <v>-316320</v>
      </c>
      <c r="H21" s="16"/>
      <c r="I21" s="16">
        <v>-477044</v>
      </c>
    </row>
    <row r="22" spans="1:9" ht="24" customHeight="1">
      <c r="A22" s="15" t="s">
        <v>90</v>
      </c>
      <c r="B22" s="37"/>
      <c r="C22" s="16">
        <v>-35687</v>
      </c>
      <c r="D22" s="16"/>
      <c r="E22" s="16">
        <v>-34095</v>
      </c>
      <c r="F22" s="16"/>
      <c r="G22" s="16">
        <v>-211181</v>
      </c>
      <c r="H22" s="16"/>
      <c r="I22" s="16">
        <v>-132020</v>
      </c>
    </row>
    <row r="23" spans="1:9" ht="24" customHeight="1">
      <c r="A23" s="15" t="s">
        <v>91</v>
      </c>
      <c r="B23" s="37"/>
      <c r="C23" s="21">
        <v>443764</v>
      </c>
      <c r="D23" s="16"/>
      <c r="E23" s="21">
        <v>462887</v>
      </c>
      <c r="F23" s="16"/>
      <c r="G23" s="21">
        <v>167473</v>
      </c>
      <c r="H23" s="16"/>
      <c r="I23" s="21">
        <v>98592</v>
      </c>
    </row>
    <row r="24" spans="1:9" ht="24" customHeight="1">
      <c r="A24" s="15" t="s">
        <v>224</v>
      </c>
      <c r="C24" s="16"/>
      <c r="D24" s="16"/>
      <c r="E24" s="16"/>
      <c r="F24" s="16"/>
      <c r="G24" s="16"/>
      <c r="H24" s="16"/>
      <c r="I24" s="16"/>
    </row>
    <row r="25" spans="1:9" ht="24" customHeight="1">
      <c r="A25" s="15" t="s">
        <v>92</v>
      </c>
      <c r="C25" s="16">
        <f>SUM(C9:C23)</f>
        <v>1179816</v>
      </c>
      <c r="D25" s="16"/>
      <c r="E25" s="16">
        <f>SUM(E9:E23)</f>
        <v>1294110</v>
      </c>
      <c r="F25" s="16"/>
      <c r="G25" s="16">
        <f>SUM(G9:G23)</f>
        <v>18372</v>
      </c>
      <c r="H25" s="16"/>
      <c r="I25" s="16">
        <f>SUM(I9:I23)</f>
        <v>35183</v>
      </c>
    </row>
    <row r="26" spans="1:9" ht="24" customHeight="1">
      <c r="A26" s="15" t="s">
        <v>93</v>
      </c>
      <c r="C26" s="16"/>
      <c r="D26" s="16"/>
      <c r="E26" s="16"/>
      <c r="F26" s="16"/>
      <c r="G26" s="16"/>
      <c r="H26" s="16"/>
      <c r="I26" s="16"/>
    </row>
    <row r="27" spans="1:9" ht="24" customHeight="1">
      <c r="A27" s="28" t="s">
        <v>201</v>
      </c>
      <c r="C27" s="16">
        <v>155163</v>
      </c>
      <c r="D27" s="16"/>
      <c r="E27" s="16">
        <v>151682</v>
      </c>
      <c r="F27" s="16"/>
      <c r="G27" s="16">
        <v>0</v>
      </c>
      <c r="H27" s="16"/>
      <c r="I27" s="16">
        <v>0</v>
      </c>
    </row>
    <row r="28" spans="1:9" ht="24" customHeight="1">
      <c r="A28" s="28" t="s">
        <v>94</v>
      </c>
      <c r="C28" s="16">
        <v>-3664</v>
      </c>
      <c r="D28" s="16"/>
      <c r="E28" s="16">
        <v>-15973</v>
      </c>
      <c r="F28" s="16"/>
      <c r="G28" s="16">
        <v>-6455</v>
      </c>
      <c r="H28" s="16"/>
      <c r="I28" s="16">
        <v>-37694</v>
      </c>
    </row>
    <row r="29" spans="1:9" ht="24" customHeight="1">
      <c r="A29" s="28" t="s">
        <v>95</v>
      </c>
      <c r="C29" s="16">
        <v>-10323</v>
      </c>
      <c r="D29" s="16"/>
      <c r="E29" s="16">
        <v>8491</v>
      </c>
      <c r="F29" s="16"/>
      <c r="G29" s="16">
        <v>0</v>
      </c>
      <c r="H29" s="16"/>
      <c r="I29" s="16">
        <v>0</v>
      </c>
    </row>
    <row r="30" spans="1:9" ht="24" customHeight="1">
      <c r="A30" s="28" t="s">
        <v>96</v>
      </c>
      <c r="B30" s="41"/>
      <c r="C30" s="16">
        <v>32883</v>
      </c>
      <c r="D30" s="16"/>
      <c r="E30" s="16">
        <v>29840</v>
      </c>
      <c r="F30" s="16"/>
      <c r="G30" s="16">
        <v>7530</v>
      </c>
      <c r="H30" s="16"/>
      <c r="I30" s="16">
        <v>3045</v>
      </c>
    </row>
    <row r="31" spans="1:9" ht="24" customHeight="1">
      <c r="A31" s="28" t="s">
        <v>97</v>
      </c>
      <c r="C31" s="16">
        <v>4489</v>
      </c>
      <c r="D31" s="16"/>
      <c r="E31" s="16">
        <v>13264</v>
      </c>
      <c r="F31" s="16"/>
      <c r="G31" s="16">
        <v>0</v>
      </c>
      <c r="H31" s="16"/>
      <c r="I31" s="16">
        <v>0</v>
      </c>
    </row>
    <row r="32" spans="1:9" ht="24" customHeight="1">
      <c r="A32" s="28" t="s">
        <v>98</v>
      </c>
      <c r="C32" s="16"/>
      <c r="D32" s="16"/>
      <c r="E32" s="16"/>
      <c r="F32" s="16"/>
      <c r="G32" s="16"/>
      <c r="H32" s="16"/>
      <c r="I32" s="16"/>
    </row>
    <row r="33" spans="1:9" ht="24" customHeight="1">
      <c r="A33" s="28" t="s">
        <v>202</v>
      </c>
      <c r="B33" s="37"/>
      <c r="C33" s="16">
        <v>-75825</v>
      </c>
      <c r="D33" s="16"/>
      <c r="E33" s="16">
        <v>-157858</v>
      </c>
      <c r="F33" s="16"/>
      <c r="G33" s="16">
        <v>-8616</v>
      </c>
      <c r="H33" s="16"/>
      <c r="I33" s="16">
        <v>24269</v>
      </c>
    </row>
    <row r="34" spans="1:9" ht="24" customHeight="1">
      <c r="A34" s="28" t="s">
        <v>141</v>
      </c>
      <c r="B34" s="37"/>
      <c r="C34" s="16">
        <v>-99778</v>
      </c>
      <c r="D34" s="16"/>
      <c r="E34" s="16">
        <v>12724</v>
      </c>
      <c r="F34" s="16"/>
      <c r="G34" s="16">
        <v>-56</v>
      </c>
      <c r="H34" s="16"/>
      <c r="I34" s="16">
        <v>-94</v>
      </c>
    </row>
    <row r="35" spans="1:9" ht="24" customHeight="1">
      <c r="A35" s="28" t="s">
        <v>99</v>
      </c>
      <c r="B35" s="37"/>
      <c r="C35" s="16">
        <v>-12531</v>
      </c>
      <c r="D35" s="16"/>
      <c r="E35" s="16">
        <v>-3785</v>
      </c>
      <c r="F35" s="16"/>
      <c r="G35" s="16">
        <v>-12715</v>
      </c>
      <c r="H35" s="16"/>
      <c r="I35" s="16">
        <v>-8875</v>
      </c>
    </row>
    <row r="36" spans="1:9" ht="24" customHeight="1">
      <c r="A36" s="28" t="s">
        <v>100</v>
      </c>
      <c r="B36" s="37"/>
      <c r="C36" s="16">
        <v>-97872</v>
      </c>
      <c r="D36" s="16"/>
      <c r="E36" s="16">
        <v>-79776</v>
      </c>
      <c r="F36" s="16"/>
      <c r="G36" s="16">
        <v>-2266</v>
      </c>
      <c r="H36" s="16"/>
      <c r="I36" s="16">
        <v>-1869</v>
      </c>
    </row>
    <row r="37" spans="1:9" ht="24" customHeight="1">
      <c r="A37" s="28" t="s">
        <v>102</v>
      </c>
      <c r="B37" s="37"/>
      <c r="C37" s="16">
        <v>-149</v>
      </c>
      <c r="D37" s="16"/>
      <c r="E37" s="16">
        <v>0</v>
      </c>
      <c r="F37" s="16"/>
      <c r="G37" s="16">
        <v>0</v>
      </c>
      <c r="H37" s="16"/>
      <c r="I37" s="16">
        <v>0</v>
      </c>
    </row>
    <row r="38" spans="1:9" ht="24" customHeight="1">
      <c r="A38" s="28" t="s">
        <v>101</v>
      </c>
      <c r="B38" s="37"/>
      <c r="C38" s="21">
        <v>176701</v>
      </c>
      <c r="D38" s="16"/>
      <c r="E38" s="21">
        <v>-9905</v>
      </c>
      <c r="F38" s="16"/>
      <c r="G38" s="21">
        <v>0</v>
      </c>
      <c r="H38" s="16"/>
      <c r="I38" s="21">
        <v>3432</v>
      </c>
    </row>
    <row r="39" spans="1:9" ht="24" customHeight="1">
      <c r="A39" s="28" t="s">
        <v>231</v>
      </c>
      <c r="B39" s="37"/>
      <c r="C39" s="16">
        <f>SUM(C24:C38)</f>
        <v>1248910</v>
      </c>
      <c r="D39" s="16"/>
      <c r="E39" s="16">
        <f>SUM(E24:E38)</f>
        <v>1242814</v>
      </c>
      <c r="F39" s="16"/>
      <c r="G39" s="16">
        <f>SUM(G24:G38)</f>
        <v>-4206</v>
      </c>
      <c r="H39" s="16"/>
      <c r="I39" s="16">
        <f>SUM(I24:I38)</f>
        <v>17397</v>
      </c>
    </row>
    <row r="40" spans="1:9" ht="24" customHeight="1">
      <c r="A40" s="28" t="s">
        <v>103</v>
      </c>
      <c r="B40" s="37"/>
      <c r="C40" s="16">
        <v>-285961</v>
      </c>
      <c r="D40" s="16"/>
      <c r="E40" s="16">
        <v>-337990</v>
      </c>
      <c r="F40" s="16"/>
      <c r="G40" s="16">
        <v>-128965</v>
      </c>
      <c r="H40" s="16"/>
      <c r="I40" s="16">
        <v>-64289</v>
      </c>
    </row>
    <row r="41" spans="1:9" ht="24" customHeight="1">
      <c r="A41" s="28" t="s">
        <v>185</v>
      </c>
      <c r="C41" s="21">
        <v>-57278</v>
      </c>
      <c r="D41" s="16"/>
      <c r="E41" s="21">
        <v>-42661</v>
      </c>
      <c r="F41" s="16"/>
      <c r="G41" s="21">
        <v>-8556</v>
      </c>
      <c r="H41" s="16"/>
      <c r="I41" s="21">
        <v>-9135</v>
      </c>
    </row>
    <row r="42" spans="1:9" ht="24" customHeight="1">
      <c r="A42" s="39" t="s">
        <v>152</v>
      </c>
      <c r="B42" s="41"/>
      <c r="C42" s="21">
        <f>SUM(C39:C41)</f>
        <v>905671</v>
      </c>
      <c r="D42" s="16"/>
      <c r="E42" s="21">
        <f>SUM(E39:E41)</f>
        <v>862163</v>
      </c>
      <c r="F42" s="16"/>
      <c r="G42" s="21">
        <f>SUM(G39:G41)</f>
        <v>-141727</v>
      </c>
      <c r="H42" s="16"/>
      <c r="I42" s="21">
        <f>SUM(I39:I41)</f>
        <v>-56027</v>
      </c>
    </row>
    <row r="43" spans="1:9" ht="24" customHeight="1">
      <c r="C43" s="16"/>
      <c r="D43" s="16"/>
      <c r="E43" s="16"/>
      <c r="F43" s="16"/>
      <c r="G43" s="16"/>
      <c r="H43" s="16"/>
      <c r="I43" s="16"/>
    </row>
    <row r="44" spans="1:9" ht="24" customHeight="1">
      <c r="A44" s="32" t="s">
        <v>25</v>
      </c>
      <c r="B44" s="41"/>
      <c r="D44" s="26"/>
    </row>
    <row r="45" spans="1:9" ht="24" customHeight="1">
      <c r="B45" s="36"/>
      <c r="C45" s="35"/>
      <c r="D45" s="35"/>
      <c r="E45" s="35"/>
      <c r="F45" s="35"/>
      <c r="G45" s="82" t="s">
        <v>47</v>
      </c>
      <c r="H45" s="83"/>
      <c r="I45" s="82"/>
    </row>
    <row r="46" spans="1:9" ht="24" customHeight="1">
      <c r="A46" s="4" t="s">
        <v>0</v>
      </c>
      <c r="B46" s="36"/>
      <c r="C46" s="35"/>
      <c r="D46" s="35"/>
      <c r="E46" s="35"/>
      <c r="F46" s="35"/>
      <c r="G46" s="57"/>
      <c r="H46" s="56"/>
      <c r="I46" s="57"/>
    </row>
    <row r="47" spans="1:9" ht="24" customHeight="1">
      <c r="A47" s="4" t="s">
        <v>104</v>
      </c>
      <c r="B47" s="35"/>
      <c r="C47" s="35"/>
      <c r="D47" s="35"/>
      <c r="E47" s="35"/>
      <c r="F47" s="35"/>
      <c r="G47" s="35"/>
      <c r="H47" s="35"/>
      <c r="I47" s="35"/>
    </row>
    <row r="48" spans="1:9" ht="24" customHeight="1">
      <c r="A48" s="4" t="s">
        <v>208</v>
      </c>
      <c r="B48" s="36"/>
      <c r="C48" s="35"/>
      <c r="D48" s="35"/>
      <c r="E48" s="35"/>
      <c r="F48" s="35"/>
      <c r="G48" s="35"/>
      <c r="H48" s="35"/>
      <c r="I48" s="35"/>
    </row>
    <row r="49" spans="1:9" ht="24" customHeight="1">
      <c r="A49" s="37"/>
      <c r="B49" s="36"/>
      <c r="C49" s="35"/>
      <c r="D49" s="35"/>
      <c r="E49" s="35"/>
      <c r="F49" s="35"/>
      <c r="G49" s="36"/>
      <c r="H49" s="35"/>
      <c r="I49" s="38" t="s">
        <v>24</v>
      </c>
    </row>
    <row r="50" spans="1:9" ht="24" customHeight="1">
      <c r="C50" s="81" t="s">
        <v>1</v>
      </c>
      <c r="D50" s="81"/>
      <c r="E50" s="81"/>
      <c r="F50" s="11"/>
      <c r="G50" s="81" t="s">
        <v>2</v>
      </c>
      <c r="H50" s="81"/>
      <c r="I50" s="81"/>
    </row>
    <row r="51" spans="1:9" ht="24" customHeight="1">
      <c r="C51" s="13">
        <v>2026</v>
      </c>
      <c r="D51" s="12"/>
      <c r="E51" s="13">
        <v>2025</v>
      </c>
      <c r="F51" s="13"/>
      <c r="G51" s="13">
        <v>2026</v>
      </c>
      <c r="H51" s="12"/>
      <c r="I51" s="13">
        <v>2025</v>
      </c>
    </row>
    <row r="52" spans="1:9" ht="24" customHeight="1">
      <c r="A52" s="39" t="s">
        <v>105</v>
      </c>
      <c r="B52" s="40"/>
      <c r="C52" s="26"/>
      <c r="D52" s="26"/>
      <c r="E52" s="26"/>
      <c r="G52" s="26"/>
      <c r="H52" s="26"/>
      <c r="I52" s="26"/>
    </row>
    <row r="53" spans="1:9" ht="24" customHeight="1">
      <c r="A53" s="28" t="s">
        <v>203</v>
      </c>
      <c r="C53" s="16">
        <v>0</v>
      </c>
      <c r="D53" s="16"/>
      <c r="E53" s="16">
        <v>21743</v>
      </c>
      <c r="F53" s="16"/>
      <c r="G53" s="16">
        <v>0</v>
      </c>
      <c r="H53" s="16"/>
      <c r="I53" s="16">
        <v>0</v>
      </c>
    </row>
    <row r="54" spans="1:9" ht="24" customHeight="1">
      <c r="A54" s="15" t="s">
        <v>115</v>
      </c>
      <c r="B54" s="37"/>
      <c r="C54" s="16">
        <v>0</v>
      </c>
      <c r="D54" s="16"/>
      <c r="E54" s="16">
        <v>-117357</v>
      </c>
      <c r="F54" s="16"/>
      <c r="G54" s="16">
        <v>-4852154</v>
      </c>
      <c r="H54" s="16"/>
      <c r="I54" s="16">
        <v>-3285809</v>
      </c>
    </row>
    <row r="55" spans="1:9" ht="24" customHeight="1">
      <c r="A55" s="28" t="s">
        <v>114</v>
      </c>
      <c r="B55" s="37"/>
      <c r="C55" s="16">
        <v>0</v>
      </c>
      <c r="D55" s="16"/>
      <c r="E55" s="16">
        <v>0</v>
      </c>
      <c r="F55" s="16"/>
      <c r="G55" s="16">
        <v>2064137</v>
      </c>
      <c r="H55" s="16"/>
      <c r="I55" s="16">
        <v>69458</v>
      </c>
    </row>
    <row r="56" spans="1:9" ht="24" customHeight="1">
      <c r="A56" s="28" t="s">
        <v>232</v>
      </c>
      <c r="B56" s="37"/>
      <c r="C56" s="16">
        <v>13809</v>
      </c>
      <c r="D56" s="16"/>
      <c r="E56" s="16">
        <v>56531</v>
      </c>
      <c r="F56" s="16"/>
      <c r="G56" s="16">
        <v>0</v>
      </c>
      <c r="H56" s="16"/>
      <c r="I56" s="16">
        <v>0</v>
      </c>
    </row>
    <row r="57" spans="1:9" ht="24" customHeight="1">
      <c r="A57" s="28" t="s">
        <v>204</v>
      </c>
      <c r="B57" s="37"/>
      <c r="C57" s="16">
        <v>0</v>
      </c>
      <c r="D57" s="16"/>
      <c r="E57" s="16">
        <v>0</v>
      </c>
      <c r="F57" s="16"/>
      <c r="G57" s="16">
        <v>316320</v>
      </c>
      <c r="H57" s="16"/>
      <c r="I57" s="16">
        <v>401859</v>
      </c>
    </row>
    <row r="58" spans="1:9" ht="24" customHeight="1">
      <c r="A58" s="15" t="s">
        <v>113</v>
      </c>
      <c r="C58" s="16">
        <v>-3534</v>
      </c>
      <c r="D58" s="16"/>
      <c r="E58" s="16">
        <v>-1412</v>
      </c>
      <c r="F58" s="16"/>
      <c r="G58" s="16">
        <v>0</v>
      </c>
      <c r="H58" s="16"/>
      <c r="I58" s="16">
        <v>-1192</v>
      </c>
    </row>
    <row r="59" spans="1:9" ht="24" customHeight="1">
      <c r="A59" s="15" t="s">
        <v>186</v>
      </c>
      <c r="D59" s="16"/>
      <c r="E59" s="16"/>
      <c r="F59" s="16"/>
      <c r="H59" s="16"/>
      <c r="I59" s="16"/>
    </row>
    <row r="60" spans="1:9" ht="24" customHeight="1">
      <c r="A60" s="15" t="s">
        <v>187</v>
      </c>
      <c r="C60" s="16">
        <v>-484747</v>
      </c>
      <c r="D60" s="16"/>
      <c r="E60" s="16">
        <v>-414537</v>
      </c>
      <c r="F60" s="16"/>
      <c r="G60" s="16">
        <v>-126</v>
      </c>
      <c r="H60" s="16"/>
      <c r="I60" s="16">
        <v>-808</v>
      </c>
    </row>
    <row r="61" spans="1:9" ht="24" customHeight="1">
      <c r="A61" s="28" t="s">
        <v>150</v>
      </c>
      <c r="C61" s="16">
        <v>569</v>
      </c>
      <c r="D61" s="16"/>
      <c r="E61" s="16">
        <v>77</v>
      </c>
      <c r="F61" s="16"/>
      <c r="G61" s="16">
        <v>0</v>
      </c>
      <c r="H61" s="16"/>
      <c r="I61" s="16">
        <v>0</v>
      </c>
    </row>
    <row r="62" spans="1:9" ht="24" customHeight="1">
      <c r="A62" s="28" t="s">
        <v>106</v>
      </c>
      <c r="C62" s="16">
        <v>2742</v>
      </c>
      <c r="D62" s="16"/>
      <c r="E62" s="16">
        <v>13945</v>
      </c>
      <c r="F62" s="16"/>
      <c r="G62" s="16">
        <v>60846</v>
      </c>
      <c r="H62" s="16"/>
      <c r="I62" s="16">
        <v>5251</v>
      </c>
    </row>
    <row r="63" spans="1:9" ht="24" customHeight="1">
      <c r="A63" s="39" t="s">
        <v>107</v>
      </c>
      <c r="C63" s="19">
        <f>SUM(C53:C62)</f>
        <v>-471161</v>
      </c>
      <c r="D63" s="16"/>
      <c r="E63" s="19">
        <f>SUM(E53:E62)</f>
        <v>-441010</v>
      </c>
      <c r="F63" s="16"/>
      <c r="G63" s="19">
        <f>SUM(G53:G62)</f>
        <v>-2410977</v>
      </c>
      <c r="H63" s="16"/>
      <c r="I63" s="19">
        <f>SUM(I53:I62)</f>
        <v>-2811241</v>
      </c>
    </row>
    <row r="64" spans="1:9" ht="24" customHeight="1">
      <c r="A64" s="39" t="s">
        <v>108</v>
      </c>
      <c r="B64" s="40"/>
      <c r="C64" s="16"/>
      <c r="D64" s="16"/>
      <c r="E64" s="16"/>
      <c r="F64" s="16"/>
      <c r="G64" s="16"/>
      <c r="H64" s="16"/>
      <c r="I64" s="16"/>
    </row>
    <row r="65" spans="1:9" ht="24" customHeight="1">
      <c r="A65" s="15" t="s">
        <v>205</v>
      </c>
      <c r="B65" s="41"/>
      <c r="C65" s="16">
        <v>440000</v>
      </c>
      <c r="D65" s="16"/>
      <c r="E65" s="16">
        <v>0</v>
      </c>
      <c r="F65" s="16"/>
      <c r="G65" s="16">
        <v>240000</v>
      </c>
      <c r="H65" s="16"/>
      <c r="I65" s="16">
        <v>0</v>
      </c>
    </row>
    <row r="66" spans="1:9" ht="24" customHeight="1">
      <c r="A66" s="15" t="s">
        <v>188</v>
      </c>
      <c r="B66" s="41"/>
      <c r="C66" s="16">
        <v>-190000</v>
      </c>
      <c r="D66" s="16"/>
      <c r="E66" s="16">
        <v>-200000</v>
      </c>
      <c r="F66" s="16"/>
      <c r="G66" s="16">
        <v>-190000</v>
      </c>
      <c r="H66" s="16"/>
      <c r="I66" s="16">
        <v>0</v>
      </c>
    </row>
    <row r="67" spans="1:9" ht="24" customHeight="1">
      <c r="A67" s="15" t="s">
        <v>233</v>
      </c>
      <c r="B67" s="41"/>
      <c r="C67" s="16">
        <v>0</v>
      </c>
      <c r="D67" s="16"/>
      <c r="E67" s="16">
        <v>0</v>
      </c>
      <c r="F67" s="16"/>
      <c r="G67" s="16">
        <v>250000</v>
      </c>
      <c r="H67" s="16"/>
      <c r="I67" s="16">
        <v>0</v>
      </c>
    </row>
    <row r="68" spans="1:9" ht="24" customHeight="1">
      <c r="A68" s="15" t="s">
        <v>234</v>
      </c>
      <c r="B68" s="41"/>
      <c r="C68" s="16">
        <v>0</v>
      </c>
      <c r="D68" s="16"/>
      <c r="E68" s="16">
        <v>0</v>
      </c>
      <c r="F68" s="16"/>
      <c r="G68" s="16">
        <v>-25874</v>
      </c>
      <c r="H68" s="16"/>
      <c r="I68" s="16">
        <v>-169000</v>
      </c>
    </row>
    <row r="69" spans="1:9" ht="24" customHeight="1">
      <c r="A69" s="15" t="s">
        <v>134</v>
      </c>
      <c r="C69" s="16">
        <v>2865568</v>
      </c>
      <c r="D69" s="16"/>
      <c r="E69" s="16">
        <v>1878076</v>
      </c>
      <c r="F69" s="16"/>
      <c r="G69" s="16">
        <v>2865568</v>
      </c>
      <c r="H69" s="16"/>
      <c r="I69" s="16">
        <v>1754796</v>
      </c>
    </row>
    <row r="70" spans="1:9" ht="24" customHeight="1">
      <c r="A70" s="28" t="s">
        <v>136</v>
      </c>
      <c r="C70" s="16">
        <v>-3069343</v>
      </c>
      <c r="D70" s="16"/>
      <c r="E70" s="16">
        <v>-3361830</v>
      </c>
      <c r="F70" s="16"/>
      <c r="G70" s="16">
        <v>-75000</v>
      </c>
      <c r="H70" s="16"/>
      <c r="I70" s="16">
        <v>-65000</v>
      </c>
    </row>
    <row r="71" spans="1:9" ht="24" customHeight="1">
      <c r="A71" s="28" t="s">
        <v>206</v>
      </c>
      <c r="C71" s="16">
        <v>-26250</v>
      </c>
      <c r="D71" s="16"/>
      <c r="E71" s="16">
        <v>-34202</v>
      </c>
      <c r="F71" s="16"/>
      <c r="G71" s="16">
        <v>-26250</v>
      </c>
      <c r="H71" s="16"/>
      <c r="I71" s="16">
        <v>-34202</v>
      </c>
    </row>
    <row r="72" spans="1:9" ht="24" customHeight="1">
      <c r="A72" s="28" t="s">
        <v>189</v>
      </c>
      <c r="C72" s="16">
        <v>0</v>
      </c>
      <c r="D72" s="16"/>
      <c r="E72" s="16">
        <v>1700000</v>
      </c>
      <c r="F72" s="16"/>
      <c r="G72" s="16">
        <v>0</v>
      </c>
      <c r="H72" s="16"/>
      <c r="I72" s="16">
        <v>1700000</v>
      </c>
    </row>
    <row r="73" spans="1:9" ht="24" customHeight="1">
      <c r="A73" s="28" t="s">
        <v>190</v>
      </c>
      <c r="C73" s="16">
        <v>0</v>
      </c>
      <c r="D73" s="16"/>
      <c r="E73" s="16">
        <v>-12784</v>
      </c>
      <c r="F73" s="16"/>
      <c r="G73" s="16">
        <v>0</v>
      </c>
      <c r="H73" s="16"/>
      <c r="I73" s="16">
        <v>-12784</v>
      </c>
    </row>
    <row r="74" spans="1:9" ht="24" customHeight="1">
      <c r="A74" s="28" t="s">
        <v>151</v>
      </c>
      <c r="C74" s="16">
        <v>-197468</v>
      </c>
      <c r="D74" s="16"/>
      <c r="E74" s="16">
        <v>-107812</v>
      </c>
      <c r="F74" s="16"/>
      <c r="G74" s="16">
        <v>-197468</v>
      </c>
      <c r="H74" s="16"/>
      <c r="I74" s="16">
        <v>-107661</v>
      </c>
    </row>
    <row r="75" spans="1:9" ht="24" customHeight="1">
      <c r="A75" s="28" t="s">
        <v>191</v>
      </c>
      <c r="C75" s="16">
        <v>-156690</v>
      </c>
      <c r="D75" s="16"/>
      <c r="E75" s="16">
        <v>-157271</v>
      </c>
      <c r="F75" s="16"/>
      <c r="G75" s="16">
        <v>-1187</v>
      </c>
      <c r="H75" s="16"/>
      <c r="I75" s="16">
        <v>-1207</v>
      </c>
    </row>
    <row r="76" spans="1:9" ht="24" customHeight="1">
      <c r="A76" s="39" t="s">
        <v>109</v>
      </c>
      <c r="C76" s="19">
        <f>SUM(C65:C75)</f>
        <v>-334183</v>
      </c>
      <c r="D76" s="16"/>
      <c r="E76" s="19">
        <f>SUM(E65:E75)</f>
        <v>-295823</v>
      </c>
      <c r="F76" s="16"/>
      <c r="G76" s="19">
        <f>SUM(G65:G75)</f>
        <v>2839789</v>
      </c>
      <c r="H76" s="16"/>
      <c r="I76" s="19">
        <f>SUM(I65:I75)</f>
        <v>3064942</v>
      </c>
    </row>
    <row r="77" spans="1:9" ht="24" customHeight="1">
      <c r="A77" s="4" t="s">
        <v>235</v>
      </c>
      <c r="C77" s="19">
        <v>20132</v>
      </c>
      <c r="D77" s="16"/>
      <c r="E77" s="19">
        <v>-14948</v>
      </c>
      <c r="F77" s="16"/>
      <c r="G77" s="19">
        <v>0</v>
      </c>
      <c r="H77" s="16"/>
      <c r="I77" s="19">
        <v>0</v>
      </c>
    </row>
    <row r="78" spans="1:9" ht="24" customHeight="1">
      <c r="A78" s="39" t="s">
        <v>225</v>
      </c>
      <c r="C78" s="16">
        <f>SUM(C42,C63,C76:C77)</f>
        <v>120459</v>
      </c>
      <c r="D78" s="16"/>
      <c r="E78" s="16">
        <f>SUM(E42,E63,E76:E77)</f>
        <v>110382</v>
      </c>
      <c r="F78" s="16"/>
      <c r="G78" s="16">
        <f>SUM(G42,G63,G76:G77)</f>
        <v>287085</v>
      </c>
      <c r="H78" s="16"/>
      <c r="I78" s="16">
        <f>SUM(I42,I63,I76:I77)</f>
        <v>197674</v>
      </c>
    </row>
    <row r="79" spans="1:9" ht="24" customHeight="1">
      <c r="A79" s="28" t="s">
        <v>110</v>
      </c>
      <c r="B79" s="37"/>
      <c r="C79" s="21">
        <f>BS!G11</f>
        <v>2294837</v>
      </c>
      <c r="D79" s="16"/>
      <c r="E79" s="21">
        <v>2299063</v>
      </c>
      <c r="F79" s="16"/>
      <c r="G79" s="21">
        <f>BS!K11</f>
        <v>62527</v>
      </c>
      <c r="H79" s="16"/>
      <c r="I79" s="21">
        <v>130644</v>
      </c>
    </row>
    <row r="80" spans="1:9" ht="24" customHeight="1" thickBot="1">
      <c r="A80" s="39" t="s">
        <v>111</v>
      </c>
      <c r="B80" s="41"/>
      <c r="C80" s="42">
        <f>SUM(C78:C79)</f>
        <v>2415296</v>
      </c>
      <c r="D80" s="16"/>
      <c r="E80" s="42">
        <f>SUM(E78:E79)</f>
        <v>2409445</v>
      </c>
      <c r="F80" s="16"/>
      <c r="G80" s="42">
        <f>SUM(G78:G79)</f>
        <v>349612</v>
      </c>
      <c r="H80" s="16"/>
      <c r="I80" s="42">
        <f>SUM(I78:I79)</f>
        <v>328318</v>
      </c>
    </row>
    <row r="81" spans="1:9" ht="24" customHeight="1" thickTop="1">
      <c r="C81" s="16">
        <f>C80-BS!E11</f>
        <v>0</v>
      </c>
      <c r="D81" s="16"/>
      <c r="E81" s="16"/>
      <c r="F81" s="16"/>
      <c r="G81" s="16">
        <f>G80-BS!I11</f>
        <v>0</v>
      </c>
      <c r="H81" s="16"/>
      <c r="I81" s="16"/>
    </row>
    <row r="82" spans="1:9" ht="24" customHeight="1">
      <c r="A82" s="4" t="s">
        <v>135</v>
      </c>
      <c r="C82" s="16"/>
      <c r="D82" s="16"/>
      <c r="E82" s="16"/>
      <c r="F82" s="16"/>
      <c r="G82" s="16"/>
      <c r="H82" s="16"/>
      <c r="I82" s="16"/>
    </row>
    <row r="83" spans="1:9" ht="24" customHeight="1">
      <c r="A83" s="15" t="s">
        <v>112</v>
      </c>
      <c r="C83" s="16"/>
      <c r="D83" s="16"/>
      <c r="E83" s="16"/>
      <c r="F83" s="16"/>
      <c r="G83" s="16"/>
      <c r="H83" s="16"/>
      <c r="I83" s="16"/>
    </row>
    <row r="84" spans="1:9" ht="24" customHeight="1">
      <c r="A84" s="15" t="s">
        <v>192</v>
      </c>
      <c r="C84" s="54">
        <v>61103</v>
      </c>
      <c r="D84" s="16"/>
      <c r="E84" s="54">
        <v>25287</v>
      </c>
      <c r="F84" s="16"/>
      <c r="G84" s="54">
        <v>0</v>
      </c>
      <c r="H84" s="16"/>
      <c r="I84" s="54">
        <v>0</v>
      </c>
    </row>
    <row r="85" spans="1:9" ht="24" customHeight="1">
      <c r="A85" s="15" t="s">
        <v>193</v>
      </c>
      <c r="C85" s="16">
        <v>2028</v>
      </c>
      <c r="D85" s="16"/>
      <c r="E85" s="16">
        <v>0</v>
      </c>
      <c r="F85" s="16"/>
      <c r="G85" s="54">
        <v>0</v>
      </c>
      <c r="H85" s="16"/>
      <c r="I85" s="54">
        <v>0</v>
      </c>
    </row>
    <row r="86" spans="1:9" ht="24" customHeight="1">
      <c r="A86" s="15" t="s">
        <v>207</v>
      </c>
      <c r="C86" s="54"/>
      <c r="D86" s="16"/>
      <c r="E86" s="54"/>
      <c r="F86" s="16"/>
      <c r="G86" s="54"/>
      <c r="H86" s="16"/>
      <c r="I86" s="54"/>
    </row>
    <row r="87" spans="1:9" ht="24" customHeight="1">
      <c r="A87" s="15" t="s">
        <v>197</v>
      </c>
      <c r="C87" s="54">
        <v>0</v>
      </c>
      <c r="D87" s="16"/>
      <c r="E87" s="54">
        <v>50456</v>
      </c>
      <c r="F87" s="16"/>
      <c r="G87" s="54">
        <v>0</v>
      </c>
      <c r="H87" s="16"/>
      <c r="I87" s="54">
        <v>0</v>
      </c>
    </row>
    <row r="88" spans="1:9" ht="24" customHeight="1">
      <c r="A88" s="15" t="s">
        <v>236</v>
      </c>
      <c r="C88" s="54">
        <v>0</v>
      </c>
      <c r="D88" s="16"/>
      <c r="E88" s="54">
        <v>7753</v>
      </c>
      <c r="F88" s="16"/>
      <c r="G88" s="54">
        <v>0</v>
      </c>
      <c r="H88" s="16"/>
      <c r="I88" s="54">
        <v>0</v>
      </c>
    </row>
    <row r="89" spans="1:9" ht="24" customHeight="1">
      <c r="A89" s="15" t="s">
        <v>194</v>
      </c>
      <c r="C89" s="54">
        <v>0</v>
      </c>
      <c r="D89" s="16"/>
      <c r="E89" s="54">
        <v>22569</v>
      </c>
      <c r="F89" s="16"/>
      <c r="G89" s="54">
        <v>0</v>
      </c>
      <c r="H89" s="16"/>
      <c r="I89" s="54">
        <v>0</v>
      </c>
    </row>
    <row r="90" spans="1:9" ht="24" customHeight="1">
      <c r="A90" s="15" t="s">
        <v>195</v>
      </c>
      <c r="C90" s="54">
        <v>1483</v>
      </c>
      <c r="D90" s="16"/>
      <c r="E90" s="54">
        <v>3538</v>
      </c>
      <c r="F90" s="16"/>
      <c r="G90" s="54">
        <v>0</v>
      </c>
      <c r="H90" s="16"/>
      <c r="I90" s="54">
        <v>0</v>
      </c>
    </row>
    <row r="91" spans="1:9" ht="24" customHeight="1">
      <c r="A91" s="15" t="s">
        <v>137</v>
      </c>
    </row>
    <row r="92" spans="1:9" ht="24" customHeight="1">
      <c r="A92" s="28" t="s">
        <v>25</v>
      </c>
      <c r="B92" s="41"/>
      <c r="C92" s="26"/>
      <c r="D92" s="26"/>
      <c r="E92" s="26"/>
    </row>
  </sheetData>
  <mergeCells count="6">
    <mergeCell ref="C6:E6"/>
    <mergeCell ref="G6:I6"/>
    <mergeCell ref="G1:I1"/>
    <mergeCell ref="G45:I45"/>
    <mergeCell ref="C50:E50"/>
    <mergeCell ref="G50:I50"/>
  </mergeCells>
  <printOptions horizontalCentered="1"/>
  <pageMargins left="0.7" right="0.35" top="0.78" bottom="0.196850393700787" header="0.31496062992126" footer="0.31496062992126"/>
  <pageSetup paperSize="9" scale="65" fitToHeight="0" orientation="portrait" r:id="rId1"/>
  <rowBreaks count="1" manualBreakCount="1">
    <brk id="44" max="16383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C60B6D5580AA4F9E84A5AB8C263448" ma:contentTypeVersion="3" ma:contentTypeDescription="Create a new document." ma:contentTypeScope="" ma:versionID="67b1b728f4483c728e95ac09856911fb">
  <xsd:schema xmlns:xsd="http://www.w3.org/2001/XMLSchema" xmlns:xs="http://www.w3.org/2001/XMLSchema" xmlns:p="http://schemas.microsoft.com/office/2006/metadata/properties" xmlns:ns2="a29f4e02-cd19-47a6-8162-0bb63a6e3d5a" targetNamespace="http://schemas.microsoft.com/office/2006/metadata/properties" ma:root="true" ma:fieldsID="88d2621db37408dff848d53380ddb85c" ns2:_="">
    <xsd:import namespace="a29f4e02-cd19-47a6-8162-0bb63a6e3d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f4e02-cd19-47a6-8162-0bb63a6e3d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CD3222-0CFE-4816-B582-E1FC8B51EB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D88A4F-2E4C-4F89-A77C-7DBF7305C7F1}">
  <ds:schemaRefs>
    <ds:schemaRef ds:uri="http://schemas.microsoft.com/office/2006/documentManagement/types"/>
    <ds:schemaRef ds:uri="http://purl.org/dc/elements/1.1/"/>
    <ds:schemaRef ds:uri="44c5ed62-8c46-4ddc-8792-7970ab92f490"/>
    <ds:schemaRef ds:uri="http://schemas.microsoft.com/office/infopath/2007/PartnerControls"/>
    <ds:schemaRef ds:uri="http://schemas.openxmlformats.org/package/2006/metadata/core-properties"/>
    <ds:schemaRef ds:uri="6d14e093-d89c-4e33-88f9-92de7c69f8b8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B41E3A4-09BA-4DDA-9C3B-925B512D44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9f4e02-cd19-47a6-8162-0bb63a6e3d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1414cef9-971e-4fb1-b66e-27006a297790}" enabled="1" method="Standard" siteId="{1f20664a-d62c-485d-8200-352c445495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TTV</dc:creator>
  <cp:lastModifiedBy>Onchuma Laongthum</cp:lastModifiedBy>
  <cp:lastPrinted>2026-08-06T09:10:16Z</cp:lastPrinted>
  <dcterms:created xsi:type="dcterms:W3CDTF">2024-03-14T03:58:36Z</dcterms:created>
  <dcterms:modified xsi:type="dcterms:W3CDTF">2026-08-13T08:37:59Z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0x010100ECC60B6D5580AA4F9E84A5AB8C263448</vt:lpwstr>
  </property>
  <property fmtid="{D5CDD505-2E9C-101B-9397-08002B2CF9AE}" pid="3" name="MediaServiceImageTags">
    <vt:lpwstr/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CustomUiType">
    <vt:lpwstr>2</vt:lpwstr>
  </property>
</Properties>
</file>