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hotelsandresorts-my.sharepoint.com/personal/shrdrive_shotelsresorts_com/Documents/SHR_ACC/Accounting-SHR/2026/FS Package Report - SHR/06.2026/00-FS/SET file/"/>
    </mc:Choice>
  </mc:AlternateContent>
  <xr:revisionPtr revIDLastSave="2" documentId="13_ncr:1_{3EE55433-FF31-4EAA-B904-70B936F5164A}" xr6:coauthVersionLast="47" xr6:coauthVersionMax="47" xr10:uidLastSave="{C989AB16-D022-4125-BF43-10EF609982A8}"/>
  <bookViews>
    <workbookView xWindow="-28920" yWindow="-4650" windowWidth="29040" windowHeight="15720" tabRatio="771" activeTab="4" xr2:uid="{6844A6C4-F7B3-4F52-8D2D-AE8A9F3DF258}"/>
  </bookViews>
  <sheets>
    <sheet name="BS" sheetId="1" r:id="rId1"/>
    <sheet name="PL(3M)" sheetId="2" r:id="rId2"/>
    <sheet name="PL(6M)" sheetId="6" r:id="rId3"/>
    <sheet name="CE1" sheetId="4" r:id="rId4"/>
    <sheet name="CE2" sheetId="5" r:id="rId5"/>
    <sheet name="CF" sheetId="3" r:id="rId6"/>
  </sheets>
  <definedNames>
    <definedName name="_xlnm.Print_Area" localSheetId="0">BS!$A$1:$K$106</definedName>
    <definedName name="_xlnm.Print_Area" localSheetId="3">'CE1'!$A$1:$S$27</definedName>
    <definedName name="_xlnm.Print_Area" localSheetId="4">'CE2'!$A$1:$K$21</definedName>
    <definedName name="_xlnm.Print_Area" localSheetId="5">CF!$A$1:$I$90</definedName>
    <definedName name="_xlnm.Print_Area" localSheetId="1">'PL(3M)'!$A$1:$K$41</definedName>
    <definedName name="_xlnm.Print_Area" localSheetId="2">'PL(6M)'!$A$1:$K$49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2" l="1"/>
  <c r="I34" i="2"/>
  <c r="G34" i="2"/>
  <c r="E34" i="2"/>
  <c r="E22" i="2"/>
  <c r="E15" i="2"/>
  <c r="I15" i="6" l="1"/>
  <c r="G74" i="1" l="1"/>
  <c r="I74" i="1"/>
  <c r="K74" i="1"/>
  <c r="I75" i="3" l="1"/>
  <c r="E75" i="3"/>
  <c r="K41" i="6"/>
  <c r="K36" i="6"/>
  <c r="G41" i="6"/>
  <c r="G36" i="6"/>
  <c r="K22" i="6"/>
  <c r="K15" i="6"/>
  <c r="G15" i="6"/>
  <c r="K22" i="2"/>
  <c r="K15" i="2"/>
  <c r="G22" i="2"/>
  <c r="G15" i="2"/>
  <c r="E13" i="5"/>
  <c r="K42" i="6" l="1"/>
  <c r="G42" i="6"/>
  <c r="K63" i="1"/>
  <c r="G63" i="1"/>
  <c r="K37" i="1"/>
  <c r="G37" i="1"/>
  <c r="I62" i="3" l="1"/>
  <c r="E62" i="3"/>
  <c r="K23" i="6"/>
  <c r="K27" i="6" s="1"/>
  <c r="K29" i="6" s="1"/>
  <c r="K44" i="6" s="1"/>
  <c r="G22" i="6"/>
  <c r="G23" i="6" s="1"/>
  <c r="G27" i="6" s="1"/>
  <c r="G29" i="6" s="1"/>
  <c r="G44" i="6" s="1"/>
  <c r="G23" i="2"/>
  <c r="G27" i="2" s="1"/>
  <c r="G29" i="2" s="1"/>
  <c r="Q13" i="4"/>
  <c r="E41" i="6"/>
  <c r="I41" i="6"/>
  <c r="E36" i="6"/>
  <c r="G39" i="2" l="1"/>
  <c r="G36" i="2"/>
  <c r="E42" i="6"/>
  <c r="K23" i="2"/>
  <c r="K27" i="2" s="1"/>
  <c r="K29" i="2" s="1"/>
  <c r="K47" i="6"/>
  <c r="G47" i="6"/>
  <c r="K39" i="2" l="1"/>
  <c r="K36" i="2"/>
  <c r="Q20" i="4"/>
  <c r="S20" i="4" s="1"/>
  <c r="Q17" i="4" l="1"/>
  <c r="Q14" i="4"/>
  <c r="S17" i="4" l="1"/>
  <c r="G62" i="3" l="1"/>
  <c r="G21" i="1" l="1"/>
  <c r="I23" i="4" l="1"/>
  <c r="I25" i="4" s="1"/>
  <c r="G17" i="5"/>
  <c r="O22" i="4"/>
  <c r="M22" i="4"/>
  <c r="M23" i="4" s="1"/>
  <c r="M25" i="4" s="1"/>
  <c r="O15" i="4"/>
  <c r="M15" i="4"/>
  <c r="I36" i="6"/>
  <c r="I42" i="6" l="1"/>
  <c r="Q22" i="4"/>
  <c r="E11" i="5" l="1"/>
  <c r="C11" i="5"/>
  <c r="C78" i="3"/>
  <c r="G78" i="3" l="1"/>
  <c r="K12" i="5" l="1"/>
  <c r="G11" i="5" l="1"/>
  <c r="G13" i="5" s="1"/>
  <c r="K22" i="4" l="1"/>
  <c r="S22" i="4" s="1"/>
  <c r="G19" i="5"/>
  <c r="I95" i="1" s="1"/>
  <c r="I16" i="4" l="1"/>
  <c r="I18" i="4" s="1"/>
  <c r="Q24" i="4"/>
  <c r="G98" i="1"/>
  <c r="K98" i="1"/>
  <c r="E95" i="1" l="1"/>
  <c r="I9" i="3" l="1"/>
  <c r="I25" i="3" s="1"/>
  <c r="E9" i="3"/>
  <c r="E25" i="3" s="1"/>
  <c r="E39" i="3" s="1"/>
  <c r="E42" i="3" l="1"/>
  <c r="E77" i="3" s="1"/>
  <c r="I39" i="3"/>
  <c r="I42" i="3" s="1"/>
  <c r="I77" i="3" s="1"/>
  <c r="I10" i="5"/>
  <c r="K14" i="4"/>
  <c r="Q21" i="4" l="1"/>
  <c r="K21" i="1" l="1"/>
  <c r="E17" i="5" l="1"/>
  <c r="E19" i="5" s="1"/>
  <c r="C17" i="5"/>
  <c r="I11" i="5"/>
  <c r="I13" i="5" s="1"/>
  <c r="C13" i="5"/>
  <c r="K10" i="5"/>
  <c r="C19" i="5" l="1"/>
  <c r="C23" i="4"/>
  <c r="C25" i="4" l="1"/>
  <c r="E91" i="1" s="1"/>
  <c r="K15" i="5"/>
  <c r="K9" i="5"/>
  <c r="I92" i="1"/>
  <c r="I91" i="1"/>
  <c r="S13" i="4" l="1"/>
  <c r="Q15" i="4"/>
  <c r="S15" i="4" s="1"/>
  <c r="O23" i="4" l="1"/>
  <c r="O25" i="4" s="1"/>
  <c r="G23" i="4"/>
  <c r="G25" i="4" s="1"/>
  <c r="E23" i="4"/>
  <c r="O16" i="4"/>
  <c r="O18" i="4" s="1"/>
  <c r="M16" i="4"/>
  <c r="M18" i="4" s="1"/>
  <c r="G16" i="4"/>
  <c r="G18" i="4" s="1"/>
  <c r="E16" i="4"/>
  <c r="E18" i="4" s="1"/>
  <c r="C16" i="4"/>
  <c r="C18" i="4" s="1"/>
  <c r="G75" i="3"/>
  <c r="E25" i="4" l="1"/>
  <c r="E92" i="1" s="1"/>
  <c r="Q23" i="4"/>
  <c r="E93" i="1"/>
  <c r="Q16" i="4"/>
  <c r="Q18" i="4" s="1"/>
  <c r="K38" i="1"/>
  <c r="K75" i="1"/>
  <c r="K99" i="1" s="1"/>
  <c r="G38" i="1"/>
  <c r="G75" i="1"/>
  <c r="G99" i="1" s="1"/>
  <c r="Q25" i="4" l="1"/>
  <c r="E97" i="1" s="1"/>
  <c r="G100" i="1"/>
  <c r="K100" i="1"/>
  <c r="K11" i="5" l="1"/>
  <c r="K13" i="5" s="1"/>
  <c r="I79" i="3"/>
  <c r="E79" i="3" l="1"/>
  <c r="K16" i="4" l="1"/>
  <c r="K18" i="4" s="1"/>
  <c r="S14" i="4"/>
  <c r="S16" i="4" s="1"/>
  <c r="S18" i="4" s="1"/>
  <c r="S24" i="4" l="1"/>
  <c r="K18" i="5"/>
  <c r="E74" i="1" l="1"/>
  <c r="I63" i="1"/>
  <c r="E21" i="1"/>
  <c r="E37" i="1"/>
  <c r="I37" i="1"/>
  <c r="I15" i="2"/>
  <c r="I21" i="1"/>
  <c r="E63" i="1"/>
  <c r="E38" i="1" l="1"/>
  <c r="E75" i="1"/>
  <c r="I75" i="1"/>
  <c r="I22" i="6"/>
  <c r="I38" i="1"/>
  <c r="E22" i="6"/>
  <c r="E15" i="6"/>
  <c r="I23" i="6" l="1"/>
  <c r="E23" i="2"/>
  <c r="E27" i="2" s="1"/>
  <c r="E29" i="2" s="1"/>
  <c r="E39" i="2" s="1"/>
  <c r="I22" i="2"/>
  <c r="I23" i="2" s="1"/>
  <c r="I27" i="2" s="1"/>
  <c r="I29" i="2" s="1"/>
  <c r="I36" i="2" s="1"/>
  <c r="E23" i="6"/>
  <c r="E27" i="6" s="1"/>
  <c r="E29" i="6" s="1"/>
  <c r="I27" i="6" l="1"/>
  <c r="I39" i="2"/>
  <c r="C9" i="3"/>
  <c r="E36" i="2"/>
  <c r="E44" i="6"/>
  <c r="E47" i="6"/>
  <c r="K21" i="4"/>
  <c r="I29" i="6" l="1"/>
  <c r="G9" i="3"/>
  <c r="G25" i="3" s="1"/>
  <c r="G39" i="3" s="1"/>
  <c r="G42" i="3" s="1"/>
  <c r="G77" i="3" s="1"/>
  <c r="G79" i="3" s="1"/>
  <c r="G80" i="3" s="1"/>
  <c r="S21" i="4"/>
  <c r="S23" i="4" s="1"/>
  <c r="S25" i="4" s="1"/>
  <c r="K23" i="4"/>
  <c r="K25" i="4" s="1"/>
  <c r="E96" i="1" s="1"/>
  <c r="E98" i="1" s="1"/>
  <c r="E99" i="1" s="1"/>
  <c r="E100" i="1" s="1"/>
  <c r="I47" i="6" l="1"/>
  <c r="I44" i="6"/>
  <c r="I16" i="5"/>
  <c r="S26" i="4"/>
  <c r="I17" i="5" l="1"/>
  <c r="K16" i="5"/>
  <c r="I19" i="5" l="1"/>
  <c r="K17" i="5"/>
  <c r="K19" i="5" l="1"/>
  <c r="I96" i="1"/>
  <c r="I98" i="1" s="1"/>
  <c r="I99" i="1" s="1"/>
  <c r="I100" i="1" s="1"/>
  <c r="C75" i="3"/>
  <c r="C25" i="3"/>
  <c r="C62" i="3"/>
  <c r="K20" i="5" l="1"/>
  <c r="C39" i="3"/>
  <c r="C42" i="3" s="1"/>
  <c r="C77" i="3" s="1"/>
  <c r="C79" i="3" l="1"/>
  <c r="C80" i="3" s="1"/>
</calcChain>
</file>

<file path=xl/sharedStrings.xml><?xml version="1.0" encoding="utf-8"?>
<sst xmlns="http://schemas.openxmlformats.org/spreadsheetml/2006/main" count="367" uniqueCount="233">
  <si>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</si>
  <si>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</si>
  <si>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</si>
  <si>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</si>
  <si>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</si>
  <si>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</si>
  <si>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</si>
  <si>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</si>
  <si>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</si>
  <si>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</si>
  <si>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</si>
  <si>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</si>
  <si>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อสังหาริมทรัพย์เพื่อการลงทุน 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</si>
  <si>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</si>
  <si>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</si>
  <si>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</si>
  <si>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</si>
  <si>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</si>
  <si>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</si>
  <si>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</si>
  <si>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</si>
  <si>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</si>
  <si>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</si>
  <si>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</si>
  <si>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</si>
  <si>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</si>
  <si>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</si>
  <si>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</si>
  <si>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</si>
  <si>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</si>
  <si>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</si>
  <si>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</si>
  <si>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</si>
  <si>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</si>
  <si>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3,593,640,000 หุ้น มูลค่าหุ้นละ 5 บาท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</si>
  <si>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</si>
  <si>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</si>
  <si>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</si>
  <si>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</si>
  <si>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</si>
  <si>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รายได้จากการประกอบธุรกิจโรงแรมและบริการอื่นที่เกี่ยวข้อง</t>
  </si>
  <si>
    <t>รายได้ค่าบริหารจัดการ</t>
  </si>
  <si>
    <t>ต้นทุนจากการประกอบธุรกิจโรงแรมและบริการอื่นที่เกี่ยวข้อง</t>
  </si>
  <si>
    <t>ต้นทุนค่าบริหารจัดการ</t>
  </si>
  <si>
    <t>รายได้อื่น</t>
  </si>
  <si>
    <t>ค่าใช้จ่ายในการขาย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</si>
  <si>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</si>
  <si>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</si>
  <si>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</si>
  <si>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</si>
  <si>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</si>
  <si>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</si>
  <si>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</si>
  <si>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</si>
  <si>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</si>
  <si>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</si>
  <si>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</si>
  <si>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</si>
  <si>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</si>
  <si>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</si>
  <si>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</si>
  <si>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</si>
  <si>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</si>
  <si>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</si>
  <si>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</si>
  <si>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</si>
  <si>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</si>
  <si>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</si>
  <si>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</si>
  <si>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</si>
  <si>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</si>
  <si>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</si>
  <si>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กำไรขาดทุนเบ็ดเสร็จอื่น</t>
  </si>
  <si>
    <t>ผลต่างจาก</t>
  </si>
  <si>
    <t>การแปลงค่า</t>
  </si>
  <si>
    <t>สำรองสำหรับ</t>
  </si>
  <si>
    <t>รวม</t>
  </si>
  <si>
    <t>ส่วนเกินมูลค่า</t>
  </si>
  <si>
    <t>งบการเงินที่เป็น</t>
  </si>
  <si>
    <t>การป้องกันความเสี่ยง</t>
  </si>
  <si>
    <t>องค์ประกอบอื่น</t>
  </si>
  <si>
    <t>ส่วนของ</t>
  </si>
  <si>
    <t>หุ้นสามัญ</t>
  </si>
  <si>
    <t>เงินตราต่างประเทศ</t>
  </si>
  <si>
    <t>ในกระแสเงินสด</t>
  </si>
  <si>
    <t>ของส่วนของผู้ถือหุ้น</t>
  </si>
  <si>
    <t>ผู้ถือหุ้น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</si>
  <si>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</si>
  <si>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</si>
  <si>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</si>
  <si>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</si>
  <si>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</si>
  <si>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</si>
  <si>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เงินสดรับจากดอกเบี้ย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</si>
  <si>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</si>
  <si>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</si>
  <si>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</si>
  <si>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</si>
  <si>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</si>
  <si>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>เงินลงทุนในบริษัทย่อย</t>
  </si>
  <si>
    <t>กำไรสำหรับงวด</t>
  </si>
  <si>
    <t>เงินสดสุทธิใช้ไปในกิจกรรมลงทุน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</si>
  <si>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</si>
  <si>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</si>
  <si>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</si>
  <si>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</si>
  <si>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บริษัท เอส โฮเทล แอนด์ รีสอร์ท จำกัด (มหาชน) และบริษัทย่อย</t>
  </si>
  <si>
    <t>ลูกหนี้กิจการที่เกี่ยวข้องกัน</t>
  </si>
  <si>
    <t>เจ้าหนี้กิจการที่เกี่ยวข้องกัน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</si>
  <si>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</si>
  <si>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</si>
  <si>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ลูกหนี้กิจการที่เกี่ยวข้องกัน</t>
  </si>
  <si>
    <t xml:space="preserve">   เจ้าหนี้กิจการที่เกี่ยวข้องกัน</t>
  </si>
  <si>
    <t xml:space="preserve">   จากส่วนที่ถึงกำหนดชำระภายในหนึ่งปี</t>
  </si>
  <si>
    <t xml:space="preserve">   ทุนที่ออกและชำระเต็มมูลค่าแล้ว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</si>
  <si>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</si>
  <si>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</si>
  <si>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</t>
  </si>
  <si>
    <t>จากการรวมกิจการ</t>
  </si>
  <si>
    <t>ภายใต้การควบคุม</t>
  </si>
  <si>
    <t>เดียวกัน</t>
  </si>
  <si>
    <t>กำไรหรือขาดทุน:</t>
  </si>
  <si>
    <t>รายได้ (ค่าใช้จ่าย) ภาษีเงินได้</t>
  </si>
  <si>
    <t>(หน่วย: พันบาท ยกเว้นกำไรต่อหุ้นแสดงเป็นบาท)</t>
  </si>
  <si>
    <t>และชำระแล้ว</t>
  </si>
  <si>
    <t>ทุนที่ออก</t>
  </si>
  <si>
    <t>งบกระแสเงินสด</t>
  </si>
  <si>
    <t xml:space="preserve">   สินทรัพย์ไม่หมุนเวียนอื่น</t>
  </si>
  <si>
    <t xml:space="preserve">เงินสดจ่ายเงินให้กู้ยืมระยะยาวแก่กิจการที่เกี่ยวข้องกัน 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</si>
  <si>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</si>
  <si>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</si>
  <si>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</si>
  <si>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</si>
  <si>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</si>
  <si>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ขาดทุนจากอัตราแลกเปลี่ยน</t>
  </si>
  <si>
    <t>เงินกู้ยืมระยะสั้นจากสถาบันการเงิน</t>
  </si>
  <si>
    <t xml:space="preserve">กำไรต่อหุ้น </t>
  </si>
  <si>
    <t>เงินสดรับจากการจำหน่ายอาคารและอุปกรณ์</t>
  </si>
  <si>
    <t xml:space="preserve">      จัดสรรแล้ว - สำรองตามกฎหมาย</t>
  </si>
  <si>
    <t>รายได้รับล่วงหน้า</t>
  </si>
  <si>
    <t xml:space="preserve">   รายได้รับล่วงหน้า</t>
  </si>
  <si>
    <t>ชำระคืนเงินกู้ยืมระยะสั้นจากกิจการที่เกี่ยวข้องกัน</t>
  </si>
  <si>
    <t>กำไรจากการดำเนินงาน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</si>
  <si>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</si>
  <si>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</si>
  <si>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</si>
  <si>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เงินปันผลรับจากบริษัทย่อย</t>
  </si>
  <si>
    <t>รายได้เงินปันผล</t>
  </si>
  <si>
    <t xml:space="preserve">จัดสรรแล้ว </t>
  </si>
  <si>
    <t>เงินสดสุทธิจาก (ใช้ไปใน) กิจกรรมดำเนินงาน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</si>
  <si>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</si>
  <si>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</si>
  <si>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กำไรสะสม</t>
  </si>
  <si>
    <t>รวมรายการที่จะถูกบันทึกในส่วนของกำไรหรือขาดทุนในภายหลัง - สุทธิจากภาษีเงินได้</t>
  </si>
  <si>
    <t>รวมรายการที่จะไม่ถูกบันทึกในส่วนของกำไรหรือขาดทุนในภายหลัง - สุทธิจากภาษีเงินได้</t>
  </si>
  <si>
    <t xml:space="preserve">ยังไม่ได้จัดสรร
</t>
  </si>
  <si>
    <t>(ขาดทุนสะสม)</t>
  </si>
  <si>
    <t xml:space="preserve">   โอนอาคารและอุปกรณ์ไปอสังหาริมทรัพย์เพื่อการลงทุน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</si>
  <si>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</si>
  <si>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</si>
  <si>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ยอดคงเหลือ ณ วันที่ 30 มิถุนายน 2568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</si>
  <si>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</si>
  <si>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</si>
  <si>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</si>
  <si>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ส่วนของลูกหนี้ตามสัญญาเช่าเงินทุนกิจการที่เกี่ยวข้องกัน</t>
  </si>
  <si>
    <t>ลูกหนี้ตามสัญญาเช่าเงินทุนกิจการที่เกี่ยวข้องกัน - สุทธิ</t>
  </si>
  <si>
    <t>เงินลงทุนในการร่วมค้าและบริษัทร่วม</t>
  </si>
  <si>
    <t>เงินให้กู้ยืมระยะยาวแก่กิจการที่เกี่ยวข้องกัน - สุทธิ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</si>
  <si>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</si>
  <si>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</si>
  <si>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เจ้าหนี้เงินประกันผลงาน</t>
  </si>
  <si>
    <t>ประมาณการหนี้สินหมุนเวียนสำหรับผลประโยชน์พนักงาน</t>
  </si>
  <si>
    <t>เงินกู้ยืมระยะยาวจากสถาบันการเงิน - สุทธิ</t>
  </si>
  <si>
    <t xml:space="preserve">    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</si>
  <si>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</si>
  <si>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 (ขาดทุน) สะสม</t>
  </si>
  <si>
    <t xml:space="preserve">      ยังไม่จัดสรร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</si>
  <si>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</si>
  <si>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</si>
  <si>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</si>
  <si>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ภาษีเงินได้ของรายการที่จะถูกบันทึกในส่วนของกำไรหรือขาดทุนในภายหลัง</t>
  </si>
  <si>
    <t>กำไรก่อนภาษีเงินได้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</si>
  <si>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</si>
  <si>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</si>
  <si>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ประมาณการหนี้สินสำหรับผลประโยชน์พนักงาน</t>
  </si>
  <si>
    <t>ซื้อและจ่ายชำระเจ้าหนี้ค่าซื้อที่ดิน อาคารและอุปกรณ์</t>
  </si>
  <si>
    <t>ชำระคืนเงินกู้ยืมระยะสั้นจากสถาบันการเงิน</t>
  </si>
  <si>
    <t>เงินสดจ่ายเงินปันผล</t>
  </si>
  <si>
    <t>เงินสดจ่ายชำระเงินต้นของหนี้สินตามสัญญาเช่า</t>
  </si>
  <si>
    <t>เงินสดรับจากการออกหุ้นกู้</t>
  </si>
  <si>
    <t xml:space="preserve">   ค่าซื้ออาคารและอุปกรณ์โดยยังไม่ได้จ่ายชำระ</t>
  </si>
  <si>
    <t xml:space="preserve">   ที่ดิน อาคารและอุปกรณ์ได้มาภายใต้สัญญาเช่า</t>
  </si>
  <si>
    <t>เงินปันผลรับจากการร่วมค้า</t>
  </si>
  <si>
    <t xml:space="preserve">   หนี้สินตามสัญญาเช่าลดลงจากการเปลี่ยนแปลงสัญญาเช่า</t>
  </si>
  <si>
    <t xml:space="preserve">   ดอกเบี้ยจ่ายส่วนที่บันทึกเป็นราคาทุนของสินทรัพย์ระหว่างก่อสร้าง</t>
  </si>
  <si>
    <t>ขาดทุนจากการป้องกันความเสี่ยงในกระแสเงินสด</t>
  </si>
  <si>
    <t xml:space="preserve">   ขาดทุน (กำไร) จากการปรับมูลค่ายุติธรรมของตราสารอนุพันธ์</t>
  </si>
  <si>
    <t>เงินสดจ่ายค่าธรรมเนียมในการจัดหาเงินกู้ยืมระยะยาวจากสถาบันการเงิน</t>
  </si>
  <si>
    <t>เงินสดจ่ายค่าธรรมเนียมในการออกหุ้นกู้</t>
  </si>
  <si>
    <t>รวมหนี้สินไม่หมุนเวียน</t>
  </si>
  <si>
    <t xml:space="preserve">   รายได้เงินปันผล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</si>
  <si>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</si>
  <si>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</si>
  <si>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เงินสดรับจากการชำระคืนเงินให้กู้ยืมระยะสั้นแก่กิจการที่เกี่ยวข้องกัน </t>
  </si>
  <si>
    <t xml:space="preserve">เงินสดรับจากการชำระคืนเงินให้กู้ยืมระยะยาวแก่กิจการที่เกี่ยวข้องกัน </t>
  </si>
  <si>
    <t xml:space="preserve">   อาคารและอุปกรณ์ตามสัญญาเช่าลดลงจากการเปลี่ยนแปลงสัญญาเช่า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</si>
  <si>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</si>
  <si>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</si>
  <si>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</si>
  <si>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</si>
  <si>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</si>
  <si>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</si>
  <si>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>ส่วนของหุ้นกู้ที่ถึงกำหนดชำระภายในหนึ่งปี</t>
  </si>
  <si>
    <t>เจ้าหนี้กิจการที่เกี่ยวข้องกันไม่หมุนเวียน</t>
  </si>
  <si>
    <t>เงินกู้ยืมระยะยาวจากกิจการที่เกี่ยวข้องกัน</t>
  </si>
  <si>
    <t>หุ้นกู้ - สุทธิจากส่วนที่ถึงกำหนดชำระภายในหนึ่งปี</t>
  </si>
  <si>
    <t>ส่วนแบ่งกำไรจากการร่วมค้าและบริษัทร่วม</t>
  </si>
  <si>
    <t>เงินปันผลจ่าย (หมายเหตุ 8)</t>
  </si>
  <si>
    <t xml:space="preserve">   กลับรายการผลขาดทุนด้านเครดิตที่คาดว่าจะเกิดขึ้น 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</si>
  <si>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</si>
  <si>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เงินสดและรายการเทียบเท่าเงินสดเพิ่มขึ้นสุทธิ</t>
  </si>
  <si>
    <t>กำไรจากอัตราแลกเปลี่ยน</t>
  </si>
  <si>
    <t xml:space="preserve">   ขาดทุน (กำไร) จากการจำหน่ายอาคารและอุปกรณ์</t>
  </si>
  <si>
    <t xml:space="preserve">   มูลค่ายุติธรรมของอสังหาริมทรัพย์เพื่อการลงทุน (เพิ่มขึ้น) ลดลง</t>
  </si>
  <si>
    <t xml:space="preserve">   ขาดทุนจากการตัดจำหน่ายสินค้าคงเหลือ</t>
  </si>
  <si>
    <t>กำไร (ขาดทุน) ต่อหุ้นขั้นพื้นฐาน</t>
  </si>
  <si>
    <t xml:space="preserve">   ส่วนแบ่งกำไรจากการร่วมค้าและบริษัทร่วม</t>
  </si>
  <si>
    <t>เงินสดจาก (ใช้ไปใน) กิจกรรมดำเนินงาน</t>
  </si>
  <si>
    <t>ผลต่างจากการแปลงค่างบการเงินเพิ่มขึ้น (ลดลง)</t>
  </si>
  <si>
    <t>กำไร (ขาดทุน) สำหรับงวด</t>
  </si>
  <si>
    <t>ยอดคงเหลือ ณ วันที่ 1 มกราคม 2568</t>
  </si>
  <si>
    <t>ยอดคงเหลือ ณ วันที่ 1 มกราคม 2569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</si>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</sst>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0_);_(* \(#,##0.000\);_(* &quot;-&quot;??_);_(@_)"/>
    <numFmt numFmtId="192" formatCode="_-* #,##0_-;\-* #,##0_-;_-* &quot;-&quot;??_-;_-@_-"/>
  </numFmts>
  <fonts count="3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sz val="10"/>
      <color indexed="8"/>
      <name val="Arial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6"/>
      <color theme="1"/>
      <name val="Angsana New"/>
      <family val="1"/>
    </font>
    <font>
      <sz val="16"/>
      <name val="Tahoma"/>
      <family val="2"/>
      <scheme val="minor"/>
    </font>
    <font>
      <b/>
      <sz val="16"/>
      <name val="Tahoma"/>
      <family val="2"/>
      <scheme val="minor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9"/>
      <color theme="1"/>
      <name val="calibri"/>
      <family val="2"/>
    </font>
    <font>
      <sz val="11"/>
      <color rgb="FF000000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pFont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scheme val="minor"/>
    </font>
    <font>
      <u/>
      <sz val="11"/>
      <color theme="10"/>
      <name val="Tahoma"/>
      <family val="2"/>
      <charset val="222"/>
      <scheme val="minor"/>
    </font>
    <font>
      <sz val="10"/>
      <color theme="1"/>
      <name val="EYInterstat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6">
    <xf numFmtId="0" fontId="0" fillId="0" borderId="0"/>
    <xf numFmtId="0" fontId="1" fillId="0" borderId="0"/>
    <xf numFmtId="188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3" fillId="0" borderId="0"/>
    <xf numFmtId="0" fontId="14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" fillId="0" borderId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9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20" fillId="0" borderId="0"/>
    <xf numFmtId="188" fontId="20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9" fillId="0" borderId="0"/>
    <xf numFmtId="188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88" fontId="19" fillId="0" borderId="0" applyFont="0" applyFill="0" applyBorder="0" applyAlignment="0" applyProtection="0"/>
    <xf numFmtId="0" fontId="22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7" fillId="0" borderId="0"/>
    <xf numFmtId="0" fontId="24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188" fontId="3" fillId="0" borderId="0" xfId="2" applyFont="1" applyFill="1" applyAlignment="1"/>
    <xf numFmtId="0" fontId="3" fillId="0" borderId="0" xfId="0" applyFont="1" applyAlignment="1">
      <alignment horizontal="left" vertical="top"/>
    </xf>
    <xf numFmtId="18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89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189" fontId="3" fillId="0" borderId="0" xfId="0" quotePrefix="1" applyNumberFormat="1" applyFont="1" applyAlignment="1">
      <alignment horizontal="centerContinuous" vertical="top"/>
    </xf>
    <xf numFmtId="189" fontId="3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189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89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87" fontId="3" fillId="0" borderId="0" xfId="0" applyNumberFormat="1" applyFont="1" applyAlignment="1">
      <alignment horizontal="right" vertical="top"/>
    </xf>
    <xf numFmtId="187" fontId="3" fillId="0" borderId="1" xfId="0" applyNumberFormat="1" applyFont="1" applyBorder="1" applyAlignment="1">
      <alignment horizontal="right" vertical="top"/>
    </xf>
    <xf numFmtId="189" fontId="3" fillId="0" borderId="0" xfId="0" quotePrefix="1" applyNumberFormat="1" applyFont="1" applyAlignment="1">
      <alignment horizontal="left" vertical="top"/>
    </xf>
    <xf numFmtId="189" fontId="3" fillId="0" borderId="0" xfId="0" applyNumberFormat="1" applyFont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187" fontId="3" fillId="0" borderId="3" xfId="0" applyNumberFormat="1" applyFont="1" applyBorder="1" applyAlignment="1">
      <alignment horizontal="right" vertical="top"/>
    </xf>
    <xf numFmtId="9" fontId="2" fillId="0" borderId="0" xfId="3" applyFont="1" applyFill="1" applyAlignment="1">
      <alignment horizontal="center" vertical="top"/>
    </xf>
    <xf numFmtId="192" fontId="11" fillId="0" borderId="0" xfId="4" applyNumberFormat="1" applyFont="1" applyFill="1" applyAlignment="1">
      <alignment horizontal="center" wrapText="1"/>
    </xf>
    <xf numFmtId="0" fontId="5" fillId="0" borderId="0" xfId="0" applyFont="1" applyAlignment="1">
      <alignment horizontal="center" vertical="top"/>
    </xf>
    <xf numFmtId="187" fontId="3" fillId="0" borderId="6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vertical="top"/>
    </xf>
    <xf numFmtId="187" fontId="3" fillId="0" borderId="0" xfId="1" applyNumberFormat="1" applyFont="1" applyAlignment="1">
      <alignment horizontal="right" vertical="top"/>
    </xf>
    <xf numFmtId="191" fontId="3" fillId="0" borderId="4" xfId="0" applyNumberFormat="1" applyFont="1" applyBorder="1" applyAlignment="1">
      <alignment horizontal="right" vertical="top"/>
    </xf>
    <xf numFmtId="191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vertical="top"/>
    </xf>
    <xf numFmtId="0" fontId="10" fillId="0" borderId="0" xfId="0" applyFont="1"/>
    <xf numFmtId="188" fontId="10" fillId="0" borderId="0" xfId="4" applyFont="1" applyFill="1"/>
    <xf numFmtId="192" fontId="10" fillId="0" borderId="0" xfId="4" applyNumberFormat="1" applyFont="1" applyFill="1"/>
    <xf numFmtId="188" fontId="3" fillId="0" borderId="0" xfId="4" applyFont="1" applyFill="1"/>
    <xf numFmtId="192" fontId="3" fillId="0" borderId="0" xfId="4" applyNumberFormat="1" applyFont="1" applyFill="1"/>
    <xf numFmtId="189" fontId="2" fillId="0" borderId="1" xfId="0" applyNumberFormat="1" applyFont="1" applyBorder="1" applyAlignment="1">
      <alignment horizontal="center" vertical="top"/>
    </xf>
    <xf numFmtId="18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/>
    </xf>
    <xf numFmtId="1" fontId="2" fillId="0" borderId="0" xfId="0" applyNumberFormat="1" applyFont="1" applyAlignment="1">
      <alignment horizontal="center" vertical="top"/>
    </xf>
    <xf numFmtId="187" fontId="2" fillId="0" borderId="0" xfId="0" applyNumberFormat="1" applyFont="1" applyAlignment="1">
      <alignment horizontal="right" vertical="top"/>
    </xf>
    <xf numFmtId="187" fontId="10" fillId="0" borderId="0" xfId="1" applyNumberFormat="1" applyFont="1" applyAlignment="1">
      <alignment horizontal="right"/>
    </xf>
    <xf numFmtId="188" fontId="11" fillId="0" borderId="0" xfId="4" applyFont="1" applyFill="1" applyAlignment="1">
      <alignment horizontal="center"/>
    </xf>
    <xf numFmtId="192" fontId="11" fillId="0" borderId="0" xfId="4" applyNumberFormat="1" applyFont="1" applyFill="1" applyAlignment="1">
      <alignment horizontal="center"/>
    </xf>
    <xf numFmtId="188" fontId="10" fillId="0" borderId="0" xfId="4" applyFont="1"/>
    <xf numFmtId="188" fontId="11" fillId="0" borderId="0" xfId="4" applyFont="1" applyAlignment="1">
      <alignment horizontal="center"/>
    </xf>
    <xf numFmtId="187" fontId="10" fillId="0" borderId="0" xfId="0" applyNumberFormat="1" applyFont="1"/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87" fontId="3" fillId="0" borderId="4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vertical="top"/>
    </xf>
    <xf numFmtId="0" fontId="3" fillId="0" borderId="0" xfId="0" quotePrefix="1" applyFont="1" applyAlignment="1">
      <alignment vertical="top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37" fontId="2" fillId="0" borderId="0" xfId="0" applyNumberFormat="1" applyFont="1"/>
    <xf numFmtId="0" fontId="5" fillId="0" borderId="0" xfId="0" applyFont="1" applyAlignment="1">
      <alignment horizontal="left" vertical="top"/>
    </xf>
    <xf numFmtId="0" fontId="2" fillId="0" borderId="0" xfId="1" applyFont="1"/>
    <xf numFmtId="49" fontId="2" fillId="0" borderId="0" xfId="0" applyNumberFormat="1" applyFont="1" applyAlignment="1">
      <alignment vertical="top"/>
    </xf>
    <xf numFmtId="190" fontId="2" fillId="0" borderId="0" xfId="0" applyNumberFormat="1" applyFont="1" applyAlignment="1">
      <alignment horizontal="right" vertical="top"/>
    </xf>
    <xf numFmtId="0" fontId="5" fillId="0" borderId="0" xfId="0" applyFont="1"/>
    <xf numFmtId="49" fontId="3" fillId="0" borderId="0" xfId="1" applyNumberFormat="1" applyFont="1" applyAlignment="1">
      <alignment vertical="top"/>
    </xf>
    <xf numFmtId="190" fontId="2" fillId="0" borderId="0" xfId="0" applyNumberFormat="1" applyFont="1" applyAlignment="1">
      <alignment vertical="top"/>
    </xf>
    <xf numFmtId="0" fontId="16" fillId="0" borderId="0" xfId="0" applyFont="1"/>
    <xf numFmtId="188" fontId="16" fillId="0" borderId="0" xfId="4" applyFont="1" applyFill="1"/>
    <xf numFmtId="192" fontId="16" fillId="0" borderId="0" xfId="4" applyNumberFormat="1" applyFont="1" applyFill="1"/>
    <xf numFmtId="188" fontId="17" fillId="0" borderId="0" xfId="4" applyFont="1" applyFill="1" applyAlignment="1">
      <alignment horizontal="center" wrapText="1"/>
    </xf>
    <xf numFmtId="192" fontId="17" fillId="0" borderId="0" xfId="4" applyNumberFormat="1" applyFont="1" applyFill="1" applyAlignment="1">
      <alignment horizontal="center" wrapText="1"/>
    </xf>
    <xf numFmtId="188" fontId="17" fillId="0" borderId="0" xfId="4" applyFont="1" applyFill="1" applyAlignment="1">
      <alignment horizontal="center"/>
    </xf>
    <xf numFmtId="0" fontId="17" fillId="0" borderId="0" xfId="0" applyFont="1" applyAlignment="1">
      <alignment horizontal="center"/>
    </xf>
    <xf numFmtId="188" fontId="16" fillId="0" borderId="0" xfId="0" applyNumberFormat="1" applyFont="1"/>
    <xf numFmtId="0" fontId="17" fillId="0" borderId="0" xfId="0" applyFont="1"/>
    <xf numFmtId="187" fontId="16" fillId="0" borderId="0" xfId="0" applyNumberFormat="1" applyFont="1"/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3" fontId="16" fillId="0" borderId="0" xfId="0" applyNumberFormat="1" applyFont="1"/>
    <xf numFmtId="0" fontId="11" fillId="0" borderId="0" xfId="0" applyFont="1"/>
    <xf numFmtId="188" fontId="10" fillId="0" borderId="0" xfId="0" applyNumberFormat="1" applyFont="1"/>
    <xf numFmtId="0" fontId="12" fillId="0" borderId="0" xfId="0" applyFont="1" applyAlignment="1">
      <alignment vertical="center"/>
    </xf>
    <xf numFmtId="187" fontId="3" fillId="0" borderId="2" xfId="1" applyNumberFormat="1" applyFont="1" applyBorder="1" applyAlignment="1">
      <alignment horizontal="right" vertical="top"/>
    </xf>
    <xf numFmtId="38" fontId="3" fillId="0" borderId="0" xfId="0" applyNumberFormat="1" applyFont="1" applyAlignment="1">
      <alignment horizontal="centerContinuous" vertical="top"/>
    </xf>
    <xf numFmtId="189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89" fontId="8" fillId="0" borderId="0" xfId="0" applyNumberFormat="1" applyFont="1" applyAlignment="1">
      <alignment vertical="top"/>
    </xf>
    <xf numFmtId="189" fontId="7" fillId="0" borderId="0" xfId="0" applyNumberFormat="1" applyFont="1" applyAlignment="1">
      <alignment vertical="top"/>
    </xf>
    <xf numFmtId="18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18" fillId="0" borderId="0" xfId="0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4" fontId="5" fillId="0" borderId="0" xfId="0" applyNumberFormat="1" applyFont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187" fontId="5" fillId="0" borderId="0" xfId="0" applyNumberFormat="1" applyFont="1" applyAlignment="1">
      <alignment horizontal="right" vertical="top"/>
    </xf>
    <xf numFmtId="37" fontId="15" fillId="0" borderId="0" xfId="0" applyNumberFormat="1" applyFont="1" applyAlignment="1">
      <alignment vertical="top"/>
    </xf>
    <xf numFmtId="189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89" fontId="3" fillId="0" borderId="2" xfId="0" applyNumberFormat="1" applyFont="1" applyBorder="1" applyAlignment="1">
      <alignment horizontal="center" vertical="top"/>
    </xf>
    <xf numFmtId="189" fontId="3" fillId="0" borderId="6" xfId="0" applyNumberFormat="1" applyFont="1" applyBorder="1" applyAlignment="1">
      <alignment horizontal="center" vertical="top"/>
    </xf>
    <xf numFmtId="189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right"/>
    </xf>
  </cellXfs>
  <cellStyles count="116">
    <cellStyle name="Comma" xfId="4" builtinId="3"/>
    <cellStyle name="Comma 2" xfId="7" xr:uid="{E6ABAB60-3398-4441-9454-A8585844EABE}"/>
    <cellStyle name="Comma 2 2" xfId="12" xr:uid="{FD468B54-0A74-4F45-82CD-AC8D8A462ED0}"/>
    <cellStyle name="Comma 2 2 2" xfId="49" xr:uid="{5E3927F6-9B8D-4BE6-BD52-CB15FC57B3D9}"/>
    <cellStyle name="Comma 2 2 2 2" xfId="53" xr:uid="{1D3E7B5D-5BB3-4612-85A3-E68FC3223C49}"/>
    <cellStyle name="Comma 2 2 2 2 2" xfId="62" xr:uid="{51D35A7F-6AAA-4A36-B17F-19D07BA943A0}"/>
    <cellStyle name="Comma 2 2 3" xfId="41" xr:uid="{AB512CC5-29BA-471F-8A27-D7BF7B1C3BE7}"/>
    <cellStyle name="Comma 2 2 3 2" xfId="57" xr:uid="{FFA27884-B924-4D36-ACF5-B0C5E87FAB2B}"/>
    <cellStyle name="Comma 2 2 4" xfId="47" xr:uid="{523F504D-57DF-4019-ADA8-40ECA3287541}"/>
    <cellStyle name="Comma 2 2 5" xfId="34" xr:uid="{73094779-8A11-407C-A0C7-1FDA34E7EE51}"/>
    <cellStyle name="Comma 2 3" xfId="31" xr:uid="{67150080-06BA-4AB2-BFB8-5157A5F44D13}"/>
    <cellStyle name="Comma 2 3 2" xfId="50" xr:uid="{D377E332-C6B3-4778-AC56-F5289B448859}"/>
    <cellStyle name="Comma 2 3 2 2" xfId="63" xr:uid="{DD4455A6-B481-4CC0-B456-E31315294F00}"/>
    <cellStyle name="Comma 2 3 3" xfId="43" xr:uid="{0CA8FE1E-80C7-4236-9A8C-C7D6A7EF2E56}"/>
    <cellStyle name="Comma 2 3 4" xfId="55" xr:uid="{A4520A35-E665-41D2-A86E-9A2FC56AC1EE}"/>
    <cellStyle name="Comma 2 4" xfId="26" xr:uid="{3CDEB3A9-16D7-4DC7-99B4-210FF12B6253}"/>
    <cellStyle name="Comma 2 4 2" xfId="48" xr:uid="{0A92F9C7-58C1-4A13-99E8-891246A4AFCD}"/>
    <cellStyle name="Comma 2 4 3" xfId="64" xr:uid="{76BDCDA7-C5FA-47B5-B283-140707CF3480}"/>
    <cellStyle name="Comma 2 5" xfId="38" xr:uid="{96FAE298-CCBB-4291-8D1A-12BA70F306FF}"/>
    <cellStyle name="Comma 2 6" xfId="16" xr:uid="{1AF54877-607D-4014-BF15-0331E4E2FA83}"/>
    <cellStyle name="Comma 2 7" xfId="58" xr:uid="{88882176-884C-4727-BAA3-BA801F6C9644}"/>
    <cellStyle name="Comma 2 8" xfId="65" xr:uid="{BBF6F3C6-EFB1-4E6E-B163-495C5AC8DE85}"/>
    <cellStyle name="Comma 3" xfId="11" xr:uid="{9CB99203-5C2F-495A-853C-3CBE98FDC06D}"/>
    <cellStyle name="Comma 3 2" xfId="33" xr:uid="{CF784B2B-FA01-4A90-BE27-F48C2D92E230}"/>
    <cellStyle name="Comma 3 2 2" xfId="56" xr:uid="{63B20F2F-24EC-4079-8D0D-C199AA452C6B}"/>
    <cellStyle name="Comma 3 2 3" xfId="66" xr:uid="{8B774197-2FB6-4960-81B4-2559CFED0739}"/>
    <cellStyle name="Comma 3 3" xfId="52" xr:uid="{45A3D2D4-9935-4D07-8ABA-F11B51D6CF37}"/>
    <cellStyle name="Comma 3 4" xfId="19" xr:uid="{86B11EB6-EB9C-4DC8-9C41-DA9D20F04136}"/>
    <cellStyle name="Comma 3 5" xfId="59" xr:uid="{7573F946-5434-4E60-909F-C5888D41712C}"/>
    <cellStyle name="Comma 4" xfId="30" xr:uid="{594B48D5-F8FD-47D9-8711-549FE45CAE32}"/>
    <cellStyle name="Comma 4 10" xfId="67" xr:uid="{515BA207-89AF-44CF-AE65-67E9E709ECF2}"/>
    <cellStyle name="Comma 4 10 2" xfId="68" xr:uid="{D8DE6B7E-BC72-435F-8793-6A1F35C24EAB}"/>
    <cellStyle name="Comma 4 2" xfId="21" xr:uid="{E8C6717F-0AB5-441F-986A-F96BA95B1040}"/>
    <cellStyle name="Comma 4 2 2" xfId="69" xr:uid="{1E6E61DA-F3D2-42D8-8E57-52A175EA77C0}"/>
    <cellStyle name="Comma 4 3" xfId="54" xr:uid="{3AA53966-33D9-41F4-9160-1EB52C5F34AC}"/>
    <cellStyle name="Comma 5" xfId="15" xr:uid="{982B292B-96D6-487D-90E2-E60E9566DD3A}"/>
    <cellStyle name="Comma 5 2" xfId="70" xr:uid="{EA7FEFC2-C707-4A2D-BBEA-8ADA381F344D}"/>
    <cellStyle name="Comma 5 3" xfId="71" xr:uid="{4A76ADA9-130E-4368-97F9-69166B9F1429}"/>
    <cellStyle name="Comma 6" xfId="72" xr:uid="{C5339A86-022D-4553-9E57-8BB5C1719682}"/>
    <cellStyle name="Comma 6 2" xfId="73" xr:uid="{2C753C13-67CC-4189-A33E-A5D950C42B67}"/>
    <cellStyle name="Comma 66" xfId="74" xr:uid="{B42ED0A6-27D6-4687-B0E2-1753640520ED}"/>
    <cellStyle name="Comma 7" xfId="75" xr:uid="{3741336E-1A5C-416A-91B1-C81FAECA297B}"/>
    <cellStyle name="Comma 8" xfId="2" xr:uid="{34950BC8-3112-4F10-B9B5-F032558DF1F0}"/>
    <cellStyle name="Comma 8 2" xfId="8" xr:uid="{8FBC5CD8-5540-4E37-8BC5-29BD6E5CFDD3}"/>
    <cellStyle name="Comma 8 2 2" xfId="13" xr:uid="{926FA073-E9B9-4AAC-9F80-92CAF4A27242}"/>
    <cellStyle name="Comma 8 2 3" xfId="60" xr:uid="{BED58591-43DE-4E36-AF54-624B5E437FB4}"/>
    <cellStyle name="Comma 8 3" xfId="10" xr:uid="{803B1C3F-AC8A-49D9-93DF-9995E0A320ED}"/>
    <cellStyle name="Comma 8 3 2" xfId="61" xr:uid="{61A4F6A2-64E4-4AA9-8747-ED3A200F4EEE}"/>
    <cellStyle name="Comma 8 4" xfId="76" xr:uid="{8D219D81-C1F2-47B4-AC5F-05111E170324}"/>
    <cellStyle name="Comma 8 5" xfId="77" xr:uid="{89838317-E152-4CDC-8B40-BA2FFFE62F4D}"/>
    <cellStyle name="Hyperlink 2" xfId="78" xr:uid="{F966E56D-66B5-4C44-BDF1-FC2F8AD9EF61}"/>
    <cellStyle name="Normal" xfId="0" builtinId="0"/>
    <cellStyle name="Normal 136" xfId="79" xr:uid="{C295331E-3327-48D3-B498-2D5D1860457E}"/>
    <cellStyle name="Normal 2" xfId="1" xr:uid="{07BCE5D7-4209-484E-9118-54E3328E393C}"/>
    <cellStyle name="Normal 2 2" xfId="9" xr:uid="{34D36FB5-818C-40A6-935D-1AAE564C69C7}"/>
    <cellStyle name="Normal 2 2 2" xfId="35" xr:uid="{F9374AEE-8706-4BD4-9C1B-B6E786D0398F}"/>
    <cellStyle name="Normal 2 2 2 2" xfId="80" xr:uid="{0C4D27B4-ABDC-4018-8698-1B580080E225}"/>
    <cellStyle name="Normal 2 2 2 3" xfId="81" xr:uid="{03DDC360-294D-463F-AB8A-0B447FB702F4}"/>
    <cellStyle name="Normal 2 2 3" xfId="17" xr:uid="{7D8BA4CE-6B26-420F-A483-C8E676BD5B45}"/>
    <cellStyle name="Normal 2 3" xfId="24" xr:uid="{BD8CED1A-84F0-47C6-AE1F-9C293A03D066}"/>
    <cellStyle name="Normal 2 3 2" xfId="82" xr:uid="{37AF60B9-7C65-49C6-B100-E308E663C642}"/>
    <cellStyle name="Normal 2 4" xfId="28" xr:uid="{769DFFCB-9DF7-4403-98AA-14E7570691BA}"/>
    <cellStyle name="Normal 2 4 2" xfId="83" xr:uid="{AD7437B9-88F7-4F5F-B056-D33F175999B3}"/>
    <cellStyle name="Normal 2 4 3" xfId="84" xr:uid="{6BB93E7D-B53D-4154-B7E4-0148E036D89E}"/>
    <cellStyle name="Normal 2 5" xfId="27" xr:uid="{D4863735-54F4-46B5-8DDB-813EEF7B0905}"/>
    <cellStyle name="Normal 2 5 2" xfId="51" xr:uid="{FF68329D-4C06-4551-AA67-961427E41B40}"/>
    <cellStyle name="Normal 2 6" xfId="22" xr:uid="{31B3A4E3-968F-4944-9910-711E0F417A47}"/>
    <cellStyle name="Normal 2 6 2" xfId="85" xr:uid="{7CF0DB32-E198-4E23-BC75-147D378EF907}"/>
    <cellStyle name="Normal 2 7" xfId="86" xr:uid="{ECBC92DF-517F-44AF-B6DE-6F193F5FD6B3}"/>
    <cellStyle name="Normal 2 8" xfId="87" xr:uid="{B4CA3899-FD71-42F4-8862-D0D9E0C2DADD}"/>
    <cellStyle name="Normal 21 2 4" xfId="5" xr:uid="{7373943C-2082-4F0F-BB7B-BBB9D710F36C}"/>
    <cellStyle name="Normal 3" xfId="6" xr:uid="{AA234A5C-F217-4D00-ABFC-5EEF622530CD}"/>
    <cellStyle name="Normal 3 2" xfId="37" xr:uid="{4C3EFA1C-BED4-4DBE-8266-2BE1CB7EB0F3}"/>
    <cellStyle name="Normal 3 2 2" xfId="88" xr:uid="{FAAB8F60-1070-41C2-A579-29ED8BC2658D}"/>
    <cellStyle name="Normal 3 2 2 2" xfId="89" xr:uid="{4763C882-58CF-4847-8A69-5A0545770243}"/>
    <cellStyle name="Normal 3 2 3" xfId="90" xr:uid="{CBF3DB7E-34CB-463F-9F25-70346DC48570}"/>
    <cellStyle name="Normal 3 2 3 2" xfId="91" xr:uid="{F67AB808-5374-4F6E-98FD-6A0D01DDC60F}"/>
    <cellStyle name="Normal 3 2 4" xfId="92" xr:uid="{B618EE00-6346-4968-BD7F-3A799EFDD7E5}"/>
    <cellStyle name="Normal 3 2 5" xfId="93" xr:uid="{5783AC1E-10EF-49E1-BC3E-7B9095F5593D}"/>
    <cellStyle name="Normal 3 2 6" xfId="94" xr:uid="{0C9A075F-174D-4AF0-A3D9-380A95CE46FC}"/>
    <cellStyle name="Normal 3 2 7" xfId="95" xr:uid="{C917A82A-85EE-4EE4-AA3E-FDB9E8B9D2BF}"/>
    <cellStyle name="Normal 3 3" xfId="36" xr:uid="{5F741F18-84DD-471E-8171-FA2954C85679}"/>
    <cellStyle name="Normal 3 3 2" xfId="40" xr:uid="{F520AD34-C317-4A32-BE9C-DFB56B7AF226}"/>
    <cellStyle name="Normal 3 3 2 2" xfId="96" xr:uid="{F56CC198-C504-4DE4-9684-3963B46453F7}"/>
    <cellStyle name="Normal 3 4" xfId="25" xr:uid="{E6C147E4-B8BE-44E6-AACE-182794749AB9}"/>
    <cellStyle name="Normal 3 4 2" xfId="97" xr:uid="{8BEDC998-5563-41F3-BFC0-4B0737A8B8C2}"/>
    <cellStyle name="Normal 3 5" xfId="98" xr:uid="{2704A133-8C8F-4E87-8914-C3860DE50D60}"/>
    <cellStyle name="Normal 3 5 2" xfId="99" xr:uid="{CC662166-96A5-402B-AA4B-8FD41DC78533}"/>
    <cellStyle name="Normal 3 6" xfId="100" xr:uid="{0DAD9FA6-F25D-467C-86CF-EE968FF996EE}"/>
    <cellStyle name="Normal 3 7" xfId="101" xr:uid="{D3065E18-2E4F-4D33-95F1-99254E563E50}"/>
    <cellStyle name="Normal 3 8" xfId="102" xr:uid="{12109589-6425-430E-BC13-300A205F3D59}"/>
    <cellStyle name="Normal 4" xfId="23" xr:uid="{9283FD8B-14A4-426F-82A6-9FCC05133125}"/>
    <cellStyle name="Normal 4 2" xfId="20" xr:uid="{FAC61D77-1FE3-48F6-B908-155EAEBE1B39}"/>
    <cellStyle name="Normal 4 2 2" xfId="103" xr:uid="{A7D73EB1-C827-4D29-9FFB-9B3B0E225B66}"/>
    <cellStyle name="Normal 4 3" xfId="32" xr:uid="{B5B3440F-D775-44E1-A2E7-F9B6BDD98406}"/>
    <cellStyle name="Normal 4 4" xfId="104" xr:uid="{5D31D3F0-3BEE-4A21-B708-97188B6385D4}"/>
    <cellStyle name="Normal 5" xfId="29" xr:uid="{0DBA4039-1C89-42EE-ACF3-AD9FCBDC592A}"/>
    <cellStyle name="Normal 5 2" xfId="46" xr:uid="{38B9637F-63A2-4446-B616-1193B7780139}"/>
    <cellStyle name="Normal 5 2 2" xfId="105" xr:uid="{15BC2D9F-0D55-4346-97C4-CB70C2527C2B}"/>
    <cellStyle name="Normal 5 3" xfId="106" xr:uid="{589E6DB3-6F04-4D1F-8FD2-AF8287049182}"/>
    <cellStyle name="Normal 6" xfId="14" xr:uid="{6D0DF7A3-9CC8-4928-9C24-30EBB9D66E60}"/>
    <cellStyle name="Normal 6 2" xfId="107" xr:uid="{68C57F35-596F-48FE-A956-6E9855776624}"/>
    <cellStyle name="Normal 6 3" xfId="108" xr:uid="{CFB8824C-B67F-477F-AEF0-8E0B28B5E54E}"/>
    <cellStyle name="Normal 7" xfId="42" xr:uid="{822E57A5-CD95-4ECE-8B48-6A2F1D9F1B28}"/>
    <cellStyle name="Normal 7 2" xfId="39" xr:uid="{5D326B1D-60B6-4E92-9C6B-5E65052FC469}"/>
    <cellStyle name="Normal 7 2 2" xfId="109" xr:uid="{EA2FE4C0-C229-4807-928B-667E61C7F420}"/>
    <cellStyle name="Normal 7 3" xfId="110" xr:uid="{41F3523C-6A93-4527-A181-50CD08A5B121}"/>
    <cellStyle name="Normal 8" xfId="45" xr:uid="{23CA3B02-4EA3-4A2D-8AB0-32602D8EE9AC}"/>
    <cellStyle name="Normal 9" xfId="111" xr:uid="{E21EF5FC-B2C3-4BEF-B43C-977BD2F570C0}"/>
    <cellStyle name="Note 2" xfId="112" xr:uid="{D33A8747-DAF7-43CB-9F24-A8839D9BDBA8}"/>
    <cellStyle name="Percent" xfId="3" builtinId="5"/>
    <cellStyle name="Percent 2" xfId="44" xr:uid="{C79641C8-66AF-4276-9F33-D4952D4ABFB9}"/>
    <cellStyle name="Percent 2 2" xfId="113" xr:uid="{3CDAC942-7F49-4AE4-B3A3-4E90D2F66DB6}"/>
    <cellStyle name="Percent 2 3" xfId="114" xr:uid="{AC6F6C4E-B5FC-4958-87A3-77458D5305B8}"/>
    <cellStyle name="Percent 3" xfId="18" xr:uid="{98DB2DCF-D38A-42BD-A1BD-31FBFADB35FC}"/>
    <cellStyle name="Percent 3 2" xfId="115" xr:uid="{0C615000-843C-4B13-8389-ADC71D3E5CFF}"/>
  </cellStyles>
  <dxfs count="0"/>
  <tableStyles count="1" defaultTableStyle="TableStyleMedium2" defaultPivotStyle="PivotStyleLight16">
    <tableStyle name="Invisible" pivot="0" table="0" count="0" xr9:uid="{06707150-D838-4515-80A2-6493B44AEDB7}"/>
  </tableStyles>
  <colors>
    <mruColors>
      <color rgb="FFFFFF66"/>
      <color rgb="FFCCFF66"/>
      <color rgb="FFB9FFDC"/>
      <color rgb="FFFFE1E1"/>
      <color rgb="FFCCFF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1D26-1311-4871-885E-5354166A15B8}">
  <dimension ref="A1:V106"/>
  <sheetViews>
    <sheetView showGridLines="0" view="pageBreakPreview" topLeftCell="A13" zoomScale="85" zoomScaleNormal="85" zoomScaleSheetLayoutView="85" workbookViewId="0"/>
  </sheetViews>
  <sheetFormatPr defaultColWidth="9.25" defaultRowHeight="24" customHeight="1"/>
  <cols>
    <col min="1" max="1" width="48.58203125" style="4" customWidth="1"/>
    <col min="2" max="2" width="2" style="3" customWidth="1"/>
    <col min="3" max="3" width="8.25" style="4" customWidth="1"/>
    <col min="4" max="4" width="1.4140625" style="3" customWidth="1"/>
    <col min="5" max="5" width="15.75" style="3" customWidth="1"/>
    <col min="6" max="6" width="1.4140625" style="3" customWidth="1"/>
    <col min="7" max="7" width="15.75" style="3" customWidth="1"/>
    <col min="8" max="8" width="1.4140625" style="3" customWidth="1"/>
    <col min="9" max="9" width="15.75" style="3" customWidth="1"/>
    <col min="10" max="10" width="1.4140625" style="3" customWidth="1"/>
    <col min="11" max="11" width="15.75" style="3" customWidth="1"/>
    <col min="12" max="12" width="10.25" style="71" customWidth="1"/>
    <col min="13" max="13" width="23.75" style="72" bestFit="1" customWidth="1"/>
    <col min="14" max="14" width="13.75" style="72" customWidth="1"/>
    <col min="15" max="15" width="28.25" style="72" customWidth="1"/>
    <col min="16" max="16" width="18" style="72" bestFit="1" customWidth="1"/>
    <col min="17" max="17" width="15.75" style="73" bestFit="1" customWidth="1"/>
    <col min="18" max="18" width="14" style="73" customWidth="1"/>
    <col min="19" max="19" width="9.25" style="71"/>
    <col min="20" max="20" width="18.58203125" style="71" bestFit="1" customWidth="1"/>
    <col min="21" max="21" width="14.75" style="71" bestFit="1" customWidth="1"/>
    <col min="22" max="22" width="10.4140625" style="71" bestFit="1" customWidth="1"/>
    <col min="23" max="16384" width="9.25" style="71"/>
  </cols>
  <sheetData>
    <row r="1" spans="1:22" ht="24" customHeight="1">
      <c r="A1" s="7" t="s">
        <v>106</v>
      </c>
      <c r="B1" s="9"/>
      <c r="C1" s="6"/>
      <c r="D1" s="5"/>
      <c r="E1" s="5"/>
      <c r="F1" s="5"/>
      <c r="G1" s="5"/>
      <c r="H1" s="5"/>
      <c r="I1" s="5"/>
      <c r="J1" s="5"/>
      <c r="K1" s="5"/>
    </row>
    <row r="2" spans="1:22" ht="24" customHeight="1">
      <c r="A2" s="8" t="s">
        <v>98</v>
      </c>
      <c r="B2" s="9"/>
      <c r="C2" s="6"/>
      <c r="D2" s="5"/>
      <c r="E2" s="5"/>
      <c r="F2" s="5"/>
      <c r="G2" s="5"/>
      <c r="H2" s="5"/>
      <c r="I2" s="9"/>
      <c r="J2" s="5"/>
      <c r="K2" s="9"/>
    </row>
    <row r="3" spans="1:22" ht="24" customHeight="1">
      <c r="A3" s="17" t="s">
        <v>209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22" ht="24" customHeight="1">
      <c r="A4" s="6"/>
      <c r="B4" s="5"/>
      <c r="C4" s="6"/>
      <c r="D4" s="5"/>
      <c r="E4" s="5"/>
      <c r="F4" s="5"/>
      <c r="G4" s="5"/>
      <c r="H4" s="5"/>
      <c r="I4" s="5"/>
      <c r="J4" s="5"/>
      <c r="K4" s="11" t="s">
        <v>0</v>
      </c>
    </row>
    <row r="5" spans="1:22" ht="24" customHeight="1">
      <c r="E5" s="102" t="s">
        <v>1</v>
      </c>
      <c r="F5" s="102"/>
      <c r="G5" s="102"/>
      <c r="H5" s="12"/>
      <c r="I5" s="102" t="s">
        <v>2</v>
      </c>
      <c r="J5" s="102"/>
      <c r="K5" s="102"/>
      <c r="M5" s="74"/>
      <c r="N5" s="74"/>
      <c r="O5" s="74"/>
      <c r="Q5" s="75"/>
      <c r="R5" s="75"/>
    </row>
    <row r="6" spans="1:22" ht="24" customHeight="1">
      <c r="C6" s="13" t="s">
        <v>3</v>
      </c>
      <c r="D6" s="14"/>
      <c r="E6" s="53" t="s">
        <v>210</v>
      </c>
      <c r="F6" s="54"/>
      <c r="G6" s="53" t="s">
        <v>211</v>
      </c>
      <c r="H6" s="54"/>
      <c r="I6" s="53" t="s">
        <v>210</v>
      </c>
      <c r="J6" s="54"/>
      <c r="K6" s="53" t="s">
        <v>211</v>
      </c>
      <c r="M6" s="76"/>
      <c r="N6" s="76"/>
    </row>
    <row r="7" spans="1:22" ht="24" customHeight="1">
      <c r="C7" s="13"/>
      <c r="D7" s="14"/>
      <c r="E7" s="55" t="s">
        <v>88</v>
      </c>
      <c r="F7" s="55"/>
      <c r="G7" s="55" t="s">
        <v>89</v>
      </c>
      <c r="H7" s="55"/>
      <c r="I7" s="55" t="s">
        <v>88</v>
      </c>
      <c r="J7" s="55"/>
      <c r="K7" s="55" t="s">
        <v>89</v>
      </c>
      <c r="M7" s="76"/>
      <c r="N7" s="76"/>
      <c r="O7" s="76"/>
      <c r="P7" s="76"/>
      <c r="Q7" s="76"/>
      <c r="R7" s="71"/>
    </row>
    <row r="8" spans="1:22" ht="24" customHeight="1">
      <c r="C8" s="13"/>
      <c r="D8" s="14"/>
      <c r="E8" s="55" t="s">
        <v>90</v>
      </c>
      <c r="F8" s="55"/>
      <c r="G8" s="55"/>
      <c r="H8" s="55"/>
      <c r="I8" s="55" t="s">
        <v>90</v>
      </c>
      <c r="J8" s="55"/>
      <c r="K8" s="54"/>
      <c r="M8" s="76"/>
      <c r="N8" s="77"/>
      <c r="O8" s="77"/>
      <c r="P8" s="76"/>
      <c r="Q8" s="77"/>
      <c r="R8" s="71"/>
    </row>
    <row r="9" spans="1:22" ht="24" customHeight="1">
      <c r="A9" s="17" t="s">
        <v>4</v>
      </c>
    </row>
    <row r="10" spans="1:22" ht="24" customHeight="1">
      <c r="A10" s="17" t="s">
        <v>5</v>
      </c>
      <c r="C10" s="27"/>
      <c r="M10" s="18"/>
    </row>
    <row r="11" spans="1:22" ht="24" customHeight="1">
      <c r="A11" s="4" t="s">
        <v>6</v>
      </c>
      <c r="C11" s="27"/>
      <c r="E11" s="18">
        <v>2415296</v>
      </c>
      <c r="F11" s="18"/>
      <c r="G11" s="18">
        <v>2294837</v>
      </c>
      <c r="H11" s="18"/>
      <c r="I11" s="18">
        <v>349612</v>
      </c>
      <c r="J11" s="18"/>
      <c r="K11" s="18">
        <v>62527</v>
      </c>
      <c r="M11" s="18"/>
      <c r="N11" s="73"/>
    </row>
    <row r="12" spans="1:22" ht="24" customHeight="1">
      <c r="A12" s="4" t="s">
        <v>161</v>
      </c>
      <c r="C12" s="27">
        <v>2</v>
      </c>
      <c r="D12" s="99"/>
      <c r="E12" s="18">
        <v>264467</v>
      </c>
      <c r="F12" s="100"/>
      <c r="G12" s="18">
        <v>406258</v>
      </c>
      <c r="H12" s="100"/>
      <c r="I12" s="18">
        <v>0</v>
      </c>
      <c r="J12" s="100"/>
      <c r="K12" s="18">
        <v>0</v>
      </c>
      <c r="M12" s="18"/>
      <c r="N12" s="73"/>
    </row>
    <row r="13" spans="1:22" ht="24" customHeight="1">
      <c r="A13" s="4" t="s">
        <v>107</v>
      </c>
      <c r="C13" s="27">
        <v>9</v>
      </c>
      <c r="D13" s="99"/>
      <c r="E13" s="18">
        <v>183409</v>
      </c>
      <c r="F13" s="100"/>
      <c r="G13" s="18">
        <v>143731</v>
      </c>
      <c r="H13" s="100"/>
      <c r="I13" s="18">
        <v>1063538</v>
      </c>
      <c r="J13" s="100"/>
      <c r="K13" s="18">
        <v>900929</v>
      </c>
      <c r="M13" s="18"/>
      <c r="N13" s="73"/>
      <c r="U13" s="78"/>
      <c r="V13" s="78"/>
    </row>
    <row r="14" spans="1:22" ht="24" customHeight="1">
      <c r="A14" s="51" t="s">
        <v>162</v>
      </c>
      <c r="B14" s="20"/>
      <c r="C14" s="27"/>
      <c r="E14" s="18"/>
      <c r="F14" s="18"/>
      <c r="G14" s="18"/>
      <c r="H14" s="18"/>
      <c r="I14" s="18"/>
      <c r="J14" s="18"/>
      <c r="K14" s="18"/>
      <c r="M14" s="18"/>
      <c r="N14" s="73"/>
    </row>
    <row r="15" spans="1:22" ht="24" customHeight="1">
      <c r="A15" s="51" t="s">
        <v>163</v>
      </c>
      <c r="B15" s="20"/>
      <c r="C15" s="27">
        <v>9</v>
      </c>
      <c r="E15" s="18">
        <v>475765</v>
      </c>
      <c r="F15" s="18"/>
      <c r="G15" s="18">
        <v>225816</v>
      </c>
      <c r="H15" s="18"/>
      <c r="I15" s="18">
        <v>0</v>
      </c>
      <c r="J15" s="18"/>
      <c r="K15" s="18">
        <v>0</v>
      </c>
      <c r="M15" s="18"/>
      <c r="N15" s="73"/>
      <c r="T15" s="79"/>
    </row>
    <row r="16" spans="1:22" ht="24" customHeight="1">
      <c r="A16" s="51" t="s">
        <v>7</v>
      </c>
      <c r="B16" s="20"/>
      <c r="C16" s="27"/>
      <c r="E16" s="18">
        <v>261648</v>
      </c>
      <c r="F16" s="18"/>
      <c r="G16" s="18">
        <v>244432</v>
      </c>
      <c r="H16" s="18"/>
      <c r="I16" s="18">
        <v>0</v>
      </c>
      <c r="J16" s="18"/>
      <c r="K16" s="18">
        <v>0</v>
      </c>
      <c r="M16" s="18"/>
      <c r="N16" s="73"/>
      <c r="T16" s="72"/>
    </row>
    <row r="17" spans="1:21" ht="24" customHeight="1">
      <c r="A17" s="51" t="s">
        <v>164</v>
      </c>
      <c r="B17" s="20"/>
      <c r="C17" s="27"/>
      <c r="E17" s="18"/>
      <c r="F17" s="18"/>
      <c r="G17" s="18"/>
      <c r="H17" s="18"/>
      <c r="I17" s="18"/>
      <c r="J17" s="18"/>
      <c r="K17" s="18"/>
      <c r="M17" s="18"/>
      <c r="N17" s="73"/>
      <c r="T17" s="72"/>
    </row>
    <row r="18" spans="1:21" ht="24" customHeight="1">
      <c r="A18" s="51" t="s">
        <v>163</v>
      </c>
      <c r="B18" s="20"/>
      <c r="C18" s="27">
        <v>9</v>
      </c>
      <c r="E18" s="18">
        <v>6192</v>
      </c>
      <c r="F18" s="18"/>
      <c r="G18" s="18">
        <v>5830</v>
      </c>
      <c r="H18" s="18"/>
      <c r="I18" s="18">
        <v>0</v>
      </c>
      <c r="J18" s="18"/>
      <c r="K18" s="18">
        <v>0</v>
      </c>
      <c r="M18" s="18"/>
      <c r="N18" s="73"/>
      <c r="T18" s="72"/>
    </row>
    <row r="19" spans="1:21" ht="24" customHeight="1">
      <c r="A19" s="51" t="s">
        <v>150</v>
      </c>
      <c r="B19" s="20"/>
      <c r="C19" s="27">
        <v>11.2</v>
      </c>
      <c r="E19" s="18">
        <v>13335</v>
      </c>
      <c r="F19" s="18"/>
      <c r="G19" s="18">
        <v>6595</v>
      </c>
      <c r="H19" s="18"/>
      <c r="I19" s="18">
        <v>0</v>
      </c>
      <c r="J19" s="18"/>
      <c r="K19" s="18">
        <v>0</v>
      </c>
      <c r="M19" s="18"/>
      <c r="N19" s="73"/>
      <c r="T19" s="72"/>
      <c r="U19" s="78"/>
    </row>
    <row r="20" spans="1:21" ht="24" customHeight="1">
      <c r="A20" s="51" t="s">
        <v>8</v>
      </c>
      <c r="B20" s="20"/>
      <c r="C20" s="27"/>
      <c r="E20" s="18">
        <v>391185</v>
      </c>
      <c r="F20" s="18"/>
      <c r="G20" s="18">
        <v>378119</v>
      </c>
      <c r="H20" s="18"/>
      <c r="I20" s="18">
        <v>38452</v>
      </c>
      <c r="J20" s="18"/>
      <c r="K20" s="18">
        <v>37427</v>
      </c>
      <c r="M20" s="18"/>
      <c r="N20" s="73"/>
    </row>
    <row r="21" spans="1:21" ht="24" customHeight="1">
      <c r="A21" s="17" t="s">
        <v>9</v>
      </c>
      <c r="C21" s="27"/>
      <c r="E21" s="22">
        <f>SUM(E11:E20)</f>
        <v>4011297</v>
      </c>
      <c r="F21" s="18"/>
      <c r="G21" s="22">
        <f>SUM(G11:G20)</f>
        <v>3705618</v>
      </c>
      <c r="H21" s="18"/>
      <c r="I21" s="22">
        <f>SUM(I11:I20)</f>
        <v>1451602</v>
      </c>
      <c r="J21" s="18"/>
      <c r="K21" s="22">
        <f>SUM(K11:K20)</f>
        <v>1000883</v>
      </c>
      <c r="L21" s="80"/>
      <c r="M21" s="18"/>
      <c r="N21" s="73"/>
    </row>
    <row r="22" spans="1:21" ht="24" customHeight="1">
      <c r="A22" s="17" t="s">
        <v>10</v>
      </c>
      <c r="C22" s="27"/>
      <c r="E22" s="18"/>
      <c r="F22" s="18"/>
      <c r="G22" s="18"/>
      <c r="H22" s="18"/>
      <c r="I22" s="18"/>
      <c r="J22" s="18"/>
      <c r="K22" s="18"/>
      <c r="M22" s="18"/>
      <c r="N22" s="73"/>
    </row>
    <row r="23" spans="1:21" ht="24" customHeight="1">
      <c r="A23" s="4" t="s">
        <v>11</v>
      </c>
      <c r="C23" s="27"/>
      <c r="E23" s="18">
        <v>101959</v>
      </c>
      <c r="F23" s="18"/>
      <c r="G23" s="18">
        <v>97773</v>
      </c>
      <c r="H23" s="18"/>
      <c r="I23" s="18">
        <v>0</v>
      </c>
      <c r="J23" s="18"/>
      <c r="K23" s="18">
        <v>0</v>
      </c>
      <c r="M23" s="18"/>
      <c r="N23" s="73"/>
    </row>
    <row r="24" spans="1:21" ht="24" customHeight="1">
      <c r="A24" s="4" t="s">
        <v>165</v>
      </c>
      <c r="C24" s="27"/>
      <c r="E24" s="18"/>
      <c r="F24" s="18"/>
      <c r="G24" s="18"/>
      <c r="H24" s="18"/>
      <c r="I24" s="18"/>
      <c r="J24" s="18"/>
      <c r="K24" s="18"/>
      <c r="M24" s="18"/>
      <c r="N24" s="73"/>
    </row>
    <row r="25" spans="1:21" ht="24" customHeight="1">
      <c r="A25" s="4" t="s">
        <v>113</v>
      </c>
      <c r="C25" s="27">
        <v>9</v>
      </c>
      <c r="E25" s="18">
        <v>265945</v>
      </c>
      <c r="F25" s="18"/>
      <c r="G25" s="18">
        <v>253352</v>
      </c>
      <c r="H25" s="18"/>
      <c r="I25" s="18">
        <v>0</v>
      </c>
      <c r="J25" s="18"/>
      <c r="K25" s="18">
        <v>0</v>
      </c>
      <c r="M25" s="18"/>
      <c r="N25" s="73"/>
    </row>
    <row r="26" spans="1:21" ht="24" customHeight="1">
      <c r="A26" s="2" t="s">
        <v>151</v>
      </c>
      <c r="B26" s="20"/>
      <c r="C26" s="27"/>
      <c r="E26" s="18">
        <v>0</v>
      </c>
      <c r="F26" s="18"/>
      <c r="G26" s="18">
        <v>4086</v>
      </c>
      <c r="H26" s="18"/>
      <c r="I26" s="18">
        <v>0</v>
      </c>
      <c r="J26" s="18"/>
      <c r="K26" s="18">
        <v>0</v>
      </c>
      <c r="M26" s="18"/>
      <c r="N26" s="73"/>
    </row>
    <row r="27" spans="1:21" ht="24" customHeight="1">
      <c r="A27" s="4" t="s">
        <v>99</v>
      </c>
      <c r="C27" s="27"/>
      <c r="E27" s="18">
        <v>0</v>
      </c>
      <c r="F27" s="18"/>
      <c r="G27" s="18">
        <v>0</v>
      </c>
      <c r="H27" s="18"/>
      <c r="I27" s="18">
        <v>16833522</v>
      </c>
      <c r="J27" s="18"/>
      <c r="K27" s="18">
        <v>16833522</v>
      </c>
      <c r="M27" s="18"/>
      <c r="N27" s="73"/>
    </row>
    <row r="28" spans="1:21" ht="24" customHeight="1">
      <c r="A28" s="4" t="s">
        <v>166</v>
      </c>
      <c r="C28" s="27"/>
      <c r="E28" s="18">
        <v>18006</v>
      </c>
      <c r="F28" s="18"/>
      <c r="G28" s="18">
        <v>31047</v>
      </c>
      <c r="H28" s="18"/>
      <c r="I28" s="18">
        <v>0</v>
      </c>
      <c r="J28" s="18"/>
      <c r="K28" s="18">
        <v>0</v>
      </c>
      <c r="M28" s="18"/>
      <c r="N28" s="73"/>
    </row>
    <row r="29" spans="1:21" ht="24" customHeight="1">
      <c r="A29" s="4" t="s">
        <v>167</v>
      </c>
      <c r="C29" s="27"/>
      <c r="E29" s="18"/>
      <c r="F29" s="18"/>
      <c r="G29" s="18"/>
      <c r="H29" s="18"/>
      <c r="I29" s="18"/>
      <c r="J29" s="18"/>
      <c r="K29" s="18"/>
      <c r="M29" s="18"/>
      <c r="N29" s="73"/>
    </row>
    <row r="30" spans="1:21" ht="24" customHeight="1">
      <c r="A30" s="2" t="s">
        <v>113</v>
      </c>
      <c r="C30" s="27">
        <v>9</v>
      </c>
      <c r="E30" s="18">
        <v>232892</v>
      </c>
      <c r="F30" s="18"/>
      <c r="G30" s="18">
        <v>446894</v>
      </c>
      <c r="H30" s="18"/>
      <c r="I30" s="18">
        <v>12626871</v>
      </c>
      <c r="J30" s="18"/>
      <c r="K30" s="18">
        <v>9838854</v>
      </c>
      <c r="L30" s="80"/>
      <c r="M30" s="18"/>
      <c r="N30" s="73"/>
    </row>
    <row r="31" spans="1:21" ht="24" customHeight="1">
      <c r="A31" s="2" t="s">
        <v>12</v>
      </c>
      <c r="B31" s="20"/>
      <c r="C31" s="27"/>
      <c r="E31" s="18">
        <v>393238</v>
      </c>
      <c r="F31" s="18"/>
      <c r="G31" s="18">
        <v>373265</v>
      </c>
      <c r="H31" s="18"/>
      <c r="I31" s="18">
        <v>0</v>
      </c>
      <c r="J31" s="18"/>
      <c r="K31" s="18">
        <v>0</v>
      </c>
      <c r="M31" s="18"/>
      <c r="N31" s="73"/>
    </row>
    <row r="32" spans="1:21" ht="24" customHeight="1">
      <c r="A32" s="51" t="s">
        <v>13</v>
      </c>
      <c r="B32" s="20"/>
      <c r="C32" s="27">
        <v>3</v>
      </c>
      <c r="E32" s="18">
        <v>27799160</v>
      </c>
      <c r="F32" s="18"/>
      <c r="G32" s="18">
        <v>26875472</v>
      </c>
      <c r="H32" s="18"/>
      <c r="I32" s="18">
        <v>14977</v>
      </c>
      <c r="J32" s="18"/>
      <c r="K32" s="18">
        <v>17300</v>
      </c>
      <c r="M32" s="18"/>
      <c r="N32" s="73"/>
    </row>
    <row r="33" spans="1:22" ht="24" customHeight="1">
      <c r="A33" s="2" t="s">
        <v>14</v>
      </c>
      <c r="B33" s="20"/>
      <c r="C33" s="27"/>
      <c r="E33" s="18">
        <v>1095599</v>
      </c>
      <c r="F33" s="18"/>
      <c r="G33" s="18">
        <v>1066640</v>
      </c>
      <c r="H33" s="18"/>
      <c r="I33" s="18">
        <v>0</v>
      </c>
      <c r="J33" s="18"/>
      <c r="K33" s="18">
        <v>0</v>
      </c>
      <c r="M33" s="18"/>
      <c r="N33" s="73"/>
    </row>
    <row r="34" spans="1:22" ht="24" customHeight="1">
      <c r="A34" s="2" t="s">
        <v>15</v>
      </c>
      <c r="B34" s="20"/>
      <c r="C34" s="27"/>
      <c r="E34" s="18">
        <v>73834</v>
      </c>
      <c r="F34" s="18"/>
      <c r="G34" s="18">
        <v>72157</v>
      </c>
      <c r="H34" s="18"/>
      <c r="I34" s="18">
        <v>5118</v>
      </c>
      <c r="J34" s="18"/>
      <c r="K34" s="18">
        <v>5355</v>
      </c>
      <c r="M34" s="18"/>
      <c r="N34" s="73"/>
    </row>
    <row r="35" spans="1:22" ht="24" customHeight="1">
      <c r="A35" s="2" t="s">
        <v>16</v>
      </c>
      <c r="B35" s="20"/>
      <c r="C35" s="27"/>
      <c r="E35" s="18">
        <v>62425</v>
      </c>
      <c r="F35" s="18"/>
      <c r="G35" s="18">
        <v>68867</v>
      </c>
      <c r="H35" s="18"/>
      <c r="I35" s="18">
        <v>4957</v>
      </c>
      <c r="J35" s="18"/>
      <c r="K35" s="18">
        <v>4389</v>
      </c>
      <c r="M35" s="18"/>
      <c r="N35" s="73"/>
      <c r="V35" s="81"/>
    </row>
    <row r="36" spans="1:22" ht="24" customHeight="1">
      <c r="A36" s="4" t="s">
        <v>17</v>
      </c>
      <c r="C36" s="98"/>
      <c r="E36" s="19">
        <v>8343</v>
      </c>
      <c r="F36" s="18"/>
      <c r="G36" s="19">
        <v>8241</v>
      </c>
      <c r="H36" s="18"/>
      <c r="I36" s="19">
        <v>1676</v>
      </c>
      <c r="J36" s="18"/>
      <c r="K36" s="19">
        <v>1676</v>
      </c>
      <c r="M36" s="18"/>
      <c r="N36" s="73"/>
      <c r="V36" s="81"/>
    </row>
    <row r="37" spans="1:22" ht="24" customHeight="1">
      <c r="A37" s="17" t="s">
        <v>18</v>
      </c>
      <c r="C37" s="27"/>
      <c r="E37" s="19">
        <f>SUM(E23:E36)</f>
        <v>30051401</v>
      </c>
      <c r="F37" s="18"/>
      <c r="G37" s="18">
        <f>SUM(G23:G36)</f>
        <v>29297794</v>
      </c>
      <c r="H37" s="18"/>
      <c r="I37" s="18">
        <f>SUM(I23:I36)</f>
        <v>29487121</v>
      </c>
      <c r="J37" s="18"/>
      <c r="K37" s="18">
        <f>SUM(K23:K36)</f>
        <v>26701096</v>
      </c>
      <c r="M37" s="18"/>
      <c r="N37" s="73"/>
      <c r="V37" s="82"/>
    </row>
    <row r="38" spans="1:22" ht="24" customHeight="1" thickBot="1">
      <c r="A38" s="17" t="s">
        <v>19</v>
      </c>
      <c r="E38" s="52">
        <f>E21+E37</f>
        <v>34062698</v>
      </c>
      <c r="F38" s="18"/>
      <c r="G38" s="24">
        <f>G21+G37</f>
        <v>33003412</v>
      </c>
      <c r="H38" s="18"/>
      <c r="I38" s="24">
        <f>I21+I37</f>
        <v>30938723</v>
      </c>
      <c r="J38" s="18"/>
      <c r="K38" s="24">
        <f>K21+K37</f>
        <v>27701979</v>
      </c>
      <c r="M38" s="18"/>
      <c r="N38" s="73"/>
      <c r="V38" s="81"/>
    </row>
    <row r="39" spans="1:22" ht="24" customHeight="1" thickTop="1">
      <c r="E39" s="56"/>
      <c r="F39" s="56"/>
      <c r="G39" s="56"/>
      <c r="H39" s="56"/>
      <c r="I39" s="56"/>
      <c r="J39" s="56"/>
      <c r="K39" s="56"/>
      <c r="M39" s="18"/>
      <c r="N39" s="73"/>
      <c r="V39" s="81"/>
    </row>
    <row r="40" spans="1:22" ht="24" customHeight="1">
      <c r="A40" s="4" t="s">
        <v>104</v>
      </c>
      <c r="M40" s="18"/>
      <c r="N40" s="73"/>
      <c r="V40" s="81"/>
    </row>
    <row r="41" spans="1:22" ht="24" customHeight="1">
      <c r="A41" s="7" t="s">
        <v>106</v>
      </c>
      <c r="B41" s="9"/>
      <c r="C41" s="6"/>
      <c r="D41" s="5"/>
      <c r="E41" s="5"/>
      <c r="F41" s="5"/>
      <c r="G41" s="5"/>
      <c r="H41" s="5"/>
      <c r="I41" s="5"/>
      <c r="J41" s="5"/>
      <c r="K41" s="5"/>
      <c r="M41" s="18"/>
      <c r="N41" s="73"/>
      <c r="V41" s="83"/>
    </row>
    <row r="42" spans="1:22" ht="24" customHeight="1">
      <c r="A42" s="8" t="s">
        <v>105</v>
      </c>
      <c r="B42" s="9"/>
      <c r="C42" s="6"/>
      <c r="D42" s="5"/>
      <c r="E42" s="5"/>
      <c r="F42" s="5"/>
      <c r="G42" s="5"/>
      <c r="H42" s="5"/>
      <c r="I42" s="9"/>
      <c r="J42" s="5"/>
      <c r="K42" s="9"/>
      <c r="M42" s="18"/>
      <c r="N42" s="73"/>
    </row>
    <row r="43" spans="1:22" ht="24" customHeight="1">
      <c r="A43" s="17" t="s">
        <v>209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M43" s="18"/>
      <c r="N43" s="73"/>
    </row>
    <row r="44" spans="1:22" ht="24" customHeight="1">
      <c r="A44" s="6"/>
      <c r="B44" s="5"/>
      <c r="C44" s="6"/>
      <c r="D44" s="5"/>
      <c r="E44" s="5"/>
      <c r="F44" s="5"/>
      <c r="G44" s="5"/>
      <c r="H44" s="5"/>
      <c r="I44" s="5"/>
      <c r="J44" s="5"/>
      <c r="K44" s="11" t="s">
        <v>0</v>
      </c>
      <c r="M44" s="18"/>
      <c r="N44" s="73"/>
    </row>
    <row r="45" spans="1:22" ht="24" customHeight="1">
      <c r="E45" s="102" t="s">
        <v>1</v>
      </c>
      <c r="F45" s="102"/>
      <c r="G45" s="102"/>
      <c r="H45" s="12"/>
      <c r="I45" s="102" t="s">
        <v>2</v>
      </c>
      <c r="J45" s="102"/>
      <c r="K45" s="102"/>
      <c r="M45" s="18"/>
      <c r="N45" s="73"/>
    </row>
    <row r="46" spans="1:22" ht="24" customHeight="1">
      <c r="C46" s="13" t="s">
        <v>3</v>
      </c>
      <c r="D46" s="14"/>
      <c r="E46" s="53" t="s">
        <v>210</v>
      </c>
      <c r="F46" s="54"/>
      <c r="G46" s="53" t="s">
        <v>211</v>
      </c>
      <c r="H46" s="54"/>
      <c r="I46" s="53" t="s">
        <v>210</v>
      </c>
      <c r="J46" s="54"/>
      <c r="K46" s="53" t="s">
        <v>211</v>
      </c>
      <c r="M46" s="18"/>
      <c r="N46" s="73"/>
    </row>
    <row r="47" spans="1:22" ht="24" customHeight="1">
      <c r="C47" s="13"/>
      <c r="D47" s="14"/>
      <c r="E47" s="55" t="s">
        <v>88</v>
      </c>
      <c r="F47" s="55"/>
      <c r="G47" s="55" t="s">
        <v>89</v>
      </c>
      <c r="H47" s="55"/>
      <c r="I47" s="55" t="s">
        <v>88</v>
      </c>
      <c r="J47" s="55"/>
      <c r="K47" s="55" t="s">
        <v>89</v>
      </c>
      <c r="M47" s="18"/>
      <c r="N47" s="73"/>
    </row>
    <row r="48" spans="1:22" ht="24" customHeight="1">
      <c r="C48" s="13"/>
      <c r="D48" s="14"/>
      <c r="E48" s="55" t="s">
        <v>90</v>
      </c>
      <c r="F48" s="55"/>
      <c r="G48" s="55"/>
      <c r="H48" s="55"/>
      <c r="I48" s="55" t="s">
        <v>90</v>
      </c>
      <c r="J48" s="55"/>
      <c r="K48" s="54"/>
      <c r="M48" s="18"/>
      <c r="N48" s="73"/>
    </row>
    <row r="49" spans="1:22" ht="24" customHeight="1">
      <c r="A49" s="17" t="s">
        <v>20</v>
      </c>
      <c r="M49" s="18"/>
      <c r="N49" s="73"/>
    </row>
    <row r="50" spans="1:22" ht="24" customHeight="1">
      <c r="A50" s="17" t="s">
        <v>21</v>
      </c>
      <c r="M50" s="18"/>
      <c r="N50" s="73"/>
    </row>
    <row r="51" spans="1:22" ht="24" customHeight="1">
      <c r="A51" s="57" t="s">
        <v>135</v>
      </c>
      <c r="B51" s="20"/>
      <c r="C51" s="27">
        <v>4</v>
      </c>
      <c r="E51" s="18">
        <v>400000</v>
      </c>
      <c r="F51" s="18"/>
      <c r="G51" s="18">
        <v>150000</v>
      </c>
      <c r="H51" s="18"/>
      <c r="I51" s="18">
        <v>200000</v>
      </c>
      <c r="J51" s="18"/>
      <c r="K51" s="18">
        <v>150000</v>
      </c>
      <c r="M51" s="18"/>
      <c r="N51" s="73"/>
    </row>
    <row r="52" spans="1:22" ht="24" customHeight="1">
      <c r="A52" s="51" t="s">
        <v>168</v>
      </c>
      <c r="B52" s="20"/>
      <c r="C52" s="27"/>
      <c r="E52" s="18">
        <v>1025129</v>
      </c>
      <c r="F52" s="18"/>
      <c r="G52" s="18">
        <v>1009863</v>
      </c>
      <c r="H52" s="18"/>
      <c r="I52" s="18">
        <v>64550</v>
      </c>
      <c r="J52" s="18"/>
      <c r="K52" s="18">
        <v>72913</v>
      </c>
      <c r="M52" s="18"/>
      <c r="N52" s="73"/>
    </row>
    <row r="53" spans="1:22" ht="24" customHeight="1">
      <c r="A53" s="51" t="s">
        <v>108</v>
      </c>
      <c r="B53" s="20"/>
      <c r="C53" s="27">
        <v>9</v>
      </c>
      <c r="E53" s="18">
        <v>13408</v>
      </c>
      <c r="F53" s="18"/>
      <c r="G53" s="18">
        <v>25807</v>
      </c>
      <c r="H53" s="18"/>
      <c r="I53" s="18">
        <v>7857</v>
      </c>
      <c r="J53" s="18"/>
      <c r="K53" s="18">
        <v>20568</v>
      </c>
      <c r="M53" s="18"/>
      <c r="N53" s="73"/>
    </row>
    <row r="54" spans="1:22" ht="24" customHeight="1">
      <c r="A54" s="51" t="s">
        <v>169</v>
      </c>
      <c r="B54" s="20"/>
      <c r="C54" s="27"/>
      <c r="E54" s="18"/>
      <c r="F54" s="18"/>
      <c r="G54" s="18"/>
      <c r="H54" s="18"/>
      <c r="I54" s="18"/>
      <c r="J54" s="18"/>
      <c r="K54" s="18"/>
      <c r="M54" s="18"/>
      <c r="N54" s="73"/>
    </row>
    <row r="55" spans="1:22" ht="24" customHeight="1">
      <c r="A55" s="51" t="s">
        <v>163</v>
      </c>
      <c r="B55" s="20"/>
      <c r="C55" s="27">
        <v>5</v>
      </c>
      <c r="E55" s="18">
        <v>1112017</v>
      </c>
      <c r="F55" s="18"/>
      <c r="G55" s="18">
        <v>1031578</v>
      </c>
      <c r="H55" s="18"/>
      <c r="I55" s="18">
        <v>471418</v>
      </c>
      <c r="J55" s="18"/>
      <c r="K55" s="18">
        <v>92323</v>
      </c>
      <c r="M55" s="18"/>
      <c r="N55" s="73"/>
    </row>
    <row r="56" spans="1:22" ht="24" customHeight="1">
      <c r="A56" s="51" t="s">
        <v>212</v>
      </c>
      <c r="B56" s="20"/>
      <c r="C56" s="27">
        <v>6</v>
      </c>
      <c r="E56" s="18">
        <v>1694779</v>
      </c>
      <c r="F56" s="18"/>
      <c r="G56" s="18">
        <v>1292458</v>
      </c>
      <c r="H56" s="18"/>
      <c r="I56" s="18">
        <v>1694779</v>
      </c>
      <c r="J56" s="18"/>
      <c r="K56" s="18">
        <v>1292458</v>
      </c>
      <c r="M56" s="18"/>
      <c r="N56" s="73"/>
    </row>
    <row r="57" spans="1:22" ht="24" customHeight="1">
      <c r="A57" s="51" t="s">
        <v>22</v>
      </c>
      <c r="B57" s="20"/>
      <c r="C57" s="27"/>
      <c r="E57" s="18">
        <v>99363</v>
      </c>
      <c r="F57" s="18"/>
      <c r="G57" s="18">
        <v>116602</v>
      </c>
      <c r="H57" s="18"/>
      <c r="I57" s="18">
        <v>1447</v>
      </c>
      <c r="J57" s="18"/>
      <c r="K57" s="18">
        <v>2089</v>
      </c>
      <c r="M57" s="18"/>
      <c r="N57" s="73"/>
    </row>
    <row r="58" spans="1:22" ht="24" customHeight="1">
      <c r="A58" s="51" t="s">
        <v>23</v>
      </c>
      <c r="B58" s="20"/>
      <c r="C58" s="27"/>
      <c r="E58" s="18">
        <v>94414</v>
      </c>
      <c r="F58" s="18"/>
      <c r="G58" s="18">
        <v>29868</v>
      </c>
      <c r="H58" s="18"/>
      <c r="I58" s="18">
        <v>21531</v>
      </c>
      <c r="J58" s="18"/>
      <c r="K58" s="18">
        <v>9107</v>
      </c>
      <c r="M58" s="18"/>
      <c r="N58" s="73"/>
    </row>
    <row r="59" spans="1:22" ht="24" customHeight="1">
      <c r="A59" s="51" t="s">
        <v>139</v>
      </c>
      <c r="B59" s="20"/>
      <c r="C59" s="27"/>
      <c r="E59" s="18">
        <v>553884</v>
      </c>
      <c r="F59" s="18"/>
      <c r="G59" s="18">
        <v>653662</v>
      </c>
      <c r="H59" s="18"/>
      <c r="I59" s="18">
        <v>272</v>
      </c>
      <c r="J59" s="18"/>
      <c r="K59" s="18">
        <v>328</v>
      </c>
      <c r="M59" s="18"/>
      <c r="N59" s="73"/>
    </row>
    <row r="60" spans="1:22" ht="24" customHeight="1">
      <c r="A60" s="51" t="s">
        <v>170</v>
      </c>
      <c r="B60" s="20"/>
      <c r="C60" s="27"/>
      <c r="E60" s="18">
        <v>21143</v>
      </c>
      <c r="F60" s="18"/>
      <c r="G60" s="18">
        <v>18199</v>
      </c>
      <c r="H60" s="18"/>
      <c r="I60" s="18">
        <v>0</v>
      </c>
      <c r="J60" s="18"/>
      <c r="K60" s="18">
        <v>0</v>
      </c>
      <c r="M60" s="18"/>
      <c r="N60" s="73"/>
    </row>
    <row r="61" spans="1:22" ht="24" customHeight="1">
      <c r="A61" s="2" t="s">
        <v>171</v>
      </c>
      <c r="B61" s="20"/>
      <c r="C61" s="27"/>
      <c r="E61" s="18">
        <v>9513</v>
      </c>
      <c r="F61" s="18"/>
      <c r="G61" s="18">
        <v>9513</v>
      </c>
      <c r="H61" s="18"/>
      <c r="I61" s="18">
        <v>5776</v>
      </c>
      <c r="J61" s="18"/>
      <c r="K61" s="18">
        <v>5776</v>
      </c>
      <c r="M61" s="18"/>
      <c r="N61" s="73"/>
    </row>
    <row r="62" spans="1:22" ht="24" customHeight="1">
      <c r="A62" s="2" t="s">
        <v>24</v>
      </c>
      <c r="B62" s="20"/>
      <c r="C62" s="27"/>
      <c r="E62" s="18">
        <v>116421</v>
      </c>
      <c r="F62" s="18"/>
      <c r="G62" s="18">
        <v>212422</v>
      </c>
      <c r="H62" s="18"/>
      <c r="I62" s="18">
        <v>2811</v>
      </c>
      <c r="J62" s="18"/>
      <c r="K62" s="18">
        <v>5078</v>
      </c>
      <c r="M62" s="18"/>
      <c r="N62" s="73"/>
      <c r="P62" s="73"/>
      <c r="T62" s="73"/>
      <c r="U62" s="73"/>
      <c r="V62" s="73"/>
    </row>
    <row r="63" spans="1:22" ht="24" customHeight="1">
      <c r="A63" s="17" t="s">
        <v>25</v>
      </c>
      <c r="C63" s="27"/>
      <c r="E63" s="22">
        <f>SUM(E51:E62)</f>
        <v>5140071</v>
      </c>
      <c r="F63" s="18"/>
      <c r="G63" s="22">
        <f>SUM(G51:G62)</f>
        <v>4549972</v>
      </c>
      <c r="H63" s="18"/>
      <c r="I63" s="22">
        <f>SUM(I51:I62)</f>
        <v>2470441</v>
      </c>
      <c r="J63" s="18"/>
      <c r="K63" s="22">
        <f>SUM(K51:K62)</f>
        <v>1650640</v>
      </c>
      <c r="M63" s="18"/>
      <c r="N63" s="73"/>
    </row>
    <row r="64" spans="1:22" ht="24" customHeight="1">
      <c r="A64" s="17" t="s">
        <v>26</v>
      </c>
      <c r="C64" s="27"/>
      <c r="E64" s="18"/>
      <c r="F64" s="18"/>
      <c r="G64" s="18"/>
      <c r="H64" s="18"/>
      <c r="I64" s="18"/>
      <c r="J64" s="18"/>
      <c r="K64" s="18"/>
      <c r="M64" s="18"/>
      <c r="N64" s="73"/>
    </row>
    <row r="65" spans="1:14" ht="24" customHeight="1">
      <c r="A65" s="4" t="s">
        <v>213</v>
      </c>
      <c r="C65" s="27">
        <v>9</v>
      </c>
      <c r="E65" s="18">
        <v>0</v>
      </c>
      <c r="F65" s="18"/>
      <c r="G65" s="18">
        <v>0</v>
      </c>
      <c r="H65" s="18"/>
      <c r="I65" s="18">
        <v>182112</v>
      </c>
      <c r="J65" s="18"/>
      <c r="K65" s="18">
        <v>153659</v>
      </c>
      <c r="M65" s="18"/>
      <c r="N65" s="73"/>
    </row>
    <row r="66" spans="1:14" ht="24" customHeight="1">
      <c r="A66" s="4" t="s">
        <v>172</v>
      </c>
      <c r="C66" s="27"/>
      <c r="E66" s="18"/>
      <c r="F66" s="18"/>
      <c r="G66" s="18"/>
      <c r="H66" s="18"/>
      <c r="I66" s="18"/>
      <c r="J66" s="18"/>
      <c r="K66" s="18"/>
      <c r="M66" s="18"/>
      <c r="N66" s="73"/>
    </row>
    <row r="67" spans="1:14" ht="24" customHeight="1">
      <c r="A67" s="4" t="s">
        <v>173</v>
      </c>
      <c r="C67" s="27">
        <v>5</v>
      </c>
      <c r="E67" s="18">
        <v>8168708</v>
      </c>
      <c r="F67" s="18"/>
      <c r="G67" s="18">
        <v>8318021</v>
      </c>
      <c r="H67" s="18"/>
      <c r="I67" s="18">
        <v>3950047</v>
      </c>
      <c r="J67" s="18"/>
      <c r="K67" s="18">
        <v>1559026</v>
      </c>
      <c r="M67" s="18"/>
      <c r="N67" s="73"/>
    </row>
    <row r="68" spans="1:14" ht="24" customHeight="1">
      <c r="A68" s="4" t="s">
        <v>214</v>
      </c>
      <c r="C68" s="27">
        <v>9</v>
      </c>
      <c r="E68" s="18">
        <v>0</v>
      </c>
      <c r="F68" s="18"/>
      <c r="G68" s="18">
        <v>0</v>
      </c>
      <c r="H68" s="18"/>
      <c r="I68" s="18">
        <v>1248126</v>
      </c>
      <c r="J68" s="18"/>
      <c r="K68" s="18">
        <v>1024000</v>
      </c>
      <c r="M68" s="18"/>
      <c r="N68" s="73"/>
    </row>
    <row r="69" spans="1:14" ht="24" customHeight="1">
      <c r="A69" s="4" t="s">
        <v>215</v>
      </c>
      <c r="C69" s="27">
        <v>6</v>
      </c>
      <c r="E69" s="18">
        <v>1298022</v>
      </c>
      <c r="F69" s="18"/>
      <c r="G69" s="18">
        <v>1696252</v>
      </c>
      <c r="H69" s="18"/>
      <c r="I69" s="18">
        <v>1298022</v>
      </c>
      <c r="J69" s="18"/>
      <c r="K69" s="18">
        <v>1696252</v>
      </c>
      <c r="M69" s="18"/>
      <c r="N69" s="73"/>
    </row>
    <row r="70" spans="1:14" ht="24" customHeight="1">
      <c r="A70" s="2" t="s">
        <v>27</v>
      </c>
      <c r="C70" s="27"/>
      <c r="E70" s="18">
        <v>3761825</v>
      </c>
      <c r="F70" s="18"/>
      <c r="G70" s="18">
        <v>3652050</v>
      </c>
      <c r="H70" s="18"/>
      <c r="I70" s="18">
        <v>1340</v>
      </c>
      <c r="J70" s="18"/>
      <c r="K70" s="18">
        <v>1820</v>
      </c>
      <c r="M70" s="18"/>
      <c r="N70" s="73"/>
    </row>
    <row r="71" spans="1:14" ht="24" customHeight="1">
      <c r="A71" s="2" t="s">
        <v>28</v>
      </c>
      <c r="C71" s="27"/>
      <c r="E71" s="18">
        <v>1211341</v>
      </c>
      <c r="F71" s="18"/>
      <c r="G71" s="18">
        <v>1233269</v>
      </c>
      <c r="H71" s="18"/>
      <c r="I71" s="18">
        <v>0</v>
      </c>
      <c r="J71" s="18"/>
      <c r="K71" s="18">
        <v>0</v>
      </c>
      <c r="M71" s="18"/>
      <c r="N71" s="73"/>
    </row>
    <row r="72" spans="1:14" ht="24" customHeight="1">
      <c r="A72" s="4" t="s">
        <v>174</v>
      </c>
      <c r="C72" s="27"/>
      <c r="E72" s="18">
        <v>79403</v>
      </c>
      <c r="F72" s="18"/>
      <c r="G72" s="18">
        <v>69857</v>
      </c>
      <c r="H72" s="18"/>
      <c r="I72" s="18">
        <v>23426</v>
      </c>
      <c r="J72" s="18"/>
      <c r="K72" s="18">
        <v>20529</v>
      </c>
      <c r="M72" s="18"/>
      <c r="N72" s="73"/>
    </row>
    <row r="73" spans="1:14" ht="24" customHeight="1">
      <c r="A73" s="4" t="s">
        <v>29</v>
      </c>
      <c r="C73" s="27"/>
      <c r="E73" s="19">
        <v>291364</v>
      </c>
      <c r="F73" s="18"/>
      <c r="G73" s="19">
        <v>110773</v>
      </c>
      <c r="H73" s="18"/>
      <c r="I73" s="19">
        <v>55</v>
      </c>
      <c r="J73" s="18"/>
      <c r="K73" s="19">
        <v>55</v>
      </c>
      <c r="M73" s="18"/>
      <c r="N73" s="73"/>
    </row>
    <row r="74" spans="1:14" ht="24" customHeight="1">
      <c r="A74" s="17" t="s">
        <v>199</v>
      </c>
      <c r="C74" s="98"/>
      <c r="E74" s="18">
        <f>SUM(E65:E73)</f>
        <v>14810663</v>
      </c>
      <c r="F74" s="18"/>
      <c r="G74" s="18">
        <f>SUM(G65:G73)</f>
        <v>15080222</v>
      </c>
      <c r="H74" s="18"/>
      <c r="I74" s="18">
        <f>SUM(I65:I73)</f>
        <v>6703128</v>
      </c>
      <c r="J74" s="18"/>
      <c r="K74" s="18">
        <f>SUM(K65:K73)</f>
        <v>4455341</v>
      </c>
      <c r="M74" s="18"/>
      <c r="N74" s="73"/>
    </row>
    <row r="75" spans="1:14" ht="24" customHeight="1">
      <c r="A75" s="17" t="s">
        <v>30</v>
      </c>
      <c r="E75" s="22">
        <f>E63+E74</f>
        <v>19950734</v>
      </c>
      <c r="F75" s="18"/>
      <c r="G75" s="22">
        <f>G63+G74</f>
        <v>19630194</v>
      </c>
      <c r="H75" s="18"/>
      <c r="I75" s="22">
        <f>I63+I74</f>
        <v>9173569</v>
      </c>
      <c r="J75" s="18"/>
      <c r="K75" s="22">
        <f>K63+K74</f>
        <v>6105981</v>
      </c>
      <c r="M75" s="18"/>
      <c r="N75" s="73"/>
    </row>
    <row r="76" spans="1:14" ht="24" customHeight="1">
      <c r="E76" s="18"/>
      <c r="F76" s="18"/>
      <c r="G76" s="18"/>
      <c r="H76" s="18"/>
      <c r="I76" s="18"/>
      <c r="J76" s="18"/>
      <c r="K76" s="18"/>
      <c r="M76" s="18"/>
      <c r="N76" s="73"/>
    </row>
    <row r="77" spans="1:14" ht="24" customHeight="1">
      <c r="A77" s="4" t="s">
        <v>104</v>
      </c>
      <c r="E77" s="21"/>
      <c r="F77" s="21"/>
      <c r="G77" s="21"/>
      <c r="I77" s="21"/>
      <c r="J77" s="21"/>
      <c r="K77" s="21"/>
      <c r="M77" s="18"/>
      <c r="N77" s="73"/>
    </row>
    <row r="78" spans="1:14" ht="24" customHeight="1">
      <c r="A78" s="7" t="s">
        <v>106</v>
      </c>
      <c r="B78" s="9"/>
      <c r="C78" s="6"/>
      <c r="D78" s="5"/>
      <c r="E78" s="5"/>
      <c r="F78" s="5"/>
      <c r="G78" s="5"/>
      <c r="H78" s="5"/>
      <c r="I78" s="5"/>
      <c r="J78" s="5"/>
      <c r="K78" s="5"/>
      <c r="M78" s="18"/>
      <c r="N78" s="73"/>
    </row>
    <row r="79" spans="1:14" ht="24" customHeight="1">
      <c r="A79" s="8" t="s">
        <v>105</v>
      </c>
      <c r="B79" s="9"/>
      <c r="C79" s="6"/>
      <c r="D79" s="5"/>
      <c r="E79" s="5"/>
      <c r="F79" s="5"/>
      <c r="G79" s="5"/>
      <c r="H79" s="5"/>
      <c r="I79" s="9"/>
      <c r="J79" s="5"/>
      <c r="K79" s="9"/>
      <c r="M79" s="18"/>
      <c r="N79" s="73"/>
    </row>
    <row r="80" spans="1:14" ht="24" customHeight="1">
      <c r="A80" s="17" t="s">
        <v>209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M80" s="18"/>
      <c r="N80" s="73"/>
    </row>
    <row r="81" spans="1:18" ht="24" customHeight="1">
      <c r="A81" s="6"/>
      <c r="B81" s="5"/>
      <c r="C81" s="6"/>
      <c r="D81" s="5"/>
      <c r="E81" s="5"/>
      <c r="F81" s="5"/>
      <c r="G81" s="5"/>
      <c r="H81" s="5"/>
      <c r="I81" s="5"/>
      <c r="J81" s="5"/>
      <c r="K81" s="11" t="s">
        <v>0</v>
      </c>
      <c r="M81" s="18"/>
      <c r="N81" s="73"/>
    </row>
    <row r="82" spans="1:18" ht="24" customHeight="1">
      <c r="E82" s="102" t="s">
        <v>1</v>
      </c>
      <c r="F82" s="102"/>
      <c r="G82" s="102"/>
      <c r="H82" s="12"/>
      <c r="I82" s="102" t="s">
        <v>2</v>
      </c>
      <c r="J82" s="102"/>
      <c r="K82" s="102"/>
      <c r="M82" s="18"/>
      <c r="N82" s="73"/>
    </row>
    <row r="83" spans="1:18" ht="24" customHeight="1">
      <c r="C83" s="13"/>
      <c r="D83" s="14"/>
      <c r="E83" s="53" t="s">
        <v>210</v>
      </c>
      <c r="F83" s="54"/>
      <c r="G83" s="53" t="s">
        <v>211</v>
      </c>
      <c r="H83" s="54"/>
      <c r="I83" s="53" t="s">
        <v>210</v>
      </c>
      <c r="J83" s="54"/>
      <c r="K83" s="53" t="s">
        <v>211</v>
      </c>
      <c r="M83" s="18"/>
      <c r="N83" s="73"/>
    </row>
    <row r="84" spans="1:18" s="58" customFormat="1" ht="24" customHeight="1">
      <c r="B84" s="59"/>
      <c r="C84" s="59"/>
      <c r="D84" s="55"/>
      <c r="E84" s="55" t="s">
        <v>88</v>
      </c>
      <c r="F84" s="55"/>
      <c r="G84" s="55" t="s">
        <v>89</v>
      </c>
      <c r="H84" s="55"/>
      <c r="I84" s="55" t="s">
        <v>88</v>
      </c>
      <c r="J84" s="55"/>
      <c r="K84" s="55" t="s">
        <v>89</v>
      </c>
      <c r="L84" s="1"/>
      <c r="M84" s="18"/>
      <c r="N84" s="73"/>
      <c r="O84" s="37"/>
      <c r="P84" s="37"/>
      <c r="Q84" s="38"/>
      <c r="R84" s="38"/>
    </row>
    <row r="85" spans="1:18" s="58" customFormat="1" ht="24" customHeight="1">
      <c r="B85" s="59"/>
      <c r="C85" s="59"/>
      <c r="D85" s="55"/>
      <c r="E85" s="55" t="s">
        <v>90</v>
      </c>
      <c r="F85" s="55"/>
      <c r="G85" s="55"/>
      <c r="H85" s="55"/>
      <c r="I85" s="55" t="s">
        <v>90</v>
      </c>
      <c r="J85" s="55"/>
      <c r="K85" s="54"/>
      <c r="L85" s="1"/>
      <c r="M85" s="18"/>
      <c r="N85" s="73"/>
      <c r="O85" s="37"/>
      <c r="P85" s="37"/>
      <c r="Q85" s="38"/>
      <c r="R85" s="38"/>
    </row>
    <row r="86" spans="1:18" ht="24" customHeight="1">
      <c r="A86" s="17" t="s">
        <v>31</v>
      </c>
      <c r="E86" s="21"/>
      <c r="F86" s="21"/>
      <c r="G86" s="21"/>
      <c r="I86" s="21"/>
      <c r="J86" s="21"/>
      <c r="K86" s="21"/>
      <c r="M86" s="18"/>
      <c r="N86" s="73"/>
    </row>
    <row r="87" spans="1:18" ht="24" customHeight="1">
      <c r="A87" s="4" t="s">
        <v>32</v>
      </c>
      <c r="E87" s="21"/>
      <c r="F87" s="21"/>
      <c r="G87" s="21"/>
      <c r="I87" s="21"/>
      <c r="J87" s="21"/>
      <c r="K87" s="21"/>
      <c r="M87" s="18"/>
      <c r="N87" s="73"/>
    </row>
    <row r="88" spans="1:18" ht="24" customHeight="1">
      <c r="A88" s="2" t="s">
        <v>33</v>
      </c>
      <c r="B88" s="20"/>
      <c r="C88" s="27"/>
      <c r="E88" s="21"/>
      <c r="F88" s="21"/>
      <c r="G88" s="21"/>
      <c r="I88" s="21"/>
      <c r="J88" s="21"/>
      <c r="K88" s="21"/>
      <c r="M88" s="18"/>
      <c r="N88" s="73"/>
    </row>
    <row r="89" spans="1:18" ht="24" customHeight="1" thickBot="1">
      <c r="A89" s="2" t="s">
        <v>34</v>
      </c>
      <c r="B89" s="10"/>
      <c r="C89" s="27"/>
      <c r="E89" s="52">
        <v>17968200</v>
      </c>
      <c r="F89" s="18"/>
      <c r="G89" s="52">
        <v>17968200</v>
      </c>
      <c r="H89" s="56"/>
      <c r="I89" s="52">
        <v>17968200</v>
      </c>
      <c r="J89" s="18"/>
      <c r="K89" s="52">
        <v>17968200</v>
      </c>
      <c r="M89" s="18"/>
      <c r="N89" s="73"/>
    </row>
    <row r="90" spans="1:18" ht="24" customHeight="1" thickTop="1">
      <c r="A90" s="2" t="s">
        <v>114</v>
      </c>
      <c r="B90" s="20"/>
      <c r="C90" s="27"/>
      <c r="E90" s="18"/>
      <c r="F90" s="18"/>
      <c r="G90" s="18"/>
      <c r="H90" s="56"/>
      <c r="I90" s="18"/>
      <c r="J90" s="18"/>
      <c r="K90" s="18"/>
      <c r="M90" s="18"/>
      <c r="N90" s="73"/>
    </row>
    <row r="91" spans="1:18" ht="24" customHeight="1">
      <c r="A91" s="2" t="s">
        <v>34</v>
      </c>
      <c r="B91" s="20"/>
      <c r="E91" s="18">
        <f>+'CE1'!C25</f>
        <v>17968200</v>
      </c>
      <c r="F91" s="18"/>
      <c r="G91" s="18">
        <v>17968200</v>
      </c>
      <c r="H91" s="56"/>
      <c r="I91" s="18">
        <f>+'CE2'!C19</f>
        <v>17968200</v>
      </c>
      <c r="J91" s="18"/>
      <c r="K91" s="18">
        <v>17968200</v>
      </c>
      <c r="M91" s="18"/>
      <c r="N91" s="73"/>
    </row>
    <row r="92" spans="1:18" ht="24" customHeight="1">
      <c r="A92" s="4" t="s">
        <v>115</v>
      </c>
      <c r="E92" s="56">
        <f>+'CE1'!E25</f>
        <v>2917682</v>
      </c>
      <c r="F92" s="18"/>
      <c r="G92" s="18">
        <v>2917682</v>
      </c>
      <c r="H92" s="56"/>
      <c r="I92" s="18">
        <f>+'CE2'!E19</f>
        <v>2917682</v>
      </c>
      <c r="J92" s="18"/>
      <c r="K92" s="18">
        <v>2917682</v>
      </c>
      <c r="M92" s="18"/>
      <c r="N92" s="73"/>
    </row>
    <row r="93" spans="1:18" ht="24" customHeight="1">
      <c r="A93" s="4" t="s">
        <v>116</v>
      </c>
      <c r="E93" s="56">
        <f>+'CE1'!G25</f>
        <v>-2119141</v>
      </c>
      <c r="F93" s="18"/>
      <c r="G93" s="18">
        <v>-2119141</v>
      </c>
      <c r="H93" s="18"/>
      <c r="I93" s="18">
        <v>0</v>
      </c>
      <c r="J93" s="56"/>
      <c r="K93" s="18">
        <v>0</v>
      </c>
      <c r="M93" s="18"/>
      <c r="N93" s="73"/>
    </row>
    <row r="94" spans="1:18" ht="24" customHeight="1">
      <c r="A94" s="2" t="s">
        <v>175</v>
      </c>
      <c r="B94" s="10"/>
      <c r="C94" s="27"/>
      <c r="E94" s="18"/>
      <c r="F94" s="18"/>
      <c r="H94" s="56"/>
      <c r="J94" s="18"/>
      <c r="M94" s="18"/>
      <c r="N94" s="73"/>
    </row>
    <row r="95" spans="1:18" ht="24" customHeight="1">
      <c r="A95" s="2" t="s">
        <v>138</v>
      </c>
      <c r="B95" s="10"/>
      <c r="C95" s="27"/>
      <c r="E95" s="18">
        <f>+'CE1'!I25</f>
        <v>46409</v>
      </c>
      <c r="F95" s="18"/>
      <c r="G95" s="18">
        <v>46409</v>
      </c>
      <c r="H95" s="56"/>
      <c r="I95" s="18">
        <f>+'CE2'!G19</f>
        <v>46409</v>
      </c>
      <c r="J95" s="18"/>
      <c r="K95" s="18">
        <v>46409</v>
      </c>
      <c r="M95" s="18"/>
      <c r="N95" s="73"/>
    </row>
    <row r="96" spans="1:18" ht="24" customHeight="1">
      <c r="A96" s="2" t="s">
        <v>176</v>
      </c>
      <c r="B96" s="10"/>
      <c r="C96" s="27"/>
      <c r="E96" s="18">
        <f>+'CE1'!K25</f>
        <v>-4897294</v>
      </c>
      <c r="F96" s="18"/>
      <c r="G96" s="18">
        <v>-4870236</v>
      </c>
      <c r="H96" s="56"/>
      <c r="I96" s="18">
        <f>+'CE2'!I19</f>
        <v>832863</v>
      </c>
      <c r="J96" s="18"/>
      <c r="K96" s="18">
        <v>663707</v>
      </c>
      <c r="M96" s="18"/>
      <c r="N96" s="73"/>
    </row>
    <row r="97" spans="1:14" ht="24" customHeight="1">
      <c r="A97" s="2" t="s">
        <v>35</v>
      </c>
      <c r="B97" s="10"/>
      <c r="E97" s="19">
        <f>+'CE1'!Q25</f>
        <v>196108</v>
      </c>
      <c r="F97" s="18"/>
      <c r="G97" s="19">
        <v>-569696</v>
      </c>
      <c r="H97" s="56"/>
      <c r="I97" s="19">
        <v>0</v>
      </c>
      <c r="J97" s="18"/>
      <c r="K97" s="18">
        <v>0</v>
      </c>
      <c r="M97" s="18"/>
      <c r="N97" s="73"/>
    </row>
    <row r="98" spans="1:14" ht="24" customHeight="1">
      <c r="A98" s="50" t="s">
        <v>36</v>
      </c>
      <c r="B98" s="10"/>
      <c r="E98" s="22">
        <f>SUM(E90:E97)</f>
        <v>14111964</v>
      </c>
      <c r="F98" s="18"/>
      <c r="G98" s="22">
        <f>SUM(G90:G97)</f>
        <v>13373218</v>
      </c>
      <c r="H98" s="56"/>
      <c r="I98" s="22">
        <f>SUM(I90:I97)</f>
        <v>21765154</v>
      </c>
      <c r="J98" s="18"/>
      <c r="K98" s="22">
        <f>SUM(K90:K97)</f>
        <v>21595998</v>
      </c>
      <c r="M98" s="18"/>
      <c r="N98" s="73"/>
    </row>
    <row r="99" spans="1:14" ht="24" customHeight="1" thickBot="1">
      <c r="A99" s="17" t="s">
        <v>37</v>
      </c>
      <c r="E99" s="52">
        <f>E75+E98</f>
        <v>34062698</v>
      </c>
      <c r="F99" s="18"/>
      <c r="G99" s="52">
        <f>G75+G98</f>
        <v>33003412</v>
      </c>
      <c r="H99" s="56"/>
      <c r="I99" s="52">
        <f>I75+I98</f>
        <v>30938723</v>
      </c>
      <c r="J99" s="18"/>
      <c r="K99" s="52">
        <f>K75+K98</f>
        <v>27701979</v>
      </c>
      <c r="M99" s="18"/>
      <c r="N99" s="73"/>
    </row>
    <row r="100" spans="1:14" ht="24" customHeight="1" thickTop="1">
      <c r="C100" s="60"/>
      <c r="E100" s="18">
        <f>E99-E38</f>
        <v>0</v>
      </c>
      <c r="F100" s="56"/>
      <c r="G100" s="18">
        <f>G99-G38</f>
        <v>0</v>
      </c>
      <c r="H100" s="56"/>
      <c r="I100" s="18">
        <f>I99-I38</f>
        <v>0</v>
      </c>
      <c r="J100" s="56"/>
      <c r="K100" s="18">
        <f>K99-K38</f>
        <v>0</v>
      </c>
      <c r="M100" s="18"/>
      <c r="N100" s="73"/>
    </row>
    <row r="101" spans="1:14" ht="24" customHeight="1">
      <c r="A101" s="4" t="s">
        <v>104</v>
      </c>
      <c r="C101" s="60"/>
      <c r="E101" s="56"/>
      <c r="F101" s="56"/>
      <c r="G101" s="56"/>
      <c r="H101" s="56"/>
      <c r="I101" s="56"/>
      <c r="J101" s="56"/>
      <c r="K101" s="56"/>
    </row>
    <row r="102" spans="1:14" ht="24" customHeight="1">
      <c r="C102" s="60"/>
    </row>
    <row r="103" spans="1:14" ht="24" customHeight="1">
      <c r="A103" s="61"/>
      <c r="C103" s="60"/>
    </row>
    <row r="104" spans="1:14" ht="24" customHeight="1">
      <c r="C104" s="60"/>
    </row>
    <row r="105" spans="1:14" ht="24" customHeight="1">
      <c r="B105" s="62" t="s">
        <v>38</v>
      </c>
    </row>
    <row r="106" spans="1:14" ht="24" customHeight="1">
      <c r="A106" s="61"/>
      <c r="C106" s="60"/>
    </row>
  </sheetData>
  <mergeCells count="6">
    <mergeCell ref="E5:G5"/>
    <mergeCell ref="I5:K5"/>
    <mergeCell ref="E45:G45"/>
    <mergeCell ref="I45:K45"/>
    <mergeCell ref="E82:G82"/>
    <mergeCell ref="I82:K82"/>
  </mergeCells>
  <printOptions horizontalCentered="1"/>
  <pageMargins left="0.71" right="0.35" top="0.78700000000000003" bottom="0.2" header="0.31496062992126" footer="0.31496062992126"/>
  <pageSetup paperSize="9" scale="71" fitToHeight="0" orientation="portrait" r:id="rId1"/>
  <rowBreaks count="2" manualBreakCount="2">
    <brk id="40" max="16383" man="1"/>
    <brk id="7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E863-DBA5-4B9D-94C8-7B13D62C9427}">
  <dimension ref="A1:U79"/>
  <sheetViews>
    <sheetView showGridLines="0" view="pageBreakPreview" zoomScale="80" zoomScaleNormal="100" zoomScaleSheetLayoutView="80" workbookViewId="0">
      <selection activeCell="A3" sqref="A3"/>
    </sheetView>
  </sheetViews>
  <sheetFormatPr defaultColWidth="9.25" defaultRowHeight="24" customHeight="1"/>
  <cols>
    <col min="1" max="1" width="60.33203125" style="4" customWidth="1"/>
    <col min="2" max="2" width="1.33203125" style="3" customWidth="1"/>
    <col min="3" max="3" width="7.58203125" style="4" customWidth="1"/>
    <col min="4" max="4" width="1.75" style="3" customWidth="1"/>
    <col min="5" max="5" width="12.75" style="3" customWidth="1"/>
    <col min="6" max="6" width="1.25" style="3" customWidth="1"/>
    <col min="7" max="7" width="12.75" style="3" customWidth="1"/>
    <col min="8" max="8" width="1.25" style="3" customWidth="1"/>
    <col min="9" max="9" width="12.75" style="3" customWidth="1"/>
    <col min="10" max="10" width="1.25" style="3" customWidth="1"/>
    <col min="11" max="11" width="12.75" style="3" customWidth="1"/>
    <col min="12" max="12" width="7.4140625" style="34" customWidth="1"/>
    <col min="13" max="13" width="9.25" style="34"/>
    <col min="14" max="17" width="13.25" style="36" customWidth="1"/>
    <col min="18" max="18" width="16.58203125" style="34" customWidth="1"/>
    <col min="19" max="16384" width="9.25" style="34"/>
  </cols>
  <sheetData>
    <row r="1" spans="1:21" ht="24" customHeight="1">
      <c r="A1" s="34"/>
      <c r="B1" s="9"/>
      <c r="C1" s="6"/>
      <c r="D1" s="5"/>
      <c r="E1" s="5"/>
      <c r="F1" s="5"/>
      <c r="G1" s="5"/>
      <c r="H1" s="5"/>
      <c r="I1" s="5"/>
      <c r="J1" s="5"/>
      <c r="K1" s="23" t="s">
        <v>87</v>
      </c>
    </row>
    <row r="2" spans="1:21" ht="24" customHeight="1">
      <c r="A2" s="7" t="s">
        <v>106</v>
      </c>
      <c r="B2" s="9"/>
      <c r="C2" s="6"/>
      <c r="D2" s="5"/>
      <c r="E2" s="5"/>
      <c r="F2" s="5"/>
      <c r="G2" s="5"/>
      <c r="H2" s="5"/>
      <c r="I2" s="5"/>
      <c r="J2" s="5"/>
      <c r="K2" s="23"/>
    </row>
    <row r="3" spans="1:21" ht="24" customHeight="1">
      <c r="A3" s="8" t="s">
        <v>39</v>
      </c>
      <c r="B3" s="9"/>
      <c r="C3" s="6"/>
      <c r="D3" s="5"/>
      <c r="E3" s="5"/>
      <c r="F3" s="5"/>
      <c r="G3" s="5"/>
      <c r="H3" s="5"/>
      <c r="I3" s="5"/>
      <c r="J3" s="5"/>
      <c r="K3" s="5"/>
    </row>
    <row r="4" spans="1:21" ht="24" customHeight="1">
      <c r="A4" s="7" t="s">
        <v>208</v>
      </c>
      <c r="B4" s="9"/>
      <c r="C4" s="6"/>
      <c r="D4" s="5"/>
      <c r="E4" s="5"/>
      <c r="F4" s="5"/>
      <c r="G4" s="5"/>
      <c r="H4" s="5"/>
      <c r="I4" s="5"/>
      <c r="J4" s="5"/>
      <c r="K4" s="5"/>
    </row>
    <row r="5" spans="1:21" ht="24" customHeight="1">
      <c r="A5" s="10"/>
      <c r="B5" s="9"/>
      <c r="C5" s="6"/>
      <c r="D5" s="5"/>
      <c r="E5" s="5"/>
      <c r="F5" s="5"/>
      <c r="G5" s="5"/>
      <c r="H5" s="5"/>
      <c r="I5" s="9"/>
      <c r="J5" s="5"/>
      <c r="K5" s="23" t="s">
        <v>123</v>
      </c>
    </row>
    <row r="6" spans="1:21" ht="24" customHeight="1">
      <c r="E6" s="39"/>
      <c r="F6" s="39" t="s">
        <v>1</v>
      </c>
      <c r="G6" s="39"/>
      <c r="H6" s="12"/>
      <c r="I6" s="39"/>
      <c r="J6" s="39" t="s">
        <v>2</v>
      </c>
      <c r="K6" s="39"/>
      <c r="N6" s="46"/>
      <c r="O6" s="46"/>
      <c r="P6" s="46"/>
      <c r="Q6" s="46"/>
    </row>
    <row r="7" spans="1:21" ht="24" customHeight="1">
      <c r="C7" s="13" t="s">
        <v>3</v>
      </c>
      <c r="D7" s="14"/>
      <c r="E7" s="13">
        <v>2569</v>
      </c>
      <c r="F7" s="15"/>
      <c r="G7" s="13">
        <v>2568</v>
      </c>
      <c r="H7" s="16"/>
      <c r="I7" s="13">
        <v>2569</v>
      </c>
      <c r="J7" s="15"/>
      <c r="K7" s="13">
        <v>2568</v>
      </c>
      <c r="N7" s="26"/>
      <c r="O7" s="26"/>
      <c r="P7" s="26"/>
      <c r="Q7" s="26"/>
    </row>
    <row r="8" spans="1:21" ht="24" customHeight="1">
      <c r="A8" s="17" t="s">
        <v>121</v>
      </c>
    </row>
    <row r="9" spans="1:21" ht="24" customHeight="1">
      <c r="A9" s="63" t="s">
        <v>130</v>
      </c>
      <c r="R9" s="36"/>
    </row>
    <row r="10" spans="1:21" ht="24" customHeight="1">
      <c r="A10" s="4" t="s">
        <v>40</v>
      </c>
      <c r="E10" s="18">
        <v>2266376</v>
      </c>
      <c r="F10" s="18"/>
      <c r="G10" s="18">
        <v>2401093</v>
      </c>
      <c r="H10" s="18"/>
      <c r="I10" s="18">
        <v>0</v>
      </c>
      <c r="J10" s="18"/>
      <c r="K10" s="18">
        <v>0</v>
      </c>
      <c r="R10" s="49"/>
      <c r="T10" s="49"/>
      <c r="U10" s="49"/>
    </row>
    <row r="11" spans="1:21" ht="24" customHeight="1">
      <c r="A11" s="4" t="s">
        <v>41</v>
      </c>
      <c r="C11" s="27">
        <v>9</v>
      </c>
      <c r="E11" s="18">
        <v>0</v>
      </c>
      <c r="F11" s="18"/>
      <c r="G11" s="18">
        <v>0</v>
      </c>
      <c r="H11" s="18"/>
      <c r="I11" s="18">
        <v>25094</v>
      </c>
      <c r="J11" s="18"/>
      <c r="K11" s="18">
        <v>43072</v>
      </c>
      <c r="R11" s="49"/>
      <c r="T11" s="49"/>
      <c r="U11" s="49"/>
    </row>
    <row r="12" spans="1:21" ht="24" customHeight="1">
      <c r="A12" s="4" t="s">
        <v>147</v>
      </c>
      <c r="C12" s="27">
        <v>9</v>
      </c>
      <c r="E12" s="18">
        <v>0</v>
      </c>
      <c r="F12" s="18"/>
      <c r="G12" s="18">
        <v>0</v>
      </c>
      <c r="H12" s="18"/>
      <c r="I12" s="18">
        <v>99990</v>
      </c>
      <c r="J12" s="18"/>
      <c r="K12" s="18">
        <v>120000</v>
      </c>
      <c r="R12" s="49"/>
      <c r="T12" s="49"/>
      <c r="U12" s="49"/>
    </row>
    <row r="13" spans="1:21" ht="24" customHeight="1">
      <c r="A13" s="4" t="s">
        <v>221</v>
      </c>
      <c r="C13" s="27"/>
      <c r="E13" s="18">
        <v>7331</v>
      </c>
      <c r="F13" s="18"/>
      <c r="G13" s="18">
        <v>0</v>
      </c>
      <c r="H13" s="18"/>
      <c r="I13" s="18">
        <v>5274</v>
      </c>
      <c r="J13" s="18"/>
      <c r="K13" s="18">
        <v>0</v>
      </c>
      <c r="R13" s="49"/>
      <c r="T13" s="49"/>
      <c r="U13" s="49"/>
    </row>
    <row r="14" spans="1:21" ht="24" customHeight="1">
      <c r="A14" s="4" t="s">
        <v>44</v>
      </c>
      <c r="E14" s="18">
        <v>31711</v>
      </c>
      <c r="F14" s="18"/>
      <c r="G14" s="18">
        <v>30904</v>
      </c>
      <c r="H14" s="18"/>
      <c r="I14" s="18">
        <v>29446</v>
      </c>
      <c r="J14" s="18"/>
      <c r="K14" s="18">
        <v>17179</v>
      </c>
      <c r="R14" s="49"/>
      <c r="T14" s="49"/>
      <c r="U14" s="49"/>
    </row>
    <row r="15" spans="1:21" ht="24" customHeight="1">
      <c r="A15" s="63" t="s">
        <v>131</v>
      </c>
      <c r="E15" s="22">
        <f>SUM(E10:E14)</f>
        <v>2305418</v>
      </c>
      <c r="F15" s="18"/>
      <c r="G15" s="22">
        <f>SUM(G10:G14)</f>
        <v>2431997</v>
      </c>
      <c r="H15" s="18"/>
      <c r="I15" s="22">
        <f>SUM(I10:I14)</f>
        <v>159804</v>
      </c>
      <c r="J15" s="18"/>
      <c r="K15" s="22">
        <f>SUM(K10:K14)</f>
        <v>180251</v>
      </c>
      <c r="T15" s="49"/>
      <c r="U15" s="49"/>
    </row>
    <row r="16" spans="1:21" ht="24" customHeight="1">
      <c r="A16" s="63" t="s">
        <v>132</v>
      </c>
      <c r="E16" s="18"/>
      <c r="F16" s="18"/>
      <c r="G16" s="18"/>
      <c r="H16" s="18"/>
      <c r="I16" s="18"/>
      <c r="J16" s="18"/>
      <c r="K16" s="18"/>
      <c r="T16" s="49"/>
      <c r="U16" s="49"/>
    </row>
    <row r="17" spans="1:21" ht="24" customHeight="1">
      <c r="A17" s="2" t="s">
        <v>42</v>
      </c>
      <c r="B17" s="20"/>
      <c r="C17" s="64"/>
      <c r="E17" s="18">
        <v>1552800</v>
      </c>
      <c r="F17" s="18"/>
      <c r="G17" s="18">
        <v>1528045</v>
      </c>
      <c r="H17" s="18"/>
      <c r="I17" s="18">
        <v>0</v>
      </c>
      <c r="J17" s="18"/>
      <c r="K17" s="18">
        <v>0</v>
      </c>
      <c r="R17" s="49"/>
      <c r="T17" s="49"/>
      <c r="U17" s="49"/>
    </row>
    <row r="18" spans="1:21" ht="24" customHeight="1">
      <c r="A18" s="2" t="s">
        <v>43</v>
      </c>
      <c r="B18" s="20"/>
      <c r="C18" s="64"/>
      <c r="E18" s="18">
        <v>0</v>
      </c>
      <c r="F18" s="18"/>
      <c r="G18" s="18">
        <v>0</v>
      </c>
      <c r="H18" s="18"/>
      <c r="I18" s="18">
        <v>15296</v>
      </c>
      <c r="J18" s="18"/>
      <c r="K18" s="18">
        <v>14639</v>
      </c>
      <c r="R18" s="49"/>
      <c r="T18" s="49"/>
      <c r="U18" s="49"/>
    </row>
    <row r="19" spans="1:21" ht="24" customHeight="1">
      <c r="A19" s="2" t="s">
        <v>45</v>
      </c>
      <c r="B19" s="20"/>
      <c r="C19" s="64"/>
      <c r="E19" s="18">
        <v>127759</v>
      </c>
      <c r="F19" s="18"/>
      <c r="G19" s="18">
        <v>126705</v>
      </c>
      <c r="H19" s="18"/>
      <c r="I19" s="18">
        <v>7440</v>
      </c>
      <c r="J19" s="18"/>
      <c r="K19" s="18">
        <v>3952</v>
      </c>
      <c r="R19" s="49"/>
      <c r="T19" s="49"/>
      <c r="U19" s="49"/>
    </row>
    <row r="20" spans="1:21" ht="24" customHeight="1">
      <c r="A20" s="2" t="s">
        <v>46</v>
      </c>
      <c r="B20" s="20"/>
      <c r="C20" s="27"/>
      <c r="E20" s="18">
        <v>504535</v>
      </c>
      <c r="F20" s="18"/>
      <c r="G20" s="18">
        <v>559249</v>
      </c>
      <c r="H20" s="18"/>
      <c r="I20" s="18">
        <v>63218</v>
      </c>
      <c r="J20" s="18"/>
      <c r="K20" s="18">
        <v>52719</v>
      </c>
      <c r="R20" s="49"/>
      <c r="T20" s="49"/>
      <c r="U20" s="49"/>
    </row>
    <row r="21" spans="1:21" ht="24" customHeight="1">
      <c r="A21" s="2" t="s">
        <v>134</v>
      </c>
      <c r="B21" s="20"/>
      <c r="C21" s="27"/>
      <c r="E21" s="18">
        <v>0</v>
      </c>
      <c r="F21" s="18"/>
      <c r="G21" s="18">
        <v>8349</v>
      </c>
      <c r="H21" s="18"/>
      <c r="I21" s="18">
        <v>0</v>
      </c>
      <c r="J21" s="18"/>
      <c r="K21" s="18">
        <v>12819</v>
      </c>
      <c r="R21" s="49"/>
      <c r="T21" s="49"/>
      <c r="U21" s="49"/>
    </row>
    <row r="22" spans="1:21" ht="24" customHeight="1">
      <c r="A22" s="63" t="s">
        <v>133</v>
      </c>
      <c r="B22" s="20"/>
      <c r="C22" s="64"/>
      <c r="E22" s="22">
        <f>SUM(E17:E21)</f>
        <v>2185094</v>
      </c>
      <c r="F22" s="18"/>
      <c r="G22" s="22">
        <f>SUM(G17:G21)</f>
        <v>2222348</v>
      </c>
      <c r="H22" s="18"/>
      <c r="I22" s="22">
        <f>SUM(I17:I21)</f>
        <v>85954</v>
      </c>
      <c r="J22" s="18"/>
      <c r="K22" s="22">
        <f>SUM(K17:K21)</f>
        <v>84129</v>
      </c>
      <c r="T22" s="49"/>
      <c r="U22" s="49"/>
    </row>
    <row r="23" spans="1:21" ht="24" customHeight="1">
      <c r="A23" s="65" t="s">
        <v>142</v>
      </c>
      <c r="B23" s="20"/>
      <c r="C23" s="27"/>
      <c r="E23" s="28">
        <f>E15-E22</f>
        <v>120324</v>
      </c>
      <c r="F23" s="18"/>
      <c r="G23" s="28">
        <f>G15-G22</f>
        <v>209649</v>
      </c>
      <c r="H23" s="18"/>
      <c r="I23" s="28">
        <f>I15-I22</f>
        <v>73850</v>
      </c>
      <c r="J23" s="18"/>
      <c r="K23" s="28">
        <f>K15-K22</f>
        <v>96122</v>
      </c>
      <c r="T23" s="49"/>
      <c r="U23" s="49"/>
    </row>
    <row r="24" spans="1:21" ht="24" customHeight="1">
      <c r="A24" s="2" t="s">
        <v>216</v>
      </c>
      <c r="B24" s="20"/>
      <c r="C24" s="27"/>
      <c r="E24" s="18">
        <v>0</v>
      </c>
      <c r="F24" s="18"/>
      <c r="G24" s="18">
        <v>32674</v>
      </c>
      <c r="H24" s="18"/>
      <c r="I24" s="18">
        <v>0</v>
      </c>
      <c r="J24" s="18"/>
      <c r="K24" s="18">
        <v>0</v>
      </c>
      <c r="R24" s="49"/>
      <c r="T24" s="49"/>
      <c r="U24" s="49"/>
    </row>
    <row r="25" spans="1:21" ht="24" customHeight="1">
      <c r="A25" s="2" t="s">
        <v>47</v>
      </c>
      <c r="B25" s="20"/>
      <c r="C25" s="27"/>
      <c r="E25" s="18">
        <v>19256</v>
      </c>
      <c r="F25" s="18"/>
      <c r="G25" s="18">
        <v>17921</v>
      </c>
      <c r="H25" s="18"/>
      <c r="I25" s="18">
        <v>114824</v>
      </c>
      <c r="J25" s="18"/>
      <c r="K25" s="18">
        <v>72966</v>
      </c>
      <c r="R25" s="49"/>
      <c r="T25" s="49"/>
      <c r="U25" s="49"/>
    </row>
    <row r="26" spans="1:21" ht="24" customHeight="1">
      <c r="A26" s="2" t="s">
        <v>48</v>
      </c>
      <c r="B26" s="20"/>
      <c r="C26" s="27"/>
      <c r="E26" s="18">
        <v>-240399</v>
      </c>
      <c r="F26" s="18"/>
      <c r="G26" s="18">
        <v>-221195</v>
      </c>
      <c r="H26" s="18"/>
      <c r="I26" s="18">
        <v>-92312</v>
      </c>
      <c r="J26" s="18"/>
      <c r="K26" s="18">
        <v>-54101</v>
      </c>
      <c r="R26" s="49"/>
      <c r="T26" s="49"/>
      <c r="U26" s="49"/>
    </row>
    <row r="27" spans="1:21" ht="24" customHeight="1">
      <c r="A27" s="17" t="s">
        <v>232</v>
      </c>
      <c r="E27" s="28">
        <f>SUM(E23:E26)</f>
        <v>-100819</v>
      </c>
      <c r="F27" s="18"/>
      <c r="G27" s="28">
        <f>SUM(G23:G26)</f>
        <v>39049</v>
      </c>
      <c r="H27" s="18"/>
      <c r="I27" s="28">
        <f>SUM(I23:I26)</f>
        <v>96362</v>
      </c>
      <c r="J27" s="18"/>
      <c r="K27" s="28">
        <f>SUM(K23:K26)</f>
        <v>114987</v>
      </c>
      <c r="T27" s="49"/>
      <c r="U27" s="49"/>
    </row>
    <row r="28" spans="1:21" ht="24" customHeight="1">
      <c r="A28" s="2" t="s">
        <v>122</v>
      </c>
      <c r="B28" s="10"/>
      <c r="C28" s="27"/>
      <c r="E28" s="18">
        <v>6918</v>
      </c>
      <c r="F28" s="18"/>
      <c r="G28" s="18">
        <v>-14829</v>
      </c>
      <c r="H28" s="18"/>
      <c r="I28" s="18">
        <v>-7248</v>
      </c>
      <c r="J28" s="18"/>
      <c r="K28" s="18">
        <v>346</v>
      </c>
      <c r="R28" s="49"/>
      <c r="T28" s="49"/>
      <c r="U28" s="49"/>
    </row>
    <row r="29" spans="1:21" ht="24" customHeight="1">
      <c r="A29" s="17" t="s">
        <v>229</v>
      </c>
      <c r="E29" s="22">
        <f>SUM(E27:E28)</f>
        <v>-93901</v>
      </c>
      <c r="F29" s="18"/>
      <c r="G29" s="22">
        <f>SUM(G27:G28)</f>
        <v>24220</v>
      </c>
      <c r="H29" s="18"/>
      <c r="I29" s="22">
        <f>SUM(I27:I28)</f>
        <v>89114</v>
      </c>
      <c r="J29" s="18"/>
      <c r="K29" s="22">
        <f>SUM(K27:K28)</f>
        <v>115333</v>
      </c>
      <c r="T29" s="49"/>
      <c r="U29" s="49"/>
    </row>
    <row r="30" spans="1:21" ht="24" customHeight="1">
      <c r="E30" s="18"/>
      <c r="F30" s="18"/>
      <c r="G30" s="18"/>
      <c r="H30" s="18"/>
      <c r="I30" s="18"/>
      <c r="J30" s="18"/>
      <c r="K30" s="18"/>
    </row>
    <row r="31" spans="1:21" ht="24" customHeight="1">
      <c r="A31" s="66" t="s">
        <v>49</v>
      </c>
      <c r="B31" s="29"/>
      <c r="C31" s="67"/>
      <c r="D31" s="42"/>
      <c r="E31" s="43"/>
      <c r="F31" s="43"/>
      <c r="G31" s="43"/>
      <c r="H31" s="43"/>
      <c r="I31" s="43"/>
      <c r="J31" s="18"/>
      <c r="K31" s="43"/>
      <c r="M31" s="36"/>
      <c r="Q31" s="35"/>
      <c r="R31" s="47"/>
      <c r="S31" s="35"/>
      <c r="T31" s="36"/>
    </row>
    <row r="32" spans="1:21" ht="24" customHeight="1">
      <c r="A32" s="68" t="s">
        <v>143</v>
      </c>
      <c r="B32" s="29"/>
      <c r="C32" s="67"/>
      <c r="D32" s="42"/>
      <c r="E32" s="43"/>
      <c r="F32" s="43"/>
      <c r="G32" s="43"/>
      <c r="H32" s="43"/>
      <c r="I32" s="43"/>
      <c r="J32" s="18"/>
      <c r="K32" s="43"/>
      <c r="M32" s="36"/>
      <c r="Q32" s="35"/>
      <c r="R32" s="47"/>
      <c r="S32" s="35"/>
      <c r="T32" s="36"/>
    </row>
    <row r="33" spans="1:21" ht="24" customHeight="1">
      <c r="A33" s="69" t="s">
        <v>179</v>
      </c>
      <c r="B33" s="29"/>
      <c r="C33" s="67"/>
      <c r="D33" s="42"/>
      <c r="E33" s="19">
        <v>273140</v>
      </c>
      <c r="F33" s="18"/>
      <c r="G33" s="19">
        <v>-292380</v>
      </c>
      <c r="H33" s="18"/>
      <c r="I33" s="19">
        <v>0</v>
      </c>
      <c r="J33" s="18"/>
      <c r="K33" s="19">
        <v>0</v>
      </c>
      <c r="M33" s="36"/>
      <c r="Q33" s="35"/>
      <c r="R33" s="47"/>
      <c r="S33" s="35"/>
      <c r="T33" s="49"/>
      <c r="U33" s="49"/>
    </row>
    <row r="34" spans="1:21" ht="24" customHeight="1">
      <c r="A34" s="66" t="s">
        <v>50</v>
      </c>
      <c r="B34" s="29"/>
      <c r="C34" s="70"/>
      <c r="D34" s="42"/>
      <c r="E34" s="19">
        <f>E33</f>
        <v>273140</v>
      </c>
      <c r="F34" s="18"/>
      <c r="G34" s="19">
        <f>G33</f>
        <v>-292380</v>
      </c>
      <c r="H34" s="18"/>
      <c r="I34" s="19">
        <f>I33</f>
        <v>0</v>
      </c>
      <c r="J34" s="18"/>
      <c r="K34" s="19">
        <f>K33</f>
        <v>0</v>
      </c>
      <c r="T34" s="49"/>
      <c r="U34" s="49"/>
    </row>
    <row r="35" spans="1:21" ht="24" customHeight="1">
      <c r="A35" s="66"/>
      <c r="B35" s="29"/>
      <c r="C35" s="70"/>
      <c r="D35" s="42"/>
      <c r="E35" s="43"/>
      <c r="F35" s="18"/>
      <c r="G35" s="43"/>
      <c r="H35" s="43"/>
      <c r="I35" s="43"/>
      <c r="J35" s="18"/>
      <c r="K35" s="43"/>
      <c r="T35" s="49"/>
      <c r="U35" s="49"/>
    </row>
    <row r="36" spans="1:21" ht="24" customHeight="1" thickBot="1">
      <c r="A36" s="66" t="s">
        <v>51</v>
      </c>
      <c r="B36" s="29"/>
      <c r="C36" s="70"/>
      <c r="D36" s="42"/>
      <c r="E36" s="52">
        <f>E29+E34</f>
        <v>179239</v>
      </c>
      <c r="F36" s="18"/>
      <c r="G36" s="52">
        <f>G29+G34</f>
        <v>-268160</v>
      </c>
      <c r="H36" s="18"/>
      <c r="I36" s="52">
        <f>I29+I34</f>
        <v>89114</v>
      </c>
      <c r="J36" s="18"/>
      <c r="K36" s="52">
        <f>K29+K34</f>
        <v>115333</v>
      </c>
      <c r="T36" s="49"/>
      <c r="U36" s="49"/>
    </row>
    <row r="37" spans="1:21" ht="24" customHeight="1" thickTop="1">
      <c r="A37" s="2"/>
      <c r="B37" s="10"/>
      <c r="E37" s="18"/>
      <c r="F37" s="18"/>
      <c r="G37" s="18"/>
      <c r="H37" s="18"/>
      <c r="I37" s="18"/>
      <c r="J37" s="18"/>
      <c r="K37" s="18"/>
      <c r="T37" s="49"/>
      <c r="U37" s="49"/>
    </row>
    <row r="38" spans="1:21" ht="24" customHeight="1">
      <c r="A38" s="17" t="s">
        <v>136</v>
      </c>
      <c r="C38" s="27"/>
      <c r="E38" s="21"/>
      <c r="G38" s="21"/>
      <c r="I38" s="21"/>
      <c r="J38" s="21"/>
      <c r="K38" s="21"/>
      <c r="T38" s="49"/>
      <c r="U38" s="49"/>
    </row>
    <row r="39" spans="1:21" ht="24" customHeight="1" thickBot="1">
      <c r="A39" s="2" t="s">
        <v>225</v>
      </c>
      <c r="B39" s="20"/>
      <c r="C39" s="27"/>
      <c r="E39" s="31">
        <f>E29/3593640</f>
        <v>-2.6129773711334469E-2</v>
      </c>
      <c r="G39" s="31">
        <f>G29/3593640</f>
        <v>6.7396845538228644E-3</v>
      </c>
      <c r="H39" s="21"/>
      <c r="I39" s="31">
        <f>I29/3593640</f>
        <v>2.4797698155630502E-2</v>
      </c>
      <c r="J39" s="21"/>
      <c r="K39" s="31">
        <f>K29/3593640</f>
        <v>3.2093643214122725E-2</v>
      </c>
      <c r="T39" s="49"/>
      <c r="U39" s="49"/>
    </row>
    <row r="40" spans="1:21" ht="24" customHeight="1" thickTop="1">
      <c r="A40" s="2"/>
      <c r="B40" s="10"/>
      <c r="E40" s="21"/>
      <c r="G40" s="32"/>
      <c r="I40" s="32"/>
      <c r="J40" s="21"/>
      <c r="K40" s="32"/>
      <c r="T40" s="49"/>
      <c r="U40" s="49"/>
    </row>
    <row r="41" spans="1:21" ht="24" customHeight="1">
      <c r="A41" s="4" t="s">
        <v>104</v>
      </c>
      <c r="B41" s="29"/>
      <c r="C41" s="29"/>
      <c r="D41" s="29"/>
      <c r="E41" s="29"/>
      <c r="F41" s="29"/>
      <c r="G41" s="29"/>
      <c r="H41" s="29"/>
      <c r="I41" s="33"/>
      <c r="J41" s="33"/>
      <c r="K41" s="11"/>
    </row>
    <row r="68" spans="3:3" ht="24" customHeight="1">
      <c r="C68" s="97"/>
    </row>
    <row r="79" spans="3:3" ht="24" customHeight="1">
      <c r="C79" s="96"/>
    </row>
  </sheetData>
  <printOptions horizontalCentered="1"/>
  <pageMargins left="0.70866141732283505" right="0.39370078740157499" top="0.78" bottom="0.196850393700787" header="0.31496062992126" footer="0.31496062992126"/>
  <pageSetup paperSize="9" scale="73" fitToHeight="0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D041-7938-4D57-B6D0-B3D66C2CA194}">
  <dimension ref="A1:R87"/>
  <sheetViews>
    <sheetView showGridLines="0" view="pageBreakPreview" zoomScaleNormal="100" zoomScaleSheetLayoutView="100" workbookViewId="0">
      <selection activeCell="A39" sqref="A39"/>
    </sheetView>
  </sheetViews>
  <sheetFormatPr defaultColWidth="9.25" defaultRowHeight="23.5" customHeight="1"/>
  <cols>
    <col min="1" max="1" width="63.75" style="4" customWidth="1"/>
    <col min="2" max="2" width="7.25" style="3" customWidth="1"/>
    <col min="3" max="3" width="8.9140625" style="4" customWidth="1"/>
    <col min="4" max="4" width="1.75" style="3" customWidth="1"/>
    <col min="5" max="5" width="12.75" style="3" customWidth="1"/>
    <col min="6" max="6" width="1.4140625" style="3" customWidth="1"/>
    <col min="7" max="7" width="12.75" style="3" customWidth="1"/>
    <col min="8" max="8" width="1.4140625" style="3" customWidth="1"/>
    <col min="9" max="9" width="12.75" style="3" customWidth="1"/>
    <col min="10" max="10" width="1.4140625" style="3" customWidth="1"/>
    <col min="11" max="12" width="12.75" style="3" customWidth="1"/>
    <col min="13" max="13" width="24.4140625" style="47" customWidth="1"/>
    <col min="14" max="14" width="24.4140625" style="35" customWidth="1"/>
    <col min="15" max="15" width="24.4140625" style="47" customWidth="1"/>
    <col min="16" max="16" width="16.75" style="35" bestFit="1" customWidth="1"/>
    <col min="17" max="17" width="12.58203125" style="36" bestFit="1" customWidth="1"/>
    <col min="18" max="18" width="16.58203125" style="34" customWidth="1"/>
    <col min="19" max="16384" width="9.25" style="34"/>
  </cols>
  <sheetData>
    <row r="1" spans="1:18" ht="23.5" customHeight="1">
      <c r="A1" s="34"/>
      <c r="B1" s="9"/>
      <c r="C1" s="6"/>
      <c r="D1" s="5"/>
      <c r="E1" s="5"/>
      <c r="F1" s="5"/>
      <c r="G1" s="5"/>
      <c r="H1" s="5"/>
      <c r="I1" s="5"/>
      <c r="J1" s="5"/>
      <c r="K1" s="23" t="s">
        <v>87</v>
      </c>
      <c r="L1" s="23"/>
    </row>
    <row r="2" spans="1:18" ht="23.5" customHeight="1">
      <c r="A2" s="7" t="s">
        <v>106</v>
      </c>
      <c r="B2" s="9"/>
      <c r="C2" s="6"/>
      <c r="D2" s="5"/>
      <c r="E2" s="5"/>
      <c r="F2" s="5"/>
      <c r="G2" s="5"/>
      <c r="H2" s="5"/>
      <c r="I2" s="5"/>
      <c r="J2" s="5"/>
      <c r="K2" s="23"/>
      <c r="L2" s="23"/>
    </row>
    <row r="3" spans="1:18" ht="23.5" customHeight="1">
      <c r="A3" s="8" t="s">
        <v>39</v>
      </c>
      <c r="B3" s="9"/>
      <c r="C3" s="6"/>
      <c r="D3" s="5"/>
      <c r="E3" s="5"/>
      <c r="F3" s="5"/>
      <c r="G3" s="5"/>
      <c r="H3" s="5"/>
      <c r="I3" s="5"/>
      <c r="J3" s="5"/>
      <c r="K3" s="5"/>
      <c r="L3" s="5"/>
    </row>
    <row r="4" spans="1:18" ht="23.5" customHeight="1">
      <c r="A4" s="7" t="s">
        <v>206</v>
      </c>
      <c r="B4" s="9"/>
      <c r="C4" s="6"/>
      <c r="D4" s="5"/>
      <c r="E4" s="5"/>
      <c r="F4" s="5"/>
      <c r="G4" s="5"/>
      <c r="H4" s="5"/>
      <c r="I4" s="5"/>
      <c r="J4" s="5"/>
      <c r="K4" s="5"/>
      <c r="L4" s="5"/>
    </row>
    <row r="5" spans="1:18" ht="23.5" customHeight="1">
      <c r="A5" s="10"/>
      <c r="B5" s="9"/>
      <c r="C5" s="6"/>
      <c r="D5" s="5"/>
      <c r="E5" s="5"/>
      <c r="F5" s="5"/>
      <c r="G5" s="5"/>
      <c r="H5" s="5"/>
      <c r="I5" s="9"/>
      <c r="J5" s="5"/>
      <c r="K5" s="23" t="s">
        <v>123</v>
      </c>
      <c r="L5" s="23"/>
    </row>
    <row r="6" spans="1:18" ht="23.5" customHeight="1">
      <c r="E6" s="39"/>
      <c r="F6" s="39" t="s">
        <v>1</v>
      </c>
      <c r="G6" s="39"/>
      <c r="H6" s="12"/>
      <c r="I6" s="39"/>
      <c r="J6" s="39" t="s">
        <v>2</v>
      </c>
      <c r="K6" s="39"/>
      <c r="L6" s="93"/>
      <c r="M6" s="45"/>
      <c r="N6" s="45"/>
      <c r="O6" s="45"/>
      <c r="P6" s="45"/>
      <c r="Q6" s="26"/>
    </row>
    <row r="7" spans="1:18" ht="23.5" customHeight="1">
      <c r="C7" s="13" t="s">
        <v>3</v>
      </c>
      <c r="D7" s="14"/>
      <c r="E7" s="13">
        <v>2569</v>
      </c>
      <c r="F7" s="15"/>
      <c r="G7" s="13">
        <v>2568</v>
      </c>
      <c r="H7" s="16"/>
      <c r="I7" s="13">
        <v>2569</v>
      </c>
      <c r="J7" s="15"/>
      <c r="K7" s="13">
        <v>2568</v>
      </c>
      <c r="L7" s="13"/>
      <c r="M7" s="45"/>
      <c r="N7" s="48"/>
      <c r="O7" s="45"/>
      <c r="P7" s="48"/>
    </row>
    <row r="8" spans="1:18" ht="23.5" customHeight="1">
      <c r="A8" s="17" t="s">
        <v>121</v>
      </c>
    </row>
    <row r="9" spans="1:18" ht="23.5" customHeight="1">
      <c r="A9" s="63" t="s">
        <v>130</v>
      </c>
    </row>
    <row r="10" spans="1:18" ht="23.5" customHeight="1">
      <c r="A10" s="4" t="s">
        <v>40</v>
      </c>
      <c r="E10" s="18">
        <v>4900252</v>
      </c>
      <c r="F10" s="18"/>
      <c r="G10" s="18">
        <v>5023186</v>
      </c>
      <c r="H10" s="18"/>
      <c r="I10" s="18">
        <v>0</v>
      </c>
      <c r="J10" s="18"/>
      <c r="K10" s="18">
        <v>0</v>
      </c>
      <c r="L10" s="18"/>
    </row>
    <row r="11" spans="1:18" ht="23.5" customHeight="1">
      <c r="A11" s="4" t="s">
        <v>41</v>
      </c>
      <c r="C11" s="27">
        <v>9</v>
      </c>
      <c r="E11" s="18">
        <v>0</v>
      </c>
      <c r="F11" s="18"/>
      <c r="G11" s="18">
        <v>0</v>
      </c>
      <c r="H11" s="18"/>
      <c r="I11" s="18">
        <v>117186</v>
      </c>
      <c r="J11" s="18"/>
      <c r="K11" s="18">
        <v>132220</v>
      </c>
      <c r="L11" s="18"/>
    </row>
    <row r="12" spans="1:18" ht="23.5" customHeight="1">
      <c r="A12" s="4" t="s">
        <v>147</v>
      </c>
      <c r="C12" s="27">
        <v>9</v>
      </c>
      <c r="E12" s="18">
        <v>0</v>
      </c>
      <c r="F12" s="18"/>
      <c r="G12" s="18">
        <v>0</v>
      </c>
      <c r="H12" s="18"/>
      <c r="I12" s="18">
        <v>316320</v>
      </c>
      <c r="J12" s="18"/>
      <c r="K12" s="18">
        <v>477044</v>
      </c>
      <c r="L12" s="18"/>
    </row>
    <row r="13" spans="1:18" ht="23.5" customHeight="1">
      <c r="A13" s="2" t="s">
        <v>221</v>
      </c>
      <c r="C13" s="27"/>
      <c r="E13" s="18">
        <v>14883</v>
      </c>
      <c r="F13" s="18"/>
      <c r="G13" s="18">
        <v>0</v>
      </c>
      <c r="H13" s="18"/>
      <c r="I13" s="18">
        <v>18363</v>
      </c>
      <c r="J13" s="18"/>
      <c r="K13" s="18">
        <v>0</v>
      </c>
      <c r="L13" s="18"/>
    </row>
    <row r="14" spans="1:18" ht="23.5" customHeight="1">
      <c r="A14" s="4" t="s">
        <v>44</v>
      </c>
      <c r="E14" s="18">
        <v>63228</v>
      </c>
      <c r="F14" s="18"/>
      <c r="G14" s="18">
        <v>58035</v>
      </c>
      <c r="H14" s="18"/>
      <c r="I14" s="18">
        <v>56489</v>
      </c>
      <c r="J14" s="18"/>
      <c r="K14" s="18">
        <v>41687</v>
      </c>
      <c r="L14" s="18"/>
      <c r="R14" s="49"/>
    </row>
    <row r="15" spans="1:18" ht="23.5" customHeight="1">
      <c r="A15" s="63" t="s">
        <v>131</v>
      </c>
      <c r="E15" s="22">
        <f>SUM(E10:E14)</f>
        <v>4978363</v>
      </c>
      <c r="F15" s="18"/>
      <c r="G15" s="22">
        <f>SUM(G10:G14)</f>
        <v>5081221</v>
      </c>
      <c r="H15" s="18"/>
      <c r="I15" s="22">
        <f>SUM(I10:I14)</f>
        <v>508358</v>
      </c>
      <c r="J15" s="18"/>
      <c r="K15" s="22">
        <f>SUM(K10:K14)</f>
        <v>650951</v>
      </c>
      <c r="L15" s="18"/>
    </row>
    <row r="16" spans="1:18" ht="23.5" customHeight="1">
      <c r="A16" s="63" t="s">
        <v>132</v>
      </c>
      <c r="E16" s="18"/>
      <c r="F16" s="18"/>
      <c r="G16" s="18"/>
      <c r="H16" s="18"/>
      <c r="I16" s="18"/>
      <c r="J16" s="18"/>
      <c r="K16" s="18"/>
      <c r="L16" s="18"/>
    </row>
    <row r="17" spans="1:12" ht="23.5" customHeight="1">
      <c r="A17" s="2" t="s">
        <v>42</v>
      </c>
      <c r="B17" s="20"/>
      <c r="C17" s="64"/>
      <c r="E17" s="18">
        <v>3110387</v>
      </c>
      <c r="F17" s="18"/>
      <c r="G17" s="18">
        <v>3111001</v>
      </c>
      <c r="H17" s="18"/>
      <c r="I17" s="18">
        <v>0</v>
      </c>
      <c r="J17" s="18"/>
      <c r="K17" s="18">
        <v>0</v>
      </c>
      <c r="L17" s="18"/>
    </row>
    <row r="18" spans="1:12" ht="23.5" customHeight="1">
      <c r="A18" s="2" t="s">
        <v>43</v>
      </c>
      <c r="B18" s="20"/>
      <c r="C18" s="64"/>
      <c r="E18" s="18">
        <v>0</v>
      </c>
      <c r="F18" s="18"/>
      <c r="G18" s="18">
        <v>0</v>
      </c>
      <c r="H18" s="18"/>
      <c r="I18" s="18">
        <v>30629</v>
      </c>
      <c r="J18" s="18"/>
      <c r="K18" s="18">
        <v>29306</v>
      </c>
      <c r="L18" s="18"/>
    </row>
    <row r="19" spans="1:12" ht="23.5" customHeight="1">
      <c r="A19" s="2" t="s">
        <v>45</v>
      </c>
      <c r="B19" s="20"/>
      <c r="C19" s="64"/>
      <c r="E19" s="18">
        <v>258746</v>
      </c>
      <c r="F19" s="18"/>
      <c r="G19" s="18">
        <v>250128</v>
      </c>
      <c r="H19" s="18"/>
      <c r="I19" s="18">
        <v>14462</v>
      </c>
      <c r="J19" s="18"/>
      <c r="K19" s="18">
        <v>10143</v>
      </c>
      <c r="L19" s="18"/>
    </row>
    <row r="20" spans="1:12" ht="23.5" customHeight="1">
      <c r="A20" s="2" t="s">
        <v>46</v>
      </c>
      <c r="B20" s="20"/>
      <c r="C20" s="27"/>
      <c r="E20" s="18">
        <v>1000742</v>
      </c>
      <c r="F20" s="18"/>
      <c r="G20" s="18">
        <v>1062842</v>
      </c>
      <c r="H20" s="18"/>
      <c r="I20" s="18">
        <v>128343</v>
      </c>
      <c r="J20" s="18"/>
      <c r="K20" s="18">
        <v>105260</v>
      </c>
      <c r="L20" s="18"/>
    </row>
    <row r="21" spans="1:12" ht="23.5" customHeight="1">
      <c r="A21" s="2" t="s">
        <v>134</v>
      </c>
      <c r="B21" s="20"/>
      <c r="C21" s="27"/>
      <c r="E21" s="18">
        <v>0</v>
      </c>
      <c r="F21" s="18"/>
      <c r="G21" s="18">
        <v>9375</v>
      </c>
      <c r="H21" s="18"/>
      <c r="I21" s="18">
        <v>0</v>
      </c>
      <c r="J21" s="18"/>
      <c r="K21" s="18">
        <v>12088</v>
      </c>
      <c r="L21" s="18"/>
    </row>
    <row r="22" spans="1:12" ht="23.5" customHeight="1">
      <c r="A22" s="63" t="s">
        <v>133</v>
      </c>
      <c r="B22" s="20"/>
      <c r="C22" s="64"/>
      <c r="E22" s="22">
        <f>SUM(E17:E21)</f>
        <v>4369875</v>
      </c>
      <c r="F22" s="18"/>
      <c r="G22" s="22">
        <f>SUM(G17:G21)</f>
        <v>4433346</v>
      </c>
      <c r="H22" s="18"/>
      <c r="I22" s="22">
        <f>SUM(I17:I21)</f>
        <v>173434</v>
      </c>
      <c r="J22" s="18"/>
      <c r="K22" s="22">
        <f>SUM(K17:K21)</f>
        <v>156797</v>
      </c>
      <c r="L22" s="18"/>
    </row>
    <row r="23" spans="1:12" ht="23.5" customHeight="1">
      <c r="A23" s="65" t="s">
        <v>142</v>
      </c>
      <c r="B23" s="20"/>
      <c r="C23" s="27"/>
      <c r="E23" s="28">
        <f>E15-E22</f>
        <v>608488</v>
      </c>
      <c r="F23" s="18"/>
      <c r="G23" s="28">
        <f>G15-G22</f>
        <v>647875</v>
      </c>
      <c r="H23" s="18"/>
      <c r="I23" s="28">
        <f>I15-I22</f>
        <v>334924</v>
      </c>
      <c r="J23" s="18"/>
      <c r="K23" s="28">
        <f>K15-K22</f>
        <v>494154</v>
      </c>
      <c r="L23" s="18"/>
    </row>
    <row r="24" spans="1:12" ht="23.5" customHeight="1">
      <c r="A24" s="2" t="s">
        <v>216</v>
      </c>
      <c r="B24" s="20"/>
      <c r="C24" s="27"/>
      <c r="E24" s="18">
        <v>13</v>
      </c>
      <c r="F24" s="18"/>
      <c r="G24" s="18">
        <v>32296</v>
      </c>
      <c r="H24" s="18"/>
      <c r="I24" s="18">
        <v>0</v>
      </c>
      <c r="J24" s="18"/>
      <c r="K24" s="18">
        <v>0</v>
      </c>
      <c r="L24" s="18"/>
    </row>
    <row r="25" spans="1:12" ht="23.5" customHeight="1">
      <c r="A25" s="2" t="s">
        <v>47</v>
      </c>
      <c r="B25" s="20"/>
      <c r="C25" s="27"/>
      <c r="E25" s="18">
        <v>35687</v>
      </c>
      <c r="F25" s="18"/>
      <c r="G25" s="18">
        <v>34095</v>
      </c>
      <c r="H25" s="18"/>
      <c r="I25" s="18">
        <v>211181</v>
      </c>
      <c r="J25" s="18"/>
      <c r="K25" s="18">
        <v>132020</v>
      </c>
      <c r="L25" s="18"/>
    </row>
    <row r="26" spans="1:12" ht="23.5" customHeight="1">
      <c r="A26" s="2" t="s">
        <v>48</v>
      </c>
      <c r="B26" s="20"/>
      <c r="C26" s="27"/>
      <c r="E26" s="18">
        <v>-443764</v>
      </c>
      <c r="F26" s="18"/>
      <c r="G26" s="18">
        <v>-462887</v>
      </c>
      <c r="H26" s="18"/>
      <c r="I26" s="18">
        <v>-167473</v>
      </c>
      <c r="J26" s="18"/>
      <c r="K26" s="18">
        <v>-98592</v>
      </c>
      <c r="L26" s="18"/>
    </row>
    <row r="27" spans="1:12" ht="23.5" customHeight="1">
      <c r="A27" s="17" t="s">
        <v>181</v>
      </c>
      <c r="E27" s="28">
        <f>SUM(E23:E26)</f>
        <v>200424</v>
      </c>
      <c r="F27" s="18"/>
      <c r="G27" s="28">
        <f>SUM(G23:G26)</f>
        <v>251379</v>
      </c>
      <c r="H27" s="18"/>
      <c r="I27" s="28">
        <f>SUM(I23:I26)</f>
        <v>378632</v>
      </c>
      <c r="J27" s="18"/>
      <c r="K27" s="28">
        <f>SUM(K23:K26)</f>
        <v>527582</v>
      </c>
      <c r="L27" s="18"/>
    </row>
    <row r="28" spans="1:12" ht="23.5" customHeight="1">
      <c r="A28" s="2" t="s">
        <v>122</v>
      </c>
      <c r="B28" s="10"/>
      <c r="C28" s="27"/>
      <c r="E28" s="18">
        <v>-29861</v>
      </c>
      <c r="F28" s="18"/>
      <c r="G28" s="18">
        <v>-51615</v>
      </c>
      <c r="H28" s="18"/>
      <c r="I28" s="18">
        <v>-11855</v>
      </c>
      <c r="J28" s="18"/>
      <c r="K28" s="18">
        <v>545</v>
      </c>
      <c r="L28" s="18"/>
    </row>
    <row r="29" spans="1:12" ht="23.5" customHeight="1">
      <c r="A29" s="17" t="s">
        <v>100</v>
      </c>
      <c r="E29" s="22">
        <f>SUM(E27:E28)</f>
        <v>170563</v>
      </c>
      <c r="F29" s="18"/>
      <c r="G29" s="22">
        <f>SUM(G27:G28)</f>
        <v>199764</v>
      </c>
      <c r="H29" s="18"/>
      <c r="I29" s="22">
        <f>SUM(I27:I28)</f>
        <v>366777</v>
      </c>
      <c r="J29" s="18"/>
      <c r="K29" s="22">
        <f>SUM(K27:K28)</f>
        <v>528127</v>
      </c>
      <c r="L29" s="18"/>
    </row>
    <row r="30" spans="1:12" ht="23.5" customHeight="1">
      <c r="E30" s="18"/>
      <c r="F30" s="18"/>
      <c r="G30" s="18"/>
      <c r="H30" s="18"/>
      <c r="I30" s="18"/>
      <c r="J30" s="18"/>
      <c r="K30" s="18"/>
      <c r="L30" s="18"/>
    </row>
    <row r="31" spans="1:12" ht="23.5" customHeight="1">
      <c r="A31" s="66" t="s">
        <v>49</v>
      </c>
      <c r="B31" s="29"/>
      <c r="C31" s="67"/>
      <c r="D31" s="42"/>
      <c r="E31" s="43"/>
      <c r="F31" s="43"/>
      <c r="G31" s="43"/>
      <c r="H31" s="43"/>
      <c r="I31" s="43"/>
      <c r="J31" s="18"/>
      <c r="K31" s="43"/>
      <c r="L31" s="43"/>
    </row>
    <row r="32" spans="1:12" ht="23.5" customHeight="1">
      <c r="A32" s="68" t="s">
        <v>143</v>
      </c>
      <c r="B32" s="29"/>
      <c r="C32" s="67"/>
      <c r="D32" s="42"/>
      <c r="E32" s="43"/>
      <c r="F32" s="43"/>
      <c r="G32" s="43"/>
      <c r="H32" s="43"/>
      <c r="I32" s="43"/>
      <c r="J32" s="18"/>
      <c r="K32" s="43"/>
      <c r="L32" s="43"/>
    </row>
    <row r="33" spans="1:12" ht="23.5" customHeight="1">
      <c r="A33" s="69" t="s">
        <v>179</v>
      </c>
      <c r="B33" s="29"/>
      <c r="C33" s="67"/>
      <c r="D33" s="42"/>
      <c r="E33" s="30">
        <v>765804</v>
      </c>
      <c r="F33" s="44"/>
      <c r="G33" s="30">
        <v>-151081</v>
      </c>
      <c r="H33" s="30"/>
      <c r="I33" s="30">
        <v>0</v>
      </c>
      <c r="J33" s="30"/>
      <c r="K33" s="30">
        <v>0</v>
      </c>
      <c r="L33" s="30"/>
    </row>
    <row r="34" spans="1:12" ht="23.5" customHeight="1">
      <c r="A34" s="2" t="s">
        <v>195</v>
      </c>
      <c r="B34" s="29"/>
      <c r="C34" s="67"/>
      <c r="D34" s="42"/>
      <c r="E34" s="30">
        <v>0</v>
      </c>
      <c r="F34" s="30"/>
      <c r="G34" s="30">
        <v>-11331</v>
      </c>
      <c r="H34" s="30"/>
      <c r="I34" s="30">
        <v>0</v>
      </c>
      <c r="J34" s="30"/>
      <c r="K34" s="30">
        <v>0</v>
      </c>
      <c r="L34" s="30"/>
    </row>
    <row r="35" spans="1:12" ht="23.5" customHeight="1">
      <c r="A35" s="2" t="s">
        <v>180</v>
      </c>
      <c r="B35" s="29"/>
      <c r="C35" s="67"/>
      <c r="D35" s="42"/>
      <c r="E35" s="30">
        <v>0</v>
      </c>
      <c r="F35" s="30"/>
      <c r="G35" s="30">
        <v>2974</v>
      </c>
      <c r="H35" s="30"/>
      <c r="I35" s="30">
        <v>0</v>
      </c>
      <c r="J35" s="30"/>
      <c r="K35" s="30">
        <v>0</v>
      </c>
      <c r="L35" s="30"/>
    </row>
    <row r="36" spans="1:12" ht="23.5" customHeight="1">
      <c r="A36" s="95" t="s">
        <v>153</v>
      </c>
      <c r="B36" s="29"/>
      <c r="C36" s="67"/>
      <c r="D36" s="42"/>
      <c r="E36" s="87">
        <f>SUM(E33:E35)</f>
        <v>765804</v>
      </c>
      <c r="F36" s="30"/>
      <c r="G36" s="87">
        <f>SUM(G33:G35)</f>
        <v>-159438</v>
      </c>
      <c r="H36" s="30"/>
      <c r="I36" s="87">
        <f>SUM(I33:I35)</f>
        <v>0</v>
      </c>
      <c r="J36" s="30"/>
      <c r="K36" s="87">
        <f>SUM(K33:K35)</f>
        <v>0</v>
      </c>
      <c r="L36" s="30"/>
    </row>
    <row r="37" spans="1:12" ht="23.5" customHeight="1">
      <c r="A37" s="2"/>
      <c r="B37" s="29"/>
      <c r="C37" s="67"/>
      <c r="D37" s="42"/>
      <c r="E37" s="30"/>
      <c r="F37" s="30"/>
      <c r="G37" s="30"/>
      <c r="H37" s="30"/>
      <c r="I37" s="30"/>
      <c r="J37" s="30"/>
      <c r="K37" s="30"/>
      <c r="L37" s="30"/>
    </row>
    <row r="38" spans="1:12" ht="23.5" customHeight="1">
      <c r="A38" s="64" t="s">
        <v>144</v>
      </c>
      <c r="B38" s="29"/>
      <c r="C38" s="67"/>
      <c r="D38" s="42"/>
      <c r="E38" s="43"/>
      <c r="F38" s="43"/>
      <c r="G38" s="43"/>
      <c r="H38" s="43"/>
      <c r="I38" s="43"/>
      <c r="J38" s="18"/>
      <c r="K38" s="43"/>
      <c r="L38" s="43"/>
    </row>
    <row r="39" spans="1:12" ht="23.5" customHeight="1">
      <c r="A39" s="2" t="s">
        <v>177</v>
      </c>
      <c r="B39" s="29"/>
      <c r="C39" s="67"/>
      <c r="D39" s="42"/>
      <c r="E39" s="18">
        <v>0</v>
      </c>
      <c r="F39" s="18"/>
      <c r="G39" s="18">
        <v>814</v>
      </c>
      <c r="H39" s="18"/>
      <c r="I39" s="18">
        <v>0</v>
      </c>
      <c r="J39" s="18"/>
      <c r="K39" s="18">
        <v>0</v>
      </c>
      <c r="L39" s="18"/>
    </row>
    <row r="40" spans="1:12" ht="23.5" customHeight="1">
      <c r="A40" s="2" t="s">
        <v>178</v>
      </c>
      <c r="B40" s="29"/>
      <c r="C40" s="67"/>
      <c r="D40" s="42"/>
      <c r="E40" s="19">
        <v>0</v>
      </c>
      <c r="F40" s="18"/>
      <c r="G40" s="19">
        <v>314</v>
      </c>
      <c r="H40" s="18"/>
      <c r="I40" s="18">
        <v>0</v>
      </c>
      <c r="J40" s="18"/>
      <c r="K40" s="18">
        <v>0</v>
      </c>
      <c r="L40" s="18"/>
    </row>
    <row r="41" spans="1:12" ht="23.5" customHeight="1">
      <c r="A41" s="95" t="s">
        <v>154</v>
      </c>
      <c r="B41" s="29"/>
      <c r="C41" s="67"/>
      <c r="D41" s="42"/>
      <c r="E41" s="22">
        <f>SUM(E39:E40)</f>
        <v>0</v>
      </c>
      <c r="F41" s="18"/>
      <c r="G41" s="22">
        <f>SUM(G39:G40)</f>
        <v>1128</v>
      </c>
      <c r="H41" s="18"/>
      <c r="I41" s="22">
        <f>SUM(I39:I40)</f>
        <v>0</v>
      </c>
      <c r="J41" s="18"/>
      <c r="K41" s="22">
        <f>SUM(K39:K40)</f>
        <v>0</v>
      </c>
      <c r="L41" s="18"/>
    </row>
    <row r="42" spans="1:12" ht="23.5" customHeight="1">
      <c r="A42" s="66" t="s">
        <v>50</v>
      </c>
      <c r="B42" s="29"/>
      <c r="C42" s="70"/>
      <c r="D42" s="42"/>
      <c r="E42" s="19">
        <f>SUM(E36,E41)</f>
        <v>765804</v>
      </c>
      <c r="F42" s="18"/>
      <c r="G42" s="19">
        <f>SUM(G36,G41)</f>
        <v>-158310</v>
      </c>
      <c r="H42" s="18"/>
      <c r="I42" s="19">
        <f>SUM(I36,I41)</f>
        <v>0</v>
      </c>
      <c r="J42" s="18"/>
      <c r="K42" s="19">
        <f>SUM(K36,K41)</f>
        <v>0</v>
      </c>
      <c r="L42" s="18"/>
    </row>
    <row r="43" spans="1:12" ht="23.5" customHeight="1">
      <c r="A43" s="66"/>
      <c r="B43" s="29"/>
      <c r="C43" s="70"/>
      <c r="D43" s="42"/>
      <c r="E43" s="18"/>
      <c r="F43" s="18"/>
      <c r="G43" s="18"/>
      <c r="H43" s="18"/>
      <c r="I43" s="18"/>
      <c r="J43" s="18"/>
      <c r="K43" s="18"/>
      <c r="L43" s="18"/>
    </row>
    <row r="44" spans="1:12" ht="23.5" customHeight="1" thickBot="1">
      <c r="A44" s="66" t="s">
        <v>51</v>
      </c>
      <c r="B44" s="29"/>
      <c r="C44" s="70"/>
      <c r="D44" s="42"/>
      <c r="E44" s="52">
        <f>E29+E42</f>
        <v>936367</v>
      </c>
      <c r="F44" s="18"/>
      <c r="G44" s="52">
        <f>G29+G42</f>
        <v>41454</v>
      </c>
      <c r="H44" s="18"/>
      <c r="I44" s="52">
        <f>I29+I42</f>
        <v>366777</v>
      </c>
      <c r="J44" s="18"/>
      <c r="K44" s="52">
        <f>K29+K42</f>
        <v>528127</v>
      </c>
      <c r="L44" s="18"/>
    </row>
    <row r="45" spans="1:12" ht="23.5" customHeight="1" thickTop="1">
      <c r="A45" s="2"/>
      <c r="B45" s="10"/>
      <c r="E45" s="18"/>
      <c r="F45" s="18"/>
      <c r="G45" s="18"/>
      <c r="H45" s="18"/>
      <c r="I45" s="18"/>
      <c r="J45" s="18"/>
      <c r="K45" s="18"/>
      <c r="L45" s="18"/>
    </row>
    <row r="46" spans="1:12" ht="23.5" customHeight="1">
      <c r="A46" s="17" t="s">
        <v>136</v>
      </c>
      <c r="C46" s="27"/>
      <c r="E46" s="21"/>
      <c r="G46" s="21"/>
      <c r="I46" s="21"/>
      <c r="J46" s="21"/>
      <c r="K46" s="21"/>
      <c r="L46" s="21"/>
    </row>
    <row r="47" spans="1:12" ht="23.5" customHeight="1" thickBot="1">
      <c r="A47" s="2" t="s">
        <v>145</v>
      </c>
      <c r="B47" s="20"/>
      <c r="C47" s="27"/>
      <c r="E47" s="31">
        <f>E29/3593640</f>
        <v>4.7462461459689895E-2</v>
      </c>
      <c r="G47" s="31">
        <f>G29/3593640</f>
        <v>5.5588205830300198E-2</v>
      </c>
      <c r="H47" s="21"/>
      <c r="I47" s="31">
        <f>I29/3593640</f>
        <v>0.10206281096604</v>
      </c>
      <c r="J47" s="21"/>
      <c r="K47" s="31">
        <f>K29/3593640</f>
        <v>0.14696157656303915</v>
      </c>
      <c r="L47" s="32"/>
    </row>
    <row r="48" spans="1:12" ht="23.5" customHeight="1" thickTop="1">
      <c r="A48" s="2"/>
      <c r="B48" s="10"/>
      <c r="E48" s="21"/>
      <c r="G48" s="32"/>
      <c r="I48" s="32"/>
      <c r="J48" s="21"/>
      <c r="K48" s="32"/>
      <c r="L48" s="32"/>
    </row>
    <row r="49" spans="1:12" ht="23.5" customHeight="1">
      <c r="A49" s="4" t="s">
        <v>104</v>
      </c>
      <c r="B49" s="29"/>
      <c r="C49" s="29"/>
      <c r="D49" s="29"/>
      <c r="E49" s="29"/>
      <c r="F49" s="29"/>
      <c r="G49" s="29"/>
      <c r="H49" s="29"/>
      <c r="I49" s="33"/>
      <c r="J49" s="33"/>
      <c r="K49" s="11"/>
      <c r="L49" s="11"/>
    </row>
    <row r="76" spans="3:3" ht="23.5" customHeight="1">
      <c r="C76" s="97"/>
    </row>
    <row r="87" spans="3:3" ht="23.5" customHeight="1">
      <c r="C87" s="96"/>
    </row>
  </sheetData>
  <printOptions horizontalCentered="1"/>
  <pageMargins left="0.70866141732283505" right="0.39370078740157499" top="0.61" bottom="0.196850393700787" header="0.31496062992126" footer="0.18"/>
  <pageSetup paperSize="9" scale="68" fitToHeight="0" orientation="portrait" r:id="rId1"/>
  <customProperties>
    <customPr name="_pios_id" r:id="rId2"/>
  </customProperties>
  <ignoredErrors>
    <ignoredError sqref="E2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D3C54-FC96-41E8-A337-8FFF491A3D2C}">
  <dimension ref="A1:T27"/>
  <sheetViews>
    <sheetView showGridLines="0" view="pageBreakPreview" topLeftCell="A11" zoomScaleNormal="70" zoomScaleSheetLayoutView="100" workbookViewId="0">
      <selection activeCell="C17" sqref="C17"/>
    </sheetView>
  </sheetViews>
  <sheetFormatPr defaultColWidth="9.25" defaultRowHeight="24" customHeight="1"/>
  <cols>
    <col min="1" max="1" width="31" style="3" customWidth="1"/>
    <col min="2" max="2" width="4.25" style="3" customWidth="1"/>
    <col min="3" max="3" width="16.4140625" style="3" customWidth="1"/>
    <col min="4" max="4" width="1.4140625" style="3" customWidth="1"/>
    <col min="5" max="5" width="16.4140625" style="3" customWidth="1"/>
    <col min="6" max="6" width="1.4140625" style="3" customWidth="1"/>
    <col min="7" max="7" width="16.4140625" style="3" customWidth="1"/>
    <col min="8" max="8" width="1.4140625" style="3" customWidth="1"/>
    <col min="9" max="9" width="16.25" style="3" customWidth="1"/>
    <col min="10" max="10" width="1.4140625" style="3" customWidth="1"/>
    <col min="11" max="11" width="16.25" style="3" customWidth="1"/>
    <col min="12" max="12" width="1.4140625" style="3" customWidth="1"/>
    <col min="13" max="13" width="17.4140625" style="3" customWidth="1"/>
    <col min="14" max="14" width="1.4140625" style="3" customWidth="1"/>
    <col min="15" max="15" width="17.4140625" style="3" customWidth="1"/>
    <col min="16" max="16" width="1.4140625" style="3" customWidth="1"/>
    <col min="17" max="17" width="17.4140625" style="3" customWidth="1"/>
    <col min="18" max="18" width="1.4140625" style="3" customWidth="1"/>
    <col min="19" max="19" width="17.4140625" style="3" customWidth="1"/>
    <col min="20" max="20" width="4.25" style="3" customWidth="1"/>
    <col min="21" max="21" width="11.25" style="34" customWidth="1"/>
    <col min="22" max="22" width="9.25" style="34"/>
    <col min="23" max="23" width="10.25" style="34" bestFit="1" customWidth="1"/>
    <col min="24" max="16384" width="9.25" style="34"/>
  </cols>
  <sheetData>
    <row r="1" spans="1:20" ht="24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 t="s">
        <v>87</v>
      </c>
    </row>
    <row r="2" spans="1:20" ht="24" customHeight="1">
      <c r="A2" s="7" t="s">
        <v>106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</row>
    <row r="3" spans="1:20" ht="24" customHeight="1">
      <c r="A3" s="8" t="s">
        <v>102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0" ht="24" customHeight="1">
      <c r="A4" s="8" t="s">
        <v>206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4" customHeight="1"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23"/>
      <c r="N5" s="88"/>
      <c r="O5" s="23"/>
      <c r="P5" s="88"/>
      <c r="Q5" s="23"/>
      <c r="R5" s="88"/>
      <c r="S5" s="11" t="s">
        <v>0</v>
      </c>
    </row>
    <row r="6" spans="1:20" ht="24" customHeight="1">
      <c r="A6" s="40"/>
      <c r="B6" s="40"/>
      <c r="C6" s="102" t="s">
        <v>1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20" ht="24" customHeight="1">
      <c r="A7" s="40"/>
      <c r="B7" s="40"/>
      <c r="C7" s="40"/>
      <c r="D7" s="40"/>
      <c r="E7" s="40"/>
      <c r="F7" s="40"/>
      <c r="G7" s="40"/>
      <c r="H7" s="40"/>
      <c r="I7" s="105"/>
      <c r="J7" s="105"/>
      <c r="K7" s="105"/>
      <c r="L7" s="40"/>
      <c r="M7" s="104" t="s">
        <v>35</v>
      </c>
      <c r="N7" s="104"/>
      <c r="O7" s="104"/>
      <c r="P7" s="104"/>
      <c r="Q7" s="104"/>
      <c r="R7" s="40"/>
      <c r="S7" s="93"/>
    </row>
    <row r="8" spans="1:20" ht="24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106" t="s">
        <v>72</v>
      </c>
      <c r="N8" s="106"/>
      <c r="O8" s="106"/>
      <c r="Q8" s="40"/>
      <c r="R8" s="40"/>
      <c r="S8" s="93"/>
    </row>
    <row r="9" spans="1:20" ht="24" customHeight="1">
      <c r="A9" s="40"/>
      <c r="B9" s="40"/>
      <c r="C9" s="40"/>
      <c r="D9" s="40"/>
      <c r="E9" s="40"/>
      <c r="F9" s="40"/>
      <c r="G9" s="40" t="s">
        <v>117</v>
      </c>
      <c r="H9" s="40"/>
      <c r="L9" s="40"/>
      <c r="M9" s="40" t="s">
        <v>73</v>
      </c>
      <c r="N9" s="40"/>
      <c r="O9" s="40"/>
      <c r="P9" s="40"/>
      <c r="Q9" s="40"/>
      <c r="R9" s="40"/>
      <c r="S9" s="25"/>
      <c r="T9" s="40"/>
    </row>
    <row r="10" spans="1:20" ht="24" customHeight="1">
      <c r="A10" s="40"/>
      <c r="B10" s="40"/>
      <c r="C10" s="40"/>
      <c r="D10" s="40"/>
      <c r="E10" s="40"/>
      <c r="F10" s="40"/>
      <c r="G10" s="40" t="s">
        <v>118</v>
      </c>
      <c r="H10" s="40"/>
      <c r="I10" s="106" t="s">
        <v>152</v>
      </c>
      <c r="J10" s="106"/>
      <c r="K10" s="106"/>
      <c r="L10" s="40"/>
      <c r="M10" s="40" t="s">
        <v>74</v>
      </c>
      <c r="N10" s="40"/>
      <c r="O10" s="40" t="s">
        <v>75</v>
      </c>
      <c r="P10" s="40"/>
      <c r="Q10" s="40" t="s">
        <v>76</v>
      </c>
      <c r="R10" s="40"/>
      <c r="S10" s="40" t="s">
        <v>76</v>
      </c>
      <c r="T10" s="40"/>
    </row>
    <row r="11" spans="1:20" ht="24" customHeight="1">
      <c r="A11" s="40"/>
      <c r="B11" s="40"/>
      <c r="C11" s="40" t="s">
        <v>125</v>
      </c>
      <c r="D11" s="40"/>
      <c r="E11" s="40" t="s">
        <v>77</v>
      </c>
      <c r="F11" s="40"/>
      <c r="G11" s="40" t="s">
        <v>119</v>
      </c>
      <c r="H11" s="40"/>
      <c r="I11" s="34"/>
      <c r="J11" s="40"/>
      <c r="K11" s="40" t="s">
        <v>155</v>
      </c>
      <c r="L11" s="40"/>
      <c r="M11" s="40" t="s">
        <v>78</v>
      </c>
      <c r="N11" s="40"/>
      <c r="O11" s="40" t="s">
        <v>79</v>
      </c>
      <c r="P11" s="40"/>
      <c r="Q11" s="40" t="s">
        <v>80</v>
      </c>
      <c r="R11" s="40"/>
      <c r="S11" s="40" t="s">
        <v>81</v>
      </c>
      <c r="T11" s="40"/>
    </row>
    <row r="12" spans="1:20" ht="24" customHeight="1">
      <c r="A12" s="40"/>
      <c r="B12" s="40"/>
      <c r="C12" s="89" t="s">
        <v>124</v>
      </c>
      <c r="D12" s="40"/>
      <c r="E12" s="89" t="s">
        <v>82</v>
      </c>
      <c r="F12" s="40"/>
      <c r="G12" s="89" t="s">
        <v>120</v>
      </c>
      <c r="H12" s="40"/>
      <c r="I12" s="89" t="s">
        <v>148</v>
      </c>
      <c r="J12" s="40"/>
      <c r="K12" s="89" t="s">
        <v>156</v>
      </c>
      <c r="L12" s="40"/>
      <c r="M12" s="89" t="s">
        <v>83</v>
      </c>
      <c r="N12" s="40"/>
      <c r="O12" s="89" t="s">
        <v>84</v>
      </c>
      <c r="P12" s="40"/>
      <c r="Q12" s="89" t="s">
        <v>85</v>
      </c>
      <c r="R12" s="40"/>
      <c r="S12" s="89" t="s">
        <v>86</v>
      </c>
      <c r="T12" s="40"/>
    </row>
    <row r="13" spans="1:20" ht="24" customHeight="1">
      <c r="A13" s="103" t="s">
        <v>230</v>
      </c>
      <c r="B13" s="103"/>
      <c r="C13" s="18">
        <v>17968200</v>
      </c>
      <c r="D13" s="18"/>
      <c r="E13" s="18">
        <v>2917682</v>
      </c>
      <c r="F13" s="18"/>
      <c r="G13" s="18">
        <v>-2119141</v>
      </c>
      <c r="H13" s="18"/>
      <c r="I13" s="18">
        <v>19460</v>
      </c>
      <c r="J13" s="18"/>
      <c r="K13" s="18">
        <v>-3095061</v>
      </c>
      <c r="L13" s="18"/>
      <c r="M13" s="18">
        <v>226341</v>
      </c>
      <c r="N13" s="18"/>
      <c r="O13" s="18">
        <v>8357</v>
      </c>
      <c r="P13" s="18"/>
      <c r="Q13" s="18">
        <f>SUM(M13:O13)</f>
        <v>234698</v>
      </c>
      <c r="R13" s="18"/>
      <c r="S13" s="18">
        <f>SUM(Q13,C13:K13)</f>
        <v>15925838</v>
      </c>
    </row>
    <row r="14" spans="1:20" ht="24" customHeight="1">
      <c r="A14" s="4" t="s">
        <v>100</v>
      </c>
      <c r="B14" s="92"/>
      <c r="C14" s="18">
        <v>0</v>
      </c>
      <c r="D14" s="18"/>
      <c r="E14" s="18">
        <v>0</v>
      </c>
      <c r="F14" s="18"/>
      <c r="G14" s="18">
        <v>0</v>
      </c>
      <c r="H14" s="18"/>
      <c r="I14" s="18">
        <v>0</v>
      </c>
      <c r="J14" s="18"/>
      <c r="K14" s="18">
        <f>'PL(6M)'!G29</f>
        <v>199764</v>
      </c>
      <c r="L14" s="18"/>
      <c r="M14" s="18">
        <v>0</v>
      </c>
      <c r="N14" s="18"/>
      <c r="O14" s="18">
        <v>0</v>
      </c>
      <c r="P14" s="18"/>
      <c r="Q14" s="18">
        <f>SUM(M14:O14)</f>
        <v>0</v>
      </c>
      <c r="R14" s="18"/>
      <c r="S14" s="18">
        <f>SUM(Q14,C14:K14)</f>
        <v>199764</v>
      </c>
    </row>
    <row r="15" spans="1:20" ht="24" customHeight="1">
      <c r="A15" s="94" t="s">
        <v>109</v>
      </c>
      <c r="B15" s="92"/>
      <c r="C15" s="19">
        <v>0</v>
      </c>
      <c r="D15" s="18"/>
      <c r="E15" s="19">
        <v>0</v>
      </c>
      <c r="F15" s="18"/>
      <c r="G15" s="19">
        <v>0</v>
      </c>
      <c r="H15" s="18"/>
      <c r="I15" s="19">
        <v>0</v>
      </c>
      <c r="J15" s="18"/>
      <c r="K15" s="19">
        <v>1128</v>
      </c>
      <c r="L15" s="18"/>
      <c r="M15" s="19">
        <f>'PL(6M)'!G33</f>
        <v>-151081</v>
      </c>
      <c r="N15" s="18"/>
      <c r="O15" s="19">
        <f>'PL(6M)'!G34+'PL(6M)'!G35</f>
        <v>-8357</v>
      </c>
      <c r="P15" s="18"/>
      <c r="Q15" s="19">
        <f>SUM(M15:O15)</f>
        <v>-159438</v>
      </c>
      <c r="R15" s="18"/>
      <c r="S15" s="19">
        <f>SUM(Q15,C15:K15)</f>
        <v>-158310</v>
      </c>
    </row>
    <row r="16" spans="1:20" ht="24" customHeight="1">
      <c r="A16" s="4" t="s">
        <v>110</v>
      </c>
      <c r="B16" s="92"/>
      <c r="C16" s="18">
        <f>SUM(C14:C15)</f>
        <v>0</v>
      </c>
      <c r="D16" s="18"/>
      <c r="E16" s="18">
        <f>SUM(E14:E15)</f>
        <v>0</v>
      </c>
      <c r="F16" s="18"/>
      <c r="G16" s="18">
        <f>SUM(G14:G15)</f>
        <v>0</v>
      </c>
      <c r="H16" s="18"/>
      <c r="I16" s="18">
        <f>SUM(I14:I15)</f>
        <v>0</v>
      </c>
      <c r="J16" s="18"/>
      <c r="K16" s="18">
        <f>SUM(K14:K15)</f>
        <v>200892</v>
      </c>
      <c r="L16" s="18"/>
      <c r="M16" s="18">
        <f>SUM(M14:M15)</f>
        <v>-151081</v>
      </c>
      <c r="N16" s="18"/>
      <c r="O16" s="18">
        <f>SUM(O14:O15)</f>
        <v>-8357</v>
      </c>
      <c r="P16" s="18"/>
      <c r="Q16" s="18">
        <f>SUM(Q14:Q15)</f>
        <v>-159438</v>
      </c>
      <c r="R16" s="18"/>
      <c r="S16" s="18">
        <f>SUM(S14:S15)</f>
        <v>41454</v>
      </c>
    </row>
    <row r="17" spans="1:19" ht="24" customHeight="1">
      <c r="A17" s="4" t="s">
        <v>217</v>
      </c>
      <c r="B17" s="92"/>
      <c r="C17" s="18">
        <v>0</v>
      </c>
      <c r="D17" s="18"/>
      <c r="E17" s="18">
        <v>0</v>
      </c>
      <c r="F17" s="18"/>
      <c r="G17" s="18">
        <v>0</v>
      </c>
      <c r="H17" s="18"/>
      <c r="I17" s="18">
        <v>0</v>
      </c>
      <c r="J17" s="18"/>
      <c r="K17" s="18">
        <v>-107788</v>
      </c>
      <c r="L17" s="18"/>
      <c r="M17" s="18">
        <v>0</v>
      </c>
      <c r="N17" s="18"/>
      <c r="O17" s="18">
        <v>0</v>
      </c>
      <c r="P17" s="18"/>
      <c r="Q17" s="19">
        <f>SUM(M17:O17)</f>
        <v>0</v>
      </c>
      <c r="R17" s="18"/>
      <c r="S17" s="19">
        <f>SUM(Q17,C17:K17)</f>
        <v>-107788</v>
      </c>
    </row>
    <row r="18" spans="1:19" ht="24" customHeight="1" thickBot="1">
      <c r="A18" s="17" t="s">
        <v>160</v>
      </c>
      <c r="C18" s="24">
        <f>SUM(C13,C16:C17)</f>
        <v>17968200</v>
      </c>
      <c r="D18" s="18"/>
      <c r="E18" s="24">
        <f>SUM(E13,E16:E17)</f>
        <v>2917682</v>
      </c>
      <c r="F18" s="18"/>
      <c r="G18" s="24">
        <f>SUM(G13,G16:G17)</f>
        <v>-2119141</v>
      </c>
      <c r="H18" s="18"/>
      <c r="I18" s="24">
        <f>SUM(I13,I16:I17)</f>
        <v>19460</v>
      </c>
      <c r="J18" s="18"/>
      <c r="K18" s="24">
        <f>SUM(K13,K16:K17)</f>
        <v>-3001957</v>
      </c>
      <c r="L18" s="18"/>
      <c r="M18" s="24">
        <f>SUM(M13,M16:M17)</f>
        <v>75260</v>
      </c>
      <c r="N18" s="18"/>
      <c r="O18" s="24">
        <f>SUM(O13,O16:O17)</f>
        <v>0</v>
      </c>
      <c r="P18" s="18"/>
      <c r="Q18" s="24">
        <f>SUM(Q13,Q16:Q17)</f>
        <v>75260</v>
      </c>
      <c r="R18" s="18"/>
      <c r="S18" s="24">
        <f>SUM(S13,S16:S17)</f>
        <v>15859504</v>
      </c>
    </row>
    <row r="19" spans="1:19" ht="24" customHeight="1" thickTop="1">
      <c r="A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24" customHeight="1">
      <c r="A20" s="103" t="s">
        <v>231</v>
      </c>
      <c r="B20" s="103"/>
      <c r="C20" s="18">
        <v>17968200</v>
      </c>
      <c r="D20" s="18"/>
      <c r="E20" s="18">
        <v>2917682</v>
      </c>
      <c r="F20" s="18"/>
      <c r="G20" s="18">
        <v>-2119141</v>
      </c>
      <c r="H20" s="18"/>
      <c r="I20" s="18">
        <v>46409</v>
      </c>
      <c r="J20" s="18"/>
      <c r="K20" s="18">
        <v>-4870236</v>
      </c>
      <c r="L20" s="18"/>
      <c r="M20" s="18">
        <v>-569696</v>
      </c>
      <c r="N20" s="18"/>
      <c r="O20" s="18">
        <v>0</v>
      </c>
      <c r="P20" s="18"/>
      <c r="Q20" s="18">
        <f>SUM(M20:O20)</f>
        <v>-569696</v>
      </c>
      <c r="R20" s="18"/>
      <c r="S20" s="18">
        <f>SUM(Q20,C20:K20)</f>
        <v>13373218</v>
      </c>
    </row>
    <row r="21" spans="1:19" ht="24" customHeight="1">
      <c r="A21" s="4" t="s">
        <v>100</v>
      </c>
      <c r="B21" s="92"/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f>'PL(6M)'!E29</f>
        <v>170563</v>
      </c>
      <c r="L21" s="18"/>
      <c r="M21" s="18">
        <v>0</v>
      </c>
      <c r="N21" s="18"/>
      <c r="O21" s="18">
        <v>0</v>
      </c>
      <c r="P21" s="18"/>
      <c r="Q21" s="18">
        <f>SUM(M21:O21)</f>
        <v>0</v>
      </c>
      <c r="R21" s="18"/>
      <c r="S21" s="18">
        <f>SUM(Q21,C21:K21)</f>
        <v>170563</v>
      </c>
    </row>
    <row r="22" spans="1:19" ht="24" customHeight="1">
      <c r="A22" s="94" t="s">
        <v>109</v>
      </c>
      <c r="B22" s="92"/>
      <c r="C22" s="19">
        <v>0</v>
      </c>
      <c r="D22" s="18"/>
      <c r="E22" s="19">
        <v>0</v>
      </c>
      <c r="F22" s="18"/>
      <c r="G22" s="19">
        <v>0</v>
      </c>
      <c r="H22" s="18"/>
      <c r="I22" s="19">
        <v>0</v>
      </c>
      <c r="J22" s="18"/>
      <c r="K22" s="19">
        <f>+'PL(6M)'!E41</f>
        <v>0</v>
      </c>
      <c r="L22" s="18"/>
      <c r="M22" s="19">
        <f>'PL(6M)'!E33</f>
        <v>765804</v>
      </c>
      <c r="N22" s="18"/>
      <c r="O22" s="19">
        <f>'PL(6M)'!E34+'PL(6M)'!E35</f>
        <v>0</v>
      </c>
      <c r="P22" s="18"/>
      <c r="Q22" s="19">
        <f>SUM(M22:O22)</f>
        <v>765804</v>
      </c>
      <c r="R22" s="18"/>
      <c r="S22" s="19">
        <f>SUM(Q22,C22:K22)</f>
        <v>765804</v>
      </c>
    </row>
    <row r="23" spans="1:19" ht="24" customHeight="1">
      <c r="A23" s="4" t="s">
        <v>110</v>
      </c>
      <c r="B23" s="92"/>
      <c r="C23" s="18">
        <f>SUM(C21:C22)</f>
        <v>0</v>
      </c>
      <c r="D23" s="18"/>
      <c r="E23" s="18">
        <f>SUM(E21:E22)</f>
        <v>0</v>
      </c>
      <c r="F23" s="18"/>
      <c r="G23" s="18">
        <f>SUM(G21:G22)</f>
        <v>0</v>
      </c>
      <c r="H23" s="18"/>
      <c r="I23" s="18">
        <f>SUM(I21:I22)</f>
        <v>0</v>
      </c>
      <c r="J23" s="18"/>
      <c r="K23" s="18">
        <f>SUM(K21:K22)</f>
        <v>170563</v>
      </c>
      <c r="L23" s="18"/>
      <c r="M23" s="18">
        <f>SUM(M21:M22)</f>
        <v>765804</v>
      </c>
      <c r="N23" s="18"/>
      <c r="O23" s="18">
        <f>SUM(O21:O22)</f>
        <v>0</v>
      </c>
      <c r="P23" s="18"/>
      <c r="Q23" s="18">
        <f>SUM(M23:O23)</f>
        <v>765804</v>
      </c>
      <c r="R23" s="18"/>
      <c r="S23" s="18">
        <f>SUM(S21:S22)</f>
        <v>936367</v>
      </c>
    </row>
    <row r="24" spans="1:19" ht="24" customHeight="1">
      <c r="A24" s="4" t="s">
        <v>217</v>
      </c>
      <c r="B24" s="92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-197621</v>
      </c>
      <c r="L24" s="18"/>
      <c r="M24" s="18">
        <v>0</v>
      </c>
      <c r="N24" s="18"/>
      <c r="O24" s="18">
        <v>0</v>
      </c>
      <c r="P24" s="18"/>
      <c r="Q24" s="18">
        <f t="shared" ref="Q24" si="0">SUM(M24:O24)</f>
        <v>0</v>
      </c>
      <c r="R24" s="18"/>
      <c r="S24" s="18">
        <f>SUM(Q24,C24:K24)</f>
        <v>-197621</v>
      </c>
    </row>
    <row r="25" spans="1:19" ht="24" customHeight="1" thickBot="1">
      <c r="A25" s="17" t="s">
        <v>207</v>
      </c>
      <c r="C25" s="24">
        <f>SUM(C20,C23:C24)</f>
        <v>17968200</v>
      </c>
      <c r="D25" s="18"/>
      <c r="E25" s="24">
        <f>SUM(E20,E23:E24)</f>
        <v>2917682</v>
      </c>
      <c r="F25" s="18"/>
      <c r="G25" s="24">
        <f>SUM(G20,G23:G24)</f>
        <v>-2119141</v>
      </c>
      <c r="H25" s="18"/>
      <c r="I25" s="24">
        <f>SUM(I20,I23:I24)</f>
        <v>46409</v>
      </c>
      <c r="J25" s="18"/>
      <c r="K25" s="24">
        <f>SUM(K20,K23:K24)</f>
        <v>-4897294</v>
      </c>
      <c r="L25" s="18"/>
      <c r="M25" s="24">
        <f>SUM(M20,M23:M24)</f>
        <v>196108</v>
      </c>
      <c r="N25" s="18"/>
      <c r="O25" s="24">
        <f>SUM(O20,O23:O23)</f>
        <v>0</v>
      </c>
      <c r="P25" s="18"/>
      <c r="Q25" s="24">
        <f>SUM(Q20,Q23:Q23)</f>
        <v>196108</v>
      </c>
      <c r="R25" s="18"/>
      <c r="S25" s="24">
        <f>SUM(S20,S23:S24)</f>
        <v>14111964</v>
      </c>
    </row>
    <row r="26" spans="1:19" ht="24" customHeight="1" thickTop="1">
      <c r="A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>
        <f>S25-BS!E98</f>
        <v>0</v>
      </c>
    </row>
    <row r="27" spans="1:19" ht="24" customHeight="1">
      <c r="A27" s="4" t="s">
        <v>104</v>
      </c>
      <c r="D27" s="91"/>
    </row>
  </sheetData>
  <mergeCells count="7">
    <mergeCell ref="A20:B20"/>
    <mergeCell ref="A13:B13"/>
    <mergeCell ref="C6:S6"/>
    <mergeCell ref="M7:Q7"/>
    <mergeCell ref="I7:K7"/>
    <mergeCell ref="M8:O8"/>
    <mergeCell ref="I10:K10"/>
  </mergeCells>
  <printOptions horizontalCentered="1"/>
  <pageMargins left="0.5" right="0.5" top="0.9" bottom="0.196850393700787" header="0.31496062992126" footer="0.31496062992126"/>
  <pageSetup paperSize="9" scale="70" fitToHeight="0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303A4-667E-4868-B13C-4BBB8A32E7C6}">
  <dimension ref="A1:Q22"/>
  <sheetViews>
    <sheetView showGridLines="0" tabSelected="1" view="pageBreakPreview" zoomScaleNormal="55" zoomScaleSheetLayoutView="100" workbookViewId="0">
      <selection activeCell="C86" sqref="C86"/>
    </sheetView>
  </sheetViews>
  <sheetFormatPr defaultColWidth="9.25" defaultRowHeight="24" customHeight="1"/>
  <cols>
    <col min="1" max="1" width="29.6640625" style="3" customWidth="1"/>
    <col min="2" max="2" width="5.25" style="3" customWidth="1"/>
    <col min="3" max="3" width="14.33203125" style="3" customWidth="1"/>
    <col min="4" max="4" width="1.4140625" style="3" customWidth="1"/>
    <col min="5" max="5" width="14.33203125" style="3" customWidth="1"/>
    <col min="6" max="6" width="1.4140625" style="3" customWidth="1"/>
    <col min="7" max="7" width="14.33203125" style="3" customWidth="1"/>
    <col min="8" max="8" width="1.4140625" style="3" customWidth="1"/>
    <col min="9" max="9" width="14.33203125" style="3" customWidth="1"/>
    <col min="10" max="10" width="1.4140625" style="3" customWidth="1"/>
    <col min="11" max="11" width="14.33203125" style="3" customWidth="1"/>
    <col min="12" max="12" width="3.25" style="3" customWidth="1"/>
    <col min="13" max="13" width="12.58203125" style="34" customWidth="1"/>
    <col min="14" max="14" width="9.25" style="34"/>
    <col min="15" max="15" width="10" style="34" bestFit="1" customWidth="1"/>
    <col min="16" max="16" width="9.25" style="34"/>
    <col min="17" max="17" width="15.25" style="47" bestFit="1" customWidth="1"/>
    <col min="18" max="16384" width="9.25" style="34"/>
  </cols>
  <sheetData>
    <row r="1" spans="1:12" ht="24" customHeight="1">
      <c r="B1" s="8"/>
      <c r="C1" s="8"/>
      <c r="D1" s="8"/>
      <c r="E1" s="8"/>
      <c r="F1" s="8"/>
      <c r="G1" s="8"/>
      <c r="H1" s="8"/>
      <c r="I1" s="107" t="s">
        <v>87</v>
      </c>
      <c r="J1" s="107"/>
      <c r="K1" s="107"/>
    </row>
    <row r="2" spans="1:12" ht="24" customHeight="1">
      <c r="A2" s="7" t="s">
        <v>106</v>
      </c>
      <c r="B2" s="8"/>
      <c r="C2" s="8"/>
      <c r="D2" s="8"/>
      <c r="E2" s="8"/>
      <c r="F2" s="8"/>
      <c r="G2" s="8"/>
      <c r="H2" s="8"/>
      <c r="I2" s="41"/>
      <c r="J2" s="41"/>
      <c r="K2" s="41"/>
    </row>
    <row r="3" spans="1:12" ht="24" customHeight="1">
      <c r="A3" s="8" t="s">
        <v>103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 ht="24" customHeight="1">
      <c r="A4" s="8" t="s">
        <v>206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ht="24" customHeight="1">
      <c r="B5" s="88"/>
      <c r="C5" s="88"/>
      <c r="D5" s="88"/>
      <c r="E5" s="88"/>
      <c r="F5" s="88"/>
      <c r="G5" s="88"/>
      <c r="H5" s="88"/>
      <c r="I5" s="88"/>
      <c r="J5" s="88"/>
      <c r="K5" s="23" t="s">
        <v>0</v>
      </c>
    </row>
    <row r="6" spans="1:12" ht="24" customHeight="1">
      <c r="A6" s="40"/>
      <c r="B6" s="40"/>
      <c r="C6" s="102" t="s">
        <v>2</v>
      </c>
      <c r="D6" s="102"/>
      <c r="E6" s="102"/>
      <c r="F6" s="102"/>
      <c r="G6" s="102"/>
      <c r="H6" s="102"/>
      <c r="I6" s="102"/>
      <c r="J6" s="102"/>
      <c r="K6" s="102"/>
    </row>
    <row r="7" spans="1:12" ht="24" customHeight="1">
      <c r="A7" s="40"/>
      <c r="B7" s="40"/>
      <c r="C7" s="40" t="s">
        <v>125</v>
      </c>
      <c r="D7" s="40"/>
      <c r="E7" s="40" t="s">
        <v>77</v>
      </c>
      <c r="F7" s="40"/>
      <c r="G7" s="106" t="s">
        <v>152</v>
      </c>
      <c r="H7" s="106"/>
      <c r="I7" s="106"/>
      <c r="J7" s="40"/>
      <c r="K7" s="40" t="s">
        <v>76</v>
      </c>
      <c r="L7" s="40"/>
    </row>
    <row r="8" spans="1:12" ht="24" customHeight="1">
      <c r="A8" s="40"/>
      <c r="B8" s="40"/>
      <c r="C8" s="89" t="s">
        <v>124</v>
      </c>
      <c r="D8" s="40"/>
      <c r="E8" s="89" t="s">
        <v>82</v>
      </c>
      <c r="F8" s="40"/>
      <c r="G8" s="89" t="s">
        <v>148</v>
      </c>
      <c r="H8" s="40"/>
      <c r="I8" s="89" t="s">
        <v>155</v>
      </c>
      <c r="J8" s="40"/>
      <c r="K8" s="89" t="s">
        <v>31</v>
      </c>
      <c r="L8" s="40"/>
    </row>
    <row r="9" spans="1:12" ht="24" customHeight="1">
      <c r="A9" s="103" t="s">
        <v>230</v>
      </c>
      <c r="B9" s="103"/>
      <c r="C9" s="18">
        <v>17968200</v>
      </c>
      <c r="D9" s="18"/>
      <c r="E9" s="18">
        <v>2917682</v>
      </c>
      <c r="F9" s="18"/>
      <c r="G9" s="18">
        <v>19460</v>
      </c>
      <c r="H9" s="18"/>
      <c r="I9" s="18">
        <v>313378</v>
      </c>
      <c r="J9" s="18"/>
      <c r="K9" s="18">
        <f>SUM(C9:I9)</f>
        <v>21218720</v>
      </c>
    </row>
    <row r="10" spans="1:12" ht="24" customHeight="1">
      <c r="A10" s="4" t="s">
        <v>100</v>
      </c>
      <c r="B10" s="90"/>
      <c r="C10" s="19">
        <v>0</v>
      </c>
      <c r="D10" s="18"/>
      <c r="E10" s="19">
        <v>0</v>
      </c>
      <c r="F10" s="18"/>
      <c r="G10" s="19">
        <v>0</v>
      </c>
      <c r="H10" s="18"/>
      <c r="I10" s="19">
        <f>'PL(6M)'!K29</f>
        <v>528127</v>
      </c>
      <c r="J10" s="18"/>
      <c r="K10" s="19">
        <f>SUM(C10:I10)</f>
        <v>528127</v>
      </c>
    </row>
    <row r="11" spans="1:12" ht="24" customHeight="1">
      <c r="A11" s="4" t="s">
        <v>51</v>
      </c>
      <c r="C11" s="18">
        <f>SUM(C10)</f>
        <v>0</v>
      </c>
      <c r="D11" s="18"/>
      <c r="E11" s="18">
        <f>SUM(E10)</f>
        <v>0</v>
      </c>
      <c r="F11" s="18"/>
      <c r="G11" s="18">
        <f>SUM(G10)</f>
        <v>0</v>
      </c>
      <c r="H11" s="18"/>
      <c r="I11" s="18">
        <f>SUM(I10)</f>
        <v>528127</v>
      </c>
      <c r="J11" s="18"/>
      <c r="K11" s="18">
        <f>SUM(C11:I11)</f>
        <v>528127</v>
      </c>
    </row>
    <row r="12" spans="1:12" ht="24" customHeight="1">
      <c r="A12" s="4" t="s">
        <v>217</v>
      </c>
      <c r="C12" s="18">
        <v>0</v>
      </c>
      <c r="D12" s="18"/>
      <c r="E12" s="18">
        <v>0</v>
      </c>
      <c r="F12" s="18"/>
      <c r="G12" s="18">
        <v>0</v>
      </c>
      <c r="H12" s="18"/>
      <c r="I12" s="18">
        <v>-107788</v>
      </c>
      <c r="J12" s="18"/>
      <c r="K12" s="19">
        <f>SUM(C12:I12)</f>
        <v>-107788</v>
      </c>
    </row>
    <row r="13" spans="1:12" ht="24" customHeight="1" thickBot="1">
      <c r="A13" s="17" t="s">
        <v>160</v>
      </c>
      <c r="C13" s="24">
        <f>SUM(C9,C11:C12)</f>
        <v>17968200</v>
      </c>
      <c r="D13" s="18"/>
      <c r="E13" s="24">
        <f>SUM(E9,E11:E12)</f>
        <v>2917682</v>
      </c>
      <c r="F13" s="18"/>
      <c r="G13" s="24">
        <f>SUM(G9,G11:G12)</f>
        <v>19460</v>
      </c>
      <c r="H13" s="18"/>
      <c r="I13" s="24">
        <f>SUM(I9,I11:I12)</f>
        <v>733717</v>
      </c>
      <c r="J13" s="18"/>
      <c r="K13" s="24">
        <f>SUM(K9,K11:K12)</f>
        <v>21639059</v>
      </c>
    </row>
    <row r="14" spans="1:12" ht="24" customHeight="1" thickTop="1">
      <c r="A14" s="17"/>
      <c r="C14" s="18"/>
      <c r="D14" s="18"/>
      <c r="E14" s="18"/>
      <c r="F14" s="18"/>
      <c r="G14" s="18"/>
      <c r="H14" s="18"/>
      <c r="I14" s="18"/>
      <c r="J14" s="18"/>
      <c r="K14" s="18"/>
    </row>
    <row r="15" spans="1:12" ht="24" customHeight="1">
      <c r="A15" s="103" t="s">
        <v>231</v>
      </c>
      <c r="B15" s="103"/>
      <c r="C15" s="18">
        <v>17968200</v>
      </c>
      <c r="D15" s="18"/>
      <c r="E15" s="18">
        <v>2917682</v>
      </c>
      <c r="F15" s="18"/>
      <c r="G15" s="18">
        <v>46409</v>
      </c>
      <c r="H15" s="18"/>
      <c r="I15" s="18">
        <v>663707</v>
      </c>
      <c r="J15" s="18"/>
      <c r="K15" s="18">
        <f t="shared" ref="K15:K19" si="0">SUM(C15:I15)</f>
        <v>21595998</v>
      </c>
    </row>
    <row r="16" spans="1:12" ht="24" customHeight="1">
      <c r="A16" s="4" t="s">
        <v>100</v>
      </c>
      <c r="B16" s="90"/>
      <c r="C16" s="19">
        <v>0</v>
      </c>
      <c r="D16" s="18"/>
      <c r="E16" s="19">
        <v>0</v>
      </c>
      <c r="F16" s="18"/>
      <c r="G16" s="19">
        <v>0</v>
      </c>
      <c r="H16" s="18"/>
      <c r="I16" s="19">
        <f>+'PL(6M)'!I29</f>
        <v>366777</v>
      </c>
      <c r="J16" s="18"/>
      <c r="K16" s="19">
        <f t="shared" si="0"/>
        <v>366777</v>
      </c>
    </row>
    <row r="17" spans="1:11" ht="24" customHeight="1">
      <c r="A17" s="4" t="s">
        <v>51</v>
      </c>
      <c r="C17" s="18">
        <f>SUM(C16)</f>
        <v>0</v>
      </c>
      <c r="D17" s="18"/>
      <c r="E17" s="18">
        <f>SUM(E16)</f>
        <v>0</v>
      </c>
      <c r="F17" s="18"/>
      <c r="G17" s="18">
        <f>SUM(G16)</f>
        <v>0</v>
      </c>
      <c r="H17" s="18"/>
      <c r="I17" s="18">
        <f>SUM(I16)</f>
        <v>366777</v>
      </c>
      <c r="J17" s="18"/>
      <c r="K17" s="18">
        <f t="shared" si="0"/>
        <v>366777</v>
      </c>
    </row>
    <row r="18" spans="1:11" ht="24" customHeight="1">
      <c r="A18" s="4" t="s">
        <v>217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v>-197621</v>
      </c>
      <c r="J18" s="18"/>
      <c r="K18" s="18">
        <f t="shared" si="0"/>
        <v>-197621</v>
      </c>
    </row>
    <row r="19" spans="1:11" ht="24" customHeight="1" thickBot="1">
      <c r="A19" s="17" t="s">
        <v>207</v>
      </c>
      <c r="C19" s="24">
        <f>SUM(C15,C17:C18)</f>
        <v>17968200</v>
      </c>
      <c r="D19" s="18"/>
      <c r="E19" s="24">
        <f>SUM(E15,E17:E18)</f>
        <v>2917682</v>
      </c>
      <c r="F19" s="18"/>
      <c r="G19" s="24">
        <f>SUM(G15,G17:G18)</f>
        <v>46409</v>
      </c>
      <c r="H19" s="18"/>
      <c r="I19" s="24">
        <f>SUM(I15,I17:I18)</f>
        <v>832863</v>
      </c>
      <c r="J19" s="18"/>
      <c r="K19" s="24">
        <f t="shared" si="0"/>
        <v>21765154</v>
      </c>
    </row>
    <row r="20" spans="1:11" ht="24" customHeight="1" thickTop="1">
      <c r="A20" s="17"/>
      <c r="C20" s="18"/>
      <c r="D20" s="18"/>
      <c r="E20" s="18"/>
      <c r="F20" s="18"/>
      <c r="G20" s="18"/>
      <c r="H20" s="18"/>
      <c r="I20" s="18"/>
      <c r="J20" s="18"/>
      <c r="K20" s="18">
        <f>K19-BS!I98</f>
        <v>0</v>
      </c>
    </row>
    <row r="21" spans="1:11" ht="24" customHeight="1">
      <c r="A21" s="4" t="s">
        <v>104</v>
      </c>
      <c r="D21" s="91"/>
    </row>
    <row r="22" spans="1:11" ht="24" customHeight="1">
      <c r="E22" s="92"/>
    </row>
  </sheetData>
  <mergeCells count="5">
    <mergeCell ref="I1:K1"/>
    <mergeCell ref="A15:B15"/>
    <mergeCell ref="C6:K6"/>
    <mergeCell ref="A9:B9"/>
    <mergeCell ref="G7:I7"/>
  </mergeCells>
  <printOptions horizontalCentered="1"/>
  <pageMargins left="0.70866141732283505" right="0.35" top="0.78700000000000003" bottom="0.196850393700787" header="0.31496062992126" footer="0.31496062992126"/>
  <pageSetup paperSize="9" scale="80" fitToHeight="0" orientation="portrait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2CA3F-37FC-4636-AB14-9E6650A1EE2A}">
  <dimension ref="A1:Q91"/>
  <sheetViews>
    <sheetView showGridLines="0" view="pageBreakPreview" zoomScaleNormal="70" zoomScaleSheetLayoutView="100" workbookViewId="0">
      <selection activeCell="D7" sqref="D7"/>
    </sheetView>
  </sheetViews>
  <sheetFormatPr defaultColWidth="9.25" defaultRowHeight="24" customHeight="1"/>
  <cols>
    <col min="1" max="1" width="58.58203125" style="4" customWidth="1"/>
    <col min="2" max="2" width="7.25" style="3" customWidth="1"/>
    <col min="3" max="3" width="14.75" style="3" customWidth="1"/>
    <col min="4" max="4" width="1.4140625" style="3" customWidth="1"/>
    <col min="5" max="5" width="14.75" style="3" customWidth="1"/>
    <col min="6" max="6" width="1.4140625" style="3" customWidth="1"/>
    <col min="7" max="7" width="14.75" style="3" customWidth="1"/>
    <col min="8" max="8" width="1.4140625" style="3" customWidth="1"/>
    <col min="9" max="9" width="14.75" style="3" customWidth="1"/>
    <col min="10" max="10" width="9.25" style="34"/>
    <col min="11" max="11" width="13.25" style="34" customWidth="1"/>
    <col min="12" max="12" width="9.25" style="34"/>
    <col min="13" max="13" width="22" style="36" bestFit="1" customWidth="1"/>
    <col min="14" max="14" width="9.25" style="34"/>
    <col min="15" max="17" width="16.25" style="34" bestFit="1" customWidth="1"/>
    <col min="18" max="16384" width="9.25" style="34"/>
  </cols>
  <sheetData>
    <row r="1" spans="1:15" ht="24" customHeight="1">
      <c r="B1" s="5"/>
      <c r="C1" s="5"/>
      <c r="D1" s="5"/>
      <c r="E1" s="5"/>
      <c r="F1" s="5"/>
      <c r="G1" s="5"/>
      <c r="H1" s="5"/>
      <c r="I1" s="41" t="s">
        <v>87</v>
      </c>
    </row>
    <row r="2" spans="1:15" ht="24" customHeight="1">
      <c r="A2" s="7" t="s">
        <v>106</v>
      </c>
      <c r="B2" s="5"/>
      <c r="C2" s="5"/>
      <c r="D2" s="5"/>
      <c r="E2" s="5"/>
      <c r="F2" s="5"/>
      <c r="G2" s="5"/>
      <c r="H2" s="5"/>
      <c r="I2" s="41"/>
    </row>
    <row r="3" spans="1:15" ht="24" customHeight="1">
      <c r="A3" s="8" t="s">
        <v>126</v>
      </c>
      <c r="B3" s="9"/>
      <c r="C3" s="5"/>
      <c r="D3" s="5"/>
      <c r="E3" s="5"/>
      <c r="F3" s="5"/>
      <c r="G3" s="5"/>
      <c r="H3" s="5"/>
      <c r="I3" s="5"/>
    </row>
    <row r="4" spans="1:15" ht="24" customHeight="1">
      <c r="A4" s="7" t="s">
        <v>206</v>
      </c>
      <c r="B4" s="9"/>
      <c r="C4" s="5"/>
      <c r="D4" s="5"/>
      <c r="E4" s="5"/>
      <c r="F4" s="5"/>
      <c r="G4" s="5"/>
      <c r="H4" s="5"/>
      <c r="I4" s="5"/>
    </row>
    <row r="5" spans="1:15" ht="24" customHeight="1">
      <c r="A5" s="10"/>
      <c r="B5" s="9"/>
      <c r="C5" s="9"/>
      <c r="D5" s="5"/>
      <c r="E5" s="5"/>
      <c r="F5" s="5"/>
      <c r="G5" s="9"/>
      <c r="H5" s="5"/>
      <c r="I5" s="11" t="s">
        <v>0</v>
      </c>
      <c r="M5" s="26"/>
    </row>
    <row r="6" spans="1:15" ht="24" customHeight="1">
      <c r="C6" s="39"/>
      <c r="D6" s="39" t="s">
        <v>1</v>
      </c>
      <c r="E6" s="39"/>
      <c r="F6" s="12"/>
      <c r="G6" s="39"/>
      <c r="H6" s="39" t="s">
        <v>2</v>
      </c>
      <c r="I6" s="39"/>
      <c r="L6" s="84"/>
      <c r="M6" s="46"/>
    </row>
    <row r="7" spans="1:15" ht="24" customHeight="1">
      <c r="C7" s="13">
        <v>2569</v>
      </c>
      <c r="D7" s="15"/>
      <c r="E7" s="13">
        <v>2568</v>
      </c>
      <c r="F7" s="16"/>
      <c r="G7" s="13">
        <v>2569</v>
      </c>
      <c r="H7" s="15"/>
      <c r="I7" s="13">
        <v>2568</v>
      </c>
    </row>
    <row r="8" spans="1:15" ht="24" customHeight="1">
      <c r="A8" s="17" t="s">
        <v>52</v>
      </c>
      <c r="B8" s="12"/>
      <c r="C8" s="40"/>
      <c r="D8" s="40"/>
      <c r="E8" s="40"/>
      <c r="G8" s="40"/>
      <c r="H8" s="40"/>
      <c r="I8" s="40"/>
    </row>
    <row r="9" spans="1:15" ht="24" customHeight="1">
      <c r="A9" s="4" t="s">
        <v>182</v>
      </c>
      <c r="C9" s="18">
        <f>+'PL(6M)'!E27</f>
        <v>200424</v>
      </c>
      <c r="D9" s="18"/>
      <c r="E9" s="18">
        <f>'PL(6M)'!G27</f>
        <v>251379</v>
      </c>
      <c r="F9" s="18"/>
      <c r="G9" s="18">
        <f>'PL(6M)'!I27</f>
        <v>378632</v>
      </c>
      <c r="H9" s="18"/>
      <c r="I9" s="18">
        <f>'PL(6M)'!K27</f>
        <v>527582</v>
      </c>
      <c r="K9" s="49"/>
      <c r="L9" s="49"/>
      <c r="N9" s="49"/>
    </row>
    <row r="10" spans="1:15" ht="24" customHeight="1">
      <c r="A10" s="4" t="s">
        <v>183</v>
      </c>
      <c r="C10" s="18"/>
      <c r="D10" s="18"/>
      <c r="E10" s="18"/>
      <c r="F10" s="18"/>
      <c r="G10" s="18"/>
      <c r="H10" s="18"/>
      <c r="I10" s="18"/>
      <c r="K10" s="49"/>
      <c r="L10" s="49"/>
    </row>
    <row r="11" spans="1:15" ht="24" customHeight="1">
      <c r="A11" s="4" t="s">
        <v>53</v>
      </c>
      <c r="C11" s="18"/>
      <c r="D11" s="18"/>
      <c r="E11" s="18"/>
      <c r="F11" s="18"/>
      <c r="G11" s="18"/>
      <c r="H11" s="18"/>
      <c r="I11" s="18"/>
      <c r="K11" s="49"/>
      <c r="L11" s="49"/>
    </row>
    <row r="12" spans="1:15" ht="24" customHeight="1">
      <c r="A12" s="2" t="s">
        <v>54</v>
      </c>
      <c r="C12" s="18">
        <v>567292</v>
      </c>
      <c r="D12" s="18"/>
      <c r="E12" s="18">
        <v>609266</v>
      </c>
      <c r="F12" s="18"/>
      <c r="G12" s="18">
        <v>2686</v>
      </c>
      <c r="H12" s="18"/>
      <c r="I12" s="18">
        <v>2397</v>
      </c>
      <c r="K12" s="49"/>
      <c r="L12" s="49"/>
      <c r="N12" s="49"/>
      <c r="O12" s="49"/>
    </row>
    <row r="13" spans="1:15" ht="24" customHeight="1">
      <c r="A13" s="4" t="s">
        <v>224</v>
      </c>
      <c r="C13" s="18">
        <v>3022</v>
      </c>
      <c r="D13" s="18"/>
      <c r="E13" s="18">
        <v>0</v>
      </c>
      <c r="F13" s="18"/>
      <c r="G13" s="18">
        <v>0</v>
      </c>
      <c r="H13" s="18"/>
      <c r="I13" s="18">
        <v>0</v>
      </c>
      <c r="K13" s="49"/>
      <c r="L13" s="49"/>
      <c r="N13" s="49"/>
      <c r="O13" s="49"/>
    </row>
    <row r="14" spans="1:15" ht="24" customHeight="1">
      <c r="A14" s="4" t="s">
        <v>222</v>
      </c>
      <c r="C14" s="18">
        <v>-130</v>
      </c>
      <c r="D14" s="18"/>
      <c r="E14" s="18">
        <v>85</v>
      </c>
      <c r="F14" s="18"/>
      <c r="G14" s="18">
        <v>0</v>
      </c>
      <c r="H14" s="18"/>
      <c r="I14" s="18">
        <v>0</v>
      </c>
      <c r="K14" s="49"/>
      <c r="L14" s="49"/>
    </row>
    <row r="15" spans="1:15" ht="24" customHeight="1">
      <c r="A15" s="2" t="s">
        <v>218</v>
      </c>
      <c r="C15" s="18">
        <v>-2171</v>
      </c>
      <c r="D15" s="18"/>
      <c r="E15" s="18">
        <v>-3489</v>
      </c>
      <c r="F15" s="18"/>
      <c r="G15" s="18">
        <v>0</v>
      </c>
      <c r="H15" s="18"/>
      <c r="I15" s="18">
        <v>0</v>
      </c>
      <c r="K15" s="49"/>
      <c r="L15" s="49"/>
    </row>
    <row r="16" spans="1:15" ht="24" customHeight="1">
      <c r="A16" s="4" t="s">
        <v>223</v>
      </c>
      <c r="C16" s="18">
        <v>-14</v>
      </c>
      <c r="D16" s="18"/>
      <c r="E16" s="18">
        <v>95</v>
      </c>
      <c r="F16" s="18"/>
      <c r="G16" s="18">
        <v>0</v>
      </c>
      <c r="H16" s="18"/>
      <c r="I16" s="18">
        <v>0</v>
      </c>
      <c r="K16" s="49"/>
      <c r="L16" s="49"/>
    </row>
    <row r="17" spans="1:12" ht="24" customHeight="1">
      <c r="A17" s="2" t="s">
        <v>226</v>
      </c>
      <c r="B17" s="10"/>
      <c r="C17" s="18">
        <v>-13</v>
      </c>
      <c r="D17" s="18"/>
      <c r="E17" s="18">
        <v>-32296</v>
      </c>
      <c r="F17" s="18"/>
      <c r="G17" s="18">
        <v>0</v>
      </c>
      <c r="H17" s="18"/>
      <c r="I17" s="18">
        <v>0</v>
      </c>
      <c r="K17" s="49"/>
      <c r="L17" s="49"/>
    </row>
    <row r="18" spans="1:12" ht="24" customHeight="1">
      <c r="A18" s="4" t="s">
        <v>184</v>
      </c>
      <c r="B18" s="10"/>
      <c r="C18" s="18">
        <v>8575</v>
      </c>
      <c r="D18" s="18"/>
      <c r="E18" s="18">
        <v>7692</v>
      </c>
      <c r="F18" s="18"/>
      <c r="G18" s="18">
        <v>2897</v>
      </c>
      <c r="H18" s="18"/>
      <c r="I18" s="18">
        <v>3489</v>
      </c>
      <c r="K18" s="49"/>
      <c r="L18" s="49"/>
    </row>
    <row r="19" spans="1:12" ht="24" customHeight="1">
      <c r="A19" s="4" t="s">
        <v>55</v>
      </c>
      <c r="B19" s="10"/>
      <c r="C19" s="18">
        <v>-3335</v>
      </c>
      <c r="D19" s="18"/>
      <c r="E19" s="18">
        <v>21569</v>
      </c>
      <c r="F19" s="18"/>
      <c r="G19" s="18">
        <v>-5815</v>
      </c>
      <c r="H19" s="18"/>
      <c r="I19" s="18">
        <v>12901</v>
      </c>
      <c r="K19" s="49"/>
      <c r="L19" s="49"/>
    </row>
    <row r="20" spans="1:12" ht="24" customHeight="1">
      <c r="A20" s="2" t="s">
        <v>196</v>
      </c>
      <c r="C20" s="18">
        <v>-1911</v>
      </c>
      <c r="D20" s="18"/>
      <c r="E20" s="18">
        <v>11017</v>
      </c>
      <c r="F20" s="18"/>
      <c r="G20" s="18">
        <v>0</v>
      </c>
      <c r="H20" s="18"/>
      <c r="I20" s="18">
        <v>-714</v>
      </c>
      <c r="K20" s="49"/>
      <c r="L20" s="49"/>
    </row>
    <row r="21" spans="1:12" ht="24" customHeight="1">
      <c r="A21" s="2" t="s">
        <v>200</v>
      </c>
      <c r="C21" s="18">
        <v>0</v>
      </c>
      <c r="D21" s="18"/>
      <c r="E21" s="18">
        <v>0</v>
      </c>
      <c r="F21" s="18"/>
      <c r="G21" s="18">
        <v>-316320</v>
      </c>
      <c r="H21" s="18"/>
      <c r="I21" s="18">
        <v>-477044</v>
      </c>
      <c r="K21" s="49"/>
      <c r="L21" s="49"/>
    </row>
    <row r="22" spans="1:12" ht="24" customHeight="1">
      <c r="A22" s="2" t="s">
        <v>56</v>
      </c>
      <c r="B22" s="10"/>
      <c r="C22" s="18">
        <v>-35687</v>
      </c>
      <c r="D22" s="18"/>
      <c r="E22" s="18">
        <v>-34095</v>
      </c>
      <c r="F22" s="18"/>
      <c r="G22" s="18">
        <v>-211181</v>
      </c>
      <c r="H22" s="18"/>
      <c r="I22" s="18">
        <v>-132020</v>
      </c>
      <c r="K22" s="49"/>
      <c r="L22" s="49"/>
    </row>
    <row r="23" spans="1:12" ht="24" customHeight="1">
      <c r="A23" s="2" t="s">
        <v>57</v>
      </c>
      <c r="B23" s="10"/>
      <c r="C23" s="19">
        <v>443764</v>
      </c>
      <c r="D23" s="18"/>
      <c r="E23" s="19">
        <v>462887</v>
      </c>
      <c r="F23" s="18"/>
      <c r="G23" s="19">
        <v>167473</v>
      </c>
      <c r="H23" s="18"/>
      <c r="I23" s="19">
        <v>98592</v>
      </c>
      <c r="K23" s="49"/>
      <c r="L23" s="49"/>
    </row>
    <row r="24" spans="1:12" ht="24" customHeight="1">
      <c r="A24" s="4" t="s">
        <v>219</v>
      </c>
      <c r="C24" s="18"/>
      <c r="D24" s="18"/>
      <c r="E24" s="18"/>
      <c r="F24" s="18"/>
      <c r="G24" s="18"/>
      <c r="H24" s="18"/>
      <c r="I24" s="18"/>
      <c r="K24" s="49"/>
      <c r="L24" s="49"/>
    </row>
    <row r="25" spans="1:12" ht="24" customHeight="1">
      <c r="A25" s="4" t="s">
        <v>58</v>
      </c>
      <c r="C25" s="18">
        <f>SUM(C9:C23)</f>
        <v>1179816</v>
      </c>
      <c r="D25" s="18"/>
      <c r="E25" s="18">
        <f>SUM(E9:E23)</f>
        <v>1294110</v>
      </c>
      <c r="F25" s="18"/>
      <c r="G25" s="18">
        <f>SUM(G9:G23)</f>
        <v>18372</v>
      </c>
      <c r="H25" s="18"/>
      <c r="I25" s="18">
        <f>SUM(I9:I23)</f>
        <v>35183</v>
      </c>
      <c r="K25" s="49"/>
      <c r="L25" s="49"/>
    </row>
    <row r="26" spans="1:12" ht="24" customHeight="1">
      <c r="A26" s="4" t="s">
        <v>59</v>
      </c>
      <c r="C26" s="18"/>
      <c r="D26" s="18"/>
      <c r="E26" s="18"/>
      <c r="F26" s="18"/>
      <c r="G26" s="18"/>
      <c r="H26" s="18"/>
      <c r="I26" s="18"/>
      <c r="K26" s="49"/>
      <c r="L26" s="49"/>
    </row>
    <row r="27" spans="1:12" ht="24" customHeight="1">
      <c r="A27" s="4" t="s">
        <v>201</v>
      </c>
      <c r="C27" s="18">
        <v>155163</v>
      </c>
      <c r="D27" s="18"/>
      <c r="E27" s="18">
        <v>151682</v>
      </c>
      <c r="F27" s="18"/>
      <c r="G27" s="18">
        <v>0</v>
      </c>
      <c r="H27" s="18"/>
      <c r="I27" s="18">
        <v>0</v>
      </c>
      <c r="K27" s="49"/>
      <c r="L27" s="49"/>
    </row>
    <row r="28" spans="1:12" ht="24" customHeight="1">
      <c r="A28" s="4" t="s">
        <v>111</v>
      </c>
      <c r="C28" s="18">
        <v>-3664</v>
      </c>
      <c r="D28" s="18"/>
      <c r="E28" s="18">
        <v>-15973</v>
      </c>
      <c r="F28" s="18"/>
      <c r="G28" s="18">
        <v>-6455</v>
      </c>
      <c r="H28" s="18"/>
      <c r="I28" s="18">
        <v>-37694</v>
      </c>
      <c r="K28" s="49"/>
      <c r="L28" s="49"/>
    </row>
    <row r="29" spans="1:12" ht="24" customHeight="1">
      <c r="A29" s="4" t="s">
        <v>60</v>
      </c>
      <c r="C29" s="18">
        <v>-10323</v>
      </c>
      <c r="D29" s="18"/>
      <c r="E29" s="18">
        <v>8491</v>
      </c>
      <c r="F29" s="18"/>
      <c r="G29" s="18">
        <v>0</v>
      </c>
      <c r="H29" s="18"/>
      <c r="I29" s="18">
        <v>0</v>
      </c>
      <c r="K29" s="49"/>
      <c r="L29" s="49"/>
    </row>
    <row r="30" spans="1:12" ht="24" customHeight="1">
      <c r="A30" s="2" t="s">
        <v>61</v>
      </c>
      <c r="B30" s="20"/>
      <c r="C30" s="18">
        <v>32883</v>
      </c>
      <c r="D30" s="18"/>
      <c r="E30" s="18">
        <v>29840</v>
      </c>
      <c r="F30" s="18"/>
      <c r="G30" s="18">
        <v>7530</v>
      </c>
      <c r="H30" s="18"/>
      <c r="I30" s="18">
        <v>3045</v>
      </c>
      <c r="K30" s="49"/>
      <c r="L30" s="49"/>
    </row>
    <row r="31" spans="1:12" ht="24" customHeight="1">
      <c r="A31" s="4" t="s">
        <v>127</v>
      </c>
      <c r="C31" s="18">
        <v>4489</v>
      </c>
      <c r="D31" s="18"/>
      <c r="E31" s="18">
        <v>13264</v>
      </c>
      <c r="F31" s="18"/>
      <c r="G31" s="18">
        <v>0</v>
      </c>
      <c r="H31" s="18"/>
      <c r="I31" s="18">
        <v>0</v>
      </c>
      <c r="K31" s="49"/>
      <c r="L31" s="49"/>
    </row>
    <row r="32" spans="1:12" ht="24" customHeight="1">
      <c r="A32" s="4" t="s">
        <v>62</v>
      </c>
      <c r="C32" s="18"/>
      <c r="D32" s="18"/>
      <c r="E32" s="18"/>
      <c r="F32" s="18"/>
      <c r="G32" s="18"/>
      <c r="H32" s="18"/>
      <c r="I32" s="18"/>
      <c r="K32" s="49"/>
      <c r="L32" s="49"/>
    </row>
    <row r="33" spans="1:17" ht="24" customHeight="1">
      <c r="A33" s="2" t="s">
        <v>202</v>
      </c>
      <c r="B33" s="10"/>
      <c r="C33" s="18">
        <v>-75825</v>
      </c>
      <c r="D33" s="18"/>
      <c r="E33" s="18">
        <v>-157858</v>
      </c>
      <c r="F33" s="18"/>
      <c r="G33" s="18">
        <v>-8616</v>
      </c>
      <c r="H33" s="18"/>
      <c r="I33" s="18">
        <v>24269</v>
      </c>
      <c r="K33" s="49"/>
      <c r="L33" s="49"/>
    </row>
    <row r="34" spans="1:17" ht="24" customHeight="1">
      <c r="A34" s="2" t="s">
        <v>140</v>
      </c>
      <c r="B34" s="10"/>
      <c r="C34" s="18">
        <v>-99778</v>
      </c>
      <c r="D34" s="18"/>
      <c r="E34" s="18">
        <v>12724</v>
      </c>
      <c r="F34" s="18"/>
      <c r="G34" s="18">
        <v>-56</v>
      </c>
      <c r="H34" s="18"/>
      <c r="I34" s="18">
        <v>-94</v>
      </c>
      <c r="K34" s="49"/>
      <c r="L34" s="49"/>
      <c r="O34" s="85"/>
      <c r="P34" s="35"/>
      <c r="Q34" s="35"/>
    </row>
    <row r="35" spans="1:17" ht="24" customHeight="1">
      <c r="A35" s="2" t="s">
        <v>112</v>
      </c>
      <c r="B35" s="10"/>
      <c r="C35" s="18">
        <v>-12531</v>
      </c>
      <c r="D35" s="18"/>
      <c r="E35" s="18">
        <v>-3785</v>
      </c>
      <c r="F35" s="18"/>
      <c r="G35" s="18">
        <v>-12715</v>
      </c>
      <c r="H35" s="18"/>
      <c r="I35" s="18">
        <v>-8875</v>
      </c>
      <c r="K35" s="49"/>
      <c r="L35" s="49"/>
    </row>
    <row r="36" spans="1:17" ht="24" customHeight="1">
      <c r="A36" s="2" t="s">
        <v>63</v>
      </c>
      <c r="B36" s="10"/>
      <c r="C36" s="18">
        <v>-97872</v>
      </c>
      <c r="D36" s="18"/>
      <c r="E36" s="18">
        <v>-79776</v>
      </c>
      <c r="F36" s="18"/>
      <c r="G36" s="18">
        <v>-2266</v>
      </c>
      <c r="H36" s="18"/>
      <c r="I36" s="18">
        <v>-1869</v>
      </c>
      <c r="K36" s="49"/>
      <c r="L36" s="49"/>
    </row>
    <row r="37" spans="1:17" ht="24" customHeight="1">
      <c r="A37" s="2" t="s">
        <v>91</v>
      </c>
      <c r="B37" s="10"/>
      <c r="C37" s="18">
        <v>-149</v>
      </c>
      <c r="D37" s="18"/>
      <c r="E37" s="18">
        <v>0</v>
      </c>
      <c r="F37" s="18"/>
      <c r="G37" s="18">
        <v>0</v>
      </c>
      <c r="H37" s="18"/>
      <c r="I37" s="18">
        <v>0</v>
      </c>
      <c r="K37" s="49"/>
      <c r="L37" s="49"/>
    </row>
    <row r="38" spans="1:17" ht="24" customHeight="1">
      <c r="A38" s="4" t="s">
        <v>64</v>
      </c>
      <c r="B38" s="10"/>
      <c r="C38" s="19">
        <v>176701</v>
      </c>
      <c r="D38" s="18"/>
      <c r="E38" s="19">
        <v>-9905</v>
      </c>
      <c r="F38" s="18"/>
      <c r="G38" s="19">
        <v>0</v>
      </c>
      <c r="H38" s="18"/>
      <c r="I38" s="19">
        <v>3432</v>
      </c>
      <c r="K38" s="49"/>
      <c r="L38" s="49"/>
    </row>
    <row r="39" spans="1:17" ht="24" customHeight="1">
      <c r="A39" s="2" t="s">
        <v>227</v>
      </c>
      <c r="B39" s="10"/>
      <c r="C39" s="18">
        <f>SUM(C24:C38)</f>
        <v>1248910</v>
      </c>
      <c r="D39" s="18"/>
      <c r="E39" s="18">
        <f>SUM(E24:E38)</f>
        <v>1242814</v>
      </c>
      <c r="F39" s="18"/>
      <c r="G39" s="18">
        <f>SUM(G24:G38)</f>
        <v>-4206</v>
      </c>
      <c r="H39" s="18"/>
      <c r="I39" s="18">
        <f>SUM(I24:I38)</f>
        <v>17397</v>
      </c>
      <c r="K39" s="49"/>
      <c r="L39" s="49"/>
    </row>
    <row r="40" spans="1:17" ht="24" customHeight="1">
      <c r="A40" s="2" t="s">
        <v>65</v>
      </c>
      <c r="B40" s="10"/>
      <c r="C40" s="18">
        <v>-285961</v>
      </c>
      <c r="D40" s="18"/>
      <c r="E40" s="18">
        <v>-337990</v>
      </c>
      <c r="F40" s="18"/>
      <c r="G40" s="18">
        <v>-128965</v>
      </c>
      <c r="H40" s="18"/>
      <c r="I40" s="18">
        <v>-64289</v>
      </c>
      <c r="K40" s="49"/>
      <c r="L40" s="49"/>
    </row>
    <row r="41" spans="1:17" ht="24" customHeight="1">
      <c r="A41" s="2" t="s">
        <v>66</v>
      </c>
      <c r="C41" s="19">
        <v>-57278</v>
      </c>
      <c r="D41" s="18"/>
      <c r="E41" s="19">
        <v>-42661</v>
      </c>
      <c r="F41" s="18"/>
      <c r="G41" s="19">
        <v>-8556</v>
      </c>
      <c r="H41" s="18"/>
      <c r="I41" s="19">
        <v>-9135</v>
      </c>
      <c r="K41" s="49"/>
      <c r="L41" s="49"/>
    </row>
    <row r="42" spans="1:17" ht="24" customHeight="1">
      <c r="A42" s="50" t="s">
        <v>149</v>
      </c>
      <c r="B42" s="20"/>
      <c r="C42" s="19">
        <f>SUM(C39:C41)</f>
        <v>905671</v>
      </c>
      <c r="D42" s="18"/>
      <c r="E42" s="19">
        <f>SUM(E39:E41)</f>
        <v>862163</v>
      </c>
      <c r="F42" s="18"/>
      <c r="G42" s="19">
        <f>SUM(G39:G41)</f>
        <v>-141727</v>
      </c>
      <c r="H42" s="18"/>
      <c r="I42" s="19">
        <f>SUM(I39:I41)</f>
        <v>-56027</v>
      </c>
      <c r="K42" s="49"/>
      <c r="L42" s="49"/>
    </row>
    <row r="43" spans="1:17" ht="24" customHeight="1">
      <c r="C43" s="18"/>
      <c r="D43" s="18"/>
      <c r="E43" s="18"/>
      <c r="F43" s="18"/>
      <c r="G43" s="18"/>
      <c r="H43" s="18"/>
      <c r="I43" s="18"/>
      <c r="K43" s="49"/>
      <c r="L43" s="49"/>
    </row>
    <row r="44" spans="1:17" ht="24" customHeight="1">
      <c r="A44" s="51" t="s">
        <v>104</v>
      </c>
      <c r="B44" s="20"/>
      <c r="D44" s="21"/>
      <c r="K44" s="49"/>
      <c r="L44" s="49"/>
    </row>
    <row r="45" spans="1:17" ht="24" customHeight="1">
      <c r="B45" s="9"/>
      <c r="C45" s="5"/>
      <c r="D45" s="5"/>
      <c r="E45" s="5"/>
      <c r="F45" s="5"/>
      <c r="G45" s="5"/>
      <c r="H45" s="5"/>
      <c r="I45" s="41" t="s">
        <v>87</v>
      </c>
      <c r="K45" s="49"/>
      <c r="L45" s="49"/>
    </row>
    <row r="46" spans="1:17" ht="24" customHeight="1">
      <c r="A46" s="7" t="s">
        <v>106</v>
      </c>
      <c r="B46" s="9"/>
      <c r="C46" s="5"/>
      <c r="D46" s="5"/>
      <c r="E46" s="5"/>
      <c r="F46" s="5"/>
      <c r="G46" s="5"/>
      <c r="H46" s="5"/>
      <c r="I46" s="41"/>
      <c r="K46" s="49"/>
      <c r="L46" s="49"/>
    </row>
    <row r="47" spans="1:17" ht="24" customHeight="1">
      <c r="A47" s="8" t="s">
        <v>129</v>
      </c>
      <c r="B47" s="5"/>
      <c r="C47" s="5"/>
      <c r="D47" s="5"/>
      <c r="E47" s="5"/>
      <c r="F47" s="5"/>
      <c r="G47" s="5"/>
      <c r="H47" s="5"/>
      <c r="I47" s="5"/>
      <c r="K47" s="49"/>
      <c r="L47" s="49"/>
    </row>
    <row r="48" spans="1:17" ht="24" customHeight="1">
      <c r="A48" s="7" t="s">
        <v>206</v>
      </c>
      <c r="B48" s="9"/>
      <c r="C48" s="5"/>
      <c r="D48" s="5"/>
      <c r="E48" s="5"/>
      <c r="F48" s="5"/>
      <c r="G48" s="5"/>
      <c r="H48" s="5"/>
      <c r="I48" s="5"/>
      <c r="K48" s="49"/>
      <c r="L48" s="49"/>
    </row>
    <row r="49" spans="1:12" ht="24" customHeight="1">
      <c r="A49" s="10"/>
      <c r="B49" s="9"/>
      <c r="C49" s="9"/>
      <c r="D49" s="5"/>
      <c r="E49" s="5"/>
      <c r="F49" s="5"/>
      <c r="G49" s="9"/>
      <c r="H49" s="5"/>
      <c r="I49" s="11" t="s">
        <v>0</v>
      </c>
      <c r="K49" s="49"/>
      <c r="L49" s="49"/>
    </row>
    <row r="50" spans="1:12" ht="24" customHeight="1">
      <c r="C50" s="39"/>
      <c r="D50" s="39" t="s">
        <v>1</v>
      </c>
      <c r="E50" s="39"/>
      <c r="F50" s="12"/>
      <c r="G50" s="39"/>
      <c r="H50" s="39" t="s">
        <v>2</v>
      </c>
      <c r="I50" s="39"/>
      <c r="K50" s="49"/>
      <c r="L50" s="49"/>
    </row>
    <row r="51" spans="1:12" ht="24" customHeight="1">
      <c r="C51" s="13">
        <v>2569</v>
      </c>
      <c r="D51" s="15"/>
      <c r="E51" s="13">
        <v>2568</v>
      </c>
      <c r="F51" s="16"/>
      <c r="G51" s="13">
        <v>2569</v>
      </c>
      <c r="H51" s="15"/>
      <c r="I51" s="13">
        <v>2568</v>
      </c>
      <c r="K51" s="49"/>
      <c r="L51" s="49"/>
    </row>
    <row r="52" spans="1:12" ht="24" customHeight="1">
      <c r="A52" s="17" t="s">
        <v>67</v>
      </c>
      <c r="B52" s="12"/>
      <c r="C52" s="21"/>
      <c r="D52" s="21"/>
      <c r="E52" s="21"/>
      <c r="G52" s="21"/>
      <c r="H52" s="21"/>
      <c r="I52" s="21"/>
      <c r="K52" s="49"/>
      <c r="L52" s="49"/>
    </row>
    <row r="53" spans="1:12" ht="24" customHeight="1">
      <c r="A53" s="4" t="s">
        <v>203</v>
      </c>
      <c r="C53" s="18">
        <v>0</v>
      </c>
      <c r="D53" s="18"/>
      <c r="E53" s="18">
        <v>21743</v>
      </c>
      <c r="F53" s="18"/>
      <c r="G53" s="18">
        <v>0</v>
      </c>
      <c r="H53" s="18"/>
      <c r="I53" s="18">
        <v>0</v>
      </c>
      <c r="K53" s="49"/>
      <c r="L53" s="49"/>
    </row>
    <row r="54" spans="1:12" ht="24" customHeight="1">
      <c r="A54" s="4" t="s">
        <v>128</v>
      </c>
      <c r="B54" s="10"/>
      <c r="C54" s="18">
        <v>0</v>
      </c>
      <c r="D54" s="18"/>
      <c r="E54" s="18">
        <v>-117357</v>
      </c>
      <c r="F54" s="18"/>
      <c r="G54" s="18">
        <v>-4852154</v>
      </c>
      <c r="H54" s="18"/>
      <c r="I54" s="18">
        <v>-3285809</v>
      </c>
      <c r="K54" s="49"/>
      <c r="L54" s="49"/>
    </row>
    <row r="55" spans="1:12" ht="24" customHeight="1">
      <c r="A55" s="4" t="s">
        <v>204</v>
      </c>
      <c r="B55" s="10"/>
      <c r="C55" s="18">
        <v>0</v>
      </c>
      <c r="D55" s="18"/>
      <c r="E55" s="18">
        <v>0</v>
      </c>
      <c r="F55" s="18"/>
      <c r="G55" s="18">
        <v>2064137</v>
      </c>
      <c r="H55" s="18"/>
      <c r="I55" s="18">
        <v>69458</v>
      </c>
      <c r="K55" s="49"/>
      <c r="L55" s="49"/>
    </row>
    <row r="56" spans="1:12" ht="24" customHeight="1">
      <c r="A56" s="101" t="s">
        <v>192</v>
      </c>
      <c r="B56" s="10"/>
      <c r="C56" s="18">
        <v>13809</v>
      </c>
      <c r="D56" s="18"/>
      <c r="E56" s="18">
        <v>56531</v>
      </c>
      <c r="F56" s="18"/>
      <c r="G56" s="18">
        <v>0</v>
      </c>
      <c r="H56" s="18"/>
      <c r="I56" s="18">
        <v>0</v>
      </c>
      <c r="K56" s="49"/>
      <c r="L56" s="49"/>
    </row>
    <row r="57" spans="1:12" ht="24" customHeight="1">
      <c r="A57" s="101" t="s">
        <v>146</v>
      </c>
      <c r="B57" s="10"/>
      <c r="C57" s="18">
        <v>0</v>
      </c>
      <c r="D57" s="18"/>
      <c r="E57" s="18">
        <v>0</v>
      </c>
      <c r="F57" s="18"/>
      <c r="G57" s="18">
        <v>316320</v>
      </c>
      <c r="H57" s="18"/>
      <c r="I57" s="18">
        <v>401859</v>
      </c>
      <c r="K57" s="49"/>
      <c r="L57" s="49"/>
    </row>
    <row r="58" spans="1:12" ht="24" customHeight="1">
      <c r="A58" s="4" t="s">
        <v>92</v>
      </c>
      <c r="C58" s="18">
        <v>-3534</v>
      </c>
      <c r="D58" s="18"/>
      <c r="E58" s="18">
        <v>-1412</v>
      </c>
      <c r="F58" s="18"/>
      <c r="G58" s="18">
        <v>0</v>
      </c>
      <c r="H58" s="18"/>
      <c r="I58" s="18">
        <v>-1192</v>
      </c>
      <c r="K58" s="49"/>
      <c r="L58" s="49"/>
    </row>
    <row r="59" spans="1:12" ht="24" customHeight="1">
      <c r="A59" s="4" t="s">
        <v>185</v>
      </c>
      <c r="C59" s="18">
        <v>-484747</v>
      </c>
      <c r="D59" s="18"/>
      <c r="E59" s="18">
        <v>-414537</v>
      </c>
      <c r="F59" s="18"/>
      <c r="G59" s="18">
        <v>-126</v>
      </c>
      <c r="H59" s="18"/>
      <c r="I59" s="18">
        <v>-808</v>
      </c>
      <c r="K59" s="49"/>
      <c r="L59" s="49"/>
    </row>
    <row r="60" spans="1:12" ht="24" customHeight="1">
      <c r="A60" s="4" t="s">
        <v>137</v>
      </c>
      <c r="C60" s="18">
        <v>569</v>
      </c>
      <c r="D60" s="18"/>
      <c r="E60" s="18">
        <v>77</v>
      </c>
      <c r="F60" s="18"/>
      <c r="G60" s="18">
        <v>0</v>
      </c>
      <c r="H60" s="18"/>
      <c r="I60" s="18">
        <v>0</v>
      </c>
      <c r="K60" s="49"/>
      <c r="L60" s="49"/>
    </row>
    <row r="61" spans="1:12" ht="24" customHeight="1">
      <c r="A61" s="2" t="s">
        <v>93</v>
      </c>
      <c r="C61" s="18">
        <v>2742</v>
      </c>
      <c r="D61" s="18"/>
      <c r="E61" s="18">
        <v>13945</v>
      </c>
      <c r="F61" s="18"/>
      <c r="G61" s="18">
        <v>60846</v>
      </c>
      <c r="H61" s="18"/>
      <c r="I61" s="18">
        <v>5251</v>
      </c>
      <c r="K61" s="49"/>
      <c r="L61" s="49"/>
    </row>
    <row r="62" spans="1:12" ht="24" customHeight="1">
      <c r="A62" s="17" t="s">
        <v>101</v>
      </c>
      <c r="C62" s="22">
        <f>SUM(C53:C61)</f>
        <v>-471161</v>
      </c>
      <c r="D62" s="18"/>
      <c r="E62" s="22">
        <f>SUM(E53:E61)</f>
        <v>-441010</v>
      </c>
      <c r="F62" s="18"/>
      <c r="G62" s="22">
        <f>SUM(G53:G61)</f>
        <v>-2410977</v>
      </c>
      <c r="H62" s="18"/>
      <c r="I62" s="22">
        <f>SUM(I53:I61)</f>
        <v>-2811241</v>
      </c>
      <c r="K62" s="49"/>
      <c r="L62" s="49"/>
    </row>
    <row r="63" spans="1:12" ht="24" customHeight="1">
      <c r="A63" s="17" t="s">
        <v>68</v>
      </c>
      <c r="B63" s="12"/>
      <c r="C63" s="18"/>
      <c r="D63" s="18"/>
      <c r="E63" s="18"/>
      <c r="F63" s="18"/>
      <c r="G63" s="18"/>
      <c r="H63" s="18"/>
      <c r="I63" s="18"/>
      <c r="K63" s="49"/>
      <c r="L63" s="49"/>
    </row>
    <row r="64" spans="1:12" ht="24" customHeight="1">
      <c r="A64" s="51" t="s">
        <v>158</v>
      </c>
      <c r="B64" s="20"/>
      <c r="C64" s="18">
        <v>440000</v>
      </c>
      <c r="D64" s="18"/>
      <c r="E64" s="18">
        <v>0</v>
      </c>
      <c r="F64" s="18"/>
      <c r="G64" s="18">
        <v>240000</v>
      </c>
      <c r="H64" s="18"/>
      <c r="I64" s="18">
        <v>0</v>
      </c>
      <c r="K64" s="49"/>
      <c r="L64" s="49"/>
    </row>
    <row r="65" spans="1:12" ht="24" customHeight="1">
      <c r="A65" s="51" t="s">
        <v>186</v>
      </c>
      <c r="B65" s="20"/>
      <c r="C65" s="18">
        <v>-190000</v>
      </c>
      <c r="D65" s="18"/>
      <c r="E65" s="18">
        <v>-200000</v>
      </c>
      <c r="F65" s="18"/>
      <c r="G65" s="18">
        <v>-190000</v>
      </c>
      <c r="H65" s="18"/>
      <c r="I65" s="18">
        <v>0</v>
      </c>
      <c r="K65" s="49"/>
      <c r="L65" s="49"/>
    </row>
    <row r="66" spans="1:12" ht="24" customHeight="1">
      <c r="A66" s="51" t="s">
        <v>159</v>
      </c>
      <c r="B66" s="20"/>
      <c r="C66" s="18">
        <v>0</v>
      </c>
      <c r="D66" s="18"/>
      <c r="E66" s="18">
        <v>0</v>
      </c>
      <c r="F66" s="18"/>
      <c r="G66" s="18">
        <v>250000</v>
      </c>
      <c r="H66" s="18"/>
      <c r="I66" s="18">
        <v>0</v>
      </c>
      <c r="K66" s="49"/>
      <c r="L66" s="49"/>
    </row>
    <row r="67" spans="1:12" ht="24" customHeight="1">
      <c r="A67" s="51" t="s">
        <v>141</v>
      </c>
      <c r="B67" s="20"/>
      <c r="C67" s="18">
        <v>0</v>
      </c>
      <c r="D67" s="18"/>
      <c r="E67" s="18">
        <v>0</v>
      </c>
      <c r="F67" s="18"/>
      <c r="G67" s="18">
        <v>-25874</v>
      </c>
      <c r="H67" s="18"/>
      <c r="I67" s="18">
        <v>-169000</v>
      </c>
      <c r="K67" s="49"/>
      <c r="L67" s="49"/>
    </row>
    <row r="68" spans="1:12" ht="24" customHeight="1">
      <c r="A68" s="2" t="s">
        <v>94</v>
      </c>
      <c r="C68" s="18">
        <v>2865568</v>
      </c>
      <c r="D68" s="18"/>
      <c r="E68" s="18">
        <v>1878076</v>
      </c>
      <c r="F68" s="18"/>
      <c r="G68" s="18">
        <v>2865568</v>
      </c>
      <c r="H68" s="18"/>
      <c r="I68" s="18">
        <v>1754796</v>
      </c>
      <c r="K68" s="49"/>
      <c r="L68" s="49"/>
    </row>
    <row r="69" spans="1:12" ht="24" customHeight="1">
      <c r="A69" s="4" t="s">
        <v>95</v>
      </c>
      <c r="C69" s="18">
        <v>-3069343</v>
      </c>
      <c r="D69" s="18"/>
      <c r="E69" s="18">
        <v>-3361830</v>
      </c>
      <c r="F69" s="18"/>
      <c r="G69" s="18">
        <v>-75000</v>
      </c>
      <c r="H69" s="18"/>
      <c r="I69" s="18">
        <v>-65000</v>
      </c>
      <c r="K69" s="49"/>
      <c r="L69" s="49"/>
    </row>
    <row r="70" spans="1:12" ht="24" customHeight="1">
      <c r="A70" s="4" t="s">
        <v>197</v>
      </c>
      <c r="C70" s="18">
        <v>-26250</v>
      </c>
      <c r="D70" s="18"/>
      <c r="E70" s="18">
        <v>-34202</v>
      </c>
      <c r="F70" s="18"/>
      <c r="G70" s="18">
        <v>-26250</v>
      </c>
      <c r="H70" s="18"/>
      <c r="I70" s="18">
        <v>-34202</v>
      </c>
      <c r="K70" s="49"/>
      <c r="L70" s="49"/>
    </row>
    <row r="71" spans="1:12" ht="24" customHeight="1">
      <c r="A71" s="4" t="s">
        <v>189</v>
      </c>
      <c r="C71" s="18">
        <v>0</v>
      </c>
      <c r="D71" s="18"/>
      <c r="E71" s="18">
        <v>1700000</v>
      </c>
      <c r="F71" s="18"/>
      <c r="G71" s="18">
        <v>0</v>
      </c>
      <c r="H71" s="18"/>
      <c r="I71" s="18">
        <v>1700000</v>
      </c>
      <c r="K71" s="49"/>
      <c r="L71" s="49"/>
    </row>
    <row r="72" spans="1:12" ht="24" customHeight="1">
      <c r="A72" s="4" t="s">
        <v>198</v>
      </c>
      <c r="C72" s="18">
        <v>0</v>
      </c>
      <c r="D72" s="18"/>
      <c r="E72" s="18">
        <v>-12784</v>
      </c>
      <c r="F72" s="18"/>
      <c r="G72" s="18">
        <v>0</v>
      </c>
      <c r="H72" s="18"/>
      <c r="I72" s="18">
        <v>-12784</v>
      </c>
      <c r="K72" s="49"/>
      <c r="L72" s="49"/>
    </row>
    <row r="73" spans="1:12" ht="24" customHeight="1">
      <c r="A73" s="4" t="s">
        <v>187</v>
      </c>
      <c r="C73" s="18">
        <v>-197468</v>
      </c>
      <c r="D73" s="18"/>
      <c r="E73" s="18">
        <v>-107812</v>
      </c>
      <c r="F73" s="18"/>
      <c r="G73" s="18">
        <v>-197468</v>
      </c>
      <c r="H73" s="18"/>
      <c r="I73" s="18">
        <v>-107661</v>
      </c>
      <c r="K73" s="49"/>
      <c r="L73" s="49"/>
    </row>
    <row r="74" spans="1:12" ht="24" customHeight="1">
      <c r="A74" s="2" t="s">
        <v>188</v>
      </c>
      <c r="C74" s="18">
        <v>-156690</v>
      </c>
      <c r="D74" s="18"/>
      <c r="E74" s="18">
        <v>-157271</v>
      </c>
      <c r="F74" s="18"/>
      <c r="G74" s="18">
        <v>-1187</v>
      </c>
      <c r="H74" s="18"/>
      <c r="I74" s="18">
        <v>-1207</v>
      </c>
      <c r="K74" s="49"/>
      <c r="L74" s="49"/>
    </row>
    <row r="75" spans="1:12" ht="24" customHeight="1">
      <c r="A75" s="17" t="s">
        <v>69</v>
      </c>
      <c r="C75" s="22">
        <f>SUM(C63:C74)</f>
        <v>-334183</v>
      </c>
      <c r="D75" s="18"/>
      <c r="E75" s="22">
        <f>SUM(E63:E74)</f>
        <v>-295823</v>
      </c>
      <c r="F75" s="18"/>
      <c r="G75" s="22">
        <f>SUM(G63:G74)</f>
        <v>2839789</v>
      </c>
      <c r="H75" s="18"/>
      <c r="I75" s="22">
        <f>SUM(I63:I74)</f>
        <v>3064942</v>
      </c>
      <c r="K75" s="49"/>
      <c r="L75" s="49"/>
    </row>
    <row r="76" spans="1:12" ht="24" customHeight="1">
      <c r="A76" s="17" t="s">
        <v>228</v>
      </c>
      <c r="C76" s="22">
        <v>20132</v>
      </c>
      <c r="D76" s="18"/>
      <c r="E76" s="22">
        <v>-14948</v>
      </c>
      <c r="F76" s="18"/>
      <c r="G76" s="22">
        <v>0</v>
      </c>
      <c r="H76" s="18"/>
      <c r="I76" s="22">
        <v>0</v>
      </c>
      <c r="K76" s="49"/>
      <c r="L76" s="49"/>
    </row>
    <row r="77" spans="1:12" ht="24" customHeight="1">
      <c r="A77" s="17" t="s">
        <v>220</v>
      </c>
      <c r="C77" s="18">
        <f>SUM(C42,C62,C75:C76)</f>
        <v>120459</v>
      </c>
      <c r="D77" s="18"/>
      <c r="E77" s="18">
        <f>SUM(E42,E62,E75:E76)</f>
        <v>110382</v>
      </c>
      <c r="F77" s="18"/>
      <c r="G77" s="18">
        <f>SUM(G42,G62,G75:G76)</f>
        <v>287085</v>
      </c>
      <c r="H77" s="18"/>
      <c r="I77" s="18">
        <f>SUM(I42,I62,I75:I76)</f>
        <v>197674</v>
      </c>
      <c r="K77" s="49"/>
      <c r="L77" s="49"/>
    </row>
    <row r="78" spans="1:12" ht="24" customHeight="1">
      <c r="A78" s="2" t="s">
        <v>96</v>
      </c>
      <c r="B78" s="10"/>
      <c r="C78" s="19">
        <f>+BS!G11</f>
        <v>2294837</v>
      </c>
      <c r="D78" s="18"/>
      <c r="E78" s="19">
        <v>2299063</v>
      </c>
      <c r="F78" s="18"/>
      <c r="G78" s="19">
        <f>BS!K11</f>
        <v>62527</v>
      </c>
      <c r="H78" s="18"/>
      <c r="I78" s="19">
        <v>130644</v>
      </c>
      <c r="K78" s="49"/>
      <c r="L78" s="49"/>
    </row>
    <row r="79" spans="1:12" ht="24" customHeight="1" thickBot="1">
      <c r="A79" s="7" t="s">
        <v>97</v>
      </c>
      <c r="B79" s="20"/>
      <c r="C79" s="52">
        <f>SUM(C77:C78)</f>
        <v>2415296</v>
      </c>
      <c r="D79" s="18"/>
      <c r="E79" s="52">
        <f>SUM(E77:E78)</f>
        <v>2409445</v>
      </c>
      <c r="F79" s="18"/>
      <c r="G79" s="52">
        <f>SUM(G77:G78)</f>
        <v>349612</v>
      </c>
      <c r="H79" s="18"/>
      <c r="I79" s="52">
        <f>SUM(I77:I78)</f>
        <v>328318</v>
      </c>
      <c r="K79" s="49"/>
      <c r="L79" s="49"/>
    </row>
    <row r="80" spans="1:12" ht="24" customHeight="1" thickTop="1">
      <c r="C80" s="18">
        <f>C79-BS!E11</f>
        <v>0</v>
      </c>
      <c r="D80" s="18"/>
      <c r="E80" s="18"/>
      <c r="F80" s="18"/>
      <c r="G80" s="18">
        <f>G79-BS!I11</f>
        <v>0</v>
      </c>
      <c r="H80" s="18"/>
      <c r="I80" s="18"/>
      <c r="K80" s="49"/>
      <c r="L80" s="49"/>
    </row>
    <row r="81" spans="1:12" ht="24" customHeight="1">
      <c r="A81" s="17" t="s">
        <v>70</v>
      </c>
      <c r="C81" s="18"/>
      <c r="D81" s="18"/>
      <c r="E81" s="18"/>
      <c r="F81" s="18"/>
      <c r="G81" s="18"/>
      <c r="H81" s="18"/>
      <c r="I81" s="18"/>
      <c r="K81" s="49"/>
      <c r="L81" s="49"/>
    </row>
    <row r="82" spans="1:12" ht="24" customHeight="1">
      <c r="A82" s="4" t="s">
        <v>71</v>
      </c>
      <c r="C82" s="18"/>
      <c r="D82" s="18"/>
      <c r="E82" s="18"/>
      <c r="F82" s="18"/>
      <c r="G82" s="18"/>
      <c r="H82" s="18"/>
      <c r="I82" s="18"/>
      <c r="K82" s="49"/>
      <c r="L82" s="49"/>
    </row>
    <row r="83" spans="1:12" ht="24" customHeight="1">
      <c r="A83" s="4" t="s">
        <v>190</v>
      </c>
      <c r="C83" s="56">
        <v>61103</v>
      </c>
      <c r="D83" s="18"/>
      <c r="E83" s="56">
        <v>25287</v>
      </c>
      <c r="F83" s="18"/>
      <c r="G83" s="18">
        <v>0</v>
      </c>
      <c r="H83" s="18"/>
      <c r="I83" s="18">
        <v>0</v>
      </c>
      <c r="K83" s="49"/>
      <c r="L83" s="49"/>
    </row>
    <row r="84" spans="1:12" ht="24" customHeight="1">
      <c r="A84" s="4" t="s">
        <v>191</v>
      </c>
      <c r="C84" s="18">
        <v>2028</v>
      </c>
      <c r="D84" s="18"/>
      <c r="E84" s="18">
        <v>0</v>
      </c>
      <c r="F84" s="18"/>
      <c r="G84" s="18">
        <v>0</v>
      </c>
      <c r="H84" s="18"/>
      <c r="I84" s="18">
        <v>0</v>
      </c>
      <c r="K84" s="49"/>
      <c r="L84" s="49"/>
    </row>
    <row r="85" spans="1:12" ht="24" customHeight="1">
      <c r="A85" s="4" t="s">
        <v>205</v>
      </c>
      <c r="B85" s="86"/>
      <c r="C85" s="18">
        <v>0</v>
      </c>
      <c r="D85" s="18"/>
      <c r="E85" s="18">
        <v>50456</v>
      </c>
      <c r="F85" s="18"/>
      <c r="G85" s="18">
        <v>0</v>
      </c>
      <c r="H85" s="18"/>
      <c r="I85" s="18">
        <v>0</v>
      </c>
      <c r="K85" s="49"/>
      <c r="L85" s="49"/>
    </row>
    <row r="86" spans="1:12" ht="24" customHeight="1">
      <c r="A86" s="4" t="s">
        <v>157</v>
      </c>
      <c r="B86" s="86"/>
      <c r="C86" s="18">
        <v>0</v>
      </c>
      <c r="D86" s="18"/>
      <c r="E86" s="56">
        <v>7753</v>
      </c>
      <c r="F86" s="18"/>
      <c r="G86" s="18">
        <v>0</v>
      </c>
      <c r="H86" s="18"/>
      <c r="I86" s="18">
        <v>0</v>
      </c>
      <c r="K86" s="49"/>
      <c r="L86" s="49"/>
    </row>
    <row r="87" spans="1:12" ht="24" customHeight="1">
      <c r="A87" s="4" t="s">
        <v>193</v>
      </c>
      <c r="B87" s="86"/>
      <c r="C87" s="18">
        <v>0</v>
      </c>
      <c r="D87" s="18"/>
      <c r="E87" s="56">
        <v>22569</v>
      </c>
      <c r="F87" s="18"/>
      <c r="G87" s="18">
        <v>0</v>
      </c>
      <c r="H87" s="18"/>
      <c r="I87" s="18">
        <v>0</v>
      </c>
      <c r="K87" s="49"/>
      <c r="L87" s="49"/>
    </row>
    <row r="88" spans="1:12" ht="24" customHeight="1">
      <c r="A88" s="4" t="s">
        <v>194</v>
      </c>
      <c r="B88" s="86"/>
      <c r="C88" s="56">
        <v>1483</v>
      </c>
      <c r="D88" s="18"/>
      <c r="E88" s="56">
        <v>3538</v>
      </c>
      <c r="F88" s="18"/>
      <c r="G88" s="18">
        <v>0</v>
      </c>
      <c r="H88" s="18"/>
      <c r="I88" s="18">
        <v>0</v>
      </c>
      <c r="K88" s="49"/>
      <c r="L88" s="49"/>
    </row>
    <row r="89" spans="1:12" ht="24" customHeight="1">
      <c r="C89" s="40"/>
      <c r="D89" s="40"/>
      <c r="E89" s="40"/>
      <c r="F89" s="40"/>
      <c r="G89" s="40"/>
      <c r="H89" s="40"/>
      <c r="I89" s="40"/>
      <c r="K89" s="49"/>
      <c r="L89" s="49"/>
    </row>
    <row r="90" spans="1:12" ht="24" customHeight="1">
      <c r="A90" s="51" t="s">
        <v>104</v>
      </c>
      <c r="B90" s="20"/>
      <c r="D90" s="21"/>
      <c r="E90" s="21"/>
    </row>
    <row r="91" spans="1:12" ht="24" customHeight="1">
      <c r="J91" s="4"/>
    </row>
  </sheetData>
  <printOptions horizontalCentered="1"/>
  <pageMargins left="0.70866141732283505" right="0.39370078740157499" top="0.75" bottom="0.196850393700787" header="0.31496062992126" footer="0.31496062992126"/>
  <pageSetup paperSize="9" scale="70" fitToHeight="0" orientation="portrait" r:id="rId1"/>
  <rowBreaks count="1" manualBreakCount="1">
    <brk id="44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60B6D5580AA4F9E84A5AB8C263448" ma:contentTypeVersion="3" ma:contentTypeDescription="Create a new document." ma:contentTypeScope="" ma:versionID="67b1b728f4483c728e95ac09856911fb">
  <xsd:schema xmlns:xsd="http://www.w3.org/2001/XMLSchema" xmlns:xs="http://www.w3.org/2001/XMLSchema" xmlns:p="http://schemas.microsoft.com/office/2006/metadata/properties" xmlns:ns2="a29f4e02-cd19-47a6-8162-0bb63a6e3d5a" targetNamespace="http://schemas.microsoft.com/office/2006/metadata/properties" ma:root="true" ma:fieldsID="88d2621db37408dff848d53380ddb85c" ns2:_="">
    <xsd:import namespace="a29f4e02-cd19-47a6-8162-0bb63a6e3d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f4e02-cd19-47a6-8162-0bb63a6e3d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D88A4F-2E4C-4F89-A77C-7DBF7305C7F1}">
  <ds:schemaRefs>
    <ds:schemaRef ds:uri="http://schemas.microsoft.com/office/2006/documentManagement/types"/>
    <ds:schemaRef ds:uri="http://purl.org/dc/elements/1.1/"/>
    <ds:schemaRef ds:uri="44c5ed62-8c46-4ddc-8792-7970ab92f490"/>
    <ds:schemaRef ds:uri="http://schemas.microsoft.com/office/infopath/2007/PartnerControls"/>
    <ds:schemaRef ds:uri="http://schemas.openxmlformats.org/package/2006/metadata/core-properties"/>
    <ds:schemaRef ds:uri="6d14e093-d89c-4e33-88f9-92de7c69f8b8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D110CD-E969-44C8-BACA-6312A4676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f4e02-cd19-47a6-8162-0bb63a6e3d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CD3222-0CFE-4816-B582-E1FC8B51EB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414cef9-971e-4fb1-b66e-27006a297790}" enabled="1" method="Privileged" siteId="{1f20664a-d62c-485d-8200-352c44549547}" removed="0"/>
  <clbl:label id="{6e4a46c8-f31e-4b2d-8b5f-5aebe61d6984}" enabled="0" method="" siteId="{6e4a46c8-f31e-4b2d-8b5f-5aebe61d69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'PL(3M)'!Print_Area</vt:lpstr>
      <vt:lpstr>'PL(6M)'!Print_Area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TTV</dc:creator>
  <cp:lastModifiedBy>Jiraporn Jakkad</cp:lastModifiedBy>
  <cp:lastPrinted>2026-08-06T09:04:55Z</cp:lastPrinted>
  <dcterms:created xsi:type="dcterms:W3CDTF">2024-03-14T03:58:36Z</dcterms:created>
  <dcterms:modified xsi:type="dcterms:W3CDTF">2026-08-13T09:30:19Z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0x010100ECC60B6D5580AA4F9E84A5AB8C263448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ustomUiType">
    <vt:lpwstr>2</vt:lpwstr>
  </property>
</Properties>
</file>