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5\02_Reporting\03_Mar\07_SET\2_REVIEWED\Conso\EN\"/>
    </mc:Choice>
  </mc:AlternateContent>
  <xr:revisionPtr revIDLastSave="0" documentId="13_ncr:1_{70817A33-839E-4314-962F-7BE3EBD093F0}" xr6:coauthVersionLast="36" xr6:coauthVersionMax="47" xr10:uidLastSave="{00000000-0000-0000-0000-000000000000}"/>
  <bookViews>
    <workbookView showHorizontalScroll="0" showVerticalScroll="0" xWindow="0" yWindow="0" windowWidth="19200" windowHeight="6230" xr2:uid="{00000000-000D-0000-FFFF-FFFF00000000}"/>
  </bookViews>
  <sheets>
    <sheet name="1" sheetId="1" r:id="rId1"/>
    <sheet name="2" sheetId="13" r:id="rId2"/>
    <sheet name="3" sheetId="16" r:id="rId3"/>
    <sheet name="4" sheetId="15" r:id="rId4"/>
    <sheet name="5" sheetId="3" r:id="rId5"/>
  </sheets>
  <definedNames>
    <definedName name="_" localSheetId="2" hidden="1">#REF!</definedName>
    <definedName name="_" hidden="1">#REF!</definedName>
    <definedName name="__" localSheetId="2" hidden="1">#REF!</definedName>
    <definedName name="__" hidden="1">#REF!</definedName>
    <definedName name="___" localSheetId="2" hidden="1">#REF!</definedName>
    <definedName name="___" hidden="1">#REF!</definedName>
    <definedName name="____" localSheetId="2" hidden="1">#REF!</definedName>
    <definedName name="____" hidden="1">#REF!</definedName>
    <definedName name="_____" localSheetId="2" hidden="1">#REF!</definedName>
    <definedName name="_____" hidden="1">#REF!</definedName>
    <definedName name="______" localSheetId="2" hidden="1">#REF!</definedName>
    <definedName name="______" hidden="1">#REF!</definedName>
    <definedName name="_______" localSheetId="2" hidden="1">#REF!</definedName>
    <definedName name="_______" hidden="1">#REF!</definedName>
    <definedName name="_________" localSheetId="2" hidden="1">#REF!</definedName>
    <definedName name="_________" hidden="1">#REF!</definedName>
    <definedName name="___________" localSheetId="2" hidden="1">#REF!</definedName>
    <definedName name="___________" hidden="1">#REF!</definedName>
    <definedName name="_____________" localSheetId="2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#REF!</definedName>
    <definedName name="__KEY1" hidden="1">#REF!</definedName>
    <definedName name="_1102" hidden="1">#REF!</definedName>
    <definedName name="_12F" localSheetId="2" hidden="1">#REF!</definedName>
    <definedName name="_12F" hidden="1">#REF!</definedName>
    <definedName name="_13_0_0_F" localSheetId="2" hidden="1">#REF!</definedName>
    <definedName name="_13_0_0_F" hidden="1">#REF!</definedName>
    <definedName name="_14_0_0_F" localSheetId="2" hidden="1">#REF!</definedName>
    <definedName name="_14_0_0_F" hidden="1">#REF!</definedName>
    <definedName name="_15_0_0_F" localSheetId="2" hidden="1">#REF!</definedName>
    <definedName name="_15_0_0_F" hidden="1">#REF!</definedName>
    <definedName name="_16_0_0_F" localSheetId="2" hidden="1">#REF!</definedName>
    <definedName name="_16_0_0_F" hidden="1">#REF!</definedName>
    <definedName name="_19F" localSheetId="2" hidden="1">#REF!</definedName>
    <definedName name="_19F" hidden="1">#REF!</definedName>
    <definedName name="_20_0_0_F" localSheetId="2" hidden="1">#REF!</definedName>
    <definedName name="_20_0_0_F" hidden="1">#REF!</definedName>
    <definedName name="_27F" localSheetId="2" hidden="1">#REF!</definedName>
    <definedName name="_27F" hidden="1">#REF!</definedName>
    <definedName name="_3F" localSheetId="2" hidden="1">#REF!</definedName>
    <definedName name="_3F" hidden="1">#REF!</definedName>
    <definedName name="_4F" localSheetId="2" hidden="1">#REF!</definedName>
    <definedName name="_4F" hidden="1">#REF!</definedName>
    <definedName name="_5_0_0_F" localSheetId="2" hidden="1">#REF!</definedName>
    <definedName name="_5_0_0_F" hidden="1">#REF!</definedName>
    <definedName name="_5F" localSheetId="2" hidden="1">#REF!</definedName>
    <definedName name="_5F" hidden="1">#REF!</definedName>
    <definedName name="_6_0_0_F" localSheetId="2" hidden="1">#REF!</definedName>
    <definedName name="_6_0_0_F" hidden="1">#REF!</definedName>
    <definedName name="_7_0_0_F" localSheetId="2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'1'!$B$1:$I$94</definedName>
    <definedName name="_xlnm.Print_Area" localSheetId="1">'2'!$B$1:$I$66</definedName>
    <definedName name="_xlnm.Print_Area" localSheetId="2">'3'!$B$1:$AE$30</definedName>
    <definedName name="_xlnm.Print_Area" localSheetId="3">'4'!$B$1:$AE$28</definedName>
    <definedName name="_xlnm.Print_Area" localSheetId="4">'5'!$B$1:$I$86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AC22" i="16" l="1"/>
  <c r="W22" i="16"/>
  <c r="U22" i="16"/>
  <c r="S22" i="16"/>
  <c r="Q22" i="16"/>
  <c r="O22" i="16"/>
  <c r="M22" i="16"/>
  <c r="K22" i="16"/>
  <c r="I22" i="16"/>
  <c r="G22" i="16"/>
  <c r="Y22" i="15" l="1"/>
  <c r="Y21" i="16"/>
  <c r="Y22" i="16" s="1"/>
  <c r="AA21" i="16" l="1"/>
  <c r="AE21" i="16" l="1"/>
  <c r="AE22" i="16" s="1"/>
  <c r="AA22" i="16"/>
  <c r="G55" i="3"/>
  <c r="I55" i="3"/>
  <c r="G70" i="3"/>
  <c r="G72" i="3" s="1"/>
  <c r="I70" i="3"/>
  <c r="I72" i="3" s="1"/>
  <c r="G33" i="1" l="1"/>
  <c r="G66" i="1" s="1"/>
  <c r="G42" i="13"/>
  <c r="I33" i="1"/>
  <c r="I66" i="1" s="1"/>
  <c r="I42" i="13"/>
  <c r="B44" i="13" l="1"/>
  <c r="B3" i="3" l="1"/>
  <c r="B32" i="3" s="1"/>
  <c r="B59" i="3" s="1"/>
  <c r="I61" i="3"/>
  <c r="G5" i="3"/>
  <c r="B40" i="13"/>
  <c r="B3" i="16"/>
  <c r="B3" i="15" s="1"/>
  <c r="B64" i="1"/>
  <c r="B31" i="1"/>
  <c r="G61" i="3" l="1"/>
  <c r="I5" i="3"/>
  <c r="I34" i="3"/>
  <c r="G34" i="3"/>
  <c r="I33" i="13" l="1"/>
  <c r="Y13" i="15"/>
  <c r="I18" i="16"/>
  <c r="K18" i="15"/>
  <c r="K20" i="15" s="1"/>
  <c r="O27" i="15"/>
  <c r="W18" i="16"/>
  <c r="I18" i="15"/>
  <c r="I20" i="15" s="1"/>
  <c r="W18" i="15"/>
  <c r="W20" i="15" s="1"/>
  <c r="M18" i="16"/>
  <c r="S18" i="16"/>
  <c r="O18" i="16"/>
  <c r="O24" i="16" s="1"/>
  <c r="I28" i="3"/>
  <c r="O18" i="15"/>
  <c r="O20" i="15" s="1"/>
  <c r="Q29" i="16"/>
  <c r="Q18" i="16"/>
  <c r="K29" i="16"/>
  <c r="S18" i="15"/>
  <c r="S20" i="15" s="1"/>
  <c r="M18" i="15"/>
  <c r="M20" i="15" s="1"/>
  <c r="K18" i="16"/>
  <c r="K24" i="16" s="1"/>
  <c r="AC18" i="16"/>
  <c r="I9" i="13"/>
  <c r="I27" i="15"/>
  <c r="I66" i="13"/>
  <c r="K30" i="16" l="1"/>
  <c r="O28" i="15"/>
  <c r="I25" i="1"/>
  <c r="AA13" i="15"/>
  <c r="AE13" i="15" s="1"/>
  <c r="K27" i="15"/>
  <c r="O29" i="16"/>
  <c r="O30" i="16" s="1"/>
  <c r="M29" i="16"/>
  <c r="I28" i="15"/>
  <c r="M24" i="16"/>
  <c r="AC24" i="16"/>
  <c r="S24" i="16"/>
  <c r="W29" i="16"/>
  <c r="Q24" i="16"/>
  <c r="Q30" i="16" s="1"/>
  <c r="Y17" i="16"/>
  <c r="Y18" i="16" s="1"/>
  <c r="U18" i="16"/>
  <c r="G29" i="16"/>
  <c r="W24" i="16"/>
  <c r="I13" i="13"/>
  <c r="G27" i="15"/>
  <c r="Y25" i="15"/>
  <c r="S29" i="16"/>
  <c r="Y13" i="16"/>
  <c r="G22" i="3"/>
  <c r="Y17" i="15"/>
  <c r="Y18" i="15" s="1"/>
  <c r="Y20" i="15" s="1"/>
  <c r="U18" i="15"/>
  <c r="U20" i="15" s="1"/>
  <c r="Y28" i="16"/>
  <c r="AA28" i="16" s="1"/>
  <c r="AE28" i="16" s="1"/>
  <c r="M27" i="15"/>
  <c r="AC29" i="16"/>
  <c r="I40" i="3"/>
  <c r="G18" i="15"/>
  <c r="G20" i="15" s="1"/>
  <c r="S27" i="15"/>
  <c r="I18" i="13"/>
  <c r="U29" i="16"/>
  <c r="Y27" i="16"/>
  <c r="I24" i="16"/>
  <c r="G28" i="3"/>
  <c r="I87" i="1"/>
  <c r="I91" i="1" s="1"/>
  <c r="I58" i="1"/>
  <c r="I22" i="3"/>
  <c r="G18" i="16"/>
  <c r="G24" i="16" s="1"/>
  <c r="G30" i="16" s="1"/>
  <c r="I29" i="16"/>
  <c r="I15" i="1"/>
  <c r="I49" i="1"/>
  <c r="G40" i="3"/>
  <c r="I57" i="13"/>
  <c r="I59" i="13" s="1"/>
  <c r="S30" i="16" l="1"/>
  <c r="AC30" i="16"/>
  <c r="W30" i="16"/>
  <c r="I30" i="16"/>
  <c r="M30" i="16"/>
  <c r="AA13" i="16"/>
  <c r="AE13" i="16" s="1"/>
  <c r="M28" i="15"/>
  <c r="I60" i="1"/>
  <c r="I93" i="1" s="1"/>
  <c r="I27" i="1"/>
  <c r="AA17" i="16"/>
  <c r="AA18" i="16" s="1"/>
  <c r="Y29" i="16"/>
  <c r="I42" i="3"/>
  <c r="I44" i="3" s="1"/>
  <c r="I74" i="3" s="1"/>
  <c r="I77" i="3" s="1"/>
  <c r="AA27" i="16"/>
  <c r="G28" i="15"/>
  <c r="G42" i="3"/>
  <c r="G44" i="3" s="1"/>
  <c r="I20" i="13"/>
  <c r="I25" i="13" s="1"/>
  <c r="I28" i="13" s="1"/>
  <c r="I44" i="13" s="1"/>
  <c r="I61" i="13" s="1"/>
  <c r="U24" i="16"/>
  <c r="U30" i="16" s="1"/>
  <c r="Y24" i="16"/>
  <c r="Y30" i="16" s="1"/>
  <c r="G74" i="3" l="1"/>
  <c r="G77" i="3" s="1"/>
  <c r="AE17" i="16"/>
  <c r="AE18" i="16" s="1"/>
  <c r="AA24" i="16"/>
  <c r="AE27" i="16"/>
  <c r="AE29" i="16" s="1"/>
  <c r="AA29" i="16"/>
  <c r="AA30" i="16" l="1"/>
  <c r="AE24" i="16"/>
  <c r="AE30" i="16" s="1"/>
  <c r="G57" i="13" l="1"/>
  <c r="W27" i="15"/>
  <c r="W28" i="15" s="1"/>
  <c r="AC18" i="15"/>
  <c r="AC20" i="15" s="1"/>
  <c r="G9" i="13" l="1"/>
  <c r="G13" i="13" s="1"/>
  <c r="G15" i="1"/>
  <c r="G33" i="13"/>
  <c r="G66" i="13"/>
  <c r="G58" i="1"/>
  <c r="AC27" i="15"/>
  <c r="AC28" i="15" s="1"/>
  <c r="AA22" i="15"/>
  <c r="AE22" i="15" s="1"/>
  <c r="S28" i="15"/>
  <c r="G18" i="13"/>
  <c r="G20" i="13" s="1"/>
  <c r="G25" i="13" s="1"/>
  <c r="G28" i="13" s="1"/>
  <c r="G44" i="13" s="1"/>
  <c r="G49" i="1"/>
  <c r="Q27" i="15"/>
  <c r="AA25" i="15"/>
  <c r="G25" i="1"/>
  <c r="G27" i="1" s="1"/>
  <c r="Q18" i="15"/>
  <c r="Q20" i="15" s="1"/>
  <c r="AA17" i="15"/>
  <c r="G87" i="1"/>
  <c r="G91" i="1" s="1"/>
  <c r="G59" i="13"/>
  <c r="U27" i="15"/>
  <c r="U28" i="15" s="1"/>
  <c r="Y26" i="15"/>
  <c r="K28" i="15"/>
  <c r="G60" i="1" l="1"/>
  <c r="Q28" i="15"/>
  <c r="G61" i="13"/>
  <c r="G93" i="1"/>
  <c r="AE17" i="15"/>
  <c r="AE18" i="15" s="1"/>
  <c r="AE20" i="15" s="1"/>
  <c r="AA18" i="15"/>
  <c r="AA20" i="15" s="1"/>
  <c r="AE25" i="15"/>
  <c r="AA26" i="15"/>
  <c r="AE26" i="15" s="1"/>
  <c r="Y27" i="15"/>
  <c r="Y28" i="15" s="1"/>
  <c r="AE27" i="15" l="1"/>
  <c r="AE28" i="15" s="1"/>
  <c r="AA27" i="15"/>
  <c r="AA28" i="15" s="1"/>
</calcChain>
</file>

<file path=xl/sharedStrings.xml><?xml version="1.0" encoding="utf-8"?>
<sst xmlns="http://schemas.openxmlformats.org/spreadsheetml/2006/main" count="331" uniqueCount="219">
  <si>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</si>
  <si>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</si>
  <si>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</si>
  <si>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</si>
  <si>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</si>
  <si>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</si>
  <si>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</si>
  <si>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</si>
  <si>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</si>
  <si>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</si>
  <si>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</si>
  <si>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</si>
  <si>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</si>
  <si>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</si>
  <si>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</si>
  <si>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</si>
  <si>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</si>
  <si>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</si>
  <si>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</si>
  <si>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</si>
  <si>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</si>
  <si>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</si>
  <si>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</si>
  <si>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</si>
  <si>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</si>
  <si>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</si>
  <si>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</si>
  <si>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</si>
  <si>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</si>
  <si>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</si>
  <si>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</si>
  <si>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</si>
  <si>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</si>
  <si>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</si>
  <si>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</si>
  <si>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</si>
  <si>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</si>
  <si>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</si>
  <si>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</si>
  <si>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</si>
  <si>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</si>
  <si>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</si>
  <si>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</si>
  <si>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</si>
  <si>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</si>
  <si>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</si>
  <si>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</si>
  <si>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</si>
  <si>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</si>
  <si>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</si>
  <si>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</si>
  <si>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</si>
  <si>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</si>
  <si>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</si>
  <si>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</si>
  <si>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</si>
  <si>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</si>
  <si>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</si>
  <si>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</si>
  <si>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</si>
  <si>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</si>
  <si>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</si>
  <si>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</si>
  <si>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</si>
  <si>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</si>
  <si>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</si>
  <si>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</si>
  <si>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</si>
  <si>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</si>
  <si>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</si>
  <si>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</si>
  <si>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</si>
  <si>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</si>
  <si>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</si>
  <si>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</si>
  <si>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</si>
  <si>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</si>
  <si>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</si>
  <si>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</si>
  <si>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</si>
  <si>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</si>
  <si>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</si>
  <si>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</si>
  <si>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</si>
  <si>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</si>
  <si>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</si>
  <si>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</si>
  <si>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</si>
  <si>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</si>
  <si>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</si>
  <si>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</si>
  <si>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</si>
  <si>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</si>
  <si>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</si>
  <si>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</si>
  <si>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</si>
  <si>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</si>
  <si>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</si>
  <si>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</si>
  <si>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</si>
  <si>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</si>
  <si>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</si>
  <si>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</si>
  <si>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</si>
  <si>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</si>
  <si>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</si>
  <si>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</si>
  <si>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</si>
  <si>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</si>
  <si>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</si>
  <si>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</si>
  <si>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</si>
  <si>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</si>
  <si>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</si>
  <si>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</si>
  <si>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instruments</t>
  </si>
  <si>
    <t>measured at</t>
  </si>
  <si>
    <t>fair value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</si>
  <si>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</si>
  <si>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</si>
  <si>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</si>
  <si>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</si>
  <si>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</si>
  <si>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</si>
  <si>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</si>
  <si>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</si>
  <si>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</si>
  <si>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</si>
  <si>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deficits</t>
  </si>
  <si>
    <t>Effect of exchange rate changes on cash and cash equivalents</t>
  </si>
  <si>
    <t>measured at fair value</t>
  </si>
  <si>
    <t xml:space="preserve">Total items that will not be reclassified 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</si>
  <si>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</si>
  <si>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</si>
  <si>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</si>
  <si>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</si>
  <si>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</si>
  <si>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</si>
  <si>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</si>
  <si>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</si>
  <si>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</si>
  <si>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</si>
  <si>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</si>
  <si>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</si>
  <si>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</si>
  <si>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</si>
  <si>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</si>
  <si>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</si>
  <si>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</si>
  <si>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</si>
  <si>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</si>
  <si>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</si>
  <si>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</si>
  <si>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</si>
  <si>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</si>
  <si>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</si>
  <si>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</si>
  <si>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</si>
  <si>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</si>
  <si>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</si>
  <si>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</si>
  <si>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 xml:space="preserve">Income tax relating to items that will not be reclassified </t>
  </si>
  <si>
    <t>Share of profit of associates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</si>
  <si>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</si>
  <si>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</si>
  <si>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</si>
  <si>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</si>
  <si>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</si>
  <si>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 xml:space="preserve">or a loss of control </t>
  </si>
  <si>
    <t>Gain (loss) on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</si>
  <si>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</si>
  <si>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</si>
  <si>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</si>
  <si>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</si>
  <si>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</si>
  <si>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</si>
  <si>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</si>
  <si>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Exchange differences on translating financial statements</t>
  </si>
  <si>
    <t>Other non-current assets</t>
  </si>
  <si>
    <t>Proceeds from long-term borrowings</t>
  </si>
  <si>
    <t>Current portion of debentures</t>
  </si>
  <si>
    <t>for using equity method</t>
  </si>
  <si>
    <t xml:space="preserve">Net increase (decrease) in borrowings </t>
  </si>
  <si>
    <t>Changes that result in an acquisition</t>
  </si>
  <si>
    <t>Acquisition of subsidiaries, net of cash acquired</t>
  </si>
  <si>
    <t xml:space="preserve">Non-cash from investing and financing transactions </t>
  </si>
  <si>
    <t>Share of profit of associates accounted</t>
  </si>
  <si>
    <t>and short-term borrowings - net</t>
  </si>
  <si>
    <t>Net cash flows used in financing activities</t>
  </si>
  <si>
    <t>Gain on fair value adjustments and others</t>
  </si>
  <si>
    <t>Other equity interests</t>
  </si>
  <si>
    <t>(Unaudited)</t>
  </si>
  <si>
    <t>at end of the period</t>
  </si>
  <si>
    <t>Dividend payables</t>
  </si>
  <si>
    <t>3, 4</t>
  </si>
  <si>
    <t>Expected credit loss (reversal)</t>
  </si>
  <si>
    <t>Loss on inventories devaluation (reversal)</t>
  </si>
  <si>
    <t xml:space="preserve">Loss on foreign currency exchange </t>
  </si>
  <si>
    <t>Net increase in operating assets</t>
  </si>
  <si>
    <t>Net increase (decrease) in operating liabilities</t>
  </si>
  <si>
    <t>Payments of bank overdrafts</t>
  </si>
  <si>
    <t>Net increase (decrease) in cash and cash equivalents</t>
  </si>
  <si>
    <t>3, 7</t>
  </si>
  <si>
    <t>Net cash flows provided by (used in) investing activities</t>
  </si>
  <si>
    <t>As at 31 March 2025</t>
  </si>
  <si>
    <t>31 March</t>
  </si>
  <si>
    <t>31 December</t>
  </si>
  <si>
    <t>For the three-month period ended 31 March 2025 (Unaudited)</t>
  </si>
  <si>
    <t>Profit for the period</t>
  </si>
  <si>
    <t>Other comprehensive income for the period, net of tax</t>
  </si>
  <si>
    <t>Total comprehensive income for the period</t>
  </si>
  <si>
    <t>Balance at 1 January 2024</t>
  </si>
  <si>
    <t>Comprehensive income for the period</t>
  </si>
  <si>
    <t>Balance at 31 March 2024</t>
  </si>
  <si>
    <t>Balance at 1 January 2025</t>
  </si>
  <si>
    <t>Put options</t>
  </si>
  <si>
    <t>Balance at 31 March 2025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</si>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</sst>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69" fontId="27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69" fontId="2" fillId="0" borderId="10" applyFill="0">
      <alignment horizontal="fill" vertical="top" wrapText="1" indent="8" readingOrder="3"/>
      <protection locked="0" hidden="1"/>
    </xf>
    <xf numFmtId="169" fontId="2" fillId="0" borderId="11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3" fillId="0" borderId="0"/>
    <xf numFmtId="164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23" fillId="0" borderId="0"/>
    <xf numFmtId="164" fontId="34" fillId="0" borderId="0" applyFont="0" applyFill="0" applyBorder="0" applyAlignment="0" applyProtection="0"/>
    <xf numFmtId="0" fontId="23" fillId="0" borderId="0"/>
    <xf numFmtId="164" fontId="34" fillId="0" borderId="0" applyFont="0" applyFill="0" applyBorder="0" applyAlignment="0" applyProtection="0"/>
    <xf numFmtId="0" fontId="23" fillId="0" borderId="0"/>
    <xf numFmtId="0" fontId="34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8" fontId="3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8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3" fillId="0" borderId="9" xfId="0" applyNumberFormat="1" applyFont="1" applyBorder="1" applyAlignment="1">
      <alignment horizontal="right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3" fillId="0" borderId="7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4" fillId="0" borderId="0" xfId="16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31" fillId="0" borderId="0" xfId="0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3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4" fillId="0" borderId="0" xfId="2" applyNumberFormat="1" applyFont="1" applyFill="1" applyBorder="1" applyAlignment="1"/>
    <xf numFmtId="168" fontId="4" fillId="0" borderId="0" xfId="0" applyNumberFormat="1" applyFont="1"/>
    <xf numFmtId="168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7" fontId="3" fillId="0" borderId="8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16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justify" vertical="center"/>
    </xf>
    <xf numFmtId="0" fontId="3" fillId="0" borderId="0" xfId="16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68" fontId="4" fillId="0" borderId="7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68" fontId="4" fillId="0" borderId="9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168" fontId="3" fillId="0" borderId="7" xfId="37" applyNumberFormat="1" applyFont="1" applyFill="1" applyBorder="1" applyAlignment="1">
      <alignment horizontal="center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7" xfId="37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3" fillId="0" borderId="0" xfId="16" applyNumberFormat="1" applyFont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3" fillId="0" borderId="12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8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37" applyNumberFormat="1" applyFont="1" applyFill="1" applyBorder="1" applyAlignment="1">
      <alignment horizontal="center" vertical="center"/>
    </xf>
    <xf numFmtId="168" fontId="4" fillId="0" borderId="7" xfId="37" applyNumberFormat="1" applyFont="1" applyFill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0" fontId="4" fillId="0" borderId="0" xfId="16" applyFont="1" applyAlignment="1">
      <alignment horizontal="left" vertical="center"/>
    </xf>
    <xf numFmtId="0" fontId="4" fillId="0" borderId="0" xfId="0" applyFont="1" applyAlignment="1"/>
    <xf numFmtId="0" fontId="10" fillId="0" borderId="0" xfId="0" applyFont="1" applyAlignment="1">
      <alignment horizontal="center" vertical="center"/>
    </xf>
    <xf numFmtId="16" fontId="1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8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10" fillId="0" borderId="0" xfId="0" applyFont="1" applyAlignment="1">
      <alignment horizontal="center" vertical="center"/>
    </xf>
  </cellXfs>
  <cellStyles count="52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4 2" xfId="51" xr:uid="{00000000-0005-0000-0000-000007000000}"/>
    <cellStyle name="Comma 3" xfId="44" xr:uid="{00000000-0005-0000-0000-000008000000}"/>
    <cellStyle name="Comma 4" xfId="42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5 2" xfId="50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_Q1-11_FS_KPMG_TH_link" xfId="16" xr:uid="{00000000-0005-0000-0000-000024000000}"/>
    <cellStyle name="Percent [2]" xfId="17" xr:uid="{00000000-0005-0000-0000-000025000000}"/>
    <cellStyle name="Percent 2" xfId="34" xr:uid="{00000000-0005-0000-0000-000026000000}"/>
    <cellStyle name="Q" xfId="18" xr:uid="{00000000-0005-0000-0000-000027000000}"/>
    <cellStyle name="Quantity" xfId="19" xr:uid="{00000000-0005-0000-0000-000028000000}"/>
    <cellStyle name="small border line" xfId="20" xr:uid="{00000000-0005-0000-0000-000029000000}"/>
    <cellStyle name="small border line 2" xfId="30" xr:uid="{00000000-0005-0000-0000-00002A000000}"/>
    <cellStyle name="Style 1" xfId="21" xr:uid="{00000000-0005-0000-0000-00002B000000}"/>
    <cellStyle name="Style 1 2" xfId="31" xr:uid="{00000000-0005-0000-0000-00002C000000}"/>
    <cellStyle name="Style 1 3" xfId="32" xr:uid="{00000000-0005-0000-0000-00002D000000}"/>
    <cellStyle name="W" xfId="22" xr:uid="{00000000-0005-0000-0000-00002E000000}"/>
    <cellStyle name="น้บะภฒ_95" xfId="23" xr:uid="{00000000-0005-0000-0000-00002F000000}"/>
    <cellStyle name="ฤธถ [0]_95" xfId="24" xr:uid="{00000000-0005-0000-0000-000030000000}"/>
    <cellStyle name="ฤธถ_95" xfId="25" xr:uid="{00000000-0005-0000-0000-000031000000}"/>
    <cellStyle name="ล๋ศญ [0]_95" xfId="26" xr:uid="{00000000-0005-0000-0000-000032000000}"/>
    <cellStyle name="ล๋ศญ_95" xfId="27" xr:uid="{00000000-0005-0000-0000-000033000000}"/>
    <cellStyle name="วฅมุ_4ฟ๙ฝวภ๛" xfId="28" xr:uid="{00000000-0005-0000-0000-000034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6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4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95</v>
      </c>
      <c r="C1" s="2"/>
      <c r="D1" s="2"/>
      <c r="E1" s="17"/>
    </row>
    <row r="2" spans="2:13" s="20" customFormat="1" ht="21" customHeight="1">
      <c r="B2" s="11" t="s">
        <v>62</v>
      </c>
      <c r="C2" s="11"/>
      <c r="D2" s="11"/>
      <c r="E2" s="19"/>
    </row>
    <row r="3" spans="2:13" s="20" customFormat="1" ht="21" customHeight="1">
      <c r="B3" s="41" t="s">
        <v>204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84" t="s">
        <v>0</v>
      </c>
      <c r="F5" s="5"/>
      <c r="G5" s="133" t="s">
        <v>205</v>
      </c>
      <c r="H5" s="35"/>
      <c r="I5" s="133" t="s">
        <v>206</v>
      </c>
    </row>
    <row r="6" spans="2:13" ht="21" customHeight="1">
      <c r="B6" s="11"/>
      <c r="C6" s="11"/>
      <c r="D6" s="11"/>
      <c r="E6" s="132"/>
      <c r="F6" s="5"/>
      <c r="G6" s="35">
        <v>2025</v>
      </c>
      <c r="H6" s="35"/>
      <c r="I6" s="35">
        <v>2024</v>
      </c>
    </row>
    <row r="7" spans="2:13" ht="21" customHeight="1">
      <c r="B7" s="11"/>
      <c r="C7" s="11"/>
      <c r="D7" s="11"/>
      <c r="E7" s="132"/>
      <c r="F7" s="5"/>
      <c r="G7" s="86" t="s">
        <v>191</v>
      </c>
      <c r="H7" s="35"/>
      <c r="I7" s="35"/>
    </row>
    <row r="8" spans="2:13" ht="21" customHeight="1">
      <c r="B8" s="11"/>
      <c r="C8" s="11"/>
      <c r="D8" s="11"/>
      <c r="F8" s="5"/>
      <c r="G8" s="118" t="s">
        <v>13</v>
      </c>
      <c r="H8" s="118"/>
      <c r="I8" s="118"/>
    </row>
    <row r="9" spans="2:13" ht="21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1" customHeight="1">
      <c r="B10" s="23" t="s">
        <v>6</v>
      </c>
      <c r="F10" s="28"/>
      <c r="G10" s="30">
        <v>8228052</v>
      </c>
      <c r="H10" s="31"/>
      <c r="I10" s="30">
        <v>9849022</v>
      </c>
    </row>
    <row r="11" spans="2:13" ht="21" customHeight="1">
      <c r="B11" s="43" t="s">
        <v>163</v>
      </c>
      <c r="F11" s="28"/>
      <c r="G11" s="30">
        <v>3979698</v>
      </c>
      <c r="H11" s="31"/>
      <c r="I11" s="30">
        <v>2433411</v>
      </c>
    </row>
    <row r="12" spans="2:13" ht="21" customHeight="1">
      <c r="B12" s="43" t="s">
        <v>68</v>
      </c>
      <c r="E12" s="84" t="s">
        <v>194</v>
      </c>
      <c r="F12" s="28"/>
      <c r="G12" s="30">
        <v>25017264</v>
      </c>
      <c r="H12" s="31"/>
      <c r="I12" s="30">
        <v>23551126</v>
      </c>
      <c r="M12" s="27" t="s">
        <v>56</v>
      </c>
    </row>
    <row r="13" spans="2:13" ht="21" customHeight="1">
      <c r="B13" s="23" t="s">
        <v>31</v>
      </c>
      <c r="F13" s="28"/>
      <c r="G13" s="30">
        <v>18561928</v>
      </c>
      <c r="H13" s="31"/>
      <c r="I13" s="30">
        <v>19026909</v>
      </c>
    </row>
    <row r="14" spans="2:13" ht="21" customHeight="1">
      <c r="B14" s="23" t="s">
        <v>91</v>
      </c>
      <c r="F14" s="28"/>
      <c r="G14" s="30">
        <v>419786</v>
      </c>
      <c r="H14" s="31"/>
      <c r="I14" s="30">
        <v>443100</v>
      </c>
    </row>
    <row r="15" spans="2:13" s="1" customFormat="1" ht="21" customHeight="1">
      <c r="B15" s="16" t="s">
        <v>17</v>
      </c>
      <c r="C15" s="16"/>
      <c r="D15" s="16"/>
      <c r="E15" s="55"/>
      <c r="F15" s="22"/>
      <c r="G15" s="9">
        <f>SUM(G10:G14)</f>
        <v>56206728</v>
      </c>
      <c r="H15" s="8"/>
      <c r="I15" s="9">
        <f>SUM(I10:I14)</f>
        <v>55303568</v>
      </c>
    </row>
    <row r="16" spans="2:13" ht="10" customHeight="1">
      <c r="B16" s="16"/>
      <c r="C16" s="16"/>
      <c r="D16" s="16"/>
      <c r="E16" s="55"/>
      <c r="F16" s="28"/>
      <c r="G16" s="32"/>
      <c r="H16" s="31"/>
      <c r="I16" s="32"/>
    </row>
    <row r="17" spans="2:9" ht="21" customHeight="1">
      <c r="B17" s="15" t="s">
        <v>14</v>
      </c>
      <c r="C17" s="15"/>
      <c r="D17" s="15"/>
      <c r="E17" s="55"/>
      <c r="F17" s="28"/>
      <c r="G17" s="32"/>
      <c r="H17" s="31"/>
      <c r="I17" s="32"/>
    </row>
    <row r="18" spans="2:9" ht="21" customHeight="1">
      <c r="B18" s="23" t="s">
        <v>92</v>
      </c>
      <c r="F18" s="28"/>
      <c r="G18" s="30">
        <v>1206158</v>
      </c>
      <c r="H18" s="31"/>
      <c r="I18" s="30">
        <v>1193344</v>
      </c>
    </row>
    <row r="19" spans="2:9" ht="21" customHeight="1">
      <c r="B19" s="23" t="s">
        <v>69</v>
      </c>
      <c r="E19" s="84">
        <v>3</v>
      </c>
      <c r="F19" s="28"/>
      <c r="G19" s="30">
        <v>1190569</v>
      </c>
      <c r="H19" s="31"/>
      <c r="I19" s="30">
        <v>1228691</v>
      </c>
    </row>
    <row r="20" spans="2:9" ht="21" customHeight="1">
      <c r="B20" s="23" t="s">
        <v>32</v>
      </c>
      <c r="F20" s="28"/>
      <c r="G20" s="30">
        <v>89626949</v>
      </c>
      <c r="H20" s="31"/>
      <c r="I20" s="30">
        <v>91013574</v>
      </c>
    </row>
    <row r="21" spans="2:9" ht="21" customHeight="1">
      <c r="B21" s="23" t="s">
        <v>45</v>
      </c>
      <c r="F21" s="28"/>
      <c r="G21" s="30">
        <v>28050791</v>
      </c>
      <c r="H21" s="31"/>
      <c r="I21" s="30">
        <v>28242428</v>
      </c>
    </row>
    <row r="22" spans="2:9" ht="21" customHeight="1">
      <c r="B22" s="43" t="s">
        <v>103</v>
      </c>
      <c r="F22" s="28"/>
      <c r="G22" s="30">
        <v>9029667</v>
      </c>
      <c r="H22" s="31"/>
      <c r="I22" s="30">
        <v>9097807</v>
      </c>
    </row>
    <row r="23" spans="2:9" ht="21" customHeight="1">
      <c r="B23" s="23" t="s">
        <v>35</v>
      </c>
      <c r="F23" s="28"/>
      <c r="G23" s="30">
        <v>1380500</v>
      </c>
      <c r="H23" s="31"/>
      <c r="I23" s="30">
        <v>1351368</v>
      </c>
    </row>
    <row r="24" spans="2:9" ht="21" customHeight="1">
      <c r="B24" s="43" t="s">
        <v>178</v>
      </c>
      <c r="F24" s="28"/>
      <c r="G24" s="30">
        <v>1181064</v>
      </c>
      <c r="H24" s="31"/>
      <c r="I24" s="30">
        <v>1148797</v>
      </c>
    </row>
    <row r="25" spans="2:9" s="1" customFormat="1" ht="21" customHeight="1">
      <c r="B25" s="16" t="s">
        <v>15</v>
      </c>
      <c r="C25" s="16"/>
      <c r="D25" s="16"/>
      <c r="E25" s="12"/>
      <c r="F25" s="22"/>
      <c r="G25" s="9">
        <f>SUM(G18:G24)</f>
        <v>131665698</v>
      </c>
      <c r="H25" s="8"/>
      <c r="I25" s="9">
        <f>SUM(I18:I24)</f>
        <v>133276009</v>
      </c>
    </row>
    <row r="26" spans="2:9" ht="10" customHeight="1">
      <c r="B26" s="16"/>
      <c r="C26" s="16"/>
      <c r="D26" s="16"/>
      <c r="F26" s="28"/>
      <c r="G26" s="33"/>
      <c r="H26" s="31"/>
      <c r="I26" s="33"/>
    </row>
    <row r="27" spans="2:9" s="5" customFormat="1" ht="21" customHeight="1" thickBot="1">
      <c r="B27" s="16" t="s">
        <v>16</v>
      </c>
      <c r="C27" s="16"/>
      <c r="D27" s="16"/>
      <c r="E27" s="84"/>
      <c r="F27" s="28"/>
      <c r="G27" s="10">
        <f>SUM(G15,G25)</f>
        <v>187872426</v>
      </c>
      <c r="H27" s="8"/>
      <c r="I27" s="10">
        <f>SUM(I15,I25)</f>
        <v>188579577</v>
      </c>
    </row>
    <row r="28" spans="2:9" s="5" customFormat="1" ht="10" customHeight="1" thickTop="1">
      <c r="B28" s="16"/>
      <c r="C28" s="16"/>
      <c r="D28" s="16"/>
      <c r="E28" s="84"/>
      <c r="F28" s="28"/>
      <c r="G28" s="13"/>
      <c r="H28" s="13"/>
      <c r="I28" s="13"/>
    </row>
    <row r="29" spans="2:9" s="18" customFormat="1" ht="21" customHeight="1">
      <c r="B29" s="2" t="s">
        <v>95</v>
      </c>
      <c r="C29" s="2"/>
      <c r="D29" s="2"/>
      <c r="E29" s="17"/>
    </row>
    <row r="30" spans="2:9" s="20" customFormat="1" ht="21" customHeight="1">
      <c r="B30" s="11" t="s">
        <v>62</v>
      </c>
      <c r="C30" s="11"/>
      <c r="D30" s="11"/>
      <c r="E30" s="19"/>
    </row>
    <row r="31" spans="2:9" s="20" customFormat="1" ht="21" customHeight="1">
      <c r="B31" s="41" t="str">
        <f>$B$3</f>
        <v>As at 31 March 2025</v>
      </c>
      <c r="C31" s="41"/>
      <c r="D31" s="41"/>
      <c r="E31" s="19"/>
    </row>
    <row r="32" spans="2:9" ht="10" customHeight="1">
      <c r="B32" s="27"/>
      <c r="C32" s="11"/>
      <c r="D32" s="27"/>
      <c r="E32" s="27"/>
      <c r="F32" s="5"/>
      <c r="G32" s="57"/>
      <c r="H32" s="35"/>
      <c r="I32" s="57"/>
    </row>
    <row r="33" spans="2:9" ht="21" customHeight="1">
      <c r="B33" s="11" t="s">
        <v>84</v>
      </c>
      <c r="C33" s="11"/>
      <c r="D33" s="11"/>
      <c r="E33" s="84" t="s">
        <v>0</v>
      </c>
      <c r="F33" s="5"/>
      <c r="G33" s="35" t="str">
        <f>G5</f>
        <v>31 March</v>
      </c>
      <c r="H33" s="35"/>
      <c r="I33" s="35" t="str">
        <f>I5</f>
        <v>31 December</v>
      </c>
    </row>
    <row r="34" spans="2:9" ht="21" customHeight="1">
      <c r="B34" s="11"/>
      <c r="C34" s="11"/>
      <c r="D34" s="11"/>
      <c r="E34" s="132"/>
      <c r="F34" s="5"/>
      <c r="G34" s="35">
        <v>2025</v>
      </c>
      <c r="H34" s="35"/>
      <c r="I34" s="35">
        <v>2024</v>
      </c>
    </row>
    <row r="35" spans="2:9" ht="21" customHeight="1">
      <c r="B35" s="11"/>
      <c r="C35" s="11"/>
      <c r="D35" s="11"/>
      <c r="E35" s="132"/>
      <c r="F35" s="5"/>
      <c r="G35" s="86" t="s">
        <v>191</v>
      </c>
      <c r="H35" s="35"/>
      <c r="I35" s="35"/>
    </row>
    <row r="36" spans="2:9" ht="21" customHeight="1">
      <c r="B36" s="53"/>
      <c r="C36" s="11"/>
      <c r="D36" s="11"/>
      <c r="F36" s="5"/>
      <c r="G36" s="118" t="s">
        <v>13</v>
      </c>
      <c r="H36" s="118"/>
      <c r="I36" s="118"/>
    </row>
    <row r="37" spans="2:9" s="5" customFormat="1" ht="21" customHeight="1">
      <c r="B37" s="15" t="s">
        <v>18</v>
      </c>
      <c r="C37" s="15"/>
      <c r="D37" s="15"/>
      <c r="E37" s="12"/>
      <c r="F37" s="1"/>
      <c r="G37" s="21"/>
      <c r="H37" s="21"/>
      <c r="I37" s="21"/>
    </row>
    <row r="38" spans="2:9" ht="21" customHeight="1">
      <c r="B38" s="43" t="s">
        <v>110</v>
      </c>
      <c r="C38" s="6"/>
      <c r="D38" s="6"/>
      <c r="G38" s="29"/>
      <c r="H38" s="29"/>
      <c r="I38" s="29"/>
    </row>
    <row r="39" spans="2:9" ht="21" customHeight="1">
      <c r="C39" s="43" t="s">
        <v>111</v>
      </c>
      <c r="G39" s="30">
        <v>23117498</v>
      </c>
      <c r="H39" s="31"/>
      <c r="I39" s="30">
        <v>24492827</v>
      </c>
    </row>
    <row r="40" spans="2:9" ht="21" customHeight="1">
      <c r="B40" s="43" t="s">
        <v>70</v>
      </c>
      <c r="C40" s="43"/>
      <c r="D40" s="43"/>
      <c r="E40" s="84">
        <v>3</v>
      </c>
      <c r="G40" s="30">
        <v>15142086</v>
      </c>
      <c r="H40" s="31"/>
      <c r="I40" s="30">
        <v>15677860</v>
      </c>
    </row>
    <row r="41" spans="2:9" ht="21" customHeight="1">
      <c r="B41" s="43" t="s">
        <v>193</v>
      </c>
      <c r="C41" s="43"/>
      <c r="D41" s="43"/>
      <c r="E41" s="134" t="s">
        <v>202</v>
      </c>
      <c r="G41" s="30">
        <v>1864354</v>
      </c>
      <c r="H41" s="31"/>
      <c r="I41" s="30">
        <v>0</v>
      </c>
    </row>
    <row r="42" spans="2:9" ht="21" customHeight="1">
      <c r="B42" s="43" t="s">
        <v>112</v>
      </c>
      <c r="D42" s="43"/>
      <c r="E42" s="27"/>
    </row>
    <row r="43" spans="2:9" ht="21" customHeight="1">
      <c r="C43" s="43" t="s">
        <v>111</v>
      </c>
      <c r="D43" s="43"/>
      <c r="G43" s="30">
        <v>6365960</v>
      </c>
      <c r="H43" s="31"/>
      <c r="I43" s="30">
        <v>6371420</v>
      </c>
    </row>
    <row r="44" spans="2:9" ht="21" customHeight="1">
      <c r="B44" s="43" t="s">
        <v>100</v>
      </c>
      <c r="C44" s="43"/>
      <c r="D44" s="43"/>
      <c r="E44" s="84">
        <v>3</v>
      </c>
      <c r="G44" s="30">
        <v>788065</v>
      </c>
      <c r="H44" s="31"/>
      <c r="I44" s="30">
        <v>768969</v>
      </c>
    </row>
    <row r="45" spans="2:9" ht="21" customHeight="1">
      <c r="B45" s="43" t="s">
        <v>180</v>
      </c>
      <c r="C45" s="43"/>
      <c r="D45" s="43"/>
      <c r="G45" s="30">
        <v>4999590</v>
      </c>
      <c r="H45" s="31"/>
      <c r="I45" s="30">
        <v>4998974</v>
      </c>
    </row>
    <row r="46" spans="2:9" ht="21" customHeight="1">
      <c r="B46" s="23" t="s">
        <v>109</v>
      </c>
      <c r="G46" s="30">
        <v>1035666</v>
      </c>
      <c r="H46" s="31"/>
      <c r="I46" s="30">
        <v>925294</v>
      </c>
    </row>
    <row r="47" spans="2:9" ht="21" customHeight="1">
      <c r="B47" s="23" t="s">
        <v>167</v>
      </c>
      <c r="G47" s="30">
        <v>4057180</v>
      </c>
      <c r="H47" s="31"/>
      <c r="I47" s="30">
        <v>3140668</v>
      </c>
    </row>
    <row r="48" spans="2:9" ht="21" customHeight="1">
      <c r="B48" s="23" t="s">
        <v>113</v>
      </c>
      <c r="G48" s="30">
        <v>180517</v>
      </c>
      <c r="H48" s="31"/>
      <c r="I48" s="30">
        <v>227219</v>
      </c>
    </row>
    <row r="49" spans="2:9" s="1" customFormat="1" ht="21" customHeight="1">
      <c r="B49" s="16" t="s">
        <v>19</v>
      </c>
      <c r="C49" s="16"/>
      <c r="D49" s="16"/>
      <c r="E49" s="12"/>
      <c r="G49" s="9">
        <f>SUM(G39:G48)</f>
        <v>57550916</v>
      </c>
      <c r="H49" s="8"/>
      <c r="I49" s="9">
        <f>SUM(I39:I48)</f>
        <v>56603231</v>
      </c>
    </row>
    <row r="50" spans="2:9" ht="10" customHeight="1">
      <c r="B50" s="16"/>
      <c r="C50" s="16"/>
      <c r="D50" s="16"/>
      <c r="G50" s="32"/>
      <c r="H50" s="31"/>
      <c r="I50" s="32"/>
    </row>
    <row r="51" spans="2:9" ht="21" customHeight="1">
      <c r="B51" s="15" t="s">
        <v>20</v>
      </c>
      <c r="C51" s="15"/>
      <c r="D51" s="15"/>
      <c r="G51" s="32"/>
      <c r="H51" s="31"/>
      <c r="I51" s="32"/>
    </row>
    <row r="52" spans="2:9" ht="21" customHeight="1">
      <c r="B52" s="23" t="s">
        <v>93</v>
      </c>
      <c r="G52" s="30">
        <v>10296250</v>
      </c>
      <c r="H52" s="31"/>
      <c r="I52" s="30">
        <v>9836188</v>
      </c>
    </row>
    <row r="53" spans="2:9" ht="21" customHeight="1">
      <c r="B53" s="43" t="s">
        <v>101</v>
      </c>
      <c r="E53" s="84">
        <v>3</v>
      </c>
      <c r="G53" s="30">
        <v>3057481</v>
      </c>
      <c r="H53" s="31"/>
      <c r="I53" s="30">
        <v>2924519</v>
      </c>
    </row>
    <row r="54" spans="2:9" ht="21" customHeight="1">
      <c r="B54" s="43" t="s">
        <v>145</v>
      </c>
      <c r="G54" s="30">
        <v>15485210</v>
      </c>
      <c r="H54" s="31"/>
      <c r="I54" s="30">
        <v>15483952</v>
      </c>
    </row>
    <row r="55" spans="2:9" ht="21" customHeight="1">
      <c r="B55" s="23" t="s">
        <v>36</v>
      </c>
      <c r="G55" s="30">
        <v>3931344</v>
      </c>
      <c r="H55" s="31"/>
      <c r="I55" s="30">
        <v>4014376</v>
      </c>
    </row>
    <row r="56" spans="2:9" ht="21" customHeight="1">
      <c r="B56" s="43" t="s">
        <v>71</v>
      </c>
      <c r="G56" s="30">
        <v>3991587</v>
      </c>
      <c r="H56" s="31"/>
      <c r="I56" s="30">
        <v>3949808</v>
      </c>
    </row>
    <row r="57" spans="2:9" ht="21" customHeight="1">
      <c r="B57" s="23" t="s">
        <v>8</v>
      </c>
      <c r="G57" s="30">
        <v>208095</v>
      </c>
      <c r="H57" s="31"/>
      <c r="I57" s="30">
        <v>480914</v>
      </c>
    </row>
    <row r="58" spans="2:9" s="5" customFormat="1" ht="21" customHeight="1">
      <c r="B58" s="16" t="s">
        <v>21</v>
      </c>
      <c r="C58" s="16"/>
      <c r="D58" s="16"/>
      <c r="E58" s="84"/>
      <c r="F58" s="27"/>
      <c r="G58" s="9">
        <f>SUM(G52:G57)</f>
        <v>36969967</v>
      </c>
      <c r="H58" s="8"/>
      <c r="I58" s="9">
        <f>SUM(I52:I57)</f>
        <v>36689757</v>
      </c>
    </row>
    <row r="59" spans="2:9" ht="10" customHeight="1">
      <c r="B59" s="16"/>
      <c r="C59" s="16"/>
      <c r="D59" s="16"/>
      <c r="G59" s="32"/>
      <c r="H59" s="31"/>
      <c r="I59" s="32"/>
    </row>
    <row r="60" spans="2:9" s="5" customFormat="1" ht="21" customHeight="1">
      <c r="B60" s="16" t="s">
        <v>26</v>
      </c>
      <c r="C60" s="16"/>
      <c r="D60" s="16"/>
      <c r="E60" s="84"/>
      <c r="F60" s="27"/>
      <c r="G60" s="7">
        <f>SUM(G49,G58)</f>
        <v>94520883</v>
      </c>
      <c r="H60" s="8"/>
      <c r="I60" s="7">
        <f>SUM(I49,I58)</f>
        <v>93292988</v>
      </c>
    </row>
    <row r="61" spans="2:9" s="5" customFormat="1" ht="10" customHeight="1">
      <c r="B61" s="16"/>
      <c r="C61" s="16"/>
      <c r="D61" s="16"/>
      <c r="E61" s="84"/>
      <c r="F61" s="27"/>
      <c r="G61" s="13"/>
      <c r="H61" s="13"/>
      <c r="I61" s="13"/>
    </row>
    <row r="62" spans="2:9" s="18" customFormat="1" ht="21" customHeight="1">
      <c r="B62" s="2" t="s">
        <v>95</v>
      </c>
      <c r="C62" s="2"/>
      <c r="D62" s="2"/>
      <c r="E62" s="17"/>
    </row>
    <row r="63" spans="2:9" s="20" customFormat="1" ht="21" customHeight="1">
      <c r="B63" s="11" t="s">
        <v>62</v>
      </c>
      <c r="C63" s="11"/>
      <c r="D63" s="11"/>
      <c r="E63" s="19"/>
    </row>
    <row r="64" spans="2:9" s="20" customFormat="1" ht="21" customHeight="1">
      <c r="B64" s="41" t="str">
        <f>$B$3</f>
        <v>As at 31 March 2025</v>
      </c>
      <c r="C64" s="41"/>
      <c r="D64" s="41"/>
      <c r="E64" s="19"/>
    </row>
    <row r="65" spans="2:9" ht="10" customHeight="1">
      <c r="B65" s="11"/>
      <c r="C65" s="11"/>
      <c r="D65" s="11"/>
      <c r="F65" s="5"/>
      <c r="G65" s="141"/>
      <c r="H65" s="141"/>
      <c r="I65" s="141"/>
    </row>
    <row r="66" spans="2:9" ht="21" customHeight="1">
      <c r="B66" s="11" t="s">
        <v>84</v>
      </c>
      <c r="C66" s="11"/>
      <c r="D66" s="11"/>
      <c r="F66" s="5"/>
      <c r="G66" s="35" t="str">
        <f>G33</f>
        <v>31 March</v>
      </c>
      <c r="H66" s="35"/>
      <c r="I66" s="35" t="str">
        <f>I33</f>
        <v>31 December</v>
      </c>
    </row>
    <row r="67" spans="2:9" ht="21" customHeight="1">
      <c r="B67" s="11"/>
      <c r="C67" s="11"/>
      <c r="D67" s="11"/>
      <c r="E67" s="132"/>
      <c r="F67" s="5"/>
      <c r="G67" s="35">
        <v>2025</v>
      </c>
      <c r="H67" s="35"/>
      <c r="I67" s="35">
        <v>2024</v>
      </c>
    </row>
    <row r="68" spans="2:9" ht="21" customHeight="1">
      <c r="B68" s="11"/>
      <c r="C68" s="11"/>
      <c r="D68" s="11"/>
      <c r="E68" s="132"/>
      <c r="F68" s="5"/>
      <c r="G68" s="86" t="s">
        <v>191</v>
      </c>
      <c r="H68" s="35"/>
      <c r="I68" s="35"/>
    </row>
    <row r="69" spans="2:9" ht="21" customHeight="1">
      <c r="B69" s="11"/>
      <c r="C69" s="11"/>
      <c r="D69" s="11"/>
      <c r="F69" s="5"/>
      <c r="G69" s="118" t="s">
        <v>13</v>
      </c>
      <c r="H69" s="118"/>
      <c r="I69" s="118"/>
    </row>
    <row r="70" spans="2:9" ht="21" customHeight="1">
      <c r="B70" s="15" t="s">
        <v>85</v>
      </c>
      <c r="C70" s="15"/>
      <c r="D70" s="15"/>
      <c r="G70" s="29"/>
      <c r="H70" s="29"/>
      <c r="I70" s="29"/>
    </row>
    <row r="71" spans="2:9" ht="21" customHeight="1">
      <c r="B71" s="43" t="s">
        <v>25</v>
      </c>
      <c r="C71" s="14"/>
      <c r="D71" s="14"/>
      <c r="G71" s="29"/>
      <c r="H71" s="29"/>
      <c r="I71" s="29"/>
    </row>
    <row r="72" spans="2:9" ht="21" customHeight="1">
      <c r="C72" s="110" t="s">
        <v>89</v>
      </c>
      <c r="D72" s="111"/>
      <c r="G72" s="29"/>
      <c r="H72" s="29"/>
      <c r="I72" s="29"/>
    </row>
    <row r="73" spans="2:9" ht="21" customHeight="1">
      <c r="C73" s="110"/>
      <c r="D73" s="123" t="s">
        <v>156</v>
      </c>
      <c r="G73" s="29"/>
      <c r="H73" s="29"/>
      <c r="I73" s="29"/>
    </row>
    <row r="74" spans="2:9" s="5" customFormat="1" ht="21" customHeight="1" thickBot="1">
      <c r="C74" s="112"/>
      <c r="D74" s="123" t="s">
        <v>154</v>
      </c>
      <c r="E74" s="84"/>
      <c r="F74" s="27"/>
      <c r="G74" s="10">
        <v>4500000</v>
      </c>
      <c r="H74" s="8"/>
      <c r="I74" s="10">
        <v>4500000</v>
      </c>
    </row>
    <row r="75" spans="2:9" s="5" customFormat="1" ht="21" customHeight="1" thickTop="1">
      <c r="C75" s="110" t="s">
        <v>86</v>
      </c>
      <c r="D75" s="51"/>
      <c r="E75" s="84"/>
      <c r="F75" s="27"/>
      <c r="G75" s="8"/>
      <c r="H75" s="8"/>
      <c r="I75" s="8"/>
    </row>
    <row r="76" spans="2:9" s="5" customFormat="1" ht="21" customHeight="1">
      <c r="C76" s="110"/>
      <c r="D76" s="123" t="s">
        <v>155</v>
      </c>
      <c r="E76" s="84"/>
      <c r="F76" s="27"/>
      <c r="G76" s="8"/>
      <c r="H76" s="8"/>
      <c r="I76" s="8"/>
    </row>
    <row r="77" spans="2:9" ht="21" customHeight="1">
      <c r="C77" s="113"/>
      <c r="D77" s="123" t="s">
        <v>154</v>
      </c>
      <c r="G77" s="30">
        <v>4292920</v>
      </c>
      <c r="H77" s="31"/>
      <c r="I77" s="30">
        <v>4292920</v>
      </c>
    </row>
    <row r="78" spans="2:9" ht="21" customHeight="1">
      <c r="B78" s="6" t="s">
        <v>94</v>
      </c>
      <c r="C78" s="6"/>
      <c r="D78" s="27"/>
      <c r="G78" s="30">
        <v>40860245</v>
      </c>
      <c r="H78" s="31"/>
      <c r="I78" s="30">
        <v>40860245</v>
      </c>
    </row>
    <row r="79" spans="2:9" ht="21" customHeight="1">
      <c r="B79" s="6" t="s">
        <v>126</v>
      </c>
      <c r="C79" s="6"/>
      <c r="D79" s="27"/>
      <c r="G79" s="30">
        <v>-19328180</v>
      </c>
      <c r="H79" s="31"/>
      <c r="I79" s="30">
        <v>-19328180</v>
      </c>
    </row>
    <row r="80" spans="2:9" s="5" customFormat="1" ht="21" customHeight="1">
      <c r="B80" s="43" t="s">
        <v>1</v>
      </c>
      <c r="C80" s="14"/>
      <c r="D80" s="14"/>
      <c r="E80" s="12"/>
      <c r="F80" s="1"/>
      <c r="G80" s="61"/>
      <c r="H80" s="62"/>
      <c r="I80" s="61"/>
    </row>
    <row r="81" spans="2:10" ht="21" customHeight="1">
      <c r="C81" s="110" t="s">
        <v>2</v>
      </c>
      <c r="D81" s="113"/>
      <c r="G81" s="30"/>
      <c r="H81" s="31"/>
      <c r="I81" s="30"/>
    </row>
    <row r="82" spans="2:10" ht="21" customHeight="1">
      <c r="C82" s="111"/>
      <c r="D82" s="114" t="s">
        <v>47</v>
      </c>
      <c r="G82" s="30">
        <v>450000</v>
      </c>
      <c r="H82" s="31"/>
      <c r="I82" s="30">
        <v>450000</v>
      </c>
    </row>
    <row r="83" spans="2:10" ht="21" customHeight="1">
      <c r="C83" s="111"/>
      <c r="D83" s="112" t="s">
        <v>48</v>
      </c>
      <c r="G83" s="30">
        <v>3000</v>
      </c>
      <c r="H83" s="31"/>
      <c r="I83" s="30">
        <v>3000</v>
      </c>
    </row>
    <row r="84" spans="2:10" ht="21" customHeight="1">
      <c r="C84" s="110" t="s">
        <v>46</v>
      </c>
      <c r="D84" s="112"/>
      <c r="G84" s="30">
        <v>58759312</v>
      </c>
      <c r="H84" s="31"/>
      <c r="I84" s="30">
        <v>59147316</v>
      </c>
    </row>
    <row r="85" spans="2:10" ht="21" customHeight="1">
      <c r="B85" s="6" t="s">
        <v>190</v>
      </c>
      <c r="C85" s="110"/>
      <c r="D85" s="112"/>
      <c r="G85" s="30">
        <v>-4126821</v>
      </c>
      <c r="H85" s="31"/>
      <c r="I85" s="30">
        <v>-3487475</v>
      </c>
    </row>
    <row r="86" spans="2:10" ht="21" customHeight="1">
      <c r="B86" s="6" t="s">
        <v>82</v>
      </c>
      <c r="G86" s="30">
        <v>-5694615</v>
      </c>
      <c r="H86" s="31"/>
      <c r="I86" s="30">
        <v>-5259366</v>
      </c>
    </row>
    <row r="87" spans="2:10" s="5" customFormat="1" ht="21" customHeight="1">
      <c r="B87" s="16" t="s">
        <v>140</v>
      </c>
      <c r="C87" s="16"/>
      <c r="D87" s="16"/>
      <c r="E87" s="84"/>
      <c r="F87" s="27"/>
      <c r="G87" s="24">
        <f>SUM(G77:G86)</f>
        <v>75215861</v>
      </c>
      <c r="H87" s="8"/>
      <c r="I87" s="24">
        <f>SUM(I77:I86)</f>
        <v>76678460</v>
      </c>
    </row>
    <row r="88" spans="2:10" s="5" customFormat="1" ht="10" customHeight="1">
      <c r="B88" s="16"/>
      <c r="C88" s="16"/>
      <c r="D88" s="16"/>
      <c r="E88" s="84"/>
      <c r="F88" s="27"/>
      <c r="G88" s="8"/>
      <c r="H88" s="8"/>
      <c r="I88" s="8"/>
    </row>
    <row r="89" spans="2:10" ht="21" customHeight="1">
      <c r="B89" s="6" t="s">
        <v>49</v>
      </c>
      <c r="C89" s="14"/>
      <c r="D89" s="14"/>
      <c r="G89" s="34">
        <v>18135682</v>
      </c>
      <c r="H89" s="31"/>
      <c r="I89" s="34">
        <v>18608129</v>
      </c>
    </row>
    <row r="90" spans="2:10" s="5" customFormat="1" ht="10" customHeight="1">
      <c r="B90" s="6"/>
      <c r="C90" s="6"/>
      <c r="D90" s="6"/>
      <c r="E90" s="84"/>
      <c r="F90" s="27"/>
      <c r="G90" s="26"/>
      <c r="H90" s="8"/>
      <c r="I90" s="26"/>
    </row>
    <row r="91" spans="2:10" s="5" customFormat="1" ht="21" customHeight="1">
      <c r="B91" s="16" t="s">
        <v>23</v>
      </c>
      <c r="C91" s="16"/>
      <c r="D91" s="16"/>
      <c r="E91" s="84"/>
      <c r="F91" s="27"/>
      <c r="G91" s="25">
        <f>SUM(G87:G89)</f>
        <v>93351543</v>
      </c>
      <c r="H91" s="8"/>
      <c r="I91" s="25">
        <f>SUM(I87:I89)</f>
        <v>95286589</v>
      </c>
    </row>
    <row r="92" spans="2:10" s="5" customFormat="1" ht="10" customHeight="1">
      <c r="B92" s="6"/>
      <c r="C92" s="6"/>
      <c r="D92" s="6"/>
      <c r="E92" s="84"/>
      <c r="F92" s="27"/>
      <c r="G92" s="26"/>
      <c r="H92" s="8"/>
      <c r="I92" s="26"/>
    </row>
    <row r="93" spans="2:10" s="5" customFormat="1" ht="21" customHeight="1" thickBot="1">
      <c r="B93" s="16" t="s">
        <v>83</v>
      </c>
      <c r="C93" s="16"/>
      <c r="D93" s="16"/>
      <c r="E93" s="84"/>
      <c r="F93" s="27"/>
      <c r="G93" s="10">
        <f>SUM(G60,G91)</f>
        <v>187872426</v>
      </c>
      <c r="H93" s="8"/>
      <c r="I93" s="10">
        <f>SUM(I60,I91)</f>
        <v>188579577</v>
      </c>
    </row>
    <row r="94" spans="2:10" s="5" customFormat="1" ht="10" customHeight="1" thickTop="1">
      <c r="B94" s="16"/>
      <c r="C94" s="16"/>
      <c r="D94" s="16"/>
      <c r="E94" s="84"/>
      <c r="F94" s="27"/>
      <c r="G94" s="13"/>
      <c r="H94" s="13"/>
      <c r="I94" s="13"/>
    </row>
    <row r="95" spans="2:10" ht="22" customHeight="1"/>
    <row r="96" spans="2:10" ht="20.25" customHeight="1">
      <c r="G96" s="32"/>
      <c r="H96" s="32"/>
      <c r="I96" s="32"/>
      <c r="J96" s="32"/>
    </row>
  </sheetData>
  <mergeCells count="1">
    <mergeCell ref="G65:I65"/>
  </mergeCells>
  <phoneticPr fontId="0" type="noConversion"/>
  <pageMargins left="0.78740157480314965" right="0.78740157480314965" top="0.70866141732283472" bottom="0.94488188976377963" header="0.59055118110236227" footer="0.59055118110236227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6" manualBreakCount="6">
    <brk id="28" max="16383" man="1"/>
    <brk id="61" max="16383" man="1"/>
    <brk id="94" max="16383" man="1"/>
    <brk id="128" max="16383" man="1"/>
    <brk id="168" max="16383" man="1"/>
    <brk id="20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8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1" customHeight="1">
      <c r="B1" s="2" t="s">
        <v>95</v>
      </c>
      <c r="C1" s="2"/>
      <c r="D1" s="2"/>
      <c r="E1" s="84"/>
      <c r="I1" s="50"/>
    </row>
    <row r="2" spans="2:12" ht="21" customHeight="1">
      <c r="B2" s="41" t="s">
        <v>81</v>
      </c>
      <c r="C2" s="41"/>
      <c r="D2" s="41"/>
      <c r="E2" s="84"/>
      <c r="I2" s="50"/>
    </row>
    <row r="3" spans="2:12" ht="21" customHeight="1">
      <c r="B3" s="65" t="s">
        <v>207</v>
      </c>
      <c r="C3" s="41"/>
      <c r="D3" s="41"/>
      <c r="E3" s="84"/>
    </row>
    <row r="4" spans="2:12" ht="10" customHeight="1">
      <c r="B4" s="16"/>
      <c r="C4" s="16"/>
      <c r="D4" s="16"/>
      <c r="E4" s="84"/>
    </row>
    <row r="5" spans="2:12" ht="21" customHeight="1">
      <c r="B5" s="16"/>
      <c r="C5" s="16"/>
      <c r="D5" s="16"/>
      <c r="E5" s="84" t="s">
        <v>0</v>
      </c>
      <c r="F5" s="1"/>
      <c r="G5" s="44">
        <v>2025</v>
      </c>
      <c r="H5" s="44"/>
      <c r="I5" s="44">
        <v>2024</v>
      </c>
    </row>
    <row r="6" spans="2:12" ht="21" customHeight="1">
      <c r="B6" s="16"/>
      <c r="C6" s="16"/>
      <c r="D6" s="16"/>
      <c r="E6" s="84"/>
      <c r="F6" s="1"/>
      <c r="G6" s="118" t="s">
        <v>13</v>
      </c>
      <c r="H6" s="118"/>
      <c r="I6" s="118"/>
    </row>
    <row r="7" spans="2:12" ht="21" customHeight="1">
      <c r="B7" s="43" t="s">
        <v>50</v>
      </c>
      <c r="C7" s="43"/>
      <c r="D7" s="43"/>
      <c r="E7" s="132">
        <v>3</v>
      </c>
      <c r="G7" s="45">
        <v>32208994</v>
      </c>
      <c r="H7" s="45"/>
      <c r="I7" s="45">
        <v>33947685</v>
      </c>
    </row>
    <row r="8" spans="2:12" ht="21" customHeight="1">
      <c r="B8" s="43" t="s">
        <v>3</v>
      </c>
      <c r="C8" s="43"/>
      <c r="D8" s="43"/>
      <c r="E8" s="132">
        <v>3</v>
      </c>
      <c r="G8" s="48">
        <v>-26410863</v>
      </c>
      <c r="H8" s="45"/>
      <c r="I8" s="48">
        <v>-27146056</v>
      </c>
    </row>
    <row r="9" spans="2:12" ht="21" customHeight="1">
      <c r="B9" s="16" t="s">
        <v>22</v>
      </c>
      <c r="C9" s="16"/>
      <c r="D9" s="16"/>
      <c r="E9" s="132"/>
      <c r="G9" s="75">
        <f>SUM(G7:G8)</f>
        <v>5798131</v>
      </c>
      <c r="H9" s="8"/>
      <c r="I9" s="75">
        <f>SUM(I7:I8)</f>
        <v>6801629</v>
      </c>
    </row>
    <row r="10" spans="2:12" ht="5.15" customHeight="1">
      <c r="B10" s="43"/>
      <c r="C10" s="43"/>
      <c r="D10" s="43"/>
      <c r="E10" s="132"/>
      <c r="G10" s="45"/>
      <c r="H10" s="45"/>
      <c r="I10" s="45"/>
    </row>
    <row r="11" spans="2:12" ht="21" customHeight="1">
      <c r="B11" s="43" t="s">
        <v>114</v>
      </c>
      <c r="C11" s="43"/>
      <c r="D11" s="43"/>
      <c r="E11" s="132"/>
      <c r="G11" s="45">
        <v>0</v>
      </c>
      <c r="H11" s="45"/>
      <c r="I11" s="45">
        <v>53548</v>
      </c>
      <c r="K11" s="49"/>
      <c r="L11" s="49"/>
    </row>
    <row r="12" spans="2:12" ht="21" customHeight="1">
      <c r="B12" s="43" t="s">
        <v>5</v>
      </c>
      <c r="C12" s="43"/>
      <c r="D12" s="43"/>
      <c r="E12" s="132"/>
      <c r="G12" s="48">
        <v>258829</v>
      </c>
      <c r="H12" s="45"/>
      <c r="I12" s="48">
        <v>262659</v>
      </c>
    </row>
    <row r="13" spans="2:12" ht="21" customHeight="1">
      <c r="B13" s="16" t="s">
        <v>40</v>
      </c>
      <c r="C13" s="16"/>
      <c r="D13" s="16"/>
      <c r="E13" s="132"/>
      <c r="G13" s="75">
        <f>SUM(G9:G12)</f>
        <v>6056960</v>
      </c>
      <c r="H13" s="8"/>
      <c r="I13" s="75">
        <f>SUM(I9:I12)</f>
        <v>7117836</v>
      </c>
    </row>
    <row r="14" spans="2:12" ht="5.15" customHeight="1">
      <c r="B14" s="43"/>
      <c r="C14" s="43"/>
      <c r="D14" s="43"/>
      <c r="E14" s="132"/>
      <c r="G14" s="45"/>
      <c r="H14" s="45"/>
      <c r="I14" s="45"/>
    </row>
    <row r="15" spans="2:12" ht="21" customHeight="1">
      <c r="B15" s="43" t="s">
        <v>72</v>
      </c>
      <c r="C15" s="43"/>
      <c r="D15" s="43"/>
      <c r="E15" s="132">
        <v>3</v>
      </c>
      <c r="G15" s="45">
        <v>-2187517</v>
      </c>
      <c r="H15" s="45"/>
      <c r="I15" s="45">
        <v>-2358058</v>
      </c>
    </row>
    <row r="16" spans="2:12" ht="21" customHeight="1">
      <c r="B16" s="43" t="s">
        <v>4</v>
      </c>
      <c r="C16" s="43"/>
      <c r="D16" s="43"/>
      <c r="E16" s="84">
        <v>3</v>
      </c>
      <c r="G16" s="45">
        <v>-1858770</v>
      </c>
      <c r="H16" s="45"/>
      <c r="I16" s="45">
        <v>-1936366</v>
      </c>
    </row>
    <row r="17" spans="2:12" ht="21" customHeight="1">
      <c r="B17" s="43" t="s">
        <v>176</v>
      </c>
      <c r="C17" s="43"/>
      <c r="D17" s="43"/>
      <c r="E17" s="84"/>
      <c r="G17" s="45">
        <v>-18445</v>
      </c>
      <c r="H17" s="45"/>
      <c r="I17" s="45">
        <v>0</v>
      </c>
    </row>
    <row r="18" spans="2:12" ht="21" customHeight="1">
      <c r="B18" s="16" t="s">
        <v>41</v>
      </c>
      <c r="C18" s="16"/>
      <c r="D18" s="16"/>
      <c r="E18" s="84"/>
      <c r="G18" s="76">
        <f>SUM(G15:G17)</f>
        <v>-4064732</v>
      </c>
      <c r="H18" s="8"/>
      <c r="I18" s="76">
        <f>SUM(I15:I17)</f>
        <v>-4294424</v>
      </c>
    </row>
    <row r="19" spans="2:12" ht="5.15" customHeight="1">
      <c r="B19" s="43"/>
      <c r="C19" s="43"/>
      <c r="D19" s="43"/>
      <c r="E19" s="84"/>
      <c r="G19" s="56"/>
      <c r="H19" s="45"/>
      <c r="I19" s="56"/>
    </row>
    <row r="20" spans="2:12" ht="21" customHeight="1">
      <c r="B20" s="16" t="s">
        <v>43</v>
      </c>
      <c r="C20" s="16"/>
      <c r="D20" s="16"/>
      <c r="E20" s="84"/>
      <c r="G20" s="75">
        <f>SUM(G13,G18)</f>
        <v>1992228</v>
      </c>
      <c r="H20" s="8"/>
      <c r="I20" s="75">
        <f>SUM(I13,I18)</f>
        <v>2823412</v>
      </c>
    </row>
    <row r="21" spans="2:12" ht="5.15" customHeight="1">
      <c r="B21" s="43"/>
      <c r="C21" s="43"/>
      <c r="D21" s="43"/>
      <c r="E21" s="84"/>
      <c r="G21" s="56"/>
      <c r="H21" s="45"/>
      <c r="I21" s="56"/>
    </row>
    <row r="22" spans="2:12" ht="21" customHeight="1">
      <c r="B22" s="43" t="s">
        <v>39</v>
      </c>
      <c r="C22" s="43"/>
      <c r="D22" s="43"/>
      <c r="E22" s="84"/>
      <c r="G22" s="56">
        <v>-645193</v>
      </c>
      <c r="H22" s="45"/>
      <c r="I22" s="56">
        <v>-523235</v>
      </c>
      <c r="K22" s="49"/>
      <c r="L22" s="49"/>
    </row>
    <row r="23" spans="2:12" ht="21" customHeight="1">
      <c r="B23" s="43" t="s">
        <v>162</v>
      </c>
      <c r="C23" s="43"/>
      <c r="D23" s="43"/>
      <c r="E23" s="84"/>
      <c r="G23" s="56"/>
      <c r="H23" s="45"/>
      <c r="I23" s="56"/>
      <c r="K23" s="49"/>
      <c r="L23" s="49"/>
    </row>
    <row r="24" spans="2:12" ht="21" customHeight="1">
      <c r="B24" s="43"/>
      <c r="C24" s="43" t="s">
        <v>118</v>
      </c>
      <c r="D24" s="43"/>
      <c r="E24" s="84"/>
      <c r="G24" s="77">
        <v>14842</v>
      </c>
      <c r="H24" s="45"/>
      <c r="I24" s="77">
        <v>26625</v>
      </c>
    </row>
    <row r="25" spans="2:12" ht="21" customHeight="1">
      <c r="B25" s="1" t="s">
        <v>73</v>
      </c>
      <c r="C25" s="1"/>
      <c r="D25" s="1"/>
      <c r="E25" s="84"/>
      <c r="G25" s="8">
        <f>SUM(G20,G22:G24)</f>
        <v>1361877</v>
      </c>
      <c r="H25" s="8"/>
      <c r="I25" s="8">
        <f>SUM(I20,I22:I24)</f>
        <v>2326802</v>
      </c>
    </row>
    <row r="26" spans="2:12" ht="5.15" customHeight="1">
      <c r="B26" s="16"/>
      <c r="C26" s="16"/>
      <c r="D26" s="16"/>
      <c r="E26" s="84"/>
      <c r="G26" s="8"/>
      <c r="H26" s="8"/>
      <c r="I26" s="8"/>
    </row>
    <row r="27" spans="2:12" ht="21" customHeight="1">
      <c r="B27" s="43" t="s">
        <v>127</v>
      </c>
      <c r="C27" s="43"/>
      <c r="D27" s="43"/>
      <c r="E27" s="84"/>
      <c r="G27" s="64">
        <v>-302502</v>
      </c>
      <c r="H27" s="45"/>
      <c r="I27" s="64">
        <v>-482824</v>
      </c>
    </row>
    <row r="28" spans="2:12" ht="21" customHeight="1" thickBot="1">
      <c r="B28" s="16" t="s">
        <v>208</v>
      </c>
      <c r="C28" s="16"/>
      <c r="D28" s="16"/>
      <c r="E28" s="84"/>
      <c r="G28" s="10">
        <f>SUM(G25:G27)</f>
        <v>1059375</v>
      </c>
      <c r="H28" s="8"/>
      <c r="I28" s="10">
        <f>SUM(I25:I27)</f>
        <v>1843978</v>
      </c>
    </row>
    <row r="29" spans="2:12" ht="10" customHeight="1" thickTop="1">
      <c r="B29" s="16"/>
      <c r="C29" s="16"/>
      <c r="D29" s="16"/>
      <c r="E29" s="84"/>
      <c r="G29" s="8"/>
      <c r="H29" s="8"/>
      <c r="I29" s="8"/>
    </row>
    <row r="30" spans="2:12" ht="21" customHeight="1">
      <c r="B30" s="43" t="s">
        <v>64</v>
      </c>
      <c r="C30" s="43"/>
      <c r="D30" s="43"/>
      <c r="E30" s="84"/>
      <c r="G30" s="8"/>
      <c r="H30" s="8"/>
      <c r="I30" s="8"/>
    </row>
    <row r="31" spans="2:12" ht="21" customHeight="1">
      <c r="B31" s="16"/>
      <c r="C31" s="16" t="s">
        <v>141</v>
      </c>
      <c r="D31" s="16"/>
      <c r="E31" s="12"/>
      <c r="F31" s="1"/>
      <c r="G31" s="8">
        <v>899872</v>
      </c>
      <c r="H31" s="8"/>
      <c r="I31" s="78">
        <v>1724651</v>
      </c>
    </row>
    <row r="32" spans="2:12" ht="21" customHeight="1">
      <c r="B32" s="43"/>
      <c r="C32" s="43" t="s">
        <v>49</v>
      </c>
      <c r="D32" s="43"/>
      <c r="E32" s="84"/>
      <c r="G32" s="64">
        <v>159503</v>
      </c>
      <c r="H32" s="45"/>
      <c r="I32" s="64">
        <v>119327</v>
      </c>
    </row>
    <row r="33" spans="2:9" ht="21" customHeight="1" thickBot="1">
      <c r="B33" s="16"/>
      <c r="C33" s="16"/>
      <c r="D33" s="16"/>
      <c r="E33" s="84"/>
      <c r="G33" s="120">
        <f>SUM(G31:G32)</f>
        <v>1059375</v>
      </c>
      <c r="H33" s="45"/>
      <c r="I33" s="120">
        <f>SUM(I31:I32)</f>
        <v>1843978</v>
      </c>
    </row>
    <row r="34" spans="2:9" ht="10" customHeight="1" thickTop="1">
      <c r="B34" s="16"/>
      <c r="C34" s="16"/>
      <c r="D34" s="16"/>
      <c r="E34" s="84"/>
      <c r="G34" s="56"/>
      <c r="H34" s="47"/>
      <c r="I34" s="56"/>
    </row>
    <row r="35" spans="2:9" ht="21" customHeight="1">
      <c r="B35" s="15" t="s">
        <v>44</v>
      </c>
      <c r="C35" s="15"/>
      <c r="D35" s="15"/>
      <c r="E35" s="84"/>
      <c r="G35" s="56"/>
      <c r="H35" s="47"/>
      <c r="I35" s="56"/>
    </row>
    <row r="36" spans="2:9" ht="21" customHeight="1" thickBot="1">
      <c r="B36" s="16" t="s">
        <v>142</v>
      </c>
      <c r="D36" s="16"/>
      <c r="E36" s="84"/>
      <c r="G36" s="79">
        <v>0.20961769611360101</v>
      </c>
      <c r="H36" s="80"/>
      <c r="I36" s="79">
        <v>0.40174310259683388</v>
      </c>
    </row>
    <row r="37" spans="2:9" ht="10" customHeight="1" thickTop="1">
      <c r="B37" s="16"/>
      <c r="C37" s="16"/>
      <c r="D37" s="16"/>
      <c r="E37" s="84"/>
      <c r="G37" s="13"/>
      <c r="H37" s="13"/>
      <c r="I37" s="13"/>
    </row>
    <row r="38" spans="2:9" ht="21" customHeight="1">
      <c r="B38" s="2" t="s">
        <v>95</v>
      </c>
      <c r="C38" s="2"/>
      <c r="D38" s="2"/>
      <c r="E38" s="84"/>
      <c r="I38" s="50"/>
    </row>
    <row r="39" spans="2:9" ht="21" customHeight="1">
      <c r="B39" s="41" t="s">
        <v>87</v>
      </c>
      <c r="C39" s="41"/>
      <c r="D39" s="41"/>
      <c r="E39" s="84"/>
      <c r="I39" s="50"/>
    </row>
    <row r="40" spans="2:9" ht="21" customHeight="1">
      <c r="B40" s="41" t="str">
        <f>$B$3</f>
        <v>For the three-month period ended 31 March 2025 (Unaudited)</v>
      </c>
      <c r="C40" s="41"/>
      <c r="D40" s="41"/>
      <c r="E40" s="84"/>
    </row>
    <row r="41" spans="2:9" ht="10" customHeight="1">
      <c r="B41" s="16"/>
      <c r="C41" s="16"/>
      <c r="D41" s="16"/>
      <c r="E41" s="84"/>
    </row>
    <row r="42" spans="2:9" ht="21" customHeight="1">
      <c r="B42" s="16"/>
      <c r="C42" s="16"/>
      <c r="D42" s="16"/>
      <c r="E42" s="84"/>
      <c r="F42" s="1"/>
      <c r="G42" s="44">
        <f>G5</f>
        <v>2025</v>
      </c>
      <c r="H42" s="44"/>
      <c r="I42" s="44">
        <f>I5</f>
        <v>2024</v>
      </c>
    </row>
    <row r="43" spans="2:9" ht="21" customHeight="1">
      <c r="B43" s="16"/>
      <c r="C43" s="16"/>
      <c r="D43" s="16"/>
      <c r="E43" s="84"/>
      <c r="F43" s="1"/>
      <c r="G43" s="118" t="s">
        <v>13</v>
      </c>
      <c r="H43" s="118"/>
      <c r="I43" s="118"/>
    </row>
    <row r="44" spans="2:9" ht="21" customHeight="1">
      <c r="B44" s="16" t="str">
        <f>B28</f>
        <v>Profit for the period</v>
      </c>
      <c r="C44" s="16"/>
      <c r="D44" s="16"/>
      <c r="E44" s="84"/>
      <c r="F44" s="1"/>
      <c r="G44" s="8">
        <f>G28</f>
        <v>1059375</v>
      </c>
      <c r="H44" s="8"/>
      <c r="I44" s="8">
        <f>I28</f>
        <v>1843978</v>
      </c>
    </row>
    <row r="45" spans="2:9" ht="10" customHeight="1">
      <c r="B45" s="16"/>
      <c r="C45" s="16"/>
      <c r="D45" s="16"/>
      <c r="E45" s="12"/>
      <c r="F45" s="1"/>
      <c r="G45" s="8"/>
      <c r="H45" s="8"/>
      <c r="I45" s="8"/>
    </row>
    <row r="46" spans="2:9" ht="21" customHeight="1">
      <c r="B46" s="16" t="s">
        <v>51</v>
      </c>
      <c r="C46" s="43"/>
      <c r="D46" s="43"/>
      <c r="E46" s="84"/>
      <c r="G46" s="45"/>
      <c r="H46" s="45"/>
      <c r="I46" s="45"/>
    </row>
    <row r="47" spans="2:9" ht="21" customHeight="1">
      <c r="B47" s="81" t="s">
        <v>164</v>
      </c>
      <c r="C47" s="81"/>
      <c r="D47" s="81"/>
      <c r="E47" s="84"/>
      <c r="G47" s="56"/>
      <c r="H47" s="45"/>
      <c r="I47" s="56"/>
    </row>
    <row r="48" spans="2:9" ht="21" customHeight="1">
      <c r="B48" s="43" t="s">
        <v>177</v>
      </c>
      <c r="C48" s="43"/>
      <c r="D48" s="43"/>
      <c r="E48" s="84"/>
      <c r="G48" s="82">
        <v>-491945</v>
      </c>
      <c r="H48" s="45"/>
      <c r="I48" s="82">
        <v>1754401</v>
      </c>
    </row>
    <row r="49" spans="2:9" ht="5.15" customHeight="1">
      <c r="B49" s="43"/>
      <c r="C49" s="43"/>
      <c r="D49" s="43"/>
      <c r="E49" s="84"/>
      <c r="G49" s="82"/>
      <c r="H49" s="45"/>
      <c r="I49" s="82"/>
    </row>
    <row r="50" spans="2:9" ht="21" customHeight="1">
      <c r="B50" s="81" t="s">
        <v>165</v>
      </c>
      <c r="C50" s="43"/>
      <c r="D50" s="43"/>
      <c r="E50" s="84"/>
      <c r="G50" s="45"/>
      <c r="H50" s="45"/>
      <c r="I50" s="45"/>
    </row>
    <row r="51" spans="2:9" ht="21" customHeight="1">
      <c r="B51" s="42" t="s">
        <v>157</v>
      </c>
      <c r="C51" s="81"/>
      <c r="D51" s="43"/>
      <c r="E51" s="84"/>
      <c r="G51" s="45"/>
      <c r="H51" s="45"/>
      <c r="I51" s="45"/>
    </row>
    <row r="52" spans="2:9" ht="21" customHeight="1">
      <c r="C52" s="51" t="s">
        <v>130</v>
      </c>
      <c r="D52" s="43"/>
      <c r="E52" s="84"/>
      <c r="G52" s="45">
        <v>-6</v>
      </c>
      <c r="H52" s="45"/>
      <c r="I52" s="45">
        <v>243</v>
      </c>
    </row>
    <row r="53" spans="2:9" ht="21" customHeight="1">
      <c r="B53" s="42" t="s">
        <v>143</v>
      </c>
      <c r="C53" s="43"/>
      <c r="D53" s="43"/>
      <c r="E53" s="84"/>
      <c r="G53" s="56">
        <v>0</v>
      </c>
      <c r="H53" s="45"/>
      <c r="I53" s="56">
        <v>1362</v>
      </c>
    </row>
    <row r="54" spans="2:9" ht="21" customHeight="1">
      <c r="B54" s="43" t="s">
        <v>161</v>
      </c>
      <c r="C54" s="43"/>
      <c r="D54" s="43"/>
      <c r="E54" s="84"/>
      <c r="G54" s="56"/>
      <c r="H54" s="45"/>
      <c r="I54" s="56"/>
    </row>
    <row r="55" spans="2:9" ht="21" customHeight="1">
      <c r="C55" s="43" t="s">
        <v>146</v>
      </c>
      <c r="D55" s="43"/>
      <c r="E55" s="84"/>
      <c r="G55" s="64">
        <v>0</v>
      </c>
      <c r="H55" s="45"/>
      <c r="I55" s="64">
        <v>-340</v>
      </c>
    </row>
    <row r="56" spans="2:9" ht="21" customHeight="1">
      <c r="B56" s="40" t="s">
        <v>131</v>
      </c>
      <c r="C56" s="40"/>
      <c r="D56" s="43"/>
      <c r="E56" s="84"/>
      <c r="G56" s="56"/>
      <c r="H56" s="45"/>
      <c r="I56" s="56"/>
    </row>
    <row r="57" spans="2:9" ht="21" customHeight="1">
      <c r="B57" s="40"/>
      <c r="C57" s="40" t="s">
        <v>146</v>
      </c>
      <c r="D57" s="43"/>
      <c r="E57" s="84"/>
      <c r="G57" s="124">
        <f>SUM(G52:G55)</f>
        <v>-6</v>
      </c>
      <c r="H57" s="45"/>
      <c r="I57" s="124">
        <f>SUM(I52:I55)</f>
        <v>1265</v>
      </c>
    </row>
    <row r="58" spans="2:9" ht="5.15" customHeight="1">
      <c r="B58" s="1"/>
      <c r="C58" s="43"/>
      <c r="D58" s="43"/>
      <c r="E58" s="84"/>
      <c r="G58" s="56"/>
      <c r="H58" s="45"/>
      <c r="I58" s="56"/>
    </row>
    <row r="59" spans="2:9" ht="21" customHeight="1">
      <c r="B59" s="16" t="s">
        <v>209</v>
      </c>
      <c r="C59" s="16"/>
      <c r="D59" s="16"/>
      <c r="E59" s="84"/>
      <c r="G59" s="7">
        <f>SUM(G48,G57)</f>
        <v>-491951</v>
      </c>
      <c r="H59" s="8"/>
      <c r="I59" s="7">
        <f>SUM(I48,I57)</f>
        <v>1755666</v>
      </c>
    </row>
    <row r="60" spans="2:9" ht="5.15" customHeight="1">
      <c r="B60" s="16"/>
      <c r="C60" s="16"/>
      <c r="D60" s="16"/>
      <c r="E60" s="84"/>
      <c r="G60" s="8"/>
      <c r="H60" s="8"/>
      <c r="I60" s="8"/>
    </row>
    <row r="61" spans="2:9" ht="21" customHeight="1" thickBot="1">
      <c r="B61" s="16" t="s">
        <v>210</v>
      </c>
      <c r="C61" s="16"/>
      <c r="D61" s="16"/>
      <c r="E61" s="84"/>
      <c r="G61" s="10">
        <f>SUM(G44,G59)</f>
        <v>567424</v>
      </c>
      <c r="H61" s="8"/>
      <c r="I61" s="10">
        <f>SUM(I44,I59)</f>
        <v>3599644</v>
      </c>
    </row>
    <row r="62" spans="2:9" ht="10" customHeight="1" thickTop="1">
      <c r="B62" s="16"/>
      <c r="C62" s="16"/>
      <c r="D62" s="16"/>
      <c r="E62" s="84"/>
      <c r="G62" s="8"/>
      <c r="H62" s="8"/>
      <c r="I62" s="8"/>
    </row>
    <row r="63" spans="2:9" ht="21" customHeight="1">
      <c r="B63" s="43" t="s">
        <v>65</v>
      </c>
      <c r="C63" s="43"/>
      <c r="D63" s="43"/>
      <c r="E63" s="84"/>
      <c r="G63" s="8"/>
      <c r="H63" s="8"/>
      <c r="I63" s="8"/>
    </row>
    <row r="64" spans="2:9" ht="21" customHeight="1">
      <c r="B64" s="16"/>
      <c r="C64" s="16" t="s">
        <v>141</v>
      </c>
      <c r="D64" s="16"/>
      <c r="E64" s="12"/>
      <c r="F64" s="1"/>
      <c r="G64" s="8">
        <v>464623</v>
      </c>
      <c r="H64" s="8"/>
      <c r="I64" s="78">
        <v>2795039</v>
      </c>
    </row>
    <row r="65" spans="2:9" ht="21" customHeight="1">
      <c r="B65" s="43"/>
      <c r="C65" s="43" t="s">
        <v>49</v>
      </c>
      <c r="D65" s="43"/>
      <c r="E65" s="84"/>
      <c r="G65" s="48">
        <v>102801</v>
      </c>
      <c r="H65" s="83"/>
      <c r="I65" s="64">
        <v>804605</v>
      </c>
    </row>
    <row r="66" spans="2:9" ht="21" customHeight="1" thickBot="1">
      <c r="B66" s="16"/>
      <c r="C66" s="16"/>
      <c r="D66" s="16"/>
      <c r="E66" s="84"/>
      <c r="G66" s="120">
        <f>SUM(G64:G65)</f>
        <v>567424</v>
      </c>
      <c r="H66" s="45"/>
      <c r="I66" s="120">
        <f>SUM(I64:I65)</f>
        <v>3599644</v>
      </c>
    </row>
    <row r="67" spans="2:9" ht="10" customHeight="1" thickTop="1"/>
    <row r="68" spans="2:9" ht="22" customHeight="1"/>
  </sheetData>
  <pageMargins left="0.78740157480314965" right="0.78740157480314965" top="0.70866141732283472" bottom="0.94488188976377963" header="0.59055118110236227" footer="0.59055118110236227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F37"/>
  <sheetViews>
    <sheetView showGridLines="0" zoomScaleNormal="100" zoomScaleSheetLayoutView="70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172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'2'!$B$3</f>
        <v>For the three-month period ended 31 March 2025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9" t="s">
        <v>1</v>
      </c>
      <c r="N5" s="119"/>
      <c r="O5" s="119"/>
      <c r="P5" s="119"/>
      <c r="Q5" s="119"/>
      <c r="R5" s="86"/>
      <c r="S5" s="86"/>
      <c r="T5" s="86"/>
      <c r="U5" s="119" t="s">
        <v>82</v>
      </c>
      <c r="V5" s="119"/>
      <c r="W5" s="119"/>
      <c r="X5" s="119"/>
      <c r="Y5" s="119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21" t="s">
        <v>2</v>
      </c>
      <c r="N6" s="121"/>
      <c r="O6" s="121"/>
      <c r="P6" s="87"/>
      <c r="Q6" s="86" t="s">
        <v>66</v>
      </c>
      <c r="R6" s="86"/>
      <c r="S6" s="86"/>
      <c r="T6" s="86"/>
      <c r="U6" s="44"/>
      <c r="V6" s="86"/>
      <c r="W6" s="86" t="s">
        <v>169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86"/>
      <c r="T7" s="86"/>
      <c r="U7" s="44" t="s">
        <v>136</v>
      </c>
      <c r="V7" s="86"/>
      <c r="W7" s="86" t="s">
        <v>137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86"/>
      <c r="T8" s="86"/>
      <c r="U8" s="44" t="s">
        <v>104</v>
      </c>
      <c r="V8" s="86"/>
      <c r="W8" s="86" t="s">
        <v>152</v>
      </c>
      <c r="X8" s="86"/>
      <c r="Y8" s="44" t="s">
        <v>119</v>
      </c>
      <c r="Z8" s="86"/>
      <c r="AA8" s="39" t="s">
        <v>55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132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86" t="s">
        <v>120</v>
      </c>
      <c r="T9" s="86"/>
      <c r="U9" s="44" t="s">
        <v>105</v>
      </c>
      <c r="V9" s="86"/>
      <c r="W9" s="44" t="s">
        <v>115</v>
      </c>
      <c r="X9" s="86"/>
      <c r="Y9" s="44" t="s">
        <v>76</v>
      </c>
      <c r="Z9" s="86"/>
      <c r="AA9" s="38" t="s">
        <v>53</v>
      </c>
      <c r="AB9" s="39"/>
      <c r="AC9" s="38" t="s">
        <v>54</v>
      </c>
      <c r="AD9" s="87"/>
      <c r="AE9" s="86" t="s">
        <v>139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96</v>
      </c>
      <c r="H10" s="86"/>
      <c r="I10" s="86" t="s">
        <v>97</v>
      </c>
      <c r="J10" s="86"/>
      <c r="K10" s="38" t="s">
        <v>120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86" t="s">
        <v>30</v>
      </c>
      <c r="T10" s="86"/>
      <c r="U10" s="86" t="s">
        <v>124</v>
      </c>
      <c r="V10" s="86"/>
      <c r="W10" s="44" t="s">
        <v>116</v>
      </c>
      <c r="X10" s="86"/>
      <c r="Y10" s="44" t="s">
        <v>173</v>
      </c>
      <c r="Z10" s="86"/>
      <c r="AA10" s="38" t="s">
        <v>58</v>
      </c>
      <c r="AB10" s="39"/>
      <c r="AC10" s="38" t="s">
        <v>138</v>
      </c>
      <c r="AD10" s="87"/>
      <c r="AE10" s="44" t="s">
        <v>174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133</v>
      </c>
      <c r="H11" s="86"/>
      <c r="I11" s="86" t="s">
        <v>134</v>
      </c>
      <c r="J11" s="86"/>
      <c r="K11" s="39" t="s">
        <v>128</v>
      </c>
      <c r="L11" s="86"/>
      <c r="M11" s="86" t="s">
        <v>135</v>
      </c>
      <c r="N11" s="87"/>
      <c r="O11" s="86" t="s">
        <v>135</v>
      </c>
      <c r="P11" s="86"/>
      <c r="Q11" s="86"/>
      <c r="R11" s="86"/>
      <c r="S11" s="86" t="s">
        <v>52</v>
      </c>
      <c r="T11" s="86"/>
      <c r="U11" s="44" t="s">
        <v>123</v>
      </c>
      <c r="V11" s="86"/>
      <c r="W11" s="86" t="s">
        <v>117</v>
      </c>
      <c r="X11" s="86"/>
      <c r="Y11" s="44" t="s">
        <v>30</v>
      </c>
      <c r="Z11" s="86"/>
      <c r="AA11" s="39" t="s">
        <v>147</v>
      </c>
      <c r="AB11" s="39"/>
      <c r="AC11" s="38" t="s">
        <v>52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41" t="s">
        <v>13</v>
      </c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88"/>
    </row>
    <row r="13" spans="2:32" s="38" customFormat="1" ht="20.25" customHeight="1">
      <c r="B13" s="89" t="s">
        <v>211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57992632</v>
      </c>
      <c r="R13" s="8"/>
      <c r="S13" s="8">
        <v>-23203660</v>
      </c>
      <c r="T13" s="8"/>
      <c r="U13" s="8">
        <v>-1624696</v>
      </c>
      <c r="V13" s="8"/>
      <c r="W13" s="103">
        <v>-3150</v>
      </c>
      <c r="X13" s="8"/>
      <c r="Y13" s="8">
        <f>SUM(U13,W13)</f>
        <v>-1627846</v>
      </c>
      <c r="Z13" s="8"/>
      <c r="AA13" s="8">
        <f>SUM(G13,I13,K13,M13,O13,Q13,S13,Y13)</f>
        <v>77322246</v>
      </c>
      <c r="AB13" s="8"/>
      <c r="AC13" s="103">
        <v>25127099</v>
      </c>
      <c r="AD13" s="8"/>
      <c r="AE13" s="8">
        <f>SUM(AA13,AC13)</f>
        <v>102449345</v>
      </c>
      <c r="AF13" s="89"/>
    </row>
    <row r="14" spans="2:32" s="38" customFormat="1" ht="20.25" customHeight="1">
      <c r="B14" s="92" t="s">
        <v>158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6"/>
      <c r="R14" s="8"/>
      <c r="S14" s="8"/>
      <c r="T14" s="8"/>
      <c r="U14" s="99"/>
      <c r="V14" s="99"/>
      <c r="W14" s="99"/>
      <c r="X14" s="99"/>
      <c r="Y14" s="99"/>
      <c r="Z14" s="99"/>
      <c r="AA14" s="126"/>
      <c r="AB14" s="126"/>
      <c r="AC14" s="126"/>
      <c r="AD14" s="8"/>
      <c r="AE14" s="8"/>
      <c r="AF14" s="92"/>
    </row>
    <row r="15" spans="2:32" ht="20.25" customHeight="1">
      <c r="B15" s="5"/>
      <c r="C15" s="92" t="s">
        <v>159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148</v>
      </c>
      <c r="D16" s="5"/>
      <c r="E16" s="92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57</v>
      </c>
      <c r="D17" s="5"/>
      <c r="E17" s="84">
        <v>7</v>
      </c>
      <c r="F17" s="37"/>
      <c r="G17" s="108">
        <v>0</v>
      </c>
      <c r="H17" s="99"/>
      <c r="I17" s="108">
        <v>0</v>
      </c>
      <c r="J17" s="99"/>
      <c r="K17" s="108">
        <v>0</v>
      </c>
      <c r="L17" s="99"/>
      <c r="M17" s="108">
        <v>0</v>
      </c>
      <c r="N17" s="99"/>
      <c r="O17" s="108">
        <v>0</v>
      </c>
      <c r="P17" s="96"/>
      <c r="Q17" s="95">
        <v>-1287876</v>
      </c>
      <c r="R17" s="96"/>
      <c r="S17" s="95">
        <v>0</v>
      </c>
      <c r="T17" s="96"/>
      <c r="U17" s="108">
        <v>0</v>
      </c>
      <c r="V17" s="99"/>
      <c r="W17" s="109">
        <v>0</v>
      </c>
      <c r="X17" s="99"/>
      <c r="Y17" s="95">
        <f>SUM(U17,W17)</f>
        <v>0</v>
      </c>
      <c r="Z17" s="96"/>
      <c r="AA17" s="95">
        <f>SUM(G17,I17,K17,M17,O17,Q17,S17,Y17)</f>
        <v>-1287876</v>
      </c>
      <c r="AB17" s="96"/>
      <c r="AC17" s="95">
        <v>-356924</v>
      </c>
      <c r="AD17" s="96"/>
      <c r="AE17" s="95">
        <f>SUM(AA17,AC17)</f>
        <v>-1644800</v>
      </c>
      <c r="AF17" s="5"/>
    </row>
    <row r="18" spans="2:32" ht="20.25" customHeight="1">
      <c r="B18" s="5"/>
      <c r="C18" s="94" t="s">
        <v>149</v>
      </c>
      <c r="D18" s="94"/>
      <c r="E18" s="5"/>
      <c r="F18" s="85"/>
      <c r="G18" s="97">
        <f>SUM(G17:G17)</f>
        <v>0</v>
      </c>
      <c r="H18" s="96"/>
      <c r="I18" s="107">
        <f>SUM(I17:I17)</f>
        <v>0</v>
      </c>
      <c r="J18" s="96"/>
      <c r="K18" s="107">
        <f>SUM(K17:K17)</f>
        <v>0</v>
      </c>
      <c r="L18" s="96"/>
      <c r="M18" s="107">
        <f>SUM(M17:M17)</f>
        <v>0</v>
      </c>
      <c r="N18" s="96"/>
      <c r="O18" s="107">
        <f>SUM(O17:O17)</f>
        <v>0</v>
      </c>
      <c r="P18" s="62"/>
      <c r="Q18" s="97">
        <f>SUM(Q17:Q17)</f>
        <v>-1287876</v>
      </c>
      <c r="R18" s="62"/>
      <c r="S18" s="97">
        <f>SUM(S17:S17)</f>
        <v>0</v>
      </c>
      <c r="T18" s="62"/>
      <c r="U18" s="107">
        <f>SUM(U17:U17)</f>
        <v>0</v>
      </c>
      <c r="V18" s="98"/>
      <c r="W18" s="107">
        <f>SUM(W17:W17)</f>
        <v>0</v>
      </c>
      <c r="X18" s="98"/>
      <c r="Y18" s="97">
        <f>SUM(Y17:Y17)</f>
        <v>0</v>
      </c>
      <c r="Z18" s="98"/>
      <c r="AA18" s="97">
        <f>SUM(AA17:AA17)</f>
        <v>-1287876</v>
      </c>
      <c r="AB18" s="62"/>
      <c r="AC18" s="97">
        <f>SUM(AC17:AC17)</f>
        <v>-356924</v>
      </c>
      <c r="AD18" s="62"/>
      <c r="AE18" s="97">
        <f>SUM(AE17:AE17)</f>
        <v>-1644800</v>
      </c>
      <c r="AF18" s="5"/>
    </row>
    <row r="19" spans="2:32" ht="20.25" customHeight="1">
      <c r="B19" s="5"/>
      <c r="C19" s="94" t="s">
        <v>67</v>
      </c>
      <c r="D19" s="5"/>
      <c r="E19" s="37"/>
      <c r="F19" s="5"/>
      <c r="G19" s="116"/>
      <c r="H19" s="96"/>
      <c r="I19" s="116"/>
      <c r="J19" s="96"/>
      <c r="K19" s="116"/>
      <c r="L19" s="96"/>
      <c r="M19" s="116"/>
      <c r="N19" s="96"/>
      <c r="O19" s="116"/>
      <c r="P19" s="62"/>
      <c r="Q19" s="126"/>
      <c r="R19" s="62"/>
      <c r="S19" s="62"/>
      <c r="T19" s="62"/>
      <c r="U19" s="116"/>
      <c r="V19" s="116"/>
      <c r="W19" s="116"/>
      <c r="X19" s="116"/>
      <c r="Y19" s="116"/>
      <c r="Z19" s="99"/>
      <c r="AA19" s="126"/>
      <c r="AB19" s="126"/>
      <c r="AC19" s="126"/>
      <c r="AD19" s="62"/>
      <c r="AE19" s="8"/>
      <c r="AF19" s="5"/>
    </row>
    <row r="20" spans="2:32" ht="20.25" customHeight="1">
      <c r="B20" s="5"/>
      <c r="C20" s="37" t="s">
        <v>183</v>
      </c>
      <c r="D20" s="37"/>
      <c r="E20" s="84"/>
      <c r="F20" s="5"/>
      <c r="G20" s="99"/>
      <c r="H20" s="103"/>
      <c r="I20" s="99"/>
      <c r="J20" s="103"/>
      <c r="K20" s="99"/>
      <c r="L20" s="103"/>
      <c r="M20" s="99"/>
      <c r="N20" s="103"/>
      <c r="O20" s="99"/>
      <c r="P20" s="117"/>
      <c r="Q20" s="99"/>
      <c r="R20" s="117"/>
      <c r="S20" s="117"/>
      <c r="T20" s="117"/>
      <c r="U20" s="99"/>
      <c r="V20" s="103"/>
      <c r="W20" s="99"/>
      <c r="X20" s="99"/>
      <c r="Y20" s="99"/>
      <c r="Z20" s="99"/>
      <c r="AA20" s="99"/>
      <c r="AB20" s="117"/>
      <c r="AC20" s="127"/>
      <c r="AD20" s="8"/>
      <c r="AE20" s="127"/>
      <c r="AF20" s="5"/>
    </row>
    <row r="21" spans="2:32" ht="20.25" customHeight="1">
      <c r="B21" s="5"/>
      <c r="C21" s="37"/>
      <c r="D21" s="37" t="s">
        <v>168</v>
      </c>
      <c r="E21" s="84"/>
      <c r="F21" s="5"/>
      <c r="G21" s="105">
        <v>0</v>
      </c>
      <c r="H21" s="103"/>
      <c r="I21" s="105">
        <v>0</v>
      </c>
      <c r="J21" s="103"/>
      <c r="K21" s="105">
        <v>0</v>
      </c>
      <c r="L21" s="103"/>
      <c r="M21" s="105">
        <v>0</v>
      </c>
      <c r="N21" s="103"/>
      <c r="O21" s="105">
        <v>0</v>
      </c>
      <c r="P21" s="117"/>
      <c r="Q21" s="105">
        <v>0</v>
      </c>
      <c r="R21" s="117"/>
      <c r="S21" s="129">
        <v>0</v>
      </c>
      <c r="T21" s="117"/>
      <c r="U21" s="105">
        <v>0</v>
      </c>
      <c r="V21" s="103"/>
      <c r="W21" s="105">
        <v>0</v>
      </c>
      <c r="X21" s="99"/>
      <c r="Y21" s="105">
        <f>SUM(U21,W21)</f>
        <v>0</v>
      </c>
      <c r="Z21" s="99"/>
      <c r="AA21" s="105">
        <f>SUM(G21,I21,K21,M21,O21,Q21,S21,Y21)</f>
        <v>0</v>
      </c>
      <c r="AB21" s="117"/>
      <c r="AC21" s="128">
        <v>-3081</v>
      </c>
      <c r="AD21" s="8"/>
      <c r="AE21" s="128">
        <f>SUM(AA21,AC21)</f>
        <v>-3081</v>
      </c>
      <c r="AF21" s="5"/>
    </row>
    <row r="22" spans="2:32" ht="20.25" customHeight="1">
      <c r="B22" s="5"/>
      <c r="C22" s="94" t="s">
        <v>98</v>
      </c>
      <c r="D22" s="81"/>
      <c r="E22" s="5"/>
      <c r="F22" s="101"/>
      <c r="G22" s="97">
        <f>SUM(G21)</f>
        <v>0</v>
      </c>
      <c r="H22" s="8"/>
      <c r="I22" s="97">
        <f>SUM(I21)</f>
        <v>0</v>
      </c>
      <c r="J22" s="8"/>
      <c r="K22" s="97">
        <f>SUM(K21)</f>
        <v>0</v>
      </c>
      <c r="L22" s="8"/>
      <c r="M22" s="97">
        <f>SUM(M21)</f>
        <v>0</v>
      </c>
      <c r="N22" s="8"/>
      <c r="O22" s="97">
        <f>SUM(O21)</f>
        <v>0</v>
      </c>
      <c r="P22" s="8"/>
      <c r="Q22" s="97">
        <f>SUM(Q21)</f>
        <v>0</v>
      </c>
      <c r="R22" s="8"/>
      <c r="S22" s="97">
        <f>SUM(S21)</f>
        <v>0</v>
      </c>
      <c r="T22" s="8"/>
      <c r="U22" s="97">
        <f>SUM(U21)</f>
        <v>0</v>
      </c>
      <c r="V22" s="98"/>
      <c r="W22" s="97">
        <f>SUM(W21)</f>
        <v>0</v>
      </c>
      <c r="X22" s="98"/>
      <c r="Y22" s="97">
        <f>SUM(Y21)</f>
        <v>0</v>
      </c>
      <c r="Z22" s="98"/>
      <c r="AA22" s="97">
        <f>SUM(AA21)</f>
        <v>0</v>
      </c>
      <c r="AB22" s="98"/>
      <c r="AC22" s="97">
        <f>SUM(AC21)</f>
        <v>-3081</v>
      </c>
      <c r="AD22" s="8"/>
      <c r="AE22" s="97">
        <f>SUM(AE21)</f>
        <v>-3081</v>
      </c>
      <c r="AF22" s="5"/>
    </row>
    <row r="23" spans="2:32" ht="20.25" customHeight="1">
      <c r="B23" s="92" t="s">
        <v>160</v>
      </c>
      <c r="C23" s="5"/>
      <c r="D23" s="5"/>
      <c r="E23" s="5"/>
      <c r="F23" s="101"/>
      <c r="G23" s="102"/>
      <c r="H23" s="8"/>
      <c r="I23" s="102"/>
      <c r="J23" s="8"/>
      <c r="K23" s="102"/>
      <c r="L23" s="8"/>
      <c r="M23" s="102"/>
      <c r="N23" s="8"/>
      <c r="O23" s="102"/>
      <c r="P23" s="8"/>
      <c r="Q23" s="102"/>
      <c r="R23" s="8"/>
      <c r="S23" s="8"/>
      <c r="T23" s="8"/>
      <c r="U23" s="102"/>
      <c r="V23" s="99"/>
      <c r="W23" s="102"/>
      <c r="X23" s="99"/>
      <c r="Y23" s="102"/>
      <c r="Z23" s="99"/>
      <c r="AA23" s="102"/>
      <c r="AB23" s="99"/>
      <c r="AC23" s="46"/>
      <c r="AD23" s="8"/>
      <c r="AE23" s="24"/>
      <c r="AF23" s="92"/>
    </row>
    <row r="24" spans="2:32" ht="20.25" customHeight="1">
      <c r="B24" s="5"/>
      <c r="C24" s="92" t="s">
        <v>159</v>
      </c>
      <c r="D24" s="131"/>
      <c r="E24" s="5"/>
      <c r="F24" s="101"/>
      <c r="G24" s="97">
        <f>SUM(G18,G22)</f>
        <v>0</v>
      </c>
      <c r="H24" s="8"/>
      <c r="I24" s="97">
        <f>SUM(I18,I22)</f>
        <v>0</v>
      </c>
      <c r="J24" s="8"/>
      <c r="K24" s="97">
        <f>SUM(K18,K22)</f>
        <v>0</v>
      </c>
      <c r="L24" s="8"/>
      <c r="M24" s="97">
        <f>SUM(M18,M22)</f>
        <v>0</v>
      </c>
      <c r="N24" s="8"/>
      <c r="O24" s="97">
        <f>SUM(O18,O22)</f>
        <v>0</v>
      </c>
      <c r="P24" s="8"/>
      <c r="Q24" s="97">
        <f>SUM(Q18,Q22)</f>
        <v>-1287876</v>
      </c>
      <c r="R24" s="8"/>
      <c r="S24" s="97">
        <f>SUM(S18,S22)</f>
        <v>0</v>
      </c>
      <c r="T24" s="8"/>
      <c r="U24" s="97">
        <f>SUM(U18,U22)</f>
        <v>0</v>
      </c>
      <c r="V24" s="98"/>
      <c r="W24" s="97">
        <f>SUM(W18,W22)</f>
        <v>0</v>
      </c>
      <c r="X24" s="98"/>
      <c r="Y24" s="97">
        <f>SUM(Y18,Y22)</f>
        <v>0</v>
      </c>
      <c r="Z24" s="98"/>
      <c r="AA24" s="97">
        <f>SUM(AA18,AA22)</f>
        <v>-1287876</v>
      </c>
      <c r="AB24" s="98"/>
      <c r="AC24" s="97">
        <f>SUM(AC18,AC22)</f>
        <v>-360005</v>
      </c>
      <c r="AD24" s="8"/>
      <c r="AE24" s="97">
        <f>SUM(AE18,AE22)</f>
        <v>-1647881</v>
      </c>
      <c r="AF24" s="5"/>
    </row>
    <row r="25" spans="2:32" ht="5" customHeight="1">
      <c r="B25" s="5"/>
      <c r="C25" s="5"/>
      <c r="D25" s="92"/>
      <c r="E25" s="94"/>
      <c r="F25" s="37"/>
      <c r="G25" s="99"/>
      <c r="H25" s="8"/>
      <c r="I25" s="99"/>
      <c r="J25" s="8"/>
      <c r="K25" s="99"/>
      <c r="L25" s="8"/>
      <c r="M25" s="99"/>
      <c r="N25" s="8"/>
      <c r="O25" s="99"/>
      <c r="P25" s="8"/>
      <c r="Q25" s="98"/>
      <c r="R25" s="8"/>
      <c r="S25" s="8"/>
      <c r="T25" s="8"/>
      <c r="U25" s="99"/>
      <c r="V25" s="99"/>
      <c r="W25" s="99"/>
      <c r="X25" s="99"/>
      <c r="Y25" s="99"/>
      <c r="Z25" s="99"/>
      <c r="AA25" s="99"/>
      <c r="AB25" s="99"/>
      <c r="AC25" s="8"/>
      <c r="AD25" s="8"/>
      <c r="AE25" s="8"/>
      <c r="AF25" s="5"/>
    </row>
    <row r="26" spans="2:32" ht="20.25" customHeight="1">
      <c r="B26" s="92" t="s">
        <v>212</v>
      </c>
      <c r="C26" s="5"/>
      <c r="D26" s="84"/>
      <c r="E26" s="84"/>
      <c r="F26" s="37"/>
      <c r="G26" s="99"/>
      <c r="H26" s="8"/>
      <c r="I26" s="99"/>
      <c r="J26" s="8"/>
      <c r="K26" s="99"/>
      <c r="L26" s="8"/>
      <c r="M26" s="99"/>
      <c r="N26" s="8"/>
      <c r="O26" s="99"/>
      <c r="P26" s="8"/>
      <c r="Q26" s="98"/>
      <c r="R26" s="8"/>
      <c r="S26" s="8"/>
      <c r="T26" s="8"/>
      <c r="U26" s="99"/>
      <c r="V26" s="99"/>
      <c r="W26" s="99"/>
      <c r="X26" s="99"/>
      <c r="Y26" s="99"/>
      <c r="Z26" s="99"/>
      <c r="AA26" s="98"/>
      <c r="AB26" s="98"/>
      <c r="AC26" s="98"/>
      <c r="AD26" s="8"/>
      <c r="AE26" s="98"/>
      <c r="AF26" s="92"/>
    </row>
    <row r="27" spans="2:32" ht="20.25" customHeight="1">
      <c r="B27" s="5"/>
      <c r="C27" s="100" t="s">
        <v>59</v>
      </c>
      <c r="D27" s="131"/>
      <c r="E27" s="5"/>
      <c r="F27" s="37"/>
      <c r="G27" s="99">
        <v>0</v>
      </c>
      <c r="H27" s="8"/>
      <c r="I27" s="99">
        <v>0</v>
      </c>
      <c r="J27" s="8"/>
      <c r="K27" s="99">
        <v>0</v>
      </c>
      <c r="L27" s="8"/>
      <c r="M27" s="99">
        <v>0</v>
      </c>
      <c r="N27" s="8"/>
      <c r="O27" s="99">
        <v>0</v>
      </c>
      <c r="P27" s="8"/>
      <c r="Q27" s="99">
        <v>1724651</v>
      </c>
      <c r="R27" s="8"/>
      <c r="S27" s="8">
        <v>0</v>
      </c>
      <c r="T27" s="8"/>
      <c r="U27" s="99">
        <v>0</v>
      </c>
      <c r="V27" s="99"/>
      <c r="W27" s="99">
        <v>0</v>
      </c>
      <c r="X27" s="99"/>
      <c r="Y27" s="99">
        <f>SUM(U27,W27)</f>
        <v>0</v>
      </c>
      <c r="Z27" s="99"/>
      <c r="AA27" s="99">
        <f>SUM(G27,I27,K27,M27,O27,Q27,S27,Y27)</f>
        <v>1724651</v>
      </c>
      <c r="AB27" s="99"/>
      <c r="AC27" s="45">
        <v>119327</v>
      </c>
      <c r="AD27" s="8"/>
      <c r="AE27" s="104">
        <f>SUM(AA27,AC27)</f>
        <v>1843978</v>
      </c>
      <c r="AF27" s="5"/>
    </row>
    <row r="28" spans="2:32" ht="20.25" customHeight="1">
      <c r="B28" s="5"/>
      <c r="C28" s="100" t="s">
        <v>60</v>
      </c>
      <c r="D28" s="131"/>
      <c r="E28" s="92"/>
      <c r="F28" s="37"/>
      <c r="G28" s="105">
        <v>0</v>
      </c>
      <c r="H28" s="8"/>
      <c r="I28" s="105">
        <v>0</v>
      </c>
      <c r="J28" s="8"/>
      <c r="K28" s="105">
        <v>0</v>
      </c>
      <c r="L28" s="8"/>
      <c r="M28" s="105">
        <v>0</v>
      </c>
      <c r="N28" s="8"/>
      <c r="O28" s="105">
        <v>0</v>
      </c>
      <c r="P28" s="8"/>
      <c r="Q28" s="105">
        <v>763</v>
      </c>
      <c r="R28" s="8"/>
      <c r="S28" s="8">
        <v>0</v>
      </c>
      <c r="T28" s="8"/>
      <c r="U28" s="105">
        <v>1069443</v>
      </c>
      <c r="V28" s="99"/>
      <c r="W28" s="105">
        <v>182</v>
      </c>
      <c r="X28" s="99"/>
      <c r="Y28" s="105">
        <f>SUM(U28,W28)</f>
        <v>1069625</v>
      </c>
      <c r="Z28" s="99"/>
      <c r="AA28" s="105">
        <f>SUM(G28,I28,K28,M28,O28,Q28,S28,Y28)</f>
        <v>1070388</v>
      </c>
      <c r="AB28" s="99"/>
      <c r="AC28" s="48">
        <v>685278</v>
      </c>
      <c r="AD28" s="8"/>
      <c r="AE28" s="77">
        <f>SUM(AA28,AC28)</f>
        <v>1755666</v>
      </c>
      <c r="AF28" s="5"/>
    </row>
    <row r="29" spans="2:32" ht="20.25" customHeight="1">
      <c r="B29" s="92" t="s">
        <v>210</v>
      </c>
      <c r="C29" s="5"/>
      <c r="D29" s="5"/>
      <c r="E29" s="92"/>
      <c r="F29" s="37"/>
      <c r="G29" s="106">
        <f>SUM(G27:G28)</f>
        <v>0</v>
      </c>
      <c r="H29" s="26"/>
      <c r="I29" s="106">
        <f>SUM(I27:I28)</f>
        <v>0</v>
      </c>
      <c r="J29" s="26"/>
      <c r="K29" s="106">
        <f>SUM(K27:K28)</f>
        <v>0</v>
      </c>
      <c r="L29" s="26"/>
      <c r="M29" s="106">
        <f>SUM(M27:M28)</f>
        <v>0</v>
      </c>
      <c r="N29" s="26"/>
      <c r="O29" s="106">
        <f>SUM(O27:O28)</f>
        <v>0</v>
      </c>
      <c r="P29" s="26"/>
      <c r="Q29" s="106">
        <f>SUM(Q27:Q28)</f>
        <v>1725414</v>
      </c>
      <c r="R29" s="26"/>
      <c r="S29" s="106">
        <f>SUM(S27:S28)</f>
        <v>0</v>
      </c>
      <c r="T29" s="26"/>
      <c r="U29" s="106">
        <f>SUM(U27:U28)</f>
        <v>1069443</v>
      </c>
      <c r="V29" s="26"/>
      <c r="W29" s="106">
        <f>SUM(W27:W28)</f>
        <v>182</v>
      </c>
      <c r="X29" s="26"/>
      <c r="Y29" s="106">
        <f>SUM(Y27:Y28)</f>
        <v>1069625</v>
      </c>
      <c r="Z29" s="26"/>
      <c r="AA29" s="106">
        <f>SUM(AA27:AA28)</f>
        <v>2795039</v>
      </c>
      <c r="AB29" s="26"/>
      <c r="AC29" s="106">
        <f>SUM(AC27:AC28)</f>
        <v>804605</v>
      </c>
      <c r="AD29" s="26"/>
      <c r="AE29" s="106">
        <f>SUM(AE27:AE28)</f>
        <v>3599644</v>
      </c>
      <c r="AF29" s="92"/>
    </row>
    <row r="30" spans="2:32" ht="20.25" customHeight="1" thickBot="1">
      <c r="B30" s="92" t="s">
        <v>213</v>
      </c>
      <c r="C30" s="5"/>
      <c r="D30" s="5"/>
      <c r="E30" s="92"/>
      <c r="F30" s="37"/>
      <c r="G30" s="125">
        <f>SUM(G13,G24,G29)</f>
        <v>4292920</v>
      </c>
      <c r="H30" s="126"/>
      <c r="I30" s="125">
        <f>SUM(I13,I24,I29)</f>
        <v>40860245</v>
      </c>
      <c r="J30" s="126"/>
      <c r="K30" s="125">
        <f>SUM(K13,K24,K29)</f>
        <v>-1445045</v>
      </c>
      <c r="L30" s="126"/>
      <c r="M30" s="125">
        <f>SUM(M13,M24,M29)</f>
        <v>450000</v>
      </c>
      <c r="N30" s="126"/>
      <c r="O30" s="125">
        <f>SUM(O13,O24,O29)</f>
        <v>3000</v>
      </c>
      <c r="P30" s="126"/>
      <c r="Q30" s="125">
        <f>SUM(Q13,Q24,Q29)</f>
        <v>58430170</v>
      </c>
      <c r="R30" s="126"/>
      <c r="S30" s="125">
        <f>SUM(S13,S24,S29)</f>
        <v>-23203660</v>
      </c>
      <c r="T30" s="126"/>
      <c r="U30" s="125">
        <f>SUM(U13,U24,U29)</f>
        <v>-555253</v>
      </c>
      <c r="V30" s="26"/>
      <c r="W30" s="125">
        <f>SUM(W13,W24,W29)</f>
        <v>-2968</v>
      </c>
      <c r="X30" s="26"/>
      <c r="Y30" s="125">
        <f>SUM(Y13,Y24,Y29)</f>
        <v>-558221</v>
      </c>
      <c r="Z30" s="26"/>
      <c r="AA30" s="125">
        <f>SUM(AA13,AA24,AA29)</f>
        <v>78829409</v>
      </c>
      <c r="AB30" s="26"/>
      <c r="AC30" s="125">
        <f>SUM(AC13,AC24,AC29)</f>
        <v>25571699</v>
      </c>
      <c r="AD30" s="126"/>
      <c r="AE30" s="125">
        <f>SUM(AE13,AE24,AE29)</f>
        <v>104401108</v>
      </c>
      <c r="AF30" s="92"/>
    </row>
    <row r="31" spans="2:32" ht="10" customHeight="1" thickTop="1"/>
    <row r="32" spans="2:32" ht="20.25" customHeight="1"/>
    <row r="33" spans="7:32" ht="8" customHeight="1"/>
    <row r="35" spans="7:32" ht="22.75" customHeight="1">
      <c r="G35" s="63"/>
      <c r="H35" s="73"/>
      <c r="I35" s="63"/>
      <c r="J35" s="73"/>
      <c r="K35" s="63"/>
      <c r="L35" s="73"/>
      <c r="M35" s="63"/>
      <c r="N35" s="73"/>
      <c r="O35" s="63"/>
      <c r="P35" s="73"/>
      <c r="Q35" s="63"/>
      <c r="R35" s="73"/>
      <c r="S35" s="73"/>
      <c r="T35" s="73"/>
      <c r="U35" s="63"/>
      <c r="V35" s="63"/>
      <c r="W35" s="63"/>
      <c r="X35" s="63"/>
      <c r="Y35" s="63"/>
      <c r="Z35" s="73"/>
      <c r="AA35" s="63"/>
      <c r="AB35" s="73"/>
      <c r="AC35" s="63"/>
      <c r="AD35" s="63"/>
      <c r="AE35" s="58"/>
      <c r="AF35" s="52"/>
    </row>
    <row r="37" spans="7:32" ht="22.75" customHeight="1"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</row>
  </sheetData>
  <mergeCells count="1">
    <mergeCell ref="G12:AE12"/>
  </mergeCells>
  <pageMargins left="0.78740157480314965" right="0.47244094488188981" top="0.78740157480314965" bottom="0.78740157480314965" header="0.59055118110236227" footer="0.59055118110236227"/>
  <pageSetup paperSize="9" scale="62" firstPageNumber="7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F35"/>
  <sheetViews>
    <sheetView showGridLines="0" zoomScaleNormal="100" zoomScaleSheetLayoutView="85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172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'3'!$B$3</f>
        <v>For the three-month period ended 31 March 2025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9" t="s">
        <v>170</v>
      </c>
      <c r="N5" s="119"/>
      <c r="O5" s="119"/>
      <c r="P5" s="119"/>
      <c r="Q5" s="119"/>
      <c r="R5" s="86"/>
      <c r="S5" s="86"/>
      <c r="T5" s="86"/>
      <c r="U5" s="119" t="s">
        <v>82</v>
      </c>
      <c r="V5" s="119"/>
      <c r="W5" s="119"/>
      <c r="X5" s="119"/>
      <c r="Y5" s="119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21" t="s">
        <v>2</v>
      </c>
      <c r="N6" s="121"/>
      <c r="O6" s="121"/>
      <c r="P6" s="87"/>
      <c r="Q6" s="86" t="s">
        <v>66</v>
      </c>
      <c r="R6" s="86"/>
      <c r="S6" s="5"/>
      <c r="T6" s="86"/>
      <c r="U6" s="44"/>
      <c r="V6" s="86"/>
      <c r="W6" s="86" t="s">
        <v>106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5"/>
      <c r="T7" s="86"/>
      <c r="U7" s="44" t="s">
        <v>136</v>
      </c>
      <c r="V7" s="86"/>
      <c r="W7" s="86" t="s">
        <v>137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5"/>
      <c r="T8" s="86"/>
      <c r="U8" s="44" t="s">
        <v>104</v>
      </c>
      <c r="V8" s="86"/>
      <c r="W8" s="86" t="s">
        <v>152</v>
      </c>
      <c r="X8" s="86"/>
      <c r="Y8" s="44" t="s">
        <v>119</v>
      </c>
      <c r="Z8" s="86"/>
      <c r="AA8" s="39" t="s">
        <v>55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132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38" t="s">
        <v>120</v>
      </c>
      <c r="T9" s="86"/>
      <c r="U9" s="44" t="s">
        <v>105</v>
      </c>
      <c r="V9" s="86"/>
      <c r="W9" s="44" t="s">
        <v>115</v>
      </c>
      <c r="X9" s="86"/>
      <c r="Y9" s="44" t="s">
        <v>76</v>
      </c>
      <c r="Z9" s="86"/>
      <c r="AA9" s="38" t="s">
        <v>53</v>
      </c>
      <c r="AB9" s="39"/>
      <c r="AC9" s="38" t="s">
        <v>54</v>
      </c>
      <c r="AD9" s="87"/>
      <c r="AE9" s="86" t="s">
        <v>139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96</v>
      </c>
      <c r="H10" s="86"/>
      <c r="I10" s="86" t="s">
        <v>97</v>
      </c>
      <c r="J10" s="86"/>
      <c r="K10" s="38" t="s">
        <v>120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38" t="s">
        <v>30</v>
      </c>
      <c r="T10" s="86"/>
      <c r="U10" s="86" t="s">
        <v>124</v>
      </c>
      <c r="V10" s="86"/>
      <c r="W10" s="44" t="s">
        <v>116</v>
      </c>
      <c r="X10" s="86"/>
      <c r="Y10" s="44" t="s">
        <v>173</v>
      </c>
      <c r="Z10" s="86"/>
      <c r="AA10" s="38" t="s">
        <v>58</v>
      </c>
      <c r="AB10" s="39"/>
      <c r="AC10" s="38" t="s">
        <v>138</v>
      </c>
      <c r="AD10" s="87"/>
      <c r="AE10" s="44" t="s">
        <v>174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133</v>
      </c>
      <c r="H11" s="86"/>
      <c r="I11" s="86" t="s">
        <v>134</v>
      </c>
      <c r="J11" s="86"/>
      <c r="K11" s="39" t="s">
        <v>128</v>
      </c>
      <c r="L11" s="86"/>
      <c r="M11" s="86" t="s">
        <v>135</v>
      </c>
      <c r="N11" s="87"/>
      <c r="O11" s="86" t="s">
        <v>135</v>
      </c>
      <c r="P11" s="86"/>
      <c r="Q11" s="86"/>
      <c r="R11" s="86"/>
      <c r="S11" s="39" t="s">
        <v>52</v>
      </c>
      <c r="T11" s="86"/>
      <c r="U11" s="44" t="s">
        <v>123</v>
      </c>
      <c r="V11" s="86"/>
      <c r="W11" s="86" t="s">
        <v>117</v>
      </c>
      <c r="X11" s="86"/>
      <c r="Y11" s="44" t="s">
        <v>30</v>
      </c>
      <c r="Z11" s="86"/>
      <c r="AA11" s="39" t="s">
        <v>147</v>
      </c>
      <c r="AB11" s="39"/>
      <c r="AC11" s="38" t="s">
        <v>52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18" t="s">
        <v>13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88"/>
    </row>
    <row r="13" spans="2:32" s="38" customFormat="1" ht="20.25" customHeight="1">
      <c r="B13" s="89" t="s">
        <v>214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-19328180</v>
      </c>
      <c r="L13" s="8"/>
      <c r="M13" s="8">
        <v>450000</v>
      </c>
      <c r="N13" s="8"/>
      <c r="O13" s="8">
        <v>3000</v>
      </c>
      <c r="P13" s="8"/>
      <c r="Q13" s="8">
        <v>59147316</v>
      </c>
      <c r="R13" s="8"/>
      <c r="S13" s="8">
        <v>-3487475</v>
      </c>
      <c r="T13" s="8"/>
      <c r="U13" s="8">
        <v>-5256931</v>
      </c>
      <c r="V13" s="8"/>
      <c r="W13" s="8">
        <v>-2435</v>
      </c>
      <c r="X13" s="8"/>
      <c r="Y13" s="115">
        <f>SUM(U13,W13)</f>
        <v>-5259366</v>
      </c>
      <c r="Z13" s="8"/>
      <c r="AA13" s="115">
        <f>SUM(G13,I13,K13,M13,O13,Q13,S13,Y13)</f>
        <v>76678460</v>
      </c>
      <c r="AB13" s="8"/>
      <c r="AC13" s="8">
        <v>18608129</v>
      </c>
      <c r="AD13" s="8"/>
      <c r="AE13" s="115">
        <f>SUM(AA13,AC13)</f>
        <v>95286589</v>
      </c>
      <c r="AF13" s="89"/>
    </row>
    <row r="14" spans="2:32" s="38" customFormat="1" ht="20.25" customHeight="1">
      <c r="B14" s="92" t="s">
        <v>158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6"/>
      <c r="R14" s="8"/>
      <c r="S14" s="126"/>
      <c r="T14" s="8"/>
      <c r="U14" s="99"/>
      <c r="V14" s="99"/>
      <c r="W14" s="99"/>
      <c r="X14" s="99"/>
      <c r="Y14" s="99"/>
      <c r="Z14" s="99"/>
      <c r="AA14" s="126"/>
      <c r="AB14" s="126"/>
      <c r="AC14" s="126"/>
      <c r="AD14" s="8"/>
      <c r="AE14" s="8"/>
      <c r="AF14" s="92"/>
    </row>
    <row r="15" spans="2:32" ht="20.25" customHeight="1">
      <c r="B15" s="5"/>
      <c r="C15" s="92" t="s">
        <v>159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148</v>
      </c>
      <c r="D16" s="94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57</v>
      </c>
      <c r="D17" s="5"/>
      <c r="E17" s="84">
        <v>7</v>
      </c>
      <c r="F17" s="37"/>
      <c r="G17" s="108">
        <v>0</v>
      </c>
      <c r="H17" s="99"/>
      <c r="I17" s="108">
        <v>0</v>
      </c>
      <c r="J17" s="99"/>
      <c r="K17" s="108">
        <v>0</v>
      </c>
      <c r="L17" s="99"/>
      <c r="M17" s="108">
        <v>0</v>
      </c>
      <c r="N17" s="99"/>
      <c r="O17" s="108">
        <v>0</v>
      </c>
      <c r="P17" s="96"/>
      <c r="Q17" s="95">
        <v>-1287876</v>
      </c>
      <c r="R17" s="99"/>
      <c r="S17" s="95">
        <v>0</v>
      </c>
      <c r="T17" s="96"/>
      <c r="U17" s="108">
        <v>0</v>
      </c>
      <c r="V17" s="99"/>
      <c r="W17" s="109">
        <v>0</v>
      </c>
      <c r="X17" s="99"/>
      <c r="Y17" s="95">
        <f>SUM(U17,W17)</f>
        <v>0</v>
      </c>
      <c r="Z17" s="96"/>
      <c r="AA17" s="95">
        <f>SUM(G17,I17,K17,M17,O17,Q17,S17,Y17)</f>
        <v>-1287876</v>
      </c>
      <c r="AB17" s="96"/>
      <c r="AC17" s="95">
        <v>-575248</v>
      </c>
      <c r="AD17" s="96"/>
      <c r="AE17" s="95">
        <f>SUM(AA17,AC17)</f>
        <v>-1863124</v>
      </c>
      <c r="AF17" s="5"/>
    </row>
    <row r="18" spans="2:32" ht="20.25" customHeight="1">
      <c r="B18" s="5"/>
      <c r="C18" s="94" t="s">
        <v>149</v>
      </c>
      <c r="D18" s="94"/>
      <c r="E18" s="5"/>
      <c r="F18" s="85"/>
      <c r="G18" s="107">
        <f>SUM(G17)</f>
        <v>0</v>
      </c>
      <c r="H18" s="96"/>
      <c r="I18" s="107">
        <f>SUM(I17)</f>
        <v>0</v>
      </c>
      <c r="J18" s="96"/>
      <c r="K18" s="107">
        <f>SUM(K17)</f>
        <v>0</v>
      </c>
      <c r="L18" s="96"/>
      <c r="M18" s="107">
        <f>SUM(M17)</f>
        <v>0</v>
      </c>
      <c r="N18" s="96"/>
      <c r="O18" s="107">
        <f>SUM(O17)</f>
        <v>0</v>
      </c>
      <c r="P18" s="62"/>
      <c r="Q18" s="97">
        <f>SUM(Q17)</f>
        <v>-1287876</v>
      </c>
      <c r="R18" s="96"/>
      <c r="S18" s="97">
        <f>SUM(S17)</f>
        <v>0</v>
      </c>
      <c r="T18" s="62"/>
      <c r="U18" s="107">
        <f>SUM(U17)</f>
        <v>0</v>
      </c>
      <c r="V18" s="98"/>
      <c r="W18" s="107">
        <f>SUM(W17)</f>
        <v>0</v>
      </c>
      <c r="X18" s="98"/>
      <c r="Y18" s="97">
        <f>SUM(Y17)</f>
        <v>0</v>
      </c>
      <c r="Z18" s="98"/>
      <c r="AA18" s="97">
        <f>SUM(AA17)</f>
        <v>-1287876</v>
      </c>
      <c r="AB18" s="62"/>
      <c r="AC18" s="97">
        <f>SUM(AC17)</f>
        <v>-575248</v>
      </c>
      <c r="AD18" s="62"/>
      <c r="AE18" s="97">
        <f>SUM(AE17)</f>
        <v>-1863124</v>
      </c>
      <c r="AF18" s="5"/>
    </row>
    <row r="19" spans="2:32" ht="20.25" customHeight="1">
      <c r="B19" s="92" t="s">
        <v>160</v>
      </c>
      <c r="C19" s="5"/>
      <c r="D19" s="5"/>
      <c r="E19" s="5"/>
      <c r="F19" s="101"/>
      <c r="G19" s="102"/>
      <c r="H19" s="8"/>
      <c r="I19" s="102"/>
      <c r="J19" s="8"/>
      <c r="K19" s="102"/>
      <c r="L19" s="8"/>
      <c r="M19" s="102"/>
      <c r="N19" s="8"/>
      <c r="O19" s="102"/>
      <c r="P19" s="8"/>
      <c r="Q19" s="102"/>
      <c r="R19" s="8"/>
      <c r="S19" s="102"/>
      <c r="T19" s="8"/>
      <c r="U19" s="102"/>
      <c r="V19" s="99"/>
      <c r="W19" s="102"/>
      <c r="X19" s="99"/>
      <c r="Y19" s="102"/>
      <c r="Z19" s="99"/>
      <c r="AA19" s="102"/>
      <c r="AB19" s="99"/>
      <c r="AC19" s="46"/>
      <c r="AD19" s="8"/>
      <c r="AE19" s="24"/>
      <c r="AF19" s="92"/>
    </row>
    <row r="20" spans="2:32" ht="20.25" customHeight="1">
      <c r="B20" s="5"/>
      <c r="C20" s="92" t="s">
        <v>159</v>
      </c>
      <c r="D20" s="131"/>
      <c r="E20" s="5"/>
      <c r="F20" s="101"/>
      <c r="G20" s="97">
        <f>SUM(G18)</f>
        <v>0</v>
      </c>
      <c r="H20" s="8"/>
      <c r="I20" s="97">
        <f>SUM(I18)</f>
        <v>0</v>
      </c>
      <c r="J20" s="8"/>
      <c r="K20" s="97">
        <f>SUM(K18)</f>
        <v>0</v>
      </c>
      <c r="L20" s="8"/>
      <c r="M20" s="97">
        <f>SUM(M18)</f>
        <v>0</v>
      </c>
      <c r="N20" s="8"/>
      <c r="O20" s="97">
        <f>SUM(O18)</f>
        <v>0</v>
      </c>
      <c r="P20" s="8"/>
      <c r="Q20" s="97">
        <f>SUM(Q18)</f>
        <v>-1287876</v>
      </c>
      <c r="R20" s="8"/>
      <c r="S20" s="97">
        <f>SUM(S18)</f>
        <v>0</v>
      </c>
      <c r="T20" s="8"/>
      <c r="U20" s="97">
        <f>SUM(U18)</f>
        <v>0</v>
      </c>
      <c r="V20" s="98"/>
      <c r="W20" s="97">
        <f>SUM(W18)</f>
        <v>0</v>
      </c>
      <c r="X20" s="98"/>
      <c r="Y20" s="97">
        <f>SUM(Y18)</f>
        <v>0</v>
      </c>
      <c r="Z20" s="98"/>
      <c r="AA20" s="97">
        <f>SUM(AA18)</f>
        <v>-1287876</v>
      </c>
      <c r="AB20" s="98"/>
      <c r="AC20" s="97">
        <f>SUM(AC18)</f>
        <v>-575248</v>
      </c>
      <c r="AD20" s="8"/>
      <c r="AE20" s="97">
        <f>SUM(AE18)</f>
        <v>-1863124</v>
      </c>
      <c r="AF20" s="5"/>
    </row>
    <row r="21" spans="2:32" ht="5" customHeight="1">
      <c r="B21" s="5"/>
      <c r="C21" s="92"/>
      <c r="D21" s="131"/>
      <c r="E21" s="5"/>
      <c r="F21" s="101"/>
      <c r="G21" s="98"/>
      <c r="H21" s="8"/>
      <c r="I21" s="98"/>
      <c r="J21" s="8"/>
      <c r="K21" s="98"/>
      <c r="L21" s="8"/>
      <c r="M21" s="98"/>
      <c r="N21" s="8"/>
      <c r="O21" s="98"/>
      <c r="P21" s="8"/>
      <c r="Q21" s="98"/>
      <c r="R21" s="8"/>
      <c r="S21" s="98"/>
      <c r="T21" s="8"/>
      <c r="U21" s="98"/>
      <c r="V21" s="98"/>
      <c r="W21" s="98"/>
      <c r="X21" s="98"/>
      <c r="Y21" s="98"/>
      <c r="Z21" s="98"/>
      <c r="AA21" s="98"/>
      <c r="AB21" s="98"/>
      <c r="AC21" s="98"/>
      <c r="AD21" s="8"/>
      <c r="AE21" s="98"/>
      <c r="AF21" s="5"/>
    </row>
    <row r="22" spans="2:32" ht="20.25" customHeight="1">
      <c r="B22" s="130" t="s">
        <v>215</v>
      </c>
      <c r="C22" s="5"/>
      <c r="D22" s="5"/>
      <c r="E22" s="84"/>
      <c r="F22" s="37"/>
      <c r="G22" s="99">
        <v>0</v>
      </c>
      <c r="H22" s="8"/>
      <c r="I22" s="99">
        <v>0</v>
      </c>
      <c r="J22" s="8"/>
      <c r="K22" s="99">
        <v>0</v>
      </c>
      <c r="L22" s="8"/>
      <c r="M22" s="99">
        <v>0</v>
      </c>
      <c r="N22" s="8"/>
      <c r="O22" s="99">
        <v>0</v>
      </c>
      <c r="P22" s="8"/>
      <c r="Q22" s="98">
        <v>0</v>
      </c>
      <c r="R22" s="8"/>
      <c r="S22" s="99">
        <v>-639346</v>
      </c>
      <c r="T22" s="8"/>
      <c r="U22" s="99">
        <v>0</v>
      </c>
      <c r="V22" s="99"/>
      <c r="W22" s="99">
        <v>0</v>
      </c>
      <c r="X22" s="99"/>
      <c r="Y22" s="99">
        <f>SUM(U22,W22)</f>
        <v>0</v>
      </c>
      <c r="Z22" s="99"/>
      <c r="AA22" s="127">
        <f>SUM(G22,I22,K22,M22,O22,Q22,S22,Y22)</f>
        <v>-639346</v>
      </c>
      <c r="AB22" s="98"/>
      <c r="AC22" s="127">
        <v>0</v>
      </c>
      <c r="AD22" s="8"/>
      <c r="AE22" s="127">
        <f>SUM(AA22,AC22)</f>
        <v>-639346</v>
      </c>
      <c r="AF22" s="92"/>
    </row>
    <row r="23" spans="2:32" ht="5" customHeight="1">
      <c r="B23" s="92"/>
      <c r="C23" s="5"/>
      <c r="D23" s="5"/>
      <c r="E23" s="84"/>
      <c r="F23" s="37"/>
      <c r="G23" s="99"/>
      <c r="H23" s="8"/>
      <c r="I23" s="99"/>
      <c r="J23" s="8"/>
      <c r="K23" s="99"/>
      <c r="L23" s="8"/>
      <c r="M23" s="99"/>
      <c r="N23" s="8"/>
      <c r="O23" s="99"/>
      <c r="P23" s="8"/>
      <c r="Q23" s="98"/>
      <c r="R23" s="8"/>
      <c r="S23" s="98"/>
      <c r="T23" s="8"/>
      <c r="U23" s="99"/>
      <c r="V23" s="99"/>
      <c r="W23" s="99"/>
      <c r="X23" s="99"/>
      <c r="Y23" s="99"/>
      <c r="Z23" s="99"/>
      <c r="AA23" s="98"/>
      <c r="AB23" s="98"/>
      <c r="AC23" s="98"/>
      <c r="AD23" s="8"/>
      <c r="AE23" s="98"/>
      <c r="AF23" s="92"/>
    </row>
    <row r="24" spans="2:32" ht="20.25" customHeight="1">
      <c r="B24" s="92" t="s">
        <v>212</v>
      </c>
      <c r="C24" s="5"/>
      <c r="D24" s="5"/>
      <c r="E24" s="84"/>
      <c r="F24" s="37"/>
      <c r="G24" s="99"/>
      <c r="H24" s="8"/>
      <c r="I24" s="99"/>
      <c r="J24" s="8"/>
      <c r="K24" s="99"/>
      <c r="L24" s="8"/>
      <c r="M24" s="99"/>
      <c r="N24" s="8"/>
      <c r="O24" s="99"/>
      <c r="P24" s="8"/>
      <c r="Q24" s="98"/>
      <c r="R24" s="8"/>
      <c r="S24" s="98"/>
      <c r="T24" s="8"/>
      <c r="U24" s="99"/>
      <c r="V24" s="99"/>
      <c r="W24" s="99"/>
      <c r="X24" s="99"/>
      <c r="Y24" s="99"/>
      <c r="Z24" s="99"/>
      <c r="AA24" s="98"/>
      <c r="AB24" s="98"/>
      <c r="AC24" s="98"/>
      <c r="AD24" s="8"/>
      <c r="AE24" s="98"/>
      <c r="AF24" s="92"/>
    </row>
    <row r="25" spans="2:32" ht="20.25" customHeight="1">
      <c r="B25" s="5"/>
      <c r="C25" s="100" t="s">
        <v>59</v>
      </c>
      <c r="D25" s="131"/>
      <c r="E25" s="5"/>
      <c r="F25" s="37"/>
      <c r="G25" s="99">
        <v>0</v>
      </c>
      <c r="H25" s="8"/>
      <c r="I25" s="99">
        <v>0</v>
      </c>
      <c r="J25" s="8"/>
      <c r="K25" s="99">
        <v>0</v>
      </c>
      <c r="L25" s="8"/>
      <c r="M25" s="99">
        <v>0</v>
      </c>
      <c r="N25" s="8"/>
      <c r="O25" s="99">
        <v>0</v>
      </c>
      <c r="P25" s="8"/>
      <c r="Q25" s="99">
        <v>899872</v>
      </c>
      <c r="R25" s="8"/>
      <c r="S25" s="99">
        <v>0</v>
      </c>
      <c r="T25" s="8"/>
      <c r="U25" s="99">
        <v>0</v>
      </c>
      <c r="V25" s="99"/>
      <c r="W25" s="99">
        <v>0</v>
      </c>
      <c r="X25" s="99"/>
      <c r="Y25" s="99">
        <f>SUM(U25,W25)</f>
        <v>0</v>
      </c>
      <c r="Z25" s="99"/>
      <c r="AA25" s="99">
        <f>SUM(G25,I25,K25,M25,O25,Q25,S25,Y25)</f>
        <v>899872</v>
      </c>
      <c r="AB25" s="99"/>
      <c r="AC25" s="45">
        <v>159503</v>
      </c>
      <c r="AD25" s="8"/>
      <c r="AE25" s="104">
        <f>SUM(AA25,AC25)</f>
        <v>1059375</v>
      </c>
      <c r="AF25" s="5"/>
    </row>
    <row r="26" spans="2:32" ht="20.25" customHeight="1">
      <c r="B26" s="5"/>
      <c r="C26" s="100" t="s">
        <v>60</v>
      </c>
      <c r="D26" s="131"/>
      <c r="E26" s="92"/>
      <c r="F26" s="37"/>
      <c r="G26" s="105">
        <v>0</v>
      </c>
      <c r="H26" s="8"/>
      <c r="I26" s="105">
        <v>0</v>
      </c>
      <c r="J26" s="8"/>
      <c r="K26" s="105">
        <v>0</v>
      </c>
      <c r="L26" s="8"/>
      <c r="M26" s="105">
        <v>0</v>
      </c>
      <c r="N26" s="8"/>
      <c r="O26" s="105">
        <v>0</v>
      </c>
      <c r="P26" s="8"/>
      <c r="Q26" s="105">
        <v>0</v>
      </c>
      <c r="R26" s="8"/>
      <c r="S26" s="105">
        <v>0</v>
      </c>
      <c r="T26" s="8"/>
      <c r="U26" s="105">
        <v>-435244</v>
      </c>
      <c r="V26" s="99"/>
      <c r="W26" s="105">
        <v>-5</v>
      </c>
      <c r="X26" s="99"/>
      <c r="Y26" s="105">
        <f>SUM(U26,W26)</f>
        <v>-435249</v>
      </c>
      <c r="Z26" s="99"/>
      <c r="AA26" s="105">
        <f>SUM(G26,I26,K26,M26,O26,Q26,S26,Y26)</f>
        <v>-435249</v>
      </c>
      <c r="AB26" s="99"/>
      <c r="AC26" s="48">
        <v>-56702</v>
      </c>
      <c r="AD26" s="8"/>
      <c r="AE26" s="77">
        <f>SUM(AA26,AC26)</f>
        <v>-491951</v>
      </c>
      <c r="AF26" s="5"/>
    </row>
    <row r="27" spans="2:32" ht="20.25" customHeight="1">
      <c r="B27" s="92" t="s">
        <v>210</v>
      </c>
      <c r="C27" s="5"/>
      <c r="D27" s="5"/>
      <c r="E27" s="92"/>
      <c r="F27" s="37"/>
      <c r="G27" s="106">
        <f>SUM(G25:G26)</f>
        <v>0</v>
      </c>
      <c r="H27" s="26"/>
      <c r="I27" s="106">
        <f>SUM(I25:I26)</f>
        <v>0</v>
      </c>
      <c r="J27" s="26"/>
      <c r="K27" s="106">
        <f>SUM(K25:K26)</f>
        <v>0</v>
      </c>
      <c r="L27" s="26"/>
      <c r="M27" s="106">
        <f>SUM(M25:M26)</f>
        <v>0</v>
      </c>
      <c r="N27" s="26"/>
      <c r="O27" s="106">
        <f>SUM(O25:O26)</f>
        <v>0</v>
      </c>
      <c r="P27" s="26"/>
      <c r="Q27" s="106">
        <f>SUM(Q25:Q26)</f>
        <v>899872</v>
      </c>
      <c r="R27" s="26"/>
      <c r="S27" s="106">
        <f>SUM(S25:S26)</f>
        <v>0</v>
      </c>
      <c r="T27" s="26"/>
      <c r="U27" s="106">
        <f>SUM(U25:U26)</f>
        <v>-435244</v>
      </c>
      <c r="V27" s="26"/>
      <c r="W27" s="106">
        <f>SUM(W25:W26)</f>
        <v>-5</v>
      </c>
      <c r="X27" s="26"/>
      <c r="Y27" s="106">
        <f>SUM(Y25:Y26)</f>
        <v>-435249</v>
      </c>
      <c r="Z27" s="26"/>
      <c r="AA27" s="106">
        <f>SUM(AA25:AA26)</f>
        <v>464623</v>
      </c>
      <c r="AB27" s="26"/>
      <c r="AC27" s="106">
        <f>SUM(AC25:AC26)</f>
        <v>102801</v>
      </c>
      <c r="AD27" s="26"/>
      <c r="AE27" s="106">
        <f>SUM(AE25:AE26)</f>
        <v>567424</v>
      </c>
      <c r="AF27" s="92"/>
    </row>
    <row r="28" spans="2:32" ht="20.25" customHeight="1" thickBot="1">
      <c r="B28" s="92" t="s">
        <v>216</v>
      </c>
      <c r="C28" s="5"/>
      <c r="D28" s="5"/>
      <c r="E28" s="92"/>
      <c r="F28" s="37"/>
      <c r="G28" s="122">
        <f>SUM(G13,G20,G22,G27)</f>
        <v>4292920</v>
      </c>
      <c r="H28" s="126"/>
      <c r="I28" s="122">
        <f>SUM(I13,I20,I22,I27)</f>
        <v>40860245</v>
      </c>
      <c r="J28" s="126"/>
      <c r="K28" s="122">
        <f>SUM(K13,K20,K22,K27)</f>
        <v>-19328180</v>
      </c>
      <c r="L28" s="126"/>
      <c r="M28" s="122">
        <f>SUM(M13,M20,M22,M27)</f>
        <v>450000</v>
      </c>
      <c r="N28" s="126"/>
      <c r="O28" s="122">
        <f>SUM(O13,O20,O22,O27)</f>
        <v>3000</v>
      </c>
      <c r="P28" s="126"/>
      <c r="Q28" s="122">
        <f>SUM(Q13,Q20,Q22,Q27)</f>
        <v>58759312</v>
      </c>
      <c r="R28" s="126"/>
      <c r="S28" s="122">
        <f>SUM(S13,S20,S22,S27)</f>
        <v>-4126821</v>
      </c>
      <c r="T28" s="126"/>
      <c r="U28" s="122">
        <f>SUM(U13,U20,U22,U27)</f>
        <v>-5692175</v>
      </c>
      <c r="V28" s="26"/>
      <c r="W28" s="122">
        <f>SUM(W13,W20,W22,W27)</f>
        <v>-2440</v>
      </c>
      <c r="X28" s="26"/>
      <c r="Y28" s="122">
        <f>SUM(Y13,Y20,Y22,Y27)</f>
        <v>-5694615</v>
      </c>
      <c r="Z28" s="26"/>
      <c r="AA28" s="122">
        <f>SUM(AA13,AA20,AA22,AA27)</f>
        <v>75215861</v>
      </c>
      <c r="AB28" s="26"/>
      <c r="AC28" s="122">
        <f>SUM(AC13,AC20,AC22,AC27)</f>
        <v>18135682</v>
      </c>
      <c r="AD28" s="126"/>
      <c r="AE28" s="122">
        <f>SUM(AE13,AE20,AE22,AE27)</f>
        <v>93351543</v>
      </c>
      <c r="AF28" s="92"/>
    </row>
    <row r="29" spans="2:32" ht="10" customHeight="1" thickTop="1"/>
    <row r="30" spans="2:32" ht="22" customHeight="1"/>
    <row r="31" spans="2:32" ht="10" customHeight="1"/>
    <row r="33" spans="7:32" ht="22.75" customHeight="1">
      <c r="G33" s="63"/>
      <c r="H33" s="73"/>
      <c r="I33" s="63"/>
      <c r="J33" s="73"/>
      <c r="K33" s="63"/>
      <c r="L33" s="73"/>
      <c r="M33" s="63"/>
      <c r="N33" s="73"/>
      <c r="O33" s="63"/>
      <c r="P33" s="73"/>
      <c r="Q33" s="63"/>
      <c r="R33" s="73"/>
      <c r="S33" s="63"/>
      <c r="T33" s="73"/>
      <c r="U33" s="63"/>
      <c r="V33" s="63"/>
      <c r="W33" s="63"/>
      <c r="X33" s="63"/>
      <c r="Y33" s="63"/>
      <c r="Z33" s="73"/>
      <c r="AA33" s="63"/>
      <c r="AB33" s="73"/>
      <c r="AC33" s="63"/>
      <c r="AD33" s="63"/>
      <c r="AE33" s="58"/>
      <c r="AF33" s="52"/>
    </row>
    <row r="35" spans="7:32" ht="22.75" customHeight="1"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</row>
  </sheetData>
  <pageMargins left="0.78740157480314965" right="0.47244094488188981" top="0.78740157480314965" bottom="0.78740157480314965" header="0.59055118110236227" footer="0.59055118110236227"/>
  <pageSetup paperSize="9" scale="62" firstPageNumber="8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1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95</v>
      </c>
      <c r="C1" s="53"/>
      <c r="D1" s="53"/>
      <c r="E1" s="53"/>
      <c r="F1" s="53"/>
      <c r="H1" s="44"/>
    </row>
    <row r="2" spans="2:14" ht="20.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41" t="str">
        <f>'2'!$B$3</f>
        <v>For the three-month period ended 31 March 2025 (Unaudited)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4"/>
      <c r="F5" s="1"/>
      <c r="G5" s="44">
        <f>'2'!$G$5</f>
        <v>2025</v>
      </c>
      <c r="H5" s="44"/>
      <c r="I5" s="44">
        <f>'2'!$I$5</f>
        <v>2024</v>
      </c>
    </row>
    <row r="6" spans="2:14" ht="20.5" customHeight="1">
      <c r="B6" s="1"/>
      <c r="C6" s="1"/>
      <c r="D6" s="1"/>
      <c r="E6" s="1"/>
      <c r="F6" s="1"/>
      <c r="G6" s="118" t="s">
        <v>13</v>
      </c>
      <c r="H6" s="118"/>
      <c r="I6" s="118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208</v>
      </c>
      <c r="E8" s="84"/>
      <c r="G8" s="45">
        <v>1059375</v>
      </c>
      <c r="H8" s="45"/>
      <c r="I8" s="45">
        <v>1843978</v>
      </c>
      <c r="N8" s="49"/>
    </row>
    <row r="9" spans="2:14" ht="20.5" customHeight="1">
      <c r="B9" s="3" t="s">
        <v>24</v>
      </c>
      <c r="C9" s="3"/>
      <c r="D9" s="3"/>
      <c r="E9" s="84"/>
      <c r="F9" s="3"/>
      <c r="G9" s="45"/>
      <c r="H9" s="45"/>
      <c r="I9" s="45"/>
      <c r="N9" s="49"/>
    </row>
    <row r="10" spans="2:14" ht="20.5" customHeight="1">
      <c r="B10" s="42" t="s">
        <v>127</v>
      </c>
      <c r="E10" s="84"/>
      <c r="G10" s="45">
        <v>302502</v>
      </c>
      <c r="H10" s="45"/>
      <c r="I10" s="45">
        <v>482824</v>
      </c>
      <c r="N10" s="49"/>
    </row>
    <row r="11" spans="2:14" ht="20.5" customHeight="1">
      <c r="B11" s="42" t="s">
        <v>88</v>
      </c>
      <c r="E11" s="84"/>
      <c r="G11" s="45">
        <v>2239544</v>
      </c>
      <c r="H11" s="45"/>
      <c r="I11" s="45">
        <v>2327516</v>
      </c>
      <c r="N11" s="49"/>
    </row>
    <row r="12" spans="2:14" ht="20.5" customHeight="1">
      <c r="B12" s="42" t="s">
        <v>195</v>
      </c>
      <c r="E12" s="84"/>
      <c r="G12" s="45">
        <v>-5052</v>
      </c>
      <c r="H12" s="45"/>
      <c r="I12" s="45">
        <v>12363</v>
      </c>
      <c r="N12" s="49"/>
    </row>
    <row r="13" spans="2:14" ht="20.5" customHeight="1">
      <c r="B13" s="42" t="s">
        <v>196</v>
      </c>
      <c r="E13" s="84"/>
      <c r="G13" s="45">
        <v>51541</v>
      </c>
      <c r="H13" s="45"/>
      <c r="I13" s="45">
        <v>-109788</v>
      </c>
      <c r="N13" s="49"/>
    </row>
    <row r="14" spans="2:14" ht="20.5" customHeight="1">
      <c r="B14" s="42" t="s">
        <v>144</v>
      </c>
      <c r="E14" s="84"/>
      <c r="G14" s="45">
        <v>92819</v>
      </c>
      <c r="H14" s="45"/>
      <c r="I14" s="45">
        <v>95091</v>
      </c>
      <c r="K14" s="49"/>
      <c r="L14" s="49"/>
      <c r="N14" s="49"/>
    </row>
    <row r="15" spans="2:14" ht="20.5" customHeight="1">
      <c r="B15" s="42" t="s">
        <v>197</v>
      </c>
      <c r="E15" s="84"/>
      <c r="G15" s="45">
        <v>4096</v>
      </c>
      <c r="H15" s="45"/>
      <c r="I15" s="45">
        <v>18860</v>
      </c>
      <c r="N15" s="49"/>
    </row>
    <row r="16" spans="2:14" ht="20.5" customHeight="1">
      <c r="B16" s="42" t="s">
        <v>186</v>
      </c>
      <c r="E16" s="84"/>
      <c r="G16" s="45"/>
      <c r="H16" s="45"/>
      <c r="I16" s="45"/>
      <c r="N16" s="49"/>
    </row>
    <row r="17" spans="2:14" ht="20.5" customHeight="1">
      <c r="C17" s="42" t="s">
        <v>181</v>
      </c>
      <c r="E17" s="84"/>
      <c r="G17" s="45">
        <v>-14842</v>
      </c>
      <c r="H17" s="45"/>
      <c r="I17" s="45">
        <v>-26625</v>
      </c>
      <c r="N17" s="49"/>
    </row>
    <row r="18" spans="2:14" ht="20.5" customHeight="1">
      <c r="B18" s="42" t="s">
        <v>37</v>
      </c>
      <c r="E18" s="84"/>
      <c r="G18" s="45">
        <v>-85269</v>
      </c>
      <c r="H18" s="45"/>
      <c r="I18" s="45">
        <v>-77385</v>
      </c>
    </row>
    <row r="19" spans="2:14" ht="20.5" customHeight="1">
      <c r="B19" s="42" t="s">
        <v>39</v>
      </c>
      <c r="E19" s="84"/>
      <c r="G19" s="45">
        <v>645193</v>
      </c>
      <c r="H19" s="45"/>
      <c r="I19" s="45">
        <v>523235</v>
      </c>
      <c r="N19" s="49"/>
    </row>
    <row r="20" spans="2:14" ht="20.5" customHeight="1">
      <c r="B20" s="42" t="s">
        <v>189</v>
      </c>
      <c r="E20" s="84"/>
      <c r="G20" s="45">
        <v>-1049</v>
      </c>
      <c r="H20" s="45"/>
      <c r="I20" s="45">
        <v>-39100</v>
      </c>
      <c r="N20" s="49"/>
    </row>
    <row r="21" spans="2:14" ht="20.5" customHeight="1">
      <c r="B21" s="1" t="s">
        <v>77</v>
      </c>
      <c r="C21" s="1"/>
      <c r="D21" s="1"/>
      <c r="E21" s="84"/>
      <c r="F21" s="1"/>
      <c r="G21" s="46"/>
      <c r="H21" s="45"/>
      <c r="I21" s="46"/>
    </row>
    <row r="22" spans="2:14" ht="20.5" customHeight="1">
      <c r="B22" s="1"/>
      <c r="C22" s="1" t="s">
        <v>75</v>
      </c>
      <c r="D22" s="1"/>
      <c r="E22" s="84"/>
      <c r="F22" s="1"/>
      <c r="G22" s="7">
        <f>SUM(G8:G20)</f>
        <v>4288858</v>
      </c>
      <c r="H22" s="8"/>
      <c r="I22" s="7">
        <f>SUM(I8:I20)</f>
        <v>5050969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5" customHeight="1">
      <c r="B24" s="3" t="s">
        <v>33</v>
      </c>
      <c r="C24" s="3"/>
      <c r="D24" s="3"/>
      <c r="E24" s="84"/>
      <c r="F24" s="3"/>
      <c r="G24" s="45"/>
      <c r="H24" s="45"/>
      <c r="I24" s="45"/>
    </row>
    <row r="25" spans="2:14" ht="20.5" customHeight="1">
      <c r="B25" s="42" t="s">
        <v>150</v>
      </c>
      <c r="E25" s="84"/>
      <c r="G25" s="45">
        <v>-1372252</v>
      </c>
      <c r="H25" s="45"/>
      <c r="I25" s="45">
        <v>-2067389</v>
      </c>
      <c r="N25" s="49"/>
    </row>
    <row r="26" spans="2:14" ht="20.5" customHeight="1">
      <c r="B26" s="42" t="s">
        <v>31</v>
      </c>
      <c r="E26" s="84"/>
      <c r="G26" s="45">
        <v>371080</v>
      </c>
      <c r="H26" s="45"/>
      <c r="I26" s="45">
        <v>-210317</v>
      </c>
      <c r="N26" s="49"/>
    </row>
    <row r="27" spans="2:14" ht="20.5" customHeight="1">
      <c r="B27" s="42" t="s">
        <v>107</v>
      </c>
      <c r="E27" s="84"/>
      <c r="G27" s="45">
        <v>-68342</v>
      </c>
      <c r="H27" s="45"/>
      <c r="I27" s="45">
        <v>-23005</v>
      </c>
      <c r="N27" s="49"/>
    </row>
    <row r="28" spans="2:14" ht="20.5" customHeight="1">
      <c r="B28" s="1" t="s">
        <v>198</v>
      </c>
      <c r="C28" s="1"/>
      <c r="D28" s="1"/>
      <c r="E28" s="84"/>
      <c r="F28" s="1"/>
      <c r="G28" s="9">
        <f>SUM(G25:G27)</f>
        <v>-1069514</v>
      </c>
      <c r="H28" s="8"/>
      <c r="I28" s="9">
        <f>SUM(I25:I27)</f>
        <v>-2300711</v>
      </c>
    </row>
    <row r="29" spans="2:14" ht="10" customHeight="1">
      <c r="B29" s="1"/>
      <c r="C29" s="1"/>
      <c r="D29" s="1"/>
      <c r="E29" s="84"/>
      <c r="F29" s="1"/>
      <c r="G29" s="45"/>
      <c r="H29" s="45"/>
      <c r="I29" s="45"/>
    </row>
    <row r="30" spans="2:14" ht="20.5" customHeight="1">
      <c r="B30" s="2" t="s">
        <v>95</v>
      </c>
      <c r="C30" s="53"/>
      <c r="D30" s="53"/>
      <c r="E30" s="53"/>
      <c r="F30" s="53"/>
      <c r="H30" s="44"/>
    </row>
    <row r="31" spans="2:14" ht="20.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.5" customHeight="1">
      <c r="B32" s="41" t="str">
        <f>$B$3</f>
        <v>For the three-month period ended 31 March 2025 (Unaudited)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84"/>
      <c r="F34" s="84"/>
      <c r="G34" s="44">
        <f>'2'!$G$5</f>
        <v>2025</v>
      </c>
      <c r="H34" s="44"/>
      <c r="I34" s="44">
        <f>'2'!$I$5</f>
        <v>2024</v>
      </c>
    </row>
    <row r="35" spans="2:14" ht="20.5" customHeight="1">
      <c r="B35" s="1"/>
      <c r="C35" s="1"/>
      <c r="D35" s="1"/>
      <c r="E35" s="1"/>
      <c r="F35" s="1"/>
      <c r="G35" s="118" t="s">
        <v>13</v>
      </c>
      <c r="H35" s="118"/>
      <c r="I35" s="118"/>
    </row>
    <row r="36" spans="2:14" ht="20.5" customHeight="1">
      <c r="B36" s="3" t="s">
        <v>34</v>
      </c>
      <c r="C36" s="3"/>
      <c r="D36" s="3"/>
      <c r="E36" s="84"/>
      <c r="F36" s="3"/>
      <c r="G36" s="47"/>
      <c r="H36" s="47"/>
      <c r="I36" s="47"/>
    </row>
    <row r="37" spans="2:14" ht="20.5" customHeight="1">
      <c r="B37" s="42" t="s">
        <v>151</v>
      </c>
      <c r="E37" s="84"/>
      <c r="G37" s="45">
        <v>-345253</v>
      </c>
      <c r="H37" s="45"/>
      <c r="I37" s="45">
        <v>670709</v>
      </c>
      <c r="K37" s="49"/>
      <c r="L37" s="49"/>
      <c r="N37" s="49"/>
    </row>
    <row r="38" spans="2:14" ht="20.5" customHeight="1">
      <c r="B38" s="42" t="s">
        <v>71</v>
      </c>
      <c r="E38" s="84"/>
      <c r="G38" s="45">
        <v>-25669</v>
      </c>
      <c r="H38" s="45"/>
      <c r="I38" s="45">
        <v>-51422</v>
      </c>
      <c r="K38" s="49"/>
      <c r="L38" s="49"/>
      <c r="N38" s="49"/>
    </row>
    <row r="39" spans="2:14" ht="20.5" customHeight="1">
      <c r="B39" s="42" t="s">
        <v>108</v>
      </c>
      <c r="E39" s="84"/>
      <c r="F39" s="1"/>
      <c r="G39" s="45">
        <v>-24854</v>
      </c>
      <c r="H39" s="45"/>
      <c r="I39" s="45">
        <v>32080</v>
      </c>
      <c r="K39" s="49"/>
      <c r="L39" s="49"/>
      <c r="N39" s="49"/>
    </row>
    <row r="40" spans="2:14" ht="20.5" customHeight="1">
      <c r="B40" s="1" t="s">
        <v>199</v>
      </c>
      <c r="C40" s="1"/>
      <c r="D40" s="1"/>
      <c r="E40" s="84"/>
      <c r="F40" s="1"/>
      <c r="G40" s="9">
        <f>SUM(G37:G39)</f>
        <v>-395776</v>
      </c>
      <c r="H40" s="8"/>
      <c r="I40" s="9">
        <f>SUM(I37:I39)</f>
        <v>651367</v>
      </c>
    </row>
    <row r="41" spans="2:14" ht="5.25" customHeight="1">
      <c r="B41" s="1"/>
      <c r="C41" s="1"/>
      <c r="D41" s="1"/>
      <c r="E41" s="84"/>
      <c r="F41" s="1"/>
      <c r="G41" s="8"/>
      <c r="H41" s="8"/>
      <c r="I41" s="8"/>
    </row>
    <row r="42" spans="2:14" ht="20.5" customHeight="1">
      <c r="B42" s="1" t="s">
        <v>78</v>
      </c>
      <c r="C42" s="1"/>
      <c r="D42" s="1"/>
      <c r="E42" s="84"/>
      <c r="F42" s="1"/>
      <c r="G42" s="8">
        <f>SUM(G22,G28,G40)</f>
        <v>2823568</v>
      </c>
      <c r="H42" s="8"/>
      <c r="I42" s="8">
        <f>SUM(I22,I28,I40)</f>
        <v>3401625</v>
      </c>
      <c r="N42" s="49"/>
    </row>
    <row r="43" spans="2:14" ht="20.5" customHeight="1">
      <c r="B43" s="42" t="s">
        <v>42</v>
      </c>
      <c r="E43" s="84"/>
      <c r="G43" s="48">
        <v>-366515</v>
      </c>
      <c r="H43" s="49"/>
      <c r="I43" s="48">
        <v>-348975</v>
      </c>
      <c r="N43" s="49"/>
    </row>
    <row r="44" spans="2:14" ht="20.5" customHeight="1">
      <c r="B44" s="1" t="s">
        <v>79</v>
      </c>
      <c r="C44" s="1"/>
      <c r="D44" s="1"/>
      <c r="E44" s="84"/>
      <c r="F44" s="1"/>
      <c r="G44" s="7">
        <f>SUM(G42:G43)</f>
        <v>2457053</v>
      </c>
      <c r="H44" s="8"/>
      <c r="I44" s="7">
        <f>SUM(I42:I43)</f>
        <v>3052650</v>
      </c>
      <c r="J44" s="59"/>
    </row>
    <row r="45" spans="2:14" ht="10" customHeight="1">
      <c r="B45" s="42" t="s">
        <v>56</v>
      </c>
      <c r="E45" s="84"/>
      <c r="G45" s="49"/>
      <c r="H45" s="49"/>
      <c r="I45" s="49"/>
    </row>
    <row r="46" spans="2:14" ht="20.5" customHeight="1">
      <c r="B46" s="3" t="s">
        <v>28</v>
      </c>
      <c r="C46" s="3"/>
      <c r="D46" s="3"/>
      <c r="E46" s="84"/>
      <c r="F46" s="3"/>
      <c r="G46" s="45"/>
      <c r="H46" s="45"/>
      <c r="I46" s="45"/>
    </row>
    <row r="47" spans="2:14" s="136" customFormat="1" ht="20.5" customHeight="1">
      <c r="B47" s="136" t="s">
        <v>184</v>
      </c>
      <c r="C47" s="137"/>
      <c r="D47" s="137"/>
      <c r="E47" s="138"/>
      <c r="F47" s="137"/>
      <c r="G47" s="139">
        <v>-6778</v>
      </c>
      <c r="H47" s="139"/>
      <c r="I47" s="139">
        <v>0</v>
      </c>
    </row>
    <row r="48" spans="2:14" ht="20.5" customHeight="1">
      <c r="B48" s="42" t="s">
        <v>166</v>
      </c>
      <c r="E48" s="84"/>
      <c r="G48" s="45">
        <v>43146</v>
      </c>
      <c r="H48" s="45"/>
      <c r="I48" s="45">
        <v>5423747</v>
      </c>
      <c r="N48" s="49"/>
    </row>
    <row r="49" spans="2:14" ht="20.5" customHeight="1">
      <c r="B49" s="42" t="s">
        <v>171</v>
      </c>
      <c r="E49" s="84"/>
      <c r="G49" s="45">
        <v>-1609698</v>
      </c>
      <c r="H49" s="45"/>
      <c r="I49" s="45">
        <v>-1456542</v>
      </c>
      <c r="N49" s="49"/>
    </row>
    <row r="50" spans="2:14" ht="20.5" customHeight="1">
      <c r="B50" s="42" t="s">
        <v>175</v>
      </c>
      <c r="E50" s="84"/>
      <c r="G50" s="45">
        <v>5945</v>
      </c>
      <c r="H50" s="45"/>
      <c r="I50" s="45">
        <v>7032</v>
      </c>
      <c r="N50" s="49"/>
    </row>
    <row r="51" spans="2:14" ht="20.5" customHeight="1">
      <c r="B51" s="42" t="s">
        <v>90</v>
      </c>
      <c r="E51" s="84"/>
      <c r="G51" s="45">
        <v>-1082156</v>
      </c>
      <c r="H51" s="45"/>
      <c r="I51" s="45">
        <v>-1451924</v>
      </c>
      <c r="N51" s="49"/>
    </row>
    <row r="52" spans="2:14" ht="20.5" customHeight="1">
      <c r="B52" s="42" t="s">
        <v>121</v>
      </c>
      <c r="E52" s="84"/>
      <c r="G52" s="45">
        <v>-54241</v>
      </c>
      <c r="H52" s="45"/>
      <c r="I52" s="45">
        <v>-39064</v>
      </c>
      <c r="N52" s="49"/>
    </row>
    <row r="53" spans="2:14" ht="20.5" customHeight="1">
      <c r="B53" s="42" t="s">
        <v>99</v>
      </c>
      <c r="E53" s="84"/>
      <c r="G53" s="45">
        <v>475</v>
      </c>
      <c r="H53" s="45"/>
      <c r="I53" s="45">
        <v>0</v>
      </c>
      <c r="N53" s="49"/>
    </row>
    <row r="54" spans="2:14" ht="20.5" customHeight="1">
      <c r="B54" s="42" t="s">
        <v>38</v>
      </c>
      <c r="E54" s="84"/>
      <c r="G54" s="45">
        <v>76297</v>
      </c>
      <c r="H54" s="45"/>
      <c r="I54" s="45">
        <v>63946</v>
      </c>
      <c r="N54" s="49"/>
    </row>
    <row r="55" spans="2:14" ht="20.5" customHeight="1">
      <c r="B55" s="1" t="s">
        <v>203</v>
      </c>
      <c r="C55" s="1"/>
      <c r="D55" s="1"/>
      <c r="E55" s="84"/>
      <c r="F55" s="1"/>
      <c r="G55" s="9">
        <f>SUM(G53:G54,G47:G52)</f>
        <v>-2627010</v>
      </c>
      <c r="H55" s="8"/>
      <c r="I55" s="9">
        <f>SUM(I53:I54,I47:I52)</f>
        <v>2547195</v>
      </c>
      <c r="J55" s="59"/>
      <c r="N55" s="49"/>
    </row>
    <row r="56" spans="2:14" ht="10" customHeight="1">
      <c r="B56" s="1"/>
      <c r="C56" s="1"/>
      <c r="D56" s="1"/>
      <c r="E56" s="84"/>
      <c r="F56" s="1"/>
      <c r="G56" s="8"/>
      <c r="H56" s="8"/>
      <c r="I56" s="8"/>
      <c r="J56" s="59"/>
    </row>
    <row r="57" spans="2:14" ht="20.5" customHeight="1">
      <c r="B57" s="2" t="s">
        <v>95</v>
      </c>
      <c r="C57" s="53"/>
      <c r="D57" s="53"/>
      <c r="E57" s="1"/>
      <c r="F57" s="1"/>
      <c r="H57" s="44"/>
    </row>
    <row r="58" spans="2:14" ht="20.5" customHeight="1">
      <c r="B58" s="65" t="s">
        <v>63</v>
      </c>
      <c r="C58" s="1"/>
      <c r="D58" s="1"/>
      <c r="E58" s="16"/>
      <c r="F58" s="16"/>
      <c r="G58" s="1" t="s">
        <v>10</v>
      </c>
      <c r="H58" s="44"/>
      <c r="I58" s="1" t="s">
        <v>10</v>
      </c>
    </row>
    <row r="59" spans="2:14" ht="20.5" customHeight="1">
      <c r="B59" s="41" t="str">
        <f>$B$32</f>
        <v>For the three-month period ended 31 March 2025 (Unaudited)</v>
      </c>
      <c r="C59" s="16"/>
      <c r="D59" s="16"/>
    </row>
    <row r="60" spans="2:14" ht="6" customHeight="1">
      <c r="E60" s="1"/>
      <c r="F60" s="1"/>
    </row>
    <row r="61" spans="2:14" ht="20.5" customHeight="1">
      <c r="B61" s="1"/>
      <c r="C61" s="1"/>
      <c r="D61" s="1"/>
      <c r="E61" s="84"/>
      <c r="F61" s="1"/>
      <c r="G61" s="44">
        <f>'2'!$G$5</f>
        <v>2025</v>
      </c>
      <c r="H61" s="44"/>
      <c r="I61" s="44">
        <f>'2'!$I$5</f>
        <v>2024</v>
      </c>
    </row>
    <row r="62" spans="2:14" ht="20.5" customHeight="1">
      <c r="B62" s="1"/>
      <c r="C62" s="1"/>
      <c r="D62" s="1"/>
      <c r="E62" s="3"/>
      <c r="F62" s="3"/>
      <c r="G62" s="118" t="s">
        <v>13</v>
      </c>
      <c r="H62" s="118"/>
      <c r="I62" s="118"/>
    </row>
    <row r="63" spans="2:14" s="136" customFormat="1" ht="20.5" customHeight="1">
      <c r="B63" s="137" t="s">
        <v>29</v>
      </c>
      <c r="C63" s="137"/>
      <c r="D63" s="137"/>
      <c r="E63" s="138"/>
      <c r="F63" s="137"/>
      <c r="G63" s="140"/>
      <c r="H63" s="140"/>
      <c r="I63" s="140"/>
    </row>
    <row r="64" spans="2:14" ht="20.5" customHeight="1">
      <c r="B64" s="3" t="s">
        <v>80</v>
      </c>
      <c r="C64" s="3"/>
      <c r="D64" s="3"/>
      <c r="E64" s="84"/>
      <c r="G64" s="50"/>
      <c r="H64" s="50"/>
      <c r="I64" s="50"/>
    </row>
    <row r="65" spans="2:9" ht="20.5" customHeight="1">
      <c r="B65" s="42" t="s">
        <v>200</v>
      </c>
      <c r="C65" s="3"/>
      <c r="E65" s="84"/>
      <c r="G65" s="45"/>
      <c r="H65" s="45"/>
      <c r="I65" s="45"/>
    </row>
    <row r="66" spans="2:9" ht="20.5" customHeight="1">
      <c r="C66" s="42" t="s">
        <v>187</v>
      </c>
      <c r="E66" s="84"/>
      <c r="G66" s="45">
        <v>-1103923</v>
      </c>
      <c r="H66" s="45"/>
      <c r="I66" s="45">
        <v>-1732273</v>
      </c>
    </row>
    <row r="67" spans="2:9" ht="20.5" customHeight="1">
      <c r="B67" s="42" t="s">
        <v>179</v>
      </c>
      <c r="E67" s="84"/>
      <c r="G67" s="45">
        <v>832726</v>
      </c>
      <c r="H67" s="45"/>
      <c r="I67" s="45">
        <v>2386800</v>
      </c>
    </row>
    <row r="68" spans="2:9" ht="20.5" customHeight="1">
      <c r="B68" s="42" t="s">
        <v>153</v>
      </c>
      <c r="E68" s="84"/>
      <c r="G68" s="45">
        <v>-327718</v>
      </c>
      <c r="H68" s="45"/>
      <c r="I68" s="45">
        <v>-358705</v>
      </c>
    </row>
    <row r="69" spans="2:9" ht="20.5" customHeight="1">
      <c r="B69" s="42" t="s">
        <v>102</v>
      </c>
      <c r="E69" s="84"/>
      <c r="G69" s="45">
        <v>-204693</v>
      </c>
      <c r="H69" s="45"/>
      <c r="I69" s="45">
        <v>-221879</v>
      </c>
    </row>
    <row r="70" spans="2:9" ht="20.5" customHeight="1">
      <c r="B70" s="1" t="s">
        <v>182</v>
      </c>
      <c r="C70" s="1"/>
      <c r="D70" s="1"/>
      <c r="E70" s="84"/>
      <c r="F70" s="1"/>
      <c r="G70" s="9">
        <f>SUM(G66:G69)</f>
        <v>-803608</v>
      </c>
      <c r="H70" s="8"/>
      <c r="I70" s="9">
        <f>SUM(I66:I69)</f>
        <v>73943</v>
      </c>
    </row>
    <row r="71" spans="2:9" ht="20.5" customHeight="1">
      <c r="B71" s="42" t="s">
        <v>122</v>
      </c>
      <c r="E71" s="84"/>
      <c r="G71" s="45">
        <v>-657358</v>
      </c>
      <c r="H71" s="45"/>
      <c r="I71" s="45">
        <v>-580446</v>
      </c>
    </row>
    <row r="72" spans="2:9" ht="20.5" customHeight="1">
      <c r="B72" s="1" t="s">
        <v>188</v>
      </c>
      <c r="C72" s="1"/>
      <c r="D72" s="1"/>
      <c r="E72" s="84"/>
      <c r="F72" s="1"/>
      <c r="G72" s="9">
        <f>SUM(G70,G71)</f>
        <v>-1460966</v>
      </c>
      <c r="H72" s="8"/>
      <c r="I72" s="9">
        <f>SUM(I70,I71)</f>
        <v>-506503</v>
      </c>
    </row>
    <row r="73" spans="2:9" ht="5.15" customHeight="1">
      <c r="B73" s="1"/>
      <c r="C73" s="1"/>
      <c r="D73" s="1"/>
      <c r="E73" s="53"/>
      <c r="F73" s="53"/>
      <c r="G73" s="50"/>
      <c r="H73" s="50"/>
      <c r="I73" s="50"/>
    </row>
    <row r="74" spans="2:9" ht="20.5" customHeight="1">
      <c r="B74" s="1" t="s">
        <v>201</v>
      </c>
      <c r="C74" s="1"/>
      <c r="D74" s="1"/>
      <c r="E74" s="84"/>
      <c r="F74" s="1"/>
      <c r="G74" s="8">
        <f>SUM(G44,G55,G72)</f>
        <v>-1630923</v>
      </c>
      <c r="H74" s="8"/>
      <c r="I74" s="8">
        <f>SUM(I44,I55,I72)</f>
        <v>5093342</v>
      </c>
    </row>
    <row r="75" spans="2:9" ht="20.5" customHeight="1">
      <c r="B75" s="42" t="s">
        <v>129</v>
      </c>
      <c r="D75" s="1"/>
      <c r="E75" s="84"/>
      <c r="G75" s="45">
        <v>9953</v>
      </c>
      <c r="H75" s="45"/>
      <c r="I75" s="45">
        <v>249715</v>
      </c>
    </row>
    <row r="76" spans="2:9" ht="20.5" customHeight="1">
      <c r="B76" s="42" t="s">
        <v>217</v>
      </c>
      <c r="E76" s="84"/>
      <c r="F76" s="1"/>
      <c r="G76" s="48">
        <v>9849022</v>
      </c>
      <c r="H76" s="45"/>
      <c r="I76" s="48">
        <v>9888587</v>
      </c>
    </row>
    <row r="77" spans="2:9" ht="20.5" customHeight="1" thickBot="1">
      <c r="B77" s="1" t="s">
        <v>218</v>
      </c>
      <c r="C77" s="1"/>
      <c r="D77" s="1"/>
      <c r="E77" s="84"/>
      <c r="F77" s="1"/>
      <c r="G77" s="10">
        <f>SUM(G74:G76)</f>
        <v>8228052</v>
      </c>
      <c r="H77" s="8"/>
      <c r="I77" s="10">
        <f>SUM(I74:I76)</f>
        <v>15231644</v>
      </c>
    </row>
    <row r="78" spans="2:9" ht="5.25" customHeight="1" thickTop="1">
      <c r="B78" s="1"/>
      <c r="C78" s="1"/>
      <c r="D78" s="1"/>
      <c r="E78" s="84"/>
      <c r="F78" s="3"/>
      <c r="G78" s="47"/>
      <c r="H78" s="47"/>
      <c r="I78" s="47"/>
    </row>
    <row r="79" spans="2:9" ht="20.5" customHeight="1">
      <c r="B79" s="3" t="s">
        <v>61</v>
      </c>
      <c r="C79" s="3"/>
      <c r="D79" s="3"/>
      <c r="E79" s="84"/>
      <c r="F79" s="40"/>
      <c r="G79" s="49"/>
    </row>
    <row r="80" spans="2:9" ht="20.5" customHeight="1">
      <c r="B80" s="40" t="s">
        <v>185</v>
      </c>
      <c r="C80" s="40"/>
      <c r="D80" s="40"/>
      <c r="E80" s="84"/>
      <c r="F80" s="51"/>
    </row>
    <row r="81" spans="2:9" ht="20.5" customHeight="1">
      <c r="B81" s="40"/>
      <c r="C81" s="40" t="s">
        <v>192</v>
      </c>
      <c r="D81" s="40"/>
      <c r="E81" s="84"/>
      <c r="F81" s="51"/>
    </row>
    <row r="82" spans="2:9" ht="20.5" customHeight="1">
      <c r="B82" s="42" t="s">
        <v>74</v>
      </c>
      <c r="E82" s="84"/>
      <c r="G82" s="56">
        <v>248249</v>
      </c>
      <c r="H82" s="56"/>
      <c r="I82" s="56">
        <v>381692</v>
      </c>
    </row>
    <row r="83" spans="2:9" ht="20.5" customHeight="1">
      <c r="B83" s="51" t="s">
        <v>125</v>
      </c>
      <c r="E83" s="84"/>
      <c r="G83" s="56">
        <v>228075</v>
      </c>
      <c r="H83" s="56"/>
      <c r="I83" s="56">
        <v>497210</v>
      </c>
    </row>
    <row r="84" spans="2:9" ht="20.5" customHeight="1">
      <c r="B84" s="51" t="s">
        <v>193</v>
      </c>
      <c r="E84" s="135"/>
      <c r="G84" s="56">
        <v>1864354</v>
      </c>
      <c r="H84" s="56"/>
      <c r="I84" s="56">
        <v>1644800</v>
      </c>
    </row>
    <row r="85" spans="2:9" ht="20.5" customHeight="1">
      <c r="B85" s="42" t="s">
        <v>167</v>
      </c>
      <c r="E85" s="84"/>
      <c r="G85" s="56">
        <v>4126821</v>
      </c>
      <c r="H85" s="56"/>
      <c r="I85" s="56">
        <v>23774635</v>
      </c>
    </row>
    <row r="86" spans="2:9" ht="6" customHeight="1"/>
    <row r="87" spans="2:9" ht="22" customHeight="1"/>
    <row r="88" spans="2:9" ht="22" customHeight="1"/>
    <row r="89" spans="2:9" ht="22" customHeight="1">
      <c r="D89" s="42" t="s">
        <v>56</v>
      </c>
    </row>
    <row r="90" spans="2:9" ht="22" customHeight="1"/>
    <row r="91" spans="2:9" ht="22" customHeight="1"/>
  </sheetData>
  <phoneticPr fontId="0" type="noConversion"/>
  <pageMargins left="0.78740157480314965" right="0.78740157480314965" top="0.70866141732283472" bottom="0.94488188976377963" header="0.59055118110236227" footer="0.59055118110236227"/>
  <pageSetup paperSize="9" firstPageNumber="9" fitToHeight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6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Piyakanda Kunlachanpises</cp:lastModifiedBy>
  <cp:lastPrinted>2025-05-07T09:58:08Z</cp:lastPrinted>
  <dcterms:created xsi:type="dcterms:W3CDTF">2005-01-07T06:58:28Z</dcterms:created>
  <dcterms:modified xsi:type="dcterms:W3CDTF">2025-05-12T10:08:55Z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