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9_Sep\07_SET\2_REVIEWED\Conso\TH\"/>
    </mc:Choice>
  </mc:AlternateContent>
  <xr:revisionPtr revIDLastSave="0" documentId="13_ncr:1_{C98FF44E-9031-44FB-AA14-C08374DEBF40}" xr6:coauthVersionLast="36" xr6:coauthVersionMax="47" xr10:uidLastSave="{00000000-0000-0000-0000-000000000000}"/>
  <bookViews>
    <workbookView showHorizontalScroll="0" showVerticalScroll="0" xWindow="0" yWindow="0" windowWidth="19200" windowHeight="652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'2'!$B$1:$I$59</definedName>
    <definedName name="_xlnm.Print_Area" localSheetId="2">'3'!$B$1:$I$67</definedName>
    <definedName name="_xlnm.Print_Area" localSheetId="3">'4'!$B$1:$AE$35</definedName>
    <definedName name="_xlnm.Print_Area" localSheetId="4">'5'!$B$1:$AE$33</definedName>
    <definedName name="_xlnm.Print_Area" localSheetId="5">'6'!$B$1:$I$96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" i="3" l="1"/>
  <c r="W24" i="3"/>
  <c r="S24" i="3"/>
  <c r="G24" i="3"/>
  <c r="I51" i="2"/>
  <c r="U24" i="3" l="1"/>
  <c r="M24" i="3"/>
  <c r="O24" i="3"/>
  <c r="Q24" i="3"/>
  <c r="I24" i="3"/>
  <c r="AC24" i="3"/>
  <c r="K24" i="3"/>
  <c r="AA21" i="3"/>
  <c r="AC22" i="4"/>
  <c r="W22" i="4"/>
  <c r="U22" i="4"/>
  <c r="S22" i="4"/>
  <c r="Q22" i="4"/>
  <c r="O22" i="4"/>
  <c r="M22" i="4"/>
  <c r="I22" i="4"/>
  <c r="G22" i="4"/>
  <c r="AE21" i="3" l="1"/>
  <c r="Y21" i="4"/>
  <c r="Y22" i="4" s="1"/>
  <c r="Y28" i="3"/>
  <c r="AA28" i="3" l="1"/>
  <c r="AE28" i="3" s="1"/>
  <c r="T33" i="3" l="1"/>
  <c r="B8" i="5" l="1"/>
  <c r="B38" i="2" l="1"/>
  <c r="O18" i="3" l="1"/>
  <c r="I18" i="4"/>
  <c r="I24" i="4" s="1"/>
  <c r="Q18" i="3"/>
  <c r="K18" i="4"/>
  <c r="S18" i="3"/>
  <c r="M18" i="4"/>
  <c r="M24" i="4" s="1"/>
  <c r="G5" i="5"/>
  <c r="G33" i="5"/>
  <c r="G63" i="5"/>
  <c r="G40" i="7"/>
  <c r="O18" i="4"/>
  <c r="O24" i="4" s="1"/>
  <c r="G40" i="2"/>
  <c r="I33" i="5"/>
  <c r="I63" i="5"/>
  <c r="I40" i="7"/>
  <c r="I5" i="5"/>
  <c r="W18" i="3"/>
  <c r="I40" i="2"/>
  <c r="I18" i="3"/>
  <c r="S18" i="4"/>
  <c r="S24" i="4" s="1"/>
  <c r="K18" i="3"/>
  <c r="K26" i="3" s="1"/>
  <c r="AC18" i="3"/>
  <c r="M18" i="3"/>
  <c r="W18" i="4"/>
  <c r="W24" i="4" s="1"/>
  <c r="I26" i="3" l="1"/>
  <c r="I9" i="7"/>
  <c r="I12" i="7" s="1"/>
  <c r="G39" i="5"/>
  <c r="I15" i="1"/>
  <c r="I9" i="2"/>
  <c r="I12" i="2" s="1"/>
  <c r="W26" i="3"/>
  <c r="I58" i="2"/>
  <c r="AC26" i="3"/>
  <c r="I17" i="2"/>
  <c r="I17" i="7"/>
  <c r="I33" i="3"/>
  <c r="I25" i="1"/>
  <c r="I39" i="5"/>
  <c r="M26" i="3"/>
  <c r="U33" i="3"/>
  <c r="Y31" i="3"/>
  <c r="AA31" i="3" s="1"/>
  <c r="Y26" i="4"/>
  <c r="G18" i="3"/>
  <c r="Q33" i="3"/>
  <c r="I31" i="7"/>
  <c r="G18" i="4"/>
  <c r="G24" i="4" s="1"/>
  <c r="Y16" i="4"/>
  <c r="Y18" i="4" s="1"/>
  <c r="Y24" i="4" s="1"/>
  <c r="U18" i="4"/>
  <c r="U24" i="4" s="1"/>
  <c r="W33" i="3"/>
  <c r="I21" i="5"/>
  <c r="Q26" i="3"/>
  <c r="G21" i="5"/>
  <c r="O26" i="3"/>
  <c r="I47" i="1"/>
  <c r="S33" i="3"/>
  <c r="I66" i="7"/>
  <c r="AC33" i="3"/>
  <c r="K31" i="4"/>
  <c r="Y29" i="4"/>
  <c r="Y23" i="3"/>
  <c r="Y24" i="3" s="1"/>
  <c r="I27" i="5"/>
  <c r="B62" i="1"/>
  <c r="B31" i="1"/>
  <c r="G27" i="5"/>
  <c r="K33" i="3"/>
  <c r="G33" i="3"/>
  <c r="I57" i="7"/>
  <c r="I59" i="7" s="1"/>
  <c r="M31" i="4"/>
  <c r="M32" i="4" s="1"/>
  <c r="Y16" i="3"/>
  <c r="Y18" i="3" s="1"/>
  <c r="U18" i="3"/>
  <c r="S26" i="3"/>
  <c r="S31" i="4"/>
  <c r="M33" i="3"/>
  <c r="I56" i="1"/>
  <c r="O31" i="4"/>
  <c r="O32" i="4" s="1"/>
  <c r="I31" i="2"/>
  <c r="O33" i="3"/>
  <c r="B3" i="3"/>
  <c r="B3" i="4" s="1"/>
  <c r="B38" i="7"/>
  <c r="B3" i="5"/>
  <c r="I57" i="5"/>
  <c r="G57" i="5"/>
  <c r="Y32" i="3"/>
  <c r="AA32" i="3" s="1"/>
  <c r="AE32" i="3" s="1"/>
  <c r="I31" i="4"/>
  <c r="I32" i="4" s="1"/>
  <c r="G31" i="4"/>
  <c r="Y12" i="4"/>
  <c r="AA12" i="4" s="1"/>
  <c r="AE12" i="4" s="1"/>
  <c r="I83" i="1"/>
  <c r="I86" i="1" s="1"/>
  <c r="I19" i="2" l="1"/>
  <c r="I23" i="2" s="1"/>
  <c r="I26" i="2" s="1"/>
  <c r="I42" i="2" s="1"/>
  <c r="I27" i="1"/>
  <c r="I19" i="7"/>
  <c r="I23" i="7" s="1"/>
  <c r="I26" i="7" s="1"/>
  <c r="I42" i="7" s="1"/>
  <c r="G32" i="4"/>
  <c r="G41" i="5"/>
  <c r="G44" i="5" s="1"/>
  <c r="I58" i="1"/>
  <c r="I88" i="1" s="1"/>
  <c r="I41" i="5"/>
  <c r="I44" i="5" s="1"/>
  <c r="Y26" i="3"/>
  <c r="AA23" i="3"/>
  <c r="AA24" i="3" s="1"/>
  <c r="U26" i="3"/>
  <c r="B31" i="5"/>
  <c r="B61" i="5"/>
  <c r="AA33" i="3"/>
  <c r="AE31" i="3"/>
  <c r="AE33" i="3" s="1"/>
  <c r="AA16" i="3"/>
  <c r="I61" i="7"/>
  <c r="G26" i="3"/>
  <c r="Y33" i="3"/>
  <c r="I53" i="2" l="1"/>
  <c r="AE23" i="3"/>
  <c r="AE24" i="3" s="1"/>
  <c r="AE16" i="3"/>
  <c r="AE18" i="3" s="1"/>
  <c r="AA18" i="3"/>
  <c r="AA26" i="3" s="1"/>
  <c r="AE26" i="3" l="1"/>
  <c r="K34" i="3" l="1"/>
  <c r="I34" i="3" l="1"/>
  <c r="S34" i="3"/>
  <c r="W34" i="3"/>
  <c r="Q34" i="3"/>
  <c r="U34" i="3"/>
  <c r="M34" i="3"/>
  <c r="AC34" i="3"/>
  <c r="G34" i="3"/>
  <c r="O34" i="3"/>
  <c r="Y12" i="3" l="1"/>
  <c r="Y34" i="3" s="1"/>
  <c r="AA12" i="3" l="1"/>
  <c r="AA34" i="3" s="1"/>
  <c r="AE12" i="3" l="1"/>
  <c r="AE34" i="3" s="1"/>
  <c r="I77" i="5" l="1"/>
  <c r="G77" i="5"/>
  <c r="G81" i="5" l="1"/>
  <c r="G84" i="5" s="1"/>
  <c r="I81" i="5"/>
  <c r="I84" i="5" l="1"/>
  <c r="I86" i="5" s="1"/>
  <c r="I90" i="5" s="1"/>
  <c r="G86" i="5"/>
  <c r="G90" i="5" s="1"/>
  <c r="AC18" i="4" l="1"/>
  <c r="AC24" i="4" s="1"/>
  <c r="W31" i="4"/>
  <c r="W32" i="4" s="1"/>
  <c r="G57" i="7"/>
  <c r="G9" i="2" l="1"/>
  <c r="G51" i="2"/>
  <c r="G17" i="2"/>
  <c r="G47" i="1"/>
  <c r="G58" i="1" s="1"/>
  <c r="G31" i="7"/>
  <c r="G58" i="2"/>
  <c r="G15" i="1"/>
  <c r="G9" i="7"/>
  <c r="G12" i="7" s="1"/>
  <c r="AC31" i="4"/>
  <c r="AC32" i="4" s="1"/>
  <c r="G56" i="1"/>
  <c r="U31" i="4"/>
  <c r="U32" i="4" s="1"/>
  <c r="Y30" i="4"/>
  <c r="G83" i="1"/>
  <c r="G86" i="1" s="1"/>
  <c r="G31" i="2"/>
  <c r="G59" i="7"/>
  <c r="Q31" i="4"/>
  <c r="AA29" i="4"/>
  <c r="K22" i="4"/>
  <c r="K24" i="4" s="1"/>
  <c r="K32" i="4" s="1"/>
  <c r="AA21" i="4"/>
  <c r="S32" i="4"/>
  <c r="AA26" i="4"/>
  <c r="AE26" i="4" s="1"/>
  <c r="G25" i="1"/>
  <c r="G12" i="2"/>
  <c r="G19" i="2" s="1"/>
  <c r="G23" i="2" s="1"/>
  <c r="G26" i="2" s="1"/>
  <c r="G17" i="7"/>
  <c r="Q18" i="4"/>
  <c r="Q24" i="4" s="1"/>
  <c r="AA16" i="4"/>
  <c r="G66" i="7"/>
  <c r="G27" i="1" l="1"/>
  <c r="G19" i="7"/>
  <c r="G23" i="7" s="1"/>
  <c r="G26" i="7" s="1"/>
  <c r="G61" i="7" s="1"/>
  <c r="G88" i="1"/>
  <c r="G42" i="7"/>
  <c r="AE29" i="4"/>
  <c r="Q32" i="4"/>
  <c r="AE21" i="4"/>
  <c r="AE22" i="4" s="1"/>
  <c r="AA22" i="4"/>
  <c r="AA30" i="4"/>
  <c r="AE30" i="4" s="1"/>
  <c r="Y31" i="4"/>
  <c r="Y32" i="4" s="1"/>
  <c r="G42" i="2"/>
  <c r="G53" i="2"/>
  <c r="AE16" i="4"/>
  <c r="AE18" i="4" s="1"/>
  <c r="AA18" i="4"/>
  <c r="AA24" i="4" l="1"/>
  <c r="AE31" i="4"/>
  <c r="AA31" i="4"/>
  <c r="AE24" i="4"/>
  <c r="AE32" i="4" s="1"/>
  <c r="AA32" i="4" l="1"/>
</calcChain>
</file>

<file path=xl/sharedStrings.xml><?xml version="1.0" encoding="utf-8"?>
<sst xmlns="http://schemas.openxmlformats.org/spreadsheetml/2006/main" count="375" uniqueCount="222">
  <si>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</si>
  <si>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</si>
  <si>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</si>
  <si>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</si>
  <si>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</si>
  <si>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</si>
  <si>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</si>
  <si>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</si>
  <si>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</si>
  <si>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</si>
  <si>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</si>
  <si>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</si>
  <si>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</si>
  <si>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</si>
  <si>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</si>
  <si>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</si>
  <si>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</si>
  <si>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</si>
  <si>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</si>
  <si>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</si>
  <si>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</si>
  <si>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</si>
  <si>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</si>
  <si>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</si>
  <si>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</si>
  <si>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</si>
  <si>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</si>
  <si>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</si>
  <si>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</si>
  <si>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</si>
  <si>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</si>
  <si>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</si>
  <si>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</si>
  <si>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</si>
  <si>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</si>
  <si>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</si>
  <si>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</si>
  <si>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</si>
  <si>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</si>
  <si>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</si>
  <si>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</si>
  <si>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</si>
  <si>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</si>
  <si>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</si>
  <si>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</si>
  <si>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</si>
  <si>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</si>
  <si>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</si>
  <si>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</si>
  <si>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</si>
  <si>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</si>
  <si>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</si>
  <si>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</si>
  <si>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</si>
  <si>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</si>
  <si>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</si>
  <si>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</si>
  <si>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</si>
  <si>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</si>
  <si>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</si>
  <si>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</si>
  <si>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</si>
  <si>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</si>
  <si>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</si>
  <si>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</si>
  <si>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</si>
  <si>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</si>
  <si>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</si>
  <si>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</si>
  <si>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</si>
  <si>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</si>
  <si>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</si>
  <si>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</si>
  <si>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</si>
  <si>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</si>
  <si>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</si>
  <si>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</si>
  <si>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</si>
  <si>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</si>
  <si>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</si>
  <si>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</si>
  <si>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</si>
  <si>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</si>
  <si>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</si>
  <si>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</si>
  <si>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</si>
  <si>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</si>
  <si>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</si>
  <si>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</si>
  <si>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</si>
  <si>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</si>
  <si>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</si>
  <si>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</si>
  <si>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</si>
  <si>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</si>
  <si>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</si>
  <si>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</si>
  <si>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</si>
  <si>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</si>
  <si>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</si>
  <si>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</si>
  <si>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</si>
  <si>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</si>
  <si>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</si>
  <si>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</si>
  <si>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</si>
  <si>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</si>
  <si>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</si>
  <si>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</si>
  <si>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</si>
  <si>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</si>
  <si>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</si>
  <si>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</si>
  <si>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</si>
  <si>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</si>
  <si>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</si>
  <si>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</si>
  <si>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</si>
  <si>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</si>
  <si>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</si>
  <si>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</si>
  <si>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</si>
  <si>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</si>
  <si>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</si>
  <si>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</si>
  <si>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</si>
  <si>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</si>
  <si>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</si>
  <si>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</si>
  <si>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</si>
  <si>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</si>
  <si>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</si>
  <si>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</si>
  <si>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</si>
  <si>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</si>
  <si>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</si>
  <si>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</si>
  <si>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</si>
  <si>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</si>
  <si>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การแบ่งปันกำไร (ขาดทุน)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</si>
  <si>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</si>
  <si>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</si>
  <si>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</si>
  <si>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</si>
  <si>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</si>
  <si>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</si>
  <si>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</si>
  <si>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</si>
  <si>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</si>
  <si>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</si>
  <si>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</si>
  <si>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</si>
  <si>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</si>
  <si>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</si>
  <si>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</si>
  <si>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</si>
  <si>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</si>
  <si>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</si>
  <si>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</si>
  <si>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</si>
  <si>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</si>
  <si>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</si>
  <si>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</si>
  <si>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</si>
  <si>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</si>
  <si>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</si>
  <si>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</si>
  <si>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</si>
  <si>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</si>
  <si>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</si>
  <si>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</si>
  <si>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</si>
  <si>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</si>
  <si>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</si>
  <si>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</si>
  <si>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</si>
  <si>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</si>
  <si>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</si>
  <si>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</si>
  <si>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</si>
  <si>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</si>
  <si>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</si>
  <si>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เงินสดจ่ายเพื่อซื้อบริษัทย่อยสุทธิจากเงินสดที่ได้มา</t>
  </si>
  <si>
    <t>ทั่วไป</t>
  </si>
  <si>
    <t>(ไม่ได้ตรวจสอบ)</t>
  </si>
  <si>
    <t>กระแสเงินสดสุทธิได้มาจาก (ใช้ไปใน) กิจกรรมลงทุน</t>
  </si>
  <si>
    <t>ยอดคงเหลือ ณ วันที่ 1 มกราคม 2568</t>
  </si>
  <si>
    <t>สิทธิในการซื้อขายหุ้น</t>
  </si>
  <si>
    <t>เงินสดจ่ายเพื่อซื้อส่วนได้เสียของบริษัทร่วม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</si>
  <si>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</si>
  <si>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</si>
  <si>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</si>
  <si>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</si>
  <si>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</si>
  <si>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</si>
  <si>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4, 5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</si>
  <si>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</si>
  <si>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</si>
  <si>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การเปลี่ยนแปลงที่ไม่ได้มีผลทำให้ได้มา</t>
  </si>
  <si>
    <t>เงินสดรับจากการเปลี่ยนแปลงส่วนได้เสียในบริษัทย่อย</t>
  </si>
  <si>
    <t>กลับรายการขาดทุนด้านเครดิตที่คาดว่าจะเกิดขึ้น</t>
  </si>
  <si>
    <t>ขาดทุน (กำไร) จากอัตราแลกเปลี่ยน</t>
  </si>
  <si>
    <t>ผลกำไรจากการวัดมูลค่ายุติธรรมเงินลงทุนในตราสารทุน</t>
  </si>
  <si>
    <t>ขาดทุนจากการปรับมูลค่าสินค้า</t>
  </si>
  <si>
    <t>ขาดทุน (กำไร) จากการปรับมูลค่ายุติธรรม และอื่นๆ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</si>
  <si>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</si>
  <si>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</si>
  <si>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เงินสดรับจากเงินเบิกเกินบัญชีและเงินกู้ยืมระยะสั้นสุทธิ</t>
  </si>
  <si>
    <t>เงินกู้ยืมเพิ่มขึ้น (ลดลง)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</si>
  <si>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</si>
  <si>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</si>
  <si>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ณ วันที่ 30 กันยายน 2568</t>
  </si>
  <si>
    <t>30 กันยายน</t>
  </si>
  <si>
    <t>31 ธันวาคม</t>
  </si>
  <si>
    <t>สำหรับงวดสามเดือนสิ้นสุดวันที่ 30 กันยายน 2568 (ไม่ได้ตรวจสอบ)</t>
  </si>
  <si>
    <t>สำหรับงวดเก้าเดือนสิ้นสุดวันที่ 30 กันยายน 2568 (ไม่ได้ตรวจสอบ)</t>
  </si>
  <si>
    <t>รวมกำไรขาดทุนเบ็ดเสร็จสำหรับงวด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</si>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</sst>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165" fontId="4" fillId="0" borderId="3" xfId="2" applyFont="1" applyBorder="1" applyAlignment="1">
      <alignment horizontal="centerContinuous"/>
    </xf>
    <xf numFmtId="165" fontId="4" fillId="0" borderId="0" xfId="2" applyFont="1" applyAlignment="1">
      <alignment horizontal="centerContinuous" vertical="center"/>
    </xf>
    <xf numFmtId="16" fontId="16" fillId="0" borderId="0" xfId="0" quotePrefix="1" applyNumberFormat="1" applyFont="1" applyAlignment="1">
      <alignment horizontal="center" vertical="center"/>
    </xf>
    <xf numFmtId="166" fontId="13" fillId="0" borderId="4" xfId="4" applyNumberFormat="1" applyFont="1" applyBorder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6" fontId="9" fillId="0" borderId="3" xfId="4" applyNumberFormat="1" applyFont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vertical="center" wrapText="1"/>
    </xf>
    <xf numFmtId="166" fontId="5" fillId="0" borderId="0" xfId="4" applyNumberFormat="1" applyFont="1" applyFill="1" applyBorder="1" applyAlignment="1">
      <alignment vertical="center" wrapText="1"/>
    </xf>
    <xf numFmtId="166" fontId="16" fillId="0" borderId="3" xfId="1" applyNumberFormat="1" applyFont="1" applyFill="1" applyBorder="1" applyAlignment="1">
      <alignment vertical="center"/>
    </xf>
    <xf numFmtId="165" fontId="5" fillId="0" borderId="0" xfId="2" applyFont="1" applyAlignment="1">
      <alignment horizontal="lef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zoomScaleNormal="100" workbookViewId="0"/>
  </sheetViews>
  <sheetFormatPr defaultColWidth="9.1796875" defaultRowHeight="21.5"/>
  <cols>
    <col min="1" max="2" width="1.54296875" style="115" customWidth="1"/>
    <col min="3" max="3" width="1.54296875" style="120" customWidth="1"/>
    <col min="4" max="4" width="45.54296875" style="120" customWidth="1"/>
    <col min="5" max="5" width="6.54296875" style="3" customWidth="1"/>
    <col min="6" max="6" width="0.81640625" style="115" customWidth="1"/>
    <col min="7" max="7" width="13.54296875" style="115" customWidth="1"/>
    <col min="8" max="8" width="0.81640625" style="115" customWidth="1"/>
    <col min="9" max="9" width="13.54296875" style="115" customWidth="1"/>
    <col min="10" max="10" width="1.7265625" style="115" customWidth="1"/>
    <col min="11" max="11" width="9.1796875" style="115"/>
    <col min="12" max="12" width="12.1796875" style="115" bestFit="1" customWidth="1"/>
    <col min="13" max="13" width="10" style="115" bestFit="1" customWidth="1"/>
    <col min="14" max="14" width="9.1796875" style="115"/>
    <col min="15" max="16" width="13.54296875" style="115" bestFit="1" customWidth="1"/>
    <col min="17" max="16384" width="9.1796875" style="115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168</v>
      </c>
      <c r="C2" s="2"/>
      <c r="D2" s="2"/>
    </row>
    <row r="3" spans="2:16" ht="23.25" customHeight="1">
      <c r="B3" s="4" t="s">
        <v>211</v>
      </c>
      <c r="C3" s="5"/>
      <c r="D3" s="5"/>
    </row>
    <row r="4" spans="2:16" ht="10" customHeight="1">
      <c r="B4" s="5"/>
      <c r="C4" s="6"/>
      <c r="D4" s="6"/>
      <c r="L4" s="116"/>
      <c r="M4" s="116"/>
      <c r="N4" s="116"/>
      <c r="O4" s="116"/>
      <c r="P4" s="116"/>
    </row>
    <row r="5" spans="2:16" ht="22" customHeight="1">
      <c r="B5" s="7" t="s">
        <v>1</v>
      </c>
      <c r="C5" s="2"/>
      <c r="D5" s="2"/>
      <c r="E5" s="8" t="s">
        <v>2</v>
      </c>
      <c r="F5" s="117"/>
      <c r="G5" s="175" t="s">
        <v>212</v>
      </c>
      <c r="I5" s="175" t="s">
        <v>213</v>
      </c>
    </row>
    <row r="6" spans="2:16" ht="22" customHeight="1">
      <c r="B6" s="7"/>
      <c r="C6" s="2"/>
      <c r="D6" s="2"/>
      <c r="E6" s="8"/>
      <c r="F6" s="117"/>
      <c r="G6" s="175">
        <v>2568</v>
      </c>
      <c r="I6" s="175">
        <v>2567</v>
      </c>
    </row>
    <row r="7" spans="2:16" ht="22" customHeight="1">
      <c r="B7" s="7"/>
      <c r="C7" s="2"/>
      <c r="D7" s="2"/>
      <c r="E7" s="8"/>
      <c r="F7" s="117"/>
      <c r="G7" s="117" t="s">
        <v>184</v>
      </c>
      <c r="I7" s="175"/>
    </row>
    <row r="8" spans="2:16" ht="22" customHeight="1">
      <c r="B8" s="7"/>
      <c r="C8" s="2"/>
      <c r="D8" s="2"/>
      <c r="E8" s="8"/>
      <c r="F8" s="117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18"/>
      <c r="G9" s="119"/>
      <c r="H9" s="119"/>
      <c r="I9" s="119"/>
    </row>
    <row r="10" spans="2:16" ht="22" customHeight="1">
      <c r="B10" s="115" t="s">
        <v>5</v>
      </c>
      <c r="E10" s="8"/>
      <c r="F10" s="118"/>
      <c r="G10" s="121">
        <v>6433148</v>
      </c>
      <c r="H10" s="122"/>
      <c r="I10" s="121">
        <v>9849022</v>
      </c>
      <c r="L10" s="114"/>
      <c r="N10" s="121"/>
    </row>
    <row r="11" spans="2:16" ht="22" customHeight="1">
      <c r="B11" s="115" t="s">
        <v>159</v>
      </c>
      <c r="E11" s="8"/>
      <c r="F11" s="118"/>
      <c r="G11" s="121">
        <v>4226978</v>
      </c>
      <c r="H11" s="122"/>
      <c r="I11" s="121">
        <v>2433411</v>
      </c>
      <c r="L11" s="114"/>
      <c r="N11" s="121"/>
    </row>
    <row r="12" spans="2:16" ht="22" customHeight="1">
      <c r="B12" s="115" t="s">
        <v>6</v>
      </c>
      <c r="E12" s="8" t="s">
        <v>195</v>
      </c>
      <c r="F12" s="118"/>
      <c r="G12" s="121">
        <v>23062920</v>
      </c>
      <c r="H12" s="122"/>
      <c r="I12" s="121">
        <v>23551126</v>
      </c>
      <c r="L12" s="114"/>
      <c r="N12" s="121"/>
    </row>
    <row r="13" spans="2:16" ht="22" customHeight="1">
      <c r="B13" s="115" t="s">
        <v>7</v>
      </c>
      <c r="E13" s="8"/>
      <c r="F13" s="118"/>
      <c r="G13" s="121">
        <v>17847930</v>
      </c>
      <c r="H13" s="122"/>
      <c r="I13" s="121">
        <v>19026909</v>
      </c>
      <c r="L13" s="114"/>
      <c r="N13" s="121"/>
    </row>
    <row r="14" spans="2:16" ht="22" customHeight="1">
      <c r="B14" s="115" t="s">
        <v>8</v>
      </c>
      <c r="E14" s="8"/>
      <c r="F14" s="118"/>
      <c r="G14" s="121">
        <v>369699</v>
      </c>
      <c r="H14" s="122"/>
      <c r="I14" s="121">
        <v>443100</v>
      </c>
      <c r="L14" s="114"/>
      <c r="N14" s="121"/>
    </row>
    <row r="15" spans="2:16" ht="22" customHeight="1">
      <c r="B15" s="7" t="s">
        <v>9</v>
      </c>
      <c r="C15" s="2"/>
      <c r="D15" s="2"/>
      <c r="E15" s="8"/>
      <c r="F15" s="118"/>
      <c r="G15" s="12">
        <f>SUM(G10:G14)</f>
        <v>51940675</v>
      </c>
      <c r="H15" s="13"/>
      <c r="I15" s="12">
        <f>SUM(I10:I14)</f>
        <v>55303568</v>
      </c>
      <c r="L15" s="114"/>
      <c r="N15" s="121"/>
    </row>
    <row r="16" spans="2:16" ht="10" customHeight="1">
      <c r="B16" s="7"/>
      <c r="C16" s="2"/>
      <c r="D16" s="2"/>
      <c r="E16" s="8"/>
      <c r="F16" s="118"/>
      <c r="G16" s="121"/>
      <c r="H16" s="122"/>
      <c r="I16" s="121"/>
    </row>
    <row r="17" spans="2:9" ht="22" customHeight="1">
      <c r="B17" s="10" t="s">
        <v>10</v>
      </c>
      <c r="C17" s="11"/>
      <c r="D17" s="11"/>
      <c r="E17" s="8"/>
      <c r="F17" s="118"/>
      <c r="G17" s="121"/>
      <c r="H17" s="122"/>
      <c r="I17" s="121"/>
    </row>
    <row r="18" spans="2:9" ht="22" customHeight="1">
      <c r="B18" s="115" t="s">
        <v>11</v>
      </c>
      <c r="E18" s="8">
        <v>3</v>
      </c>
      <c r="F18" s="118"/>
      <c r="G18" s="121">
        <v>1310982</v>
      </c>
      <c r="H18" s="122"/>
      <c r="I18" s="121">
        <v>1193344</v>
      </c>
    </row>
    <row r="19" spans="2:9" ht="22" customHeight="1">
      <c r="B19" s="115" t="s">
        <v>12</v>
      </c>
      <c r="E19" s="8">
        <v>4</v>
      </c>
      <c r="F19" s="118"/>
      <c r="G19" s="121">
        <v>1071489</v>
      </c>
      <c r="H19" s="122"/>
      <c r="I19" s="121">
        <v>1228691</v>
      </c>
    </row>
    <row r="20" spans="2:9" ht="22" customHeight="1">
      <c r="B20" s="115" t="s">
        <v>13</v>
      </c>
      <c r="E20" s="8"/>
      <c r="F20" s="118"/>
      <c r="G20" s="121">
        <v>85798520</v>
      </c>
      <c r="H20" s="122"/>
      <c r="I20" s="121">
        <v>91013574</v>
      </c>
    </row>
    <row r="21" spans="2:9" ht="22" customHeight="1">
      <c r="B21" s="115" t="s">
        <v>14</v>
      </c>
      <c r="E21" s="8"/>
      <c r="F21" s="118"/>
      <c r="G21" s="121">
        <v>26994473</v>
      </c>
      <c r="H21" s="122"/>
      <c r="I21" s="121">
        <v>28242428</v>
      </c>
    </row>
    <row r="22" spans="2:9" ht="22" customHeight="1">
      <c r="B22" s="115" t="s">
        <v>15</v>
      </c>
      <c r="E22" s="8"/>
      <c r="F22" s="118"/>
      <c r="G22" s="121">
        <v>8481855</v>
      </c>
      <c r="H22" s="122"/>
      <c r="I22" s="121">
        <v>9097807</v>
      </c>
    </row>
    <row r="23" spans="2:9" ht="22" customHeight="1">
      <c r="B23" s="115" t="s">
        <v>16</v>
      </c>
      <c r="E23" s="8"/>
      <c r="F23" s="118"/>
      <c r="G23" s="121">
        <v>1152076</v>
      </c>
      <c r="H23" s="122"/>
      <c r="I23" s="121">
        <v>1351368</v>
      </c>
    </row>
    <row r="24" spans="2:9" ht="22" customHeight="1">
      <c r="B24" s="115" t="s">
        <v>17</v>
      </c>
      <c r="E24" s="8"/>
      <c r="F24" s="118"/>
      <c r="G24" s="121">
        <v>1158101</v>
      </c>
      <c r="H24" s="122"/>
      <c r="I24" s="121">
        <v>1148797</v>
      </c>
    </row>
    <row r="25" spans="2:9" ht="22" customHeight="1">
      <c r="B25" s="7" t="s">
        <v>18</v>
      </c>
      <c r="C25" s="2"/>
      <c r="D25" s="2"/>
      <c r="E25" s="8"/>
      <c r="F25" s="118"/>
      <c r="G25" s="12">
        <f>SUM(G18:G24)</f>
        <v>125967496</v>
      </c>
      <c r="H25" s="13"/>
      <c r="I25" s="12">
        <f>SUM(I18:I24)</f>
        <v>133276009</v>
      </c>
    </row>
    <row r="26" spans="2:9" ht="10" customHeight="1">
      <c r="B26" s="7"/>
      <c r="C26" s="2"/>
      <c r="D26" s="2"/>
      <c r="E26" s="8"/>
      <c r="F26" s="118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18"/>
      <c r="G27" s="15">
        <f>G15+G25</f>
        <v>177908171</v>
      </c>
      <c r="H27" s="13"/>
      <c r="I27" s="15">
        <f>I15+I25</f>
        <v>188579577</v>
      </c>
    </row>
    <row r="28" spans="2:9" ht="22" customHeight="1" thickTop="1">
      <c r="B28" s="7"/>
      <c r="C28" s="2"/>
      <c r="D28" s="2"/>
      <c r="E28" s="8"/>
      <c r="F28" s="118"/>
      <c r="G28" s="119"/>
      <c r="H28" s="119"/>
      <c r="I28" s="119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168</v>
      </c>
      <c r="C30" s="2"/>
      <c r="D30" s="2"/>
    </row>
    <row r="31" spans="2:9" ht="23.25" customHeight="1">
      <c r="B31" s="4" t="str">
        <f>$B$3</f>
        <v>ณ วันที่ 30 กันยายน 2568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17"/>
      <c r="G33" s="200" t="s">
        <v>212</v>
      </c>
      <c r="I33" s="175" t="s">
        <v>213</v>
      </c>
    </row>
    <row r="34" spans="2:12" ht="22" customHeight="1">
      <c r="B34" s="5"/>
      <c r="C34" s="2"/>
      <c r="D34" s="2"/>
      <c r="E34" s="8"/>
      <c r="F34" s="117"/>
      <c r="G34" s="175">
        <v>2568</v>
      </c>
      <c r="I34" s="175">
        <v>2567</v>
      </c>
    </row>
    <row r="35" spans="2:12" ht="22" customHeight="1">
      <c r="B35" s="5"/>
      <c r="C35" s="2"/>
      <c r="D35" s="2"/>
      <c r="E35" s="8"/>
      <c r="F35" s="117"/>
      <c r="G35" s="175" t="s">
        <v>184</v>
      </c>
      <c r="I35" s="175"/>
    </row>
    <row r="36" spans="2:12" ht="22" customHeight="1">
      <c r="B36" s="7"/>
      <c r="C36" s="2"/>
      <c r="D36" s="2"/>
      <c r="E36" s="8"/>
      <c r="F36" s="117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19"/>
      <c r="H37" s="119"/>
      <c r="I37" s="119"/>
    </row>
    <row r="38" spans="2:12" ht="22" customHeight="1">
      <c r="B38" s="115" t="s">
        <v>22</v>
      </c>
      <c r="E38" s="8"/>
      <c r="F38" s="118"/>
      <c r="G38" s="121">
        <v>24629126</v>
      </c>
      <c r="I38" s="121">
        <v>24492827</v>
      </c>
      <c r="J38" s="122"/>
    </row>
    <row r="39" spans="2:12" ht="22" customHeight="1">
      <c r="B39" s="115" t="s">
        <v>23</v>
      </c>
      <c r="E39" s="8">
        <v>4</v>
      </c>
      <c r="F39" s="118"/>
      <c r="G39" s="121">
        <v>14908229</v>
      </c>
      <c r="I39" s="121">
        <v>15677860</v>
      </c>
      <c r="J39" s="122"/>
    </row>
    <row r="40" spans="2:12" ht="22" customHeight="1">
      <c r="B40" s="17" t="s">
        <v>24</v>
      </c>
      <c r="E40" s="8"/>
      <c r="F40" s="118"/>
      <c r="G40" s="121"/>
      <c r="I40" s="121"/>
      <c r="J40" s="122"/>
    </row>
    <row r="41" spans="2:12" ht="22" customHeight="1">
      <c r="C41" s="120" t="s">
        <v>25</v>
      </c>
      <c r="E41" s="8"/>
      <c r="F41" s="118"/>
      <c r="G41" s="121">
        <v>1346958</v>
      </c>
      <c r="I41" s="121">
        <v>6371420</v>
      </c>
      <c r="J41" s="122"/>
    </row>
    <row r="42" spans="2:12" ht="22" customHeight="1">
      <c r="B42" s="115" t="s">
        <v>26</v>
      </c>
      <c r="E42" s="8">
        <v>4</v>
      </c>
      <c r="F42" s="118"/>
      <c r="G42" s="121">
        <v>753692</v>
      </c>
      <c r="I42" s="121">
        <v>768969</v>
      </c>
      <c r="J42" s="122"/>
      <c r="L42" s="123"/>
    </row>
    <row r="43" spans="2:12" ht="22" customHeight="1">
      <c r="B43" s="208" t="s">
        <v>166</v>
      </c>
      <c r="C43" s="209"/>
      <c r="D43" s="209"/>
      <c r="E43" s="210"/>
      <c r="F43" s="211"/>
      <c r="G43" s="212">
        <v>0</v>
      </c>
      <c r="H43" s="208"/>
      <c r="I43" s="212">
        <v>4998974</v>
      </c>
      <c r="J43" s="122"/>
      <c r="L43" s="123"/>
    </row>
    <row r="44" spans="2:12" ht="22" customHeight="1">
      <c r="B44" s="115" t="s">
        <v>27</v>
      </c>
      <c r="E44" s="8"/>
      <c r="F44" s="118"/>
      <c r="G44" s="121">
        <v>682181</v>
      </c>
      <c r="I44" s="121">
        <v>925294</v>
      </c>
      <c r="J44" s="122"/>
    </row>
    <row r="45" spans="2:12" ht="22" customHeight="1">
      <c r="B45" s="115" t="s">
        <v>162</v>
      </c>
      <c r="E45" s="8">
        <v>3</v>
      </c>
      <c r="F45" s="118"/>
      <c r="G45" s="121">
        <v>316932</v>
      </c>
      <c r="I45" s="121">
        <v>3140668</v>
      </c>
      <c r="J45" s="122"/>
    </row>
    <row r="46" spans="2:12" ht="22" customHeight="1">
      <c r="B46" s="115" t="s">
        <v>28</v>
      </c>
      <c r="E46" s="8"/>
      <c r="F46" s="118"/>
      <c r="G46" s="121">
        <v>193951</v>
      </c>
      <c r="I46" s="121">
        <v>227219</v>
      </c>
      <c r="J46" s="122"/>
    </row>
    <row r="47" spans="2:12" ht="22" customHeight="1">
      <c r="B47" s="7" t="s">
        <v>29</v>
      </c>
      <c r="C47" s="2"/>
      <c r="D47" s="2"/>
      <c r="E47" s="8"/>
      <c r="F47" s="118"/>
      <c r="G47" s="12">
        <f>SUM(G38:G46)</f>
        <v>42831069</v>
      </c>
      <c r="I47" s="18">
        <f>SUM(I38:I46)</f>
        <v>56603231</v>
      </c>
      <c r="J47" s="13"/>
    </row>
    <row r="48" spans="2:12" ht="10" customHeight="1">
      <c r="B48" s="7"/>
      <c r="C48" s="2"/>
      <c r="D48" s="2"/>
      <c r="E48" s="8"/>
      <c r="F48" s="118"/>
      <c r="G48" s="121"/>
      <c r="H48" s="122"/>
      <c r="I48" s="121"/>
    </row>
    <row r="49" spans="2:9" ht="22" customHeight="1">
      <c r="B49" s="10" t="s">
        <v>30</v>
      </c>
      <c r="C49" s="11"/>
      <c r="D49" s="11"/>
      <c r="E49" s="8"/>
      <c r="F49" s="118"/>
      <c r="G49" s="121"/>
      <c r="H49" s="122"/>
      <c r="I49" s="121"/>
    </row>
    <row r="50" spans="2:9" ht="22" customHeight="1">
      <c r="B50" s="115" t="s">
        <v>31</v>
      </c>
      <c r="E50" s="210">
        <v>9</v>
      </c>
      <c r="F50" s="118"/>
      <c r="G50" s="121">
        <v>16717917</v>
      </c>
      <c r="H50" s="122"/>
      <c r="I50" s="121">
        <v>9836188</v>
      </c>
    </row>
    <row r="51" spans="2:9" ht="22" customHeight="1">
      <c r="B51" s="115" t="s">
        <v>32</v>
      </c>
      <c r="E51" s="8">
        <v>4</v>
      </c>
      <c r="F51" s="118"/>
      <c r="G51" s="121">
        <v>2913067</v>
      </c>
      <c r="H51" s="122"/>
      <c r="I51" s="121">
        <v>2924519</v>
      </c>
    </row>
    <row r="52" spans="2:9" ht="22" customHeight="1">
      <c r="B52" s="158" t="s">
        <v>33</v>
      </c>
      <c r="E52" s="8">
        <v>9</v>
      </c>
      <c r="F52" s="118"/>
      <c r="G52" s="121">
        <v>17485161</v>
      </c>
      <c r="H52" s="122"/>
      <c r="I52" s="121">
        <v>15483952</v>
      </c>
    </row>
    <row r="53" spans="2:9" ht="22" customHeight="1">
      <c r="B53" s="115" t="s">
        <v>34</v>
      </c>
      <c r="E53" s="8"/>
      <c r="F53" s="118"/>
      <c r="G53" s="121">
        <v>3416521</v>
      </c>
      <c r="H53" s="122"/>
      <c r="I53" s="121">
        <v>4014376</v>
      </c>
    </row>
    <row r="54" spans="2:9" ht="22" customHeight="1">
      <c r="B54" s="115" t="s">
        <v>35</v>
      </c>
      <c r="E54" s="8"/>
      <c r="F54" s="118"/>
      <c r="G54" s="121">
        <v>4047354</v>
      </c>
      <c r="H54" s="122"/>
      <c r="I54" s="121">
        <v>3949808</v>
      </c>
    </row>
    <row r="55" spans="2:9" ht="22" customHeight="1">
      <c r="B55" s="115" t="s">
        <v>36</v>
      </c>
      <c r="E55" s="8"/>
      <c r="F55" s="118"/>
      <c r="G55" s="121">
        <v>159143</v>
      </c>
      <c r="H55" s="122"/>
      <c r="I55" s="121">
        <v>480914</v>
      </c>
    </row>
    <row r="56" spans="2:9" ht="22" customHeight="1">
      <c r="B56" s="7" t="s">
        <v>37</v>
      </c>
      <c r="C56" s="2"/>
      <c r="D56" s="2"/>
      <c r="E56" s="8"/>
      <c r="F56" s="118"/>
      <c r="G56" s="12">
        <f>SUM(G50:G55)</f>
        <v>44739163</v>
      </c>
      <c r="H56" s="13"/>
      <c r="I56" s="12">
        <f>SUM(I50:I55)</f>
        <v>36689757</v>
      </c>
    </row>
    <row r="57" spans="2:9" ht="10" customHeight="1">
      <c r="E57" s="8"/>
      <c r="F57" s="118"/>
      <c r="G57" s="14"/>
      <c r="H57" s="13"/>
      <c r="I57" s="14"/>
    </row>
    <row r="58" spans="2:9" ht="22" customHeight="1">
      <c r="B58" s="7" t="s">
        <v>38</v>
      </c>
      <c r="C58" s="2"/>
      <c r="D58" s="2"/>
      <c r="E58" s="8"/>
      <c r="F58" s="118"/>
      <c r="G58" s="19">
        <f>G47+G56</f>
        <v>87570232</v>
      </c>
      <c r="H58" s="13"/>
      <c r="I58" s="19">
        <f>I47+I56</f>
        <v>93292988</v>
      </c>
    </row>
    <row r="59" spans="2:9" ht="22" customHeight="1">
      <c r="B59" s="7"/>
      <c r="C59" s="2"/>
      <c r="D59" s="2"/>
      <c r="E59" s="8"/>
      <c r="F59" s="118"/>
      <c r="G59" s="119"/>
      <c r="H59" s="119"/>
      <c r="I59" s="119"/>
    </row>
    <row r="60" spans="2:9" ht="23.25" customHeight="1">
      <c r="B60" s="1" t="s">
        <v>0</v>
      </c>
      <c r="C60" s="2"/>
      <c r="D60" s="2"/>
    </row>
    <row r="61" spans="2:9" ht="23.25" customHeight="1">
      <c r="B61" s="1" t="s">
        <v>168</v>
      </c>
      <c r="C61" s="2"/>
      <c r="D61" s="2"/>
    </row>
    <row r="62" spans="2:9" ht="23.25" customHeight="1">
      <c r="B62" s="4" t="str">
        <f>$B$3</f>
        <v>ณ วันที่ 30 กันยายน 2568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39</v>
      </c>
      <c r="C64" s="115"/>
      <c r="D64" s="115"/>
      <c r="E64" s="70" t="s">
        <v>2</v>
      </c>
      <c r="F64" s="117"/>
      <c r="G64" s="200" t="s">
        <v>212</v>
      </c>
      <c r="I64" s="175" t="s">
        <v>213</v>
      </c>
    </row>
    <row r="65" spans="2:9" ht="22" customHeight="1">
      <c r="B65" s="5"/>
      <c r="C65" s="115"/>
      <c r="D65" s="115"/>
      <c r="E65" s="8"/>
      <c r="F65" s="117"/>
      <c r="G65" s="175">
        <v>2568</v>
      </c>
      <c r="I65" s="175">
        <v>2567</v>
      </c>
    </row>
    <row r="66" spans="2:9" ht="22" customHeight="1">
      <c r="B66" s="5"/>
      <c r="C66" s="115"/>
      <c r="D66" s="115"/>
      <c r="E66" s="8"/>
      <c r="F66" s="117"/>
      <c r="G66" s="175" t="s">
        <v>184</v>
      </c>
      <c r="I66" s="175"/>
    </row>
    <row r="67" spans="2:9" ht="22" customHeight="1">
      <c r="C67" s="115"/>
      <c r="D67" s="115"/>
      <c r="E67" s="115"/>
      <c r="F67" s="117"/>
      <c r="G67" s="9" t="s">
        <v>3</v>
      </c>
      <c r="H67" s="9"/>
      <c r="I67" s="9"/>
    </row>
    <row r="68" spans="2:9" ht="22" customHeight="1">
      <c r="B68" s="10" t="s">
        <v>40</v>
      </c>
      <c r="C68" s="11"/>
      <c r="D68" s="11"/>
      <c r="E68" s="8"/>
      <c r="F68" s="118"/>
      <c r="G68" s="119"/>
      <c r="H68" s="119"/>
      <c r="I68" s="119"/>
    </row>
    <row r="69" spans="2:9" ht="22" customHeight="1">
      <c r="B69" s="115" t="s">
        <v>41</v>
      </c>
      <c r="C69" s="20"/>
      <c r="D69" s="20"/>
      <c r="E69" s="8"/>
      <c r="F69" s="118"/>
      <c r="G69" s="119"/>
      <c r="H69" s="119"/>
      <c r="I69" s="119"/>
    </row>
    <row r="70" spans="2:9" ht="22" customHeight="1">
      <c r="C70" s="20" t="s">
        <v>42</v>
      </c>
      <c r="D70" s="20"/>
      <c r="E70" s="8"/>
      <c r="F70" s="118"/>
      <c r="G70" s="119"/>
      <c r="H70" s="119"/>
      <c r="I70" s="119"/>
    </row>
    <row r="71" spans="2:9" ht="22" customHeight="1" thickBot="1">
      <c r="C71" s="115"/>
      <c r="D71" s="20" t="s">
        <v>147</v>
      </c>
      <c r="E71" s="8"/>
      <c r="F71" s="118"/>
      <c r="G71" s="15">
        <v>4500000</v>
      </c>
      <c r="H71" s="122"/>
      <c r="I71" s="15">
        <v>4500000</v>
      </c>
    </row>
    <row r="72" spans="2:9" ht="22" customHeight="1" thickTop="1">
      <c r="C72" s="20" t="s">
        <v>43</v>
      </c>
      <c r="D72" s="158"/>
      <c r="E72" s="8"/>
      <c r="F72" s="118"/>
      <c r="G72" s="13"/>
      <c r="H72" s="122"/>
      <c r="I72" s="13"/>
    </row>
    <row r="73" spans="2:9" ht="22" customHeight="1">
      <c r="C73" s="115"/>
      <c r="D73" s="20" t="s">
        <v>148</v>
      </c>
      <c r="E73" s="8"/>
      <c r="F73" s="118"/>
      <c r="G73" s="121">
        <v>4292920</v>
      </c>
      <c r="H73" s="122"/>
      <c r="I73" s="121">
        <v>4292920</v>
      </c>
    </row>
    <row r="74" spans="2:9" ht="22" customHeight="1">
      <c r="B74" s="115" t="s">
        <v>44</v>
      </c>
      <c r="E74" s="8"/>
      <c r="F74" s="118"/>
      <c r="G74" s="121">
        <v>40860245</v>
      </c>
      <c r="H74" s="122"/>
      <c r="I74" s="121">
        <v>40860245</v>
      </c>
    </row>
    <row r="75" spans="2:9" ht="22" customHeight="1">
      <c r="B75" s="115" t="s">
        <v>142</v>
      </c>
      <c r="E75" s="8">
        <v>3</v>
      </c>
      <c r="F75" s="118"/>
      <c r="G75" s="121">
        <v>-21121836</v>
      </c>
      <c r="H75" s="122"/>
      <c r="I75" s="121">
        <v>-19328180</v>
      </c>
    </row>
    <row r="76" spans="2:9" ht="22" customHeight="1">
      <c r="B76" s="115" t="s">
        <v>45</v>
      </c>
      <c r="C76" s="20"/>
      <c r="D76" s="20"/>
      <c r="E76" s="8"/>
      <c r="F76" s="118"/>
      <c r="G76" s="121"/>
      <c r="H76" s="122"/>
      <c r="I76" s="121"/>
    </row>
    <row r="77" spans="2:9" ht="22" customHeight="1">
      <c r="C77" s="20" t="s">
        <v>46</v>
      </c>
      <c r="E77" s="8"/>
      <c r="F77" s="118"/>
      <c r="G77" s="121"/>
      <c r="H77" s="122"/>
      <c r="I77" s="121"/>
    </row>
    <row r="78" spans="2:9" ht="22" customHeight="1">
      <c r="D78" s="120" t="s">
        <v>47</v>
      </c>
      <c r="E78" s="8"/>
      <c r="F78" s="118"/>
      <c r="G78" s="121">
        <v>450000</v>
      </c>
      <c r="H78" s="122"/>
      <c r="I78" s="121">
        <v>450000</v>
      </c>
    </row>
    <row r="79" spans="2:9" ht="22" customHeight="1">
      <c r="D79" s="120" t="s">
        <v>48</v>
      </c>
      <c r="E79" s="8"/>
      <c r="F79" s="118"/>
      <c r="G79" s="121">
        <v>3000</v>
      </c>
      <c r="H79" s="122"/>
      <c r="I79" s="121">
        <v>3000</v>
      </c>
    </row>
    <row r="80" spans="2:9" ht="22" customHeight="1">
      <c r="C80" s="20" t="s">
        <v>49</v>
      </c>
      <c r="E80" s="8"/>
      <c r="F80" s="118"/>
      <c r="G80" s="121">
        <v>59649685</v>
      </c>
      <c r="H80" s="122"/>
      <c r="I80" s="121">
        <v>59147316</v>
      </c>
    </row>
    <row r="81" spans="2:9" ht="22" customHeight="1">
      <c r="B81" s="115" t="s">
        <v>158</v>
      </c>
      <c r="C81" s="20"/>
      <c r="E81" s="8">
        <v>3</v>
      </c>
      <c r="F81" s="118"/>
      <c r="G81" s="121">
        <v>-381113</v>
      </c>
      <c r="H81" s="122"/>
      <c r="I81" s="121">
        <v>-3487475</v>
      </c>
    </row>
    <row r="82" spans="2:9" ht="22" customHeight="1">
      <c r="B82" s="115" t="s">
        <v>50</v>
      </c>
      <c r="E82" s="8"/>
      <c r="F82" s="118"/>
      <c r="G82" s="121">
        <v>-9050344</v>
      </c>
      <c r="H82" s="122"/>
      <c r="I82" s="121">
        <v>-5259366</v>
      </c>
    </row>
    <row r="83" spans="2:9" ht="22" customHeight="1">
      <c r="B83" s="7" t="s">
        <v>145</v>
      </c>
      <c r="C83" s="2"/>
      <c r="D83" s="2"/>
      <c r="E83" s="8"/>
      <c r="F83" s="118"/>
      <c r="G83" s="21">
        <f>SUM(G73:G82)</f>
        <v>74702557</v>
      </c>
      <c r="H83" s="13"/>
      <c r="I83" s="21">
        <f>SUM(I73:I82)</f>
        <v>76678460</v>
      </c>
    </row>
    <row r="84" spans="2:9" ht="5.15" customHeight="1">
      <c r="B84" s="7"/>
      <c r="C84" s="2"/>
      <c r="D84" s="2"/>
      <c r="E84" s="8"/>
      <c r="F84" s="118"/>
      <c r="G84" s="122"/>
      <c r="H84" s="122"/>
      <c r="I84" s="122"/>
    </row>
    <row r="85" spans="2:9" ht="22" customHeight="1">
      <c r="B85" s="115" t="s">
        <v>51</v>
      </c>
      <c r="D85" s="11"/>
      <c r="E85" s="8">
        <v>3</v>
      </c>
      <c r="F85" s="118"/>
      <c r="G85" s="124">
        <v>15635382</v>
      </c>
      <c r="H85" s="122"/>
      <c r="I85" s="124">
        <v>18608129</v>
      </c>
    </row>
    <row r="86" spans="2:9" ht="22" customHeight="1">
      <c r="B86" s="7" t="s">
        <v>52</v>
      </c>
      <c r="C86" s="2"/>
      <c r="D86" s="2"/>
      <c r="E86" s="8"/>
      <c r="F86" s="118"/>
      <c r="G86" s="19">
        <f>SUM(G83,G85)</f>
        <v>90337939</v>
      </c>
      <c r="H86" s="13"/>
      <c r="I86" s="19">
        <f>SUM(I83,I85)</f>
        <v>95286589</v>
      </c>
    </row>
    <row r="87" spans="2:9" ht="10" customHeight="1">
      <c r="B87" s="7"/>
      <c r="C87" s="2"/>
      <c r="D87" s="2"/>
      <c r="E87" s="8"/>
      <c r="F87" s="118"/>
      <c r="G87" s="14"/>
      <c r="H87" s="13"/>
      <c r="I87" s="14"/>
    </row>
    <row r="88" spans="2:9" ht="22" customHeight="1" thickBot="1">
      <c r="B88" s="7" t="s">
        <v>53</v>
      </c>
      <c r="C88" s="2"/>
      <c r="D88" s="2"/>
      <c r="E88" s="8"/>
      <c r="F88" s="118"/>
      <c r="G88" s="15">
        <f>G58+G86</f>
        <v>177908171</v>
      </c>
      <c r="H88" s="13"/>
      <c r="I88" s="15">
        <f>I58+I86</f>
        <v>188579577</v>
      </c>
    </row>
    <row r="89" spans="2:9" ht="10" customHeight="1" thickTop="1">
      <c r="B89" s="7"/>
      <c r="C89" s="2"/>
      <c r="D89" s="2"/>
    </row>
    <row r="91" spans="2:9" ht="22.75" customHeight="1">
      <c r="G91" s="121"/>
      <c r="I91" s="121"/>
    </row>
  </sheetData>
  <pageMargins left="0.78740157480314965" right="0.78740157480314965" top="0.70866141732283472" bottom="0.94488188976377963" header="0.59055118110236227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59"/>
  <sheetViews>
    <sheetView showGridLines="0" zoomScaleNormal="10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214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2" customHeight="1">
      <c r="B5" s="7"/>
      <c r="C5" s="2"/>
      <c r="D5" s="2"/>
      <c r="E5" s="8" t="s">
        <v>2</v>
      </c>
      <c r="G5" s="176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4</v>
      </c>
      <c r="G7" s="125">
        <v>30437839</v>
      </c>
      <c r="I7" s="125">
        <v>33370308</v>
      </c>
      <c r="J7" s="122"/>
    </row>
    <row r="8" spans="2:10" s="115" customFormat="1" ht="22" customHeight="1">
      <c r="B8" s="115" t="s">
        <v>58</v>
      </c>
      <c r="C8" s="120"/>
      <c r="D8" s="120"/>
      <c r="E8" s="8">
        <v>4</v>
      </c>
      <c r="G8" s="126">
        <v>-24967555</v>
      </c>
      <c r="I8" s="126">
        <v>-28186265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5470284</v>
      </c>
      <c r="I9" s="23">
        <f>SUM(I7:I8)</f>
        <v>5184043</v>
      </c>
      <c r="J9" s="13"/>
    </row>
    <row r="10" spans="2:10" s="115" customFormat="1" ht="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/>
      <c r="G11" s="126">
        <v>250674</v>
      </c>
      <c r="I11" s="126">
        <v>229736</v>
      </c>
      <c r="J11" s="122"/>
    </row>
    <row r="12" spans="2:10" s="115" customFormat="1" ht="22" customHeight="1">
      <c r="B12" s="7" t="s">
        <v>61</v>
      </c>
      <c r="C12" s="2"/>
      <c r="D12" s="120"/>
      <c r="E12" s="8"/>
      <c r="G12" s="23">
        <f>SUM(G9:G11)</f>
        <v>5720958</v>
      </c>
      <c r="I12" s="23">
        <f>SUM(I9:I11)</f>
        <v>5413779</v>
      </c>
      <c r="J12" s="122"/>
    </row>
    <row r="13" spans="2:10" s="115" customFormat="1" ht="5.15" customHeight="1">
      <c r="B13" s="7"/>
      <c r="C13" s="2"/>
      <c r="D13" s="2"/>
      <c r="E13" s="8"/>
      <c r="G13" s="125"/>
      <c r="I13" s="125"/>
      <c r="J13" s="122"/>
    </row>
    <row r="14" spans="2:10" s="115" customFormat="1" ht="22" customHeight="1">
      <c r="B14" s="115" t="s">
        <v>62</v>
      </c>
      <c r="C14" s="120"/>
      <c r="D14" s="120"/>
      <c r="E14" s="8">
        <v>4</v>
      </c>
      <c r="G14" s="125">
        <v>-2185108</v>
      </c>
      <c r="I14" s="125">
        <v>-2245749</v>
      </c>
      <c r="J14" s="122"/>
    </row>
    <row r="15" spans="2:10" s="115" customFormat="1" ht="22" customHeight="1">
      <c r="B15" s="115" t="s">
        <v>63</v>
      </c>
      <c r="C15" s="120"/>
      <c r="D15" s="120"/>
      <c r="E15" s="8">
        <v>4</v>
      </c>
      <c r="G15" s="125">
        <v>-1581383</v>
      </c>
      <c r="I15" s="125">
        <v>-1894195</v>
      </c>
      <c r="J15" s="122"/>
    </row>
    <row r="16" spans="2:10" s="115" customFormat="1" ht="22" customHeight="1">
      <c r="B16" s="115" t="s">
        <v>165</v>
      </c>
      <c r="C16" s="120"/>
      <c r="D16" s="120"/>
      <c r="E16" s="8"/>
      <c r="G16" s="125">
        <v>-67287</v>
      </c>
      <c r="I16" s="125">
        <v>-100996</v>
      </c>
      <c r="J16" s="122"/>
    </row>
    <row r="17" spans="2:10" s="115" customFormat="1" ht="22" customHeight="1">
      <c r="B17" s="7" t="s">
        <v>64</v>
      </c>
      <c r="C17" s="2"/>
      <c r="D17" s="2"/>
      <c r="E17" s="8"/>
      <c r="G17" s="24">
        <f>SUM(G14:G16)</f>
        <v>-3833778</v>
      </c>
      <c r="I17" s="24">
        <f>SUM(I14:I16)</f>
        <v>-4240940</v>
      </c>
      <c r="J17" s="13"/>
    </row>
    <row r="18" spans="2:10" s="115" customFormat="1" ht="5.15" customHeight="1">
      <c r="B18" s="7"/>
      <c r="C18" s="2"/>
      <c r="D18" s="2"/>
      <c r="E18" s="8"/>
      <c r="G18" s="125"/>
      <c r="I18" s="125"/>
      <c r="J18" s="13"/>
    </row>
    <row r="19" spans="2:10" s="115" customFormat="1" ht="22" customHeight="1">
      <c r="B19" s="7" t="s">
        <v>65</v>
      </c>
      <c r="C19" s="2"/>
      <c r="D19" s="2"/>
      <c r="E19" s="8"/>
      <c r="G19" s="23">
        <f>SUM(G12,G17)</f>
        <v>1887180</v>
      </c>
      <c r="I19" s="23">
        <f>SUM(I12,I17)</f>
        <v>1172839</v>
      </c>
      <c r="J19" s="13"/>
    </row>
    <row r="20" spans="2:10" s="115" customFormat="1" ht="5.15" customHeight="1">
      <c r="B20" s="7"/>
      <c r="C20" s="2"/>
      <c r="D20" s="2"/>
      <c r="E20" s="8"/>
      <c r="G20" s="125"/>
      <c r="I20" s="125"/>
      <c r="J20" s="13"/>
    </row>
    <row r="21" spans="2:10" s="115" customFormat="1" ht="22" customHeight="1">
      <c r="B21" s="115" t="s">
        <v>66</v>
      </c>
      <c r="C21" s="120"/>
      <c r="D21" s="2"/>
      <c r="E21" s="8"/>
      <c r="G21" s="125">
        <v>-543805</v>
      </c>
      <c r="I21" s="125">
        <v>-627863</v>
      </c>
      <c r="J21" s="13"/>
    </row>
    <row r="22" spans="2:10" s="115" customFormat="1" ht="22" customHeight="1">
      <c r="B22" s="115" t="s">
        <v>67</v>
      </c>
      <c r="C22" s="120"/>
      <c r="D22" s="120"/>
      <c r="E22" s="8"/>
      <c r="G22" s="126">
        <v>33356</v>
      </c>
      <c r="I22" s="126">
        <v>12411</v>
      </c>
      <c r="J22" s="122"/>
    </row>
    <row r="23" spans="2:10" s="115" customFormat="1" ht="22" customHeight="1">
      <c r="B23" s="7" t="s">
        <v>68</v>
      </c>
      <c r="C23" s="2"/>
      <c r="D23" s="2"/>
      <c r="E23" s="8"/>
      <c r="G23" s="25">
        <f>SUM(G19:G22)</f>
        <v>1376731</v>
      </c>
      <c r="I23" s="25">
        <f>SUM(I19:I22)</f>
        <v>557387</v>
      </c>
      <c r="J23" s="13"/>
    </row>
    <row r="24" spans="2:10" s="115" customFormat="1" ht="5.15" customHeight="1">
      <c r="B24" s="7"/>
      <c r="C24" s="2"/>
      <c r="D24" s="2"/>
      <c r="E24" s="8"/>
      <c r="G24" s="125"/>
      <c r="I24" s="125"/>
      <c r="J24" s="13"/>
    </row>
    <row r="25" spans="2:10" s="115" customFormat="1" ht="22" customHeight="1">
      <c r="B25" s="115" t="s">
        <v>143</v>
      </c>
      <c r="C25" s="120"/>
      <c r="D25" s="120"/>
      <c r="E25" s="8"/>
      <c r="G25" s="126">
        <v>-357734</v>
      </c>
      <c r="I25" s="126">
        <v>-65238</v>
      </c>
      <c r="J25" s="122"/>
    </row>
    <row r="26" spans="2:10" s="115" customFormat="1" ht="22" customHeight="1" thickBot="1">
      <c r="B26" s="7" t="s">
        <v>69</v>
      </c>
      <c r="C26" s="2"/>
      <c r="D26" s="2"/>
      <c r="E26" s="8"/>
      <c r="F26" s="118"/>
      <c r="G26" s="26">
        <f>SUM(G23:G25)</f>
        <v>1018997</v>
      </c>
      <c r="I26" s="26">
        <f>SUM(I23:I25)</f>
        <v>492149</v>
      </c>
      <c r="J26" s="13"/>
    </row>
    <row r="27" spans="2:10" s="115" customFormat="1" ht="10" customHeight="1" thickTop="1">
      <c r="B27" s="7"/>
      <c r="C27" s="2"/>
      <c r="D27" s="2"/>
      <c r="E27" s="8"/>
      <c r="G27" s="125"/>
      <c r="H27" s="119"/>
      <c r="I27" s="125"/>
    </row>
    <row r="28" spans="2:10" s="115" customFormat="1" ht="22" customHeight="1">
      <c r="B28" s="127" t="s">
        <v>139</v>
      </c>
      <c r="C28" s="5"/>
      <c r="D28" s="2"/>
      <c r="E28" s="8"/>
      <c r="G28" s="125"/>
      <c r="H28" s="119"/>
      <c r="I28" s="125"/>
    </row>
    <row r="29" spans="2:10" s="115" customFormat="1" ht="22" customHeight="1">
      <c r="C29" s="2" t="s">
        <v>146</v>
      </c>
      <c r="D29" s="2"/>
      <c r="E29" s="8"/>
      <c r="G29" s="23">
        <v>953229</v>
      </c>
      <c r="H29" s="27"/>
      <c r="I29" s="23">
        <v>577345</v>
      </c>
    </row>
    <row r="30" spans="2:10" s="115" customFormat="1" ht="22" customHeight="1">
      <c r="C30" s="120" t="s">
        <v>70</v>
      </c>
      <c r="D30" s="2"/>
      <c r="E30" s="8"/>
      <c r="G30" s="125">
        <v>65768</v>
      </c>
      <c r="H30" s="119"/>
      <c r="I30" s="125">
        <v>-85196</v>
      </c>
    </row>
    <row r="31" spans="2:10" s="115" customFormat="1" ht="22" customHeight="1" thickBot="1">
      <c r="B31" s="7"/>
      <c r="C31" s="2"/>
      <c r="D31" s="2"/>
      <c r="E31" s="8"/>
      <c r="G31" s="160">
        <f>SUM(G29:G30)</f>
        <v>1018997</v>
      </c>
      <c r="H31" s="119"/>
      <c r="I31" s="160">
        <f>SUM(I29:I30)</f>
        <v>492149</v>
      </c>
    </row>
    <row r="32" spans="2:10" s="115" customFormat="1" ht="10" customHeight="1" thickTop="1">
      <c r="B32" s="7"/>
      <c r="C32" s="2"/>
      <c r="D32" s="2"/>
      <c r="E32" s="8"/>
      <c r="G32" s="125"/>
      <c r="H32" s="119"/>
      <c r="I32" s="125"/>
    </row>
    <row r="33" spans="2:9" s="115" customFormat="1" ht="22" customHeight="1">
      <c r="B33" s="10" t="s">
        <v>71</v>
      </c>
      <c r="C33" s="11"/>
      <c r="D33" s="2"/>
      <c r="E33" s="3"/>
      <c r="F33" s="118"/>
      <c r="G33" s="125"/>
      <c r="I33" s="125"/>
    </row>
    <row r="34" spans="2:9" s="115" customFormat="1" ht="22" customHeight="1" thickBot="1">
      <c r="B34" s="7" t="s">
        <v>146</v>
      </c>
      <c r="C34" s="2"/>
      <c r="D34" s="2"/>
      <c r="E34" s="8"/>
      <c r="F34" s="118"/>
      <c r="G34" s="28">
        <v>0.2220467653718215</v>
      </c>
      <c r="H34" s="29"/>
      <c r="I34" s="28">
        <v>0.13448771465575879</v>
      </c>
    </row>
    <row r="35" spans="2:9" s="115" customFormat="1" ht="22" customHeight="1" thickTop="1">
      <c r="C35" s="120"/>
      <c r="D35" s="120"/>
      <c r="E35" s="3"/>
    </row>
    <row r="36" spans="2:9" s="115" customFormat="1" ht="23.25" customHeight="1">
      <c r="B36" s="1" t="s">
        <v>0</v>
      </c>
      <c r="C36" s="2"/>
      <c r="D36" s="2"/>
      <c r="E36" s="10"/>
      <c r="I36" s="118"/>
    </row>
    <row r="37" spans="2:9" s="115" customFormat="1" ht="23.25" customHeight="1">
      <c r="B37" s="1" t="s">
        <v>72</v>
      </c>
      <c r="C37" s="2"/>
      <c r="D37" s="2"/>
      <c r="E37" s="10"/>
      <c r="I37" s="118"/>
    </row>
    <row r="38" spans="2:9" s="115" customFormat="1" ht="23.25" customHeight="1">
      <c r="B38" s="4" t="str">
        <f>$B$3</f>
        <v>สำหรับงวดสามเดือนสิ้นสุดวันที่ 30 กันยายน 2568 (ไม่ได้ตรวจสอบ)</v>
      </c>
      <c r="C38" s="5"/>
      <c r="D38" s="5"/>
      <c r="E38" s="3"/>
    </row>
    <row r="39" spans="2:9" s="115" customFormat="1" ht="8" customHeight="1">
      <c r="B39" s="7"/>
      <c r="C39" s="5"/>
      <c r="D39" s="5"/>
      <c r="E39" s="3"/>
    </row>
    <row r="40" spans="2:9" s="115" customFormat="1" ht="22" customHeight="1">
      <c r="B40" s="7"/>
      <c r="C40" s="2"/>
      <c r="D40" s="2"/>
      <c r="E40" s="8"/>
      <c r="G40" s="176">
        <f>$G$5</f>
        <v>2568</v>
      </c>
      <c r="H40" s="119"/>
      <c r="I40" s="117">
        <f>$I$5</f>
        <v>2567</v>
      </c>
    </row>
    <row r="41" spans="2:9" s="115" customFormat="1" ht="22" customHeight="1">
      <c r="B41" s="7"/>
      <c r="C41" s="2"/>
      <c r="D41" s="2"/>
      <c r="E41" s="8"/>
      <c r="F41" s="117"/>
      <c r="G41" s="22" t="s">
        <v>3</v>
      </c>
      <c r="H41" s="22"/>
      <c r="I41" s="22"/>
    </row>
    <row r="42" spans="2:9" s="115" customFormat="1" ht="22" customHeight="1">
      <c r="B42" s="7" t="s">
        <v>69</v>
      </c>
      <c r="C42" s="2"/>
      <c r="D42" s="120"/>
      <c r="E42" s="3"/>
      <c r="G42" s="23">
        <f>G26</f>
        <v>1018997</v>
      </c>
      <c r="H42" s="27"/>
      <c r="I42" s="23">
        <f>I26</f>
        <v>492149</v>
      </c>
    </row>
    <row r="43" spans="2:9" s="115" customFormat="1" ht="10" customHeight="1">
      <c r="C43" s="120"/>
      <c r="D43" s="120"/>
      <c r="E43" s="3"/>
    </row>
    <row r="44" spans="2:9" s="115" customFormat="1" ht="22" customHeight="1">
      <c r="B44" s="7" t="s">
        <v>73</v>
      </c>
      <c r="C44" s="2"/>
      <c r="D44" s="120"/>
      <c r="E44" s="3"/>
    </row>
    <row r="45" spans="2:9" s="115" customFormat="1" ht="22" customHeight="1">
      <c r="B45" s="30" t="s">
        <v>155</v>
      </c>
      <c r="C45" s="2"/>
      <c r="D45" s="120"/>
      <c r="E45" s="3"/>
    </row>
    <row r="46" spans="2:9" s="115" customFormat="1" ht="22" customHeight="1">
      <c r="B46" s="115" t="s">
        <v>74</v>
      </c>
      <c r="C46" s="120"/>
      <c r="D46" s="120"/>
      <c r="E46" s="3"/>
      <c r="G46" s="125">
        <v>-1888276</v>
      </c>
      <c r="I46" s="125">
        <v>-4566452</v>
      </c>
    </row>
    <row r="47" spans="2:9" s="115" customFormat="1" ht="5.15" customHeight="1">
      <c r="C47" s="120"/>
      <c r="D47" s="120"/>
      <c r="E47" s="3"/>
      <c r="G47" s="125"/>
      <c r="I47" s="125"/>
    </row>
    <row r="48" spans="2:9" s="115" customFormat="1" ht="22" customHeight="1">
      <c r="B48" s="30" t="s">
        <v>156</v>
      </c>
      <c r="C48" s="120"/>
      <c r="D48" s="120"/>
      <c r="E48" s="8"/>
      <c r="G48" s="125"/>
      <c r="I48" s="125"/>
    </row>
    <row r="49" spans="2:9" s="208" customFormat="1" ht="22" customHeight="1">
      <c r="B49" s="208" t="s">
        <v>202</v>
      </c>
      <c r="C49" s="209"/>
      <c r="D49" s="209"/>
      <c r="E49" s="210"/>
      <c r="G49" s="216">
        <v>36</v>
      </c>
      <c r="I49" s="216">
        <v>59</v>
      </c>
    </row>
    <row r="50" spans="2:9" s="115" customFormat="1" ht="5.15" customHeight="1">
      <c r="C50" s="120"/>
      <c r="D50" s="120"/>
      <c r="E50" s="8"/>
      <c r="G50" s="125"/>
      <c r="I50" s="125"/>
    </row>
    <row r="51" spans="2:9" s="115" customFormat="1" ht="22" customHeight="1">
      <c r="B51" s="7" t="s">
        <v>77</v>
      </c>
      <c r="C51" s="2"/>
      <c r="D51" s="120"/>
      <c r="E51" s="8"/>
      <c r="G51" s="32">
        <f>SUM(G46,G49)</f>
        <v>-1888240</v>
      </c>
      <c r="I51" s="32">
        <f>SUM(I46,I49)</f>
        <v>-4566393</v>
      </c>
    </row>
    <row r="52" spans="2:9" s="115" customFormat="1" ht="5.15" customHeight="1">
      <c r="B52" s="7"/>
      <c r="C52" s="2"/>
      <c r="D52" s="120"/>
      <c r="E52" s="8"/>
      <c r="G52" s="14"/>
      <c r="I52" s="14"/>
    </row>
    <row r="53" spans="2:9" s="115" customFormat="1" ht="22" customHeight="1" thickBot="1">
      <c r="B53" s="7" t="s">
        <v>78</v>
      </c>
      <c r="C53" s="2"/>
      <c r="D53" s="120"/>
      <c r="E53" s="3"/>
      <c r="G53" s="33">
        <f>G26+G51</f>
        <v>-869243</v>
      </c>
      <c r="I53" s="33">
        <f>I26+I51</f>
        <v>-4074244</v>
      </c>
    </row>
    <row r="54" spans="2:9" s="115" customFormat="1" ht="10" customHeight="1" thickTop="1">
      <c r="C54" s="120"/>
      <c r="D54" s="120"/>
      <c r="E54" s="3"/>
    </row>
    <row r="55" spans="2:9" s="115" customFormat="1" ht="22" customHeight="1">
      <c r="B55" s="127" t="s">
        <v>79</v>
      </c>
      <c r="C55" s="5"/>
      <c r="D55" s="120"/>
      <c r="E55" s="3"/>
    </row>
    <row r="56" spans="2:9" s="115" customFormat="1" ht="22" customHeight="1">
      <c r="B56" s="127"/>
      <c r="C56" s="5" t="s">
        <v>146</v>
      </c>
      <c r="D56" s="120"/>
      <c r="E56" s="3"/>
      <c r="G56" s="23">
        <v>-761120</v>
      </c>
      <c r="I56" s="23">
        <v>-3030393</v>
      </c>
    </row>
    <row r="57" spans="2:9" s="115" customFormat="1" ht="22" customHeight="1">
      <c r="B57" s="127"/>
      <c r="C57" s="127" t="s">
        <v>70</v>
      </c>
      <c r="D57" s="120"/>
      <c r="E57" s="3"/>
      <c r="G57" s="125">
        <v>-108123</v>
      </c>
      <c r="I57" s="125">
        <v>-1043851</v>
      </c>
    </row>
    <row r="58" spans="2:9" s="115" customFormat="1" ht="22" customHeight="1" thickBot="1">
      <c r="B58" s="5"/>
      <c r="C58" s="5"/>
      <c r="D58" s="120"/>
      <c r="E58" s="3"/>
      <c r="G58" s="161">
        <f>SUM(G56:G57)</f>
        <v>-869243</v>
      </c>
      <c r="H58" s="158"/>
      <c r="I58" s="161">
        <f>SUM(I56:I57)</f>
        <v>-4074244</v>
      </c>
    </row>
    <row r="59" spans="2:9" s="115" customFormat="1" ht="10" customHeight="1" thickTop="1">
      <c r="C59" s="120"/>
      <c r="D59" s="120"/>
      <c r="E59" s="3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7"/>
  <sheetViews>
    <sheetView showGridLines="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215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1" customHeight="1">
      <c r="B5" s="7"/>
      <c r="C5" s="2"/>
      <c r="D5" s="2"/>
      <c r="E5" s="8" t="s">
        <v>2</v>
      </c>
      <c r="G5" s="176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4</v>
      </c>
      <c r="G7" s="125">
        <v>94203852</v>
      </c>
      <c r="I7" s="125">
        <v>101552588</v>
      </c>
      <c r="J7" s="122"/>
    </row>
    <row r="8" spans="2:10" s="115" customFormat="1" ht="22" customHeight="1">
      <c r="B8" s="115" t="s">
        <v>58</v>
      </c>
      <c r="C8" s="120"/>
      <c r="D8" s="120"/>
      <c r="E8" s="8">
        <v>4</v>
      </c>
      <c r="G8" s="126">
        <v>-77198480</v>
      </c>
      <c r="I8" s="126">
        <v>-83446346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17005372</v>
      </c>
      <c r="I9" s="23">
        <f>SUM(I7:I8)</f>
        <v>18106242</v>
      </c>
      <c r="J9" s="13"/>
    </row>
    <row r="10" spans="2:10" s="115" customFormat="1" ht="5.1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/>
      <c r="G11" s="126">
        <v>794148</v>
      </c>
      <c r="I11" s="126">
        <v>841349</v>
      </c>
      <c r="J11" s="122"/>
    </row>
    <row r="12" spans="2:10" s="115" customFormat="1" ht="22" customHeight="1">
      <c r="B12" s="7" t="s">
        <v>61</v>
      </c>
      <c r="C12" s="2"/>
      <c r="D12" s="120"/>
      <c r="E12" s="8"/>
      <c r="G12" s="23">
        <f>SUM(G9:G11)</f>
        <v>17799520</v>
      </c>
      <c r="I12" s="23">
        <f>SUM(I9:I11)</f>
        <v>18947591</v>
      </c>
      <c r="J12" s="122"/>
    </row>
    <row r="13" spans="2:10" s="115" customFormat="1" ht="5.15" customHeight="1">
      <c r="B13" s="7"/>
      <c r="C13" s="2"/>
      <c r="D13" s="2"/>
      <c r="E13" s="8"/>
      <c r="G13" s="125"/>
      <c r="I13" s="125"/>
      <c r="J13" s="122"/>
    </row>
    <row r="14" spans="2:10" s="115" customFormat="1" ht="22" customHeight="1">
      <c r="B14" s="115" t="s">
        <v>62</v>
      </c>
      <c r="C14" s="120"/>
      <c r="D14" s="120"/>
      <c r="E14" s="8">
        <v>4</v>
      </c>
      <c r="G14" s="125">
        <v>-6538745</v>
      </c>
      <c r="I14" s="125">
        <v>-6872934</v>
      </c>
      <c r="J14" s="122"/>
    </row>
    <row r="15" spans="2:10" s="115" customFormat="1" ht="22" customHeight="1">
      <c r="B15" s="115" t="s">
        <v>63</v>
      </c>
      <c r="C15" s="120"/>
      <c r="D15" s="120"/>
      <c r="E15" s="8">
        <v>4</v>
      </c>
      <c r="G15" s="125">
        <v>-5223646</v>
      </c>
      <c r="I15" s="125">
        <v>-5681383</v>
      </c>
      <c r="J15" s="122"/>
    </row>
    <row r="16" spans="2:10" s="115" customFormat="1" ht="22" customHeight="1">
      <c r="B16" s="115" t="s">
        <v>165</v>
      </c>
      <c r="C16" s="120"/>
      <c r="D16" s="120"/>
      <c r="E16" s="8"/>
      <c r="G16" s="125">
        <v>-150386</v>
      </c>
      <c r="I16" s="125">
        <v>-93209</v>
      </c>
      <c r="J16" s="122"/>
    </row>
    <row r="17" spans="2:10" s="115" customFormat="1" ht="22" customHeight="1">
      <c r="B17" s="7" t="s">
        <v>64</v>
      </c>
      <c r="C17" s="2"/>
      <c r="D17" s="2"/>
      <c r="E17" s="8"/>
      <c r="G17" s="24">
        <f>SUM(G14:G16)</f>
        <v>-11912777</v>
      </c>
      <c r="I17" s="24">
        <f>SUM(I14:I16)</f>
        <v>-12647526</v>
      </c>
      <c r="J17" s="13"/>
    </row>
    <row r="18" spans="2:10" s="115" customFormat="1" ht="5.15" customHeight="1">
      <c r="B18" s="7"/>
      <c r="C18" s="2"/>
      <c r="D18" s="2"/>
      <c r="E18" s="8"/>
      <c r="G18" s="125"/>
      <c r="I18" s="125"/>
      <c r="J18" s="13"/>
    </row>
    <row r="19" spans="2:10" s="115" customFormat="1" ht="22" customHeight="1">
      <c r="B19" s="7" t="s">
        <v>65</v>
      </c>
      <c r="C19" s="2"/>
      <c r="D19" s="2"/>
      <c r="E19" s="8"/>
      <c r="G19" s="23">
        <f>SUM(G12,G17)</f>
        <v>5886743</v>
      </c>
      <c r="I19" s="23">
        <f>SUM(I12,I17)</f>
        <v>6300065</v>
      </c>
      <c r="J19" s="13"/>
    </row>
    <row r="20" spans="2:10" s="115" customFormat="1" ht="5.15" customHeight="1">
      <c r="B20" s="7"/>
      <c r="C20" s="2"/>
      <c r="D20" s="2"/>
      <c r="E20" s="8"/>
      <c r="G20" s="125"/>
      <c r="I20" s="125"/>
      <c r="J20" s="13"/>
    </row>
    <row r="21" spans="2:10" s="115" customFormat="1" ht="22" customHeight="1">
      <c r="B21" s="115" t="s">
        <v>66</v>
      </c>
      <c r="C21" s="120"/>
      <c r="D21" s="2"/>
      <c r="E21" s="8"/>
      <c r="G21" s="125">
        <v>-1843119</v>
      </c>
      <c r="I21" s="125">
        <v>-1761775</v>
      </c>
      <c r="J21" s="13"/>
    </row>
    <row r="22" spans="2:10" s="115" customFormat="1" ht="22" customHeight="1">
      <c r="B22" s="115" t="s">
        <v>67</v>
      </c>
      <c r="C22" s="120"/>
      <c r="D22" s="120"/>
      <c r="E22" s="8"/>
      <c r="G22" s="126">
        <v>81652</v>
      </c>
      <c r="I22" s="126">
        <v>77513</v>
      </c>
      <c r="J22" s="122"/>
    </row>
    <row r="23" spans="2:10" s="115" customFormat="1" ht="22" customHeight="1">
      <c r="B23" s="7" t="s">
        <v>68</v>
      </c>
      <c r="C23" s="2"/>
      <c r="D23" s="2"/>
      <c r="E23" s="8"/>
      <c r="G23" s="25">
        <f>SUM(G19:G22)</f>
        <v>4125276</v>
      </c>
      <c r="I23" s="25">
        <f>SUM(I19:I22)</f>
        <v>4615803</v>
      </c>
      <c r="J23" s="13"/>
    </row>
    <row r="24" spans="2:10" s="115" customFormat="1" ht="5.15" customHeight="1">
      <c r="B24" s="7"/>
      <c r="C24" s="2"/>
      <c r="D24" s="2"/>
      <c r="E24" s="8"/>
      <c r="G24" s="125"/>
      <c r="I24" s="125"/>
      <c r="J24" s="13"/>
    </row>
    <row r="25" spans="2:10" s="115" customFormat="1" ht="22" customHeight="1">
      <c r="B25" s="115" t="s">
        <v>143</v>
      </c>
      <c r="C25" s="120"/>
      <c r="D25" s="120"/>
      <c r="E25" s="8"/>
      <c r="G25" s="126">
        <v>-943380</v>
      </c>
      <c r="I25" s="126">
        <v>-902324</v>
      </c>
      <c r="J25" s="122"/>
    </row>
    <row r="26" spans="2:10" s="115" customFormat="1" ht="22" customHeight="1" thickBot="1">
      <c r="B26" s="7" t="s">
        <v>69</v>
      </c>
      <c r="C26" s="2"/>
      <c r="D26" s="2"/>
      <c r="E26" s="8"/>
      <c r="F26" s="118"/>
      <c r="G26" s="26">
        <f>SUM(G23:G25)</f>
        <v>3181896</v>
      </c>
      <c r="I26" s="26">
        <f>SUM(I23:I25)</f>
        <v>3713479</v>
      </c>
      <c r="J26" s="13"/>
    </row>
    <row r="27" spans="2:10" s="115" customFormat="1" ht="10" customHeight="1" thickTop="1">
      <c r="B27" s="7"/>
      <c r="C27" s="2"/>
      <c r="D27" s="2"/>
      <c r="E27" s="8"/>
      <c r="G27" s="125"/>
      <c r="H27" s="119"/>
      <c r="I27" s="125"/>
    </row>
    <row r="28" spans="2:10" s="115" customFormat="1" ht="22" customHeight="1">
      <c r="B28" s="127" t="s">
        <v>139</v>
      </c>
      <c r="C28" s="5"/>
      <c r="D28" s="2"/>
      <c r="E28" s="8"/>
      <c r="G28" s="125"/>
      <c r="H28" s="119"/>
      <c r="I28" s="125"/>
    </row>
    <row r="29" spans="2:10" s="115" customFormat="1" ht="22" customHeight="1">
      <c r="C29" s="2" t="s">
        <v>146</v>
      </c>
      <c r="D29" s="2"/>
      <c r="E29" s="8"/>
      <c r="G29" s="23">
        <v>2862894</v>
      </c>
      <c r="H29" s="27"/>
      <c r="I29" s="23">
        <v>3755663</v>
      </c>
    </row>
    <row r="30" spans="2:10" s="115" customFormat="1" ht="22" customHeight="1">
      <c r="C30" s="120" t="s">
        <v>70</v>
      </c>
      <c r="D30" s="2"/>
      <c r="E30" s="8"/>
      <c r="G30" s="125">
        <v>319002</v>
      </c>
      <c r="H30" s="119"/>
      <c r="I30" s="125">
        <v>-42184</v>
      </c>
    </row>
    <row r="31" spans="2:10" s="115" customFormat="1" ht="22" customHeight="1" thickBot="1">
      <c r="B31" s="7"/>
      <c r="C31" s="2"/>
      <c r="D31" s="2"/>
      <c r="E31" s="8"/>
      <c r="G31" s="160">
        <f>SUM(G29:G30)</f>
        <v>3181896</v>
      </c>
      <c r="H31" s="119"/>
      <c r="I31" s="160">
        <f>SUM(I29:I30)</f>
        <v>3713479</v>
      </c>
    </row>
    <row r="32" spans="2:10" s="115" customFormat="1" ht="10" customHeight="1" thickTop="1">
      <c r="B32" s="7"/>
      <c r="C32" s="2"/>
      <c r="D32" s="2"/>
      <c r="E32" s="8"/>
      <c r="G32" s="125"/>
      <c r="H32" s="119"/>
      <c r="I32" s="125"/>
    </row>
    <row r="33" spans="2:9" s="115" customFormat="1" ht="22" customHeight="1">
      <c r="B33" s="10" t="s">
        <v>71</v>
      </c>
      <c r="C33" s="11"/>
      <c r="D33" s="2"/>
      <c r="E33" s="3"/>
      <c r="F33" s="118"/>
      <c r="G33" s="125"/>
      <c r="I33" s="125"/>
    </row>
    <row r="34" spans="2:9" s="115" customFormat="1" ht="22" customHeight="1" thickBot="1">
      <c r="B34" s="7" t="s">
        <v>146</v>
      </c>
      <c r="C34" s="2"/>
      <c r="D34" s="2"/>
      <c r="E34" s="8"/>
      <c r="F34" s="118"/>
      <c r="G34" s="28">
        <v>0.66688734008553618</v>
      </c>
      <c r="H34" s="29"/>
      <c r="I34" s="28">
        <v>0.87485045144097728</v>
      </c>
    </row>
    <row r="35" spans="2:9" s="115" customFormat="1" ht="22" customHeight="1" thickTop="1">
      <c r="C35" s="120"/>
      <c r="D35" s="120"/>
      <c r="E35" s="3"/>
    </row>
    <row r="36" spans="2:9" s="115" customFormat="1" ht="23.25" customHeight="1">
      <c r="B36" s="1" t="s">
        <v>0</v>
      </c>
      <c r="C36" s="2"/>
      <c r="D36" s="2"/>
      <c r="E36" s="10"/>
      <c r="I36" s="118"/>
    </row>
    <row r="37" spans="2:9" s="115" customFormat="1" ht="23.25" customHeight="1">
      <c r="B37" s="1" t="s">
        <v>72</v>
      </c>
      <c r="C37" s="2"/>
      <c r="D37" s="2"/>
      <c r="E37" s="10"/>
      <c r="I37" s="118"/>
    </row>
    <row r="38" spans="2:9" s="115" customFormat="1" ht="23.25" customHeight="1">
      <c r="B38" s="4" t="str">
        <f>$B$3</f>
        <v>สำหรับงวดเก้าเดือนสิ้นสุดวันที่ 30 กันยายน 2568 (ไม่ได้ตรวจสอบ)</v>
      </c>
      <c r="C38" s="5"/>
      <c r="D38" s="5"/>
      <c r="E38" s="3"/>
    </row>
    <row r="39" spans="2:9" s="115" customFormat="1" ht="10" customHeight="1">
      <c r="B39" s="7"/>
      <c r="C39" s="5"/>
      <c r="D39" s="5"/>
      <c r="E39" s="3"/>
    </row>
    <row r="40" spans="2:9" s="115" customFormat="1" ht="22" customHeight="1">
      <c r="B40" s="7"/>
      <c r="C40" s="2"/>
      <c r="D40" s="2"/>
      <c r="E40" s="8"/>
      <c r="G40" s="176">
        <f>$G$5</f>
        <v>2568</v>
      </c>
      <c r="H40" s="119"/>
      <c r="I40" s="117">
        <f>$I$5</f>
        <v>2567</v>
      </c>
    </row>
    <row r="41" spans="2:9" s="115" customFormat="1" ht="22" customHeight="1">
      <c r="B41" s="7"/>
      <c r="C41" s="2"/>
      <c r="D41" s="2"/>
      <c r="E41" s="8"/>
      <c r="F41" s="117"/>
      <c r="G41" s="22" t="s">
        <v>3</v>
      </c>
      <c r="H41" s="22"/>
      <c r="I41" s="22"/>
    </row>
    <row r="42" spans="2:9" s="115" customFormat="1" ht="22" customHeight="1">
      <c r="B42" s="7" t="s">
        <v>69</v>
      </c>
      <c r="C42" s="2"/>
      <c r="D42" s="120"/>
      <c r="E42" s="3"/>
      <c r="G42" s="23">
        <f>G26</f>
        <v>3181896</v>
      </c>
      <c r="H42" s="27"/>
      <c r="I42" s="23">
        <f>I26</f>
        <v>3713479</v>
      </c>
    </row>
    <row r="43" spans="2:9" s="115" customFormat="1" ht="10" customHeight="1">
      <c r="C43" s="120"/>
      <c r="D43" s="120"/>
      <c r="E43" s="3"/>
    </row>
    <row r="44" spans="2:9" s="115" customFormat="1" ht="22" customHeight="1">
      <c r="B44" s="7" t="s">
        <v>73</v>
      </c>
      <c r="C44" s="2"/>
      <c r="D44" s="120"/>
      <c r="E44" s="3"/>
    </row>
    <row r="45" spans="2:9" s="115" customFormat="1" ht="22" customHeight="1">
      <c r="B45" s="30" t="s">
        <v>155</v>
      </c>
      <c r="C45" s="2"/>
      <c r="D45" s="120"/>
      <c r="E45" s="3"/>
    </row>
    <row r="46" spans="2:9" s="115" customFormat="1" ht="22" customHeight="1">
      <c r="B46" s="115" t="s">
        <v>74</v>
      </c>
      <c r="C46" s="120"/>
      <c r="D46" s="120"/>
      <c r="E46" s="3"/>
      <c r="G46" s="125">
        <v>-4423657</v>
      </c>
      <c r="I46" s="125">
        <v>-4214596</v>
      </c>
    </row>
    <row r="47" spans="2:9" s="115" customFormat="1" ht="5.15" customHeight="1">
      <c r="C47" s="120"/>
      <c r="D47" s="120"/>
      <c r="E47" s="3"/>
      <c r="G47" s="125"/>
      <c r="I47" s="125"/>
    </row>
    <row r="48" spans="2:9" s="115" customFormat="1" ht="22" customHeight="1">
      <c r="B48" s="30" t="s">
        <v>156</v>
      </c>
      <c r="C48" s="120"/>
      <c r="D48" s="120"/>
      <c r="E48" s="8"/>
      <c r="G48" s="125"/>
      <c r="I48" s="125"/>
    </row>
    <row r="49" spans="2:9" s="115" customFormat="1" ht="22" customHeight="1">
      <c r="B49" s="115" t="s">
        <v>153</v>
      </c>
      <c r="C49" s="120"/>
      <c r="D49" s="120"/>
      <c r="E49" s="8"/>
      <c r="G49" s="125">
        <v>-821</v>
      </c>
      <c r="I49" s="125">
        <v>967</v>
      </c>
    </row>
    <row r="50" spans="2:9" s="115" customFormat="1" ht="22" customHeight="1">
      <c r="B50" s="115" t="s">
        <v>176</v>
      </c>
      <c r="C50" s="120"/>
      <c r="D50" s="120"/>
      <c r="E50" s="8"/>
      <c r="G50" s="125"/>
      <c r="I50" s="125"/>
    </row>
    <row r="51" spans="2:9" s="115" customFormat="1" ht="22" customHeight="1">
      <c r="C51" s="115" t="s">
        <v>177</v>
      </c>
      <c r="D51" s="120"/>
      <c r="E51" s="8"/>
      <c r="G51" s="125">
        <v>0</v>
      </c>
      <c r="I51" s="125">
        <v>1362</v>
      </c>
    </row>
    <row r="52" spans="2:9" s="115" customFormat="1" ht="22" customHeight="1">
      <c r="B52" s="115" t="s">
        <v>178</v>
      </c>
      <c r="D52" s="120"/>
      <c r="E52" s="8"/>
      <c r="G52" s="125"/>
      <c r="I52" s="125"/>
    </row>
    <row r="53" spans="2:9" s="115" customFormat="1" ht="22" customHeight="1">
      <c r="C53" s="115" t="s">
        <v>179</v>
      </c>
      <c r="D53" s="120"/>
      <c r="E53" s="8"/>
      <c r="G53" s="125">
        <v>74</v>
      </c>
      <c r="I53" s="125">
        <v>0</v>
      </c>
    </row>
    <row r="54" spans="2:9" s="115" customFormat="1" ht="22" customHeight="1">
      <c r="B54" s="115" t="s">
        <v>75</v>
      </c>
      <c r="C54" s="120"/>
      <c r="D54" s="120"/>
      <c r="E54" s="8"/>
      <c r="G54" s="125"/>
      <c r="I54" s="125"/>
    </row>
    <row r="55" spans="2:9" s="115" customFormat="1" ht="22" customHeight="1">
      <c r="C55" s="115" t="s">
        <v>76</v>
      </c>
      <c r="D55" s="120"/>
      <c r="E55" s="8"/>
      <c r="G55" s="125">
        <v>0</v>
      </c>
      <c r="I55" s="125">
        <v>-340</v>
      </c>
    </row>
    <row r="56" spans="2:9" s="115" customFormat="1" ht="22" customHeight="1">
      <c r="B56" s="7" t="s">
        <v>154</v>
      </c>
      <c r="D56" s="120"/>
      <c r="E56" s="8"/>
      <c r="G56" s="128"/>
      <c r="I56" s="128"/>
    </row>
    <row r="57" spans="2:9" s="115" customFormat="1" ht="22" customHeight="1">
      <c r="B57" s="7"/>
      <c r="C57" s="7" t="s">
        <v>76</v>
      </c>
      <c r="D57" s="120"/>
      <c r="E57" s="8"/>
      <c r="G57" s="31">
        <f>SUM(G49:G55)</f>
        <v>-747</v>
      </c>
      <c r="I57" s="31">
        <f>SUM(I49:I55)</f>
        <v>1989</v>
      </c>
    </row>
    <row r="58" spans="2:9" s="115" customFormat="1" ht="5.15" customHeight="1">
      <c r="C58" s="120"/>
      <c r="D58" s="120"/>
      <c r="E58" s="8"/>
      <c r="G58" s="125"/>
      <c r="I58" s="125"/>
    </row>
    <row r="59" spans="2:9" s="115" customFormat="1" ht="22" customHeight="1">
      <c r="B59" s="7" t="s">
        <v>77</v>
      </c>
      <c r="C59" s="2"/>
      <c r="D59" s="120"/>
      <c r="E59" s="8"/>
      <c r="G59" s="32">
        <f>SUM(G46,G57)</f>
        <v>-4424404</v>
      </c>
      <c r="I59" s="32">
        <f>SUM(I46,I57)</f>
        <v>-4212607</v>
      </c>
    </row>
    <row r="60" spans="2:9" s="115" customFormat="1" ht="5.15" customHeight="1">
      <c r="B60" s="7"/>
      <c r="C60" s="2"/>
      <c r="D60" s="120"/>
      <c r="E60" s="8"/>
      <c r="G60" s="14"/>
      <c r="I60" s="14"/>
    </row>
    <row r="61" spans="2:9" s="115" customFormat="1" ht="22" customHeight="1" thickBot="1">
      <c r="B61" s="7" t="s">
        <v>78</v>
      </c>
      <c r="C61" s="2"/>
      <c r="D61" s="120"/>
      <c r="E61" s="3"/>
      <c r="G61" s="33">
        <f>G26+G59</f>
        <v>-1242508</v>
      </c>
      <c r="I61" s="33">
        <f>I26+I59</f>
        <v>-499128</v>
      </c>
    </row>
    <row r="62" spans="2:9" s="115" customFormat="1" ht="10" customHeight="1" thickTop="1">
      <c r="C62" s="120"/>
      <c r="D62" s="120"/>
      <c r="E62" s="3"/>
    </row>
    <row r="63" spans="2:9" s="115" customFormat="1" ht="22" customHeight="1">
      <c r="B63" s="127" t="s">
        <v>79</v>
      </c>
      <c r="C63" s="5"/>
      <c r="D63" s="120"/>
      <c r="E63" s="3"/>
    </row>
    <row r="64" spans="2:9" s="115" customFormat="1" ht="22" customHeight="1">
      <c r="B64" s="127"/>
      <c r="C64" s="5" t="s">
        <v>146</v>
      </c>
      <c r="D64" s="120"/>
      <c r="E64" s="3"/>
      <c r="G64" s="23">
        <v>-928010</v>
      </c>
      <c r="I64" s="23">
        <v>134766</v>
      </c>
    </row>
    <row r="65" spans="2:9" s="115" customFormat="1" ht="22" customHeight="1">
      <c r="B65" s="127"/>
      <c r="C65" s="127" t="s">
        <v>70</v>
      </c>
      <c r="D65" s="120"/>
      <c r="E65" s="3"/>
      <c r="G65" s="125">
        <v>-314498</v>
      </c>
      <c r="I65" s="125">
        <v>-633894</v>
      </c>
    </row>
    <row r="66" spans="2:9" s="115" customFormat="1" ht="22" customHeight="1" thickBot="1">
      <c r="B66" s="5"/>
      <c r="C66" s="5"/>
      <c r="D66" s="120"/>
      <c r="E66" s="3"/>
      <c r="G66" s="161">
        <f>SUM(G64:G65)</f>
        <v>-1242508</v>
      </c>
      <c r="H66" s="158"/>
      <c r="I66" s="161">
        <f>SUM(I64:I65)</f>
        <v>-499128</v>
      </c>
    </row>
    <row r="67" spans="2:9" s="115" customFormat="1" ht="10" customHeight="1" thickTop="1">
      <c r="C67" s="120"/>
      <c r="D67" s="120"/>
      <c r="E67" s="3"/>
    </row>
  </sheetData>
  <pageMargins left="0.78740157480314965" right="0.78740157480314965" top="0.70866141732283472" bottom="0.94488188976377963" header="0.59055118110236227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84"/>
  <sheetViews>
    <sheetView showGridLines="0" zoomScaleNormal="100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0.6328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3" ht="23.25" customHeight="1">
      <c r="B1" s="34" t="s">
        <v>0</v>
      </c>
      <c r="E1" s="137"/>
      <c r="F1" s="138"/>
    </row>
    <row r="2" spans="2:33" ht="23.15" customHeight="1">
      <c r="B2" s="35" t="s">
        <v>169</v>
      </c>
      <c r="E2" s="137"/>
      <c r="F2" s="138"/>
    </row>
    <row r="3" spans="2:33" ht="23.15" customHeight="1">
      <c r="B3" s="162" t="str">
        <f>'3'!B3</f>
        <v>สำหรับงวดเก้าเดือนสิ้นสุดวันที่ 30 กันยายน 2568 (ไม่ได้ตรวจสอบ)</v>
      </c>
      <c r="E3" s="137"/>
      <c r="F3" s="138"/>
    </row>
    <row r="4" spans="2:33" ht="10" customHeight="1">
      <c r="D4" s="136" t="s">
        <v>80</v>
      </c>
    </row>
    <row r="5" spans="2:33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198"/>
      <c r="P5" s="36"/>
      <c r="Q5" s="36"/>
      <c r="R5" s="38"/>
      <c r="S5" s="199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3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81</v>
      </c>
      <c r="N6" s="131"/>
      <c r="O6" s="131"/>
      <c r="P6" s="132"/>
      <c r="Q6" s="132" t="s">
        <v>82</v>
      </c>
      <c r="R6" s="132"/>
      <c r="S6" s="132"/>
      <c r="T6" s="132"/>
      <c r="U6" s="140" t="s">
        <v>83</v>
      </c>
      <c r="V6" s="38"/>
      <c r="W6" s="132" t="s">
        <v>163</v>
      </c>
      <c r="X6" s="132"/>
      <c r="Y6" s="140"/>
      <c r="Z6" s="132"/>
      <c r="AA6" s="132"/>
      <c r="AB6" s="132"/>
      <c r="AC6" s="132"/>
      <c r="AD6" s="132"/>
      <c r="AE6" s="132"/>
    </row>
    <row r="7" spans="2:33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85</v>
      </c>
      <c r="V7" s="132"/>
      <c r="W7" s="132" t="s">
        <v>86</v>
      </c>
      <c r="X7" s="132"/>
      <c r="Y7" s="140" t="s">
        <v>87</v>
      </c>
      <c r="Z7" s="132"/>
      <c r="AD7" s="132"/>
      <c r="AE7" s="132"/>
    </row>
    <row r="8" spans="2:33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88</v>
      </c>
      <c r="V8" s="132"/>
      <c r="W8" s="132" t="s">
        <v>89</v>
      </c>
      <c r="X8" s="132"/>
      <c r="Y8" s="140" t="s">
        <v>90</v>
      </c>
      <c r="Z8" s="132"/>
      <c r="AA8" s="132" t="s">
        <v>99</v>
      </c>
      <c r="AB8" s="132"/>
      <c r="AC8" s="132" t="s">
        <v>157</v>
      </c>
      <c r="AD8" s="132"/>
      <c r="AE8" s="132"/>
    </row>
    <row r="9" spans="2:33" s="129" customFormat="1" ht="20.5" customHeight="1">
      <c r="D9" s="130"/>
      <c r="E9" s="37"/>
      <c r="F9" s="130"/>
      <c r="G9" s="132" t="s">
        <v>91</v>
      </c>
      <c r="H9" s="132"/>
      <c r="I9" s="132" t="s">
        <v>92</v>
      </c>
      <c r="J9" s="132"/>
      <c r="K9" s="132" t="s">
        <v>164</v>
      </c>
      <c r="L9" s="132"/>
      <c r="M9" s="132" t="s">
        <v>93</v>
      </c>
      <c r="N9" s="132"/>
      <c r="O9" s="132" t="s">
        <v>93</v>
      </c>
      <c r="P9" s="132"/>
      <c r="Q9" s="132"/>
      <c r="R9" s="132"/>
      <c r="S9" s="132" t="s">
        <v>157</v>
      </c>
      <c r="T9" s="132"/>
      <c r="U9" s="140" t="s">
        <v>94</v>
      </c>
      <c r="V9" s="132"/>
      <c r="W9" s="132" t="s">
        <v>95</v>
      </c>
      <c r="X9" s="132"/>
      <c r="Y9" s="140" t="s">
        <v>96</v>
      </c>
      <c r="Z9" s="132"/>
      <c r="AA9" s="132" t="s">
        <v>97</v>
      </c>
      <c r="AB9" s="132"/>
      <c r="AC9" s="132" t="s">
        <v>98</v>
      </c>
      <c r="AD9" s="132"/>
      <c r="AE9" s="132" t="s">
        <v>99</v>
      </c>
    </row>
    <row r="10" spans="2:33" s="129" customFormat="1" ht="20.5" customHeight="1">
      <c r="D10" s="130"/>
      <c r="E10" s="38" t="s">
        <v>2</v>
      </c>
      <c r="F10" s="130"/>
      <c r="G10" s="132" t="s">
        <v>140</v>
      </c>
      <c r="H10" s="132"/>
      <c r="I10" s="132" t="s">
        <v>100</v>
      </c>
      <c r="J10" s="132"/>
      <c r="K10" s="132" t="s">
        <v>141</v>
      </c>
      <c r="L10" s="132"/>
      <c r="M10" s="132" t="s">
        <v>101</v>
      </c>
      <c r="N10" s="132"/>
      <c r="O10" s="132" t="s">
        <v>183</v>
      </c>
      <c r="P10" s="132"/>
      <c r="Q10" s="132"/>
      <c r="R10" s="132"/>
      <c r="S10" s="132" t="s">
        <v>141</v>
      </c>
      <c r="T10" s="132"/>
      <c r="U10" s="133" t="s">
        <v>102</v>
      </c>
      <c r="V10" s="133"/>
      <c r="W10" s="132" t="s">
        <v>103</v>
      </c>
      <c r="X10" s="132"/>
      <c r="Y10" s="140" t="s">
        <v>97</v>
      </c>
      <c r="Z10" s="132"/>
      <c r="AA10" s="133" t="s">
        <v>149</v>
      </c>
      <c r="AB10" s="132"/>
      <c r="AC10" s="132" t="s">
        <v>104</v>
      </c>
      <c r="AD10" s="132"/>
      <c r="AE10" s="132" t="s">
        <v>97</v>
      </c>
    </row>
    <row r="11" spans="2:33" s="129" customFormat="1" ht="20.5" customHeight="1">
      <c r="B11" s="39"/>
      <c r="D11" s="130"/>
      <c r="E11" s="40"/>
      <c r="F11" s="130"/>
      <c r="G11" s="199" t="s">
        <v>3</v>
      </c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</row>
    <row r="12" spans="2:33" s="129" customFormat="1" ht="20.5" customHeight="1">
      <c r="B12" s="41" t="s">
        <v>180</v>
      </c>
      <c r="C12" s="39"/>
      <c r="D12" s="39"/>
      <c r="E12" s="42"/>
      <c r="F12" s="43"/>
      <c r="G12" s="44">
        <v>4292920</v>
      </c>
      <c r="H12" s="45"/>
      <c r="I12" s="44">
        <v>40860245</v>
      </c>
      <c r="J12" s="45"/>
      <c r="K12" s="44">
        <v>-1445045</v>
      </c>
      <c r="L12" s="45"/>
      <c r="M12" s="44">
        <v>450000</v>
      </c>
      <c r="N12" s="45"/>
      <c r="O12" s="44">
        <v>3000</v>
      </c>
      <c r="P12" s="45"/>
      <c r="Q12" s="44">
        <v>57992632</v>
      </c>
      <c r="R12" s="44"/>
      <c r="S12" s="44">
        <v>-23203660</v>
      </c>
      <c r="T12" s="45"/>
      <c r="U12" s="44">
        <v>-1624696</v>
      </c>
      <c r="V12" s="45"/>
      <c r="W12" s="46">
        <v>-3150</v>
      </c>
      <c r="X12" s="45"/>
      <c r="Y12" s="44">
        <f>SUM(U12,W12)</f>
        <v>-1627846</v>
      </c>
      <c r="Z12" s="45"/>
      <c r="AA12" s="44">
        <f>SUM(G12,I12,K12,M12,O12,Q12,S12,Y12)</f>
        <v>77322246</v>
      </c>
      <c r="AB12" s="45"/>
      <c r="AC12" s="44">
        <v>25127099</v>
      </c>
      <c r="AD12" s="45"/>
      <c r="AE12" s="44">
        <f>SUM(AA12,AC12)</f>
        <v>102449345</v>
      </c>
    </row>
    <row r="13" spans="2:33" s="129" customFormat="1" ht="20.5" customHeight="1">
      <c r="B13" s="41" t="s">
        <v>105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3" s="129" customFormat="1" ht="20.5" customHeight="1">
      <c r="B14" s="41"/>
      <c r="C14" s="47" t="s">
        <v>170</v>
      </c>
      <c r="D14" s="41"/>
      <c r="E14" s="134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3" s="129" customFormat="1" ht="20.5" customHeight="1">
      <c r="B15" s="39"/>
      <c r="D15" s="47" t="s">
        <v>171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3" s="129" customFormat="1" ht="20.5" customHeight="1">
      <c r="C16" s="129" t="s">
        <v>106</v>
      </c>
      <c r="E16" s="49">
        <v>8</v>
      </c>
      <c r="F16" s="130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-2360819</v>
      </c>
      <c r="R16" s="163"/>
      <c r="S16" s="50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-2360819</v>
      </c>
      <c r="AB16" s="51"/>
      <c r="AC16" s="166">
        <v>-967955</v>
      </c>
      <c r="AD16" s="84"/>
      <c r="AE16" s="167">
        <f>SUM(AA16,AC16)</f>
        <v>-3328774</v>
      </c>
      <c r="AG16" s="165"/>
    </row>
    <row r="17" spans="2:33" s="129" customFormat="1" ht="20.5" customHeight="1">
      <c r="C17" s="56" t="s">
        <v>172</v>
      </c>
      <c r="E17" s="49"/>
      <c r="F17" s="130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163"/>
      <c r="S17" s="163"/>
      <c r="T17" s="51"/>
      <c r="U17" s="87"/>
      <c r="V17" s="53"/>
      <c r="W17" s="87"/>
      <c r="X17" s="51"/>
      <c r="Y17" s="87"/>
      <c r="Z17" s="51"/>
      <c r="AA17" s="87"/>
      <c r="AB17" s="51"/>
      <c r="AC17" s="191"/>
      <c r="AD17" s="84"/>
      <c r="AE17" s="192"/>
      <c r="AG17" s="165"/>
    </row>
    <row r="18" spans="2:33" s="129" customFormat="1" ht="20.5" customHeight="1">
      <c r="B18" s="39"/>
      <c r="C18" s="56"/>
      <c r="D18" s="56" t="s">
        <v>171</v>
      </c>
      <c r="E18" s="42"/>
      <c r="F18" s="43"/>
      <c r="G18" s="57">
        <f>SUM(G16:G16)</f>
        <v>0</v>
      </c>
      <c r="H18" s="58"/>
      <c r="I18" s="57">
        <f>SUM(I16:I16)</f>
        <v>0</v>
      </c>
      <c r="J18" s="45"/>
      <c r="K18" s="57">
        <f>SUM(K16:K16)</f>
        <v>0</v>
      </c>
      <c r="L18" s="45"/>
      <c r="M18" s="57">
        <f>SUM(M16:M16)</f>
        <v>0</v>
      </c>
      <c r="N18" s="59"/>
      <c r="O18" s="57">
        <f>SUM(O16:O16)</f>
        <v>0</v>
      </c>
      <c r="P18" s="59"/>
      <c r="Q18" s="57">
        <f>SUM(Q16:Q16)</f>
        <v>-2360819</v>
      </c>
      <c r="R18" s="44"/>
      <c r="S18" s="57">
        <f>SUM(S16:S16)</f>
        <v>0</v>
      </c>
      <c r="T18" s="45"/>
      <c r="U18" s="57">
        <f>SUM(U16:U16)</f>
        <v>0</v>
      </c>
      <c r="V18" s="58"/>
      <c r="W18" s="57">
        <f>SUM(W16:W16)</f>
        <v>0</v>
      </c>
      <c r="X18" s="45"/>
      <c r="Y18" s="57">
        <f>SUM(Y16:Y16)</f>
        <v>0</v>
      </c>
      <c r="Z18" s="45"/>
      <c r="AA18" s="57">
        <f>SUM(AA16:AA16)</f>
        <v>-2360819</v>
      </c>
      <c r="AB18" s="45"/>
      <c r="AC18" s="168">
        <f>SUM(AC16:AC16)</f>
        <v>-967955</v>
      </c>
      <c r="AD18" s="169"/>
      <c r="AE18" s="168">
        <f>SUM(AE16:AE16)</f>
        <v>-3328774</v>
      </c>
    </row>
    <row r="19" spans="2:33" s="129" customFormat="1" ht="20.5" customHeight="1">
      <c r="B19" s="39"/>
      <c r="C19" s="56" t="s">
        <v>107</v>
      </c>
      <c r="D19" s="47"/>
      <c r="E19" s="42"/>
      <c r="F19" s="43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3" s="213" customFormat="1" ht="20.5" customHeight="1">
      <c r="C20" s="213" t="s">
        <v>198</v>
      </c>
      <c r="D20" s="217"/>
      <c r="E20" s="40"/>
      <c r="F20" s="214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3" s="213" customFormat="1" ht="20.5" customHeight="1">
      <c r="D21" s="217" t="s">
        <v>173</v>
      </c>
      <c r="E21" s="40"/>
      <c r="F21" s="214"/>
      <c r="G21" s="163">
        <v>0</v>
      </c>
      <c r="H21" s="163"/>
      <c r="I21" s="163">
        <v>0</v>
      </c>
      <c r="J21" s="163"/>
      <c r="K21" s="163">
        <v>-17751691</v>
      </c>
      <c r="L21" s="163"/>
      <c r="M21" s="163">
        <v>0</v>
      </c>
      <c r="N21" s="163"/>
      <c r="O21" s="163">
        <v>0</v>
      </c>
      <c r="P21" s="163"/>
      <c r="Q21" s="163">
        <v>0</v>
      </c>
      <c r="R21" s="163"/>
      <c r="S21" s="163">
        <v>0</v>
      </c>
      <c r="T21" s="163"/>
      <c r="U21" s="163">
        <v>0</v>
      </c>
      <c r="V21" s="163"/>
      <c r="W21" s="163">
        <v>0</v>
      </c>
      <c r="X21" s="163"/>
      <c r="Y21" s="163">
        <f>SUM(U21,W21)</f>
        <v>0</v>
      </c>
      <c r="Z21" s="163"/>
      <c r="AA21" s="163">
        <f>SUM(G21,I21,K21,M21,O21,Q21,S21,Y21)</f>
        <v>-17751691</v>
      </c>
      <c r="AB21" s="163"/>
      <c r="AC21" s="163">
        <v>-4991850</v>
      </c>
      <c r="AD21" s="163"/>
      <c r="AE21" s="215">
        <f>SUM(AA21,AC21)</f>
        <v>-22743541</v>
      </c>
    </row>
    <row r="22" spans="2:33" s="129" customFormat="1" ht="20.5" customHeight="1">
      <c r="B22" s="39"/>
      <c r="C22" s="129" t="s">
        <v>181</v>
      </c>
      <c r="D22" s="47"/>
      <c r="E22" s="42"/>
      <c r="F22" s="43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51"/>
      <c r="U22" s="51"/>
      <c r="V22" s="53"/>
      <c r="W22" s="51"/>
      <c r="X22" s="51"/>
      <c r="Y22" s="51"/>
      <c r="Z22" s="51"/>
      <c r="AA22" s="51"/>
      <c r="AB22" s="51"/>
      <c r="AC22" s="52"/>
      <c r="AD22" s="51"/>
      <c r="AE22" s="51"/>
    </row>
    <row r="23" spans="2:33" s="129" customFormat="1" ht="20.5" customHeight="1">
      <c r="B23" s="39"/>
      <c r="D23" s="135" t="s">
        <v>173</v>
      </c>
      <c r="E23" s="49"/>
      <c r="F23" s="43"/>
      <c r="G23" s="50">
        <v>0</v>
      </c>
      <c r="H23" s="51"/>
      <c r="I23" s="50">
        <v>0</v>
      </c>
      <c r="J23" s="51"/>
      <c r="K23" s="50">
        <v>0</v>
      </c>
      <c r="L23" s="51"/>
      <c r="M23" s="50">
        <v>0</v>
      </c>
      <c r="N23" s="51"/>
      <c r="O23" s="50">
        <v>0</v>
      </c>
      <c r="P23" s="52"/>
      <c r="Q23" s="54">
        <v>0</v>
      </c>
      <c r="R23" s="52"/>
      <c r="S23" s="54">
        <v>0</v>
      </c>
      <c r="T23" s="51"/>
      <c r="U23" s="50">
        <v>0</v>
      </c>
      <c r="V23" s="53"/>
      <c r="W23" s="50">
        <v>0</v>
      </c>
      <c r="X23" s="51"/>
      <c r="Y23" s="50">
        <f>SUM(U23,W23)</f>
        <v>0</v>
      </c>
      <c r="Z23" s="51"/>
      <c r="AA23" s="50">
        <f>SUM(G23,I23,K23,M23,O23,Q23,S23,Y23)</f>
        <v>0</v>
      </c>
      <c r="AB23" s="51"/>
      <c r="AC23" s="54">
        <v>57079</v>
      </c>
      <c r="AD23" s="51"/>
      <c r="AE23" s="50">
        <f>SUM(AA23,AC23)</f>
        <v>57079</v>
      </c>
    </row>
    <row r="24" spans="2:33" s="129" customFormat="1" ht="20.5" customHeight="1">
      <c r="B24" s="39"/>
      <c r="C24" s="47" t="s">
        <v>108</v>
      </c>
      <c r="D24" s="39"/>
      <c r="E24" s="42"/>
      <c r="F24" s="43"/>
      <c r="G24" s="189">
        <f>SUM(G21:G23)</f>
        <v>0</v>
      </c>
      <c r="H24" s="58"/>
      <c r="I24" s="189">
        <f>SUM(I21:I23)</f>
        <v>0</v>
      </c>
      <c r="J24" s="45"/>
      <c r="K24" s="189">
        <f>SUM(K21:K23)</f>
        <v>-17751691</v>
      </c>
      <c r="L24" s="45"/>
      <c r="M24" s="189">
        <f>SUM(M21:M23)</f>
        <v>0</v>
      </c>
      <c r="N24" s="59"/>
      <c r="O24" s="189">
        <f>SUM(O21:O23)</f>
        <v>0</v>
      </c>
      <c r="P24" s="59"/>
      <c r="Q24" s="189">
        <f>SUM(Q21:Q23)</f>
        <v>0</v>
      </c>
      <c r="R24" s="195"/>
      <c r="S24" s="189">
        <f>SUM(S21:S23)</f>
        <v>0</v>
      </c>
      <c r="T24" s="45"/>
      <c r="U24" s="189">
        <f>SUM(U21:U23)</f>
        <v>0</v>
      </c>
      <c r="V24" s="59"/>
      <c r="W24" s="189">
        <f>SUM(W21:W23)</f>
        <v>0</v>
      </c>
      <c r="X24" s="45"/>
      <c r="Y24" s="189">
        <f>SUM(Y21:Y23)</f>
        <v>0</v>
      </c>
      <c r="Z24" s="45"/>
      <c r="AA24" s="189">
        <f>SUM(AA21:AA23)</f>
        <v>-17751691</v>
      </c>
      <c r="AB24" s="45"/>
      <c r="AC24" s="189">
        <f>SUM(AC21:AC23)</f>
        <v>-4934771</v>
      </c>
      <c r="AD24" s="45"/>
      <c r="AE24" s="189">
        <f>SUM(AE21:AE23)</f>
        <v>-22686462</v>
      </c>
    </row>
    <row r="25" spans="2:33" s="129" customFormat="1" ht="20.5" customHeight="1">
      <c r="B25" s="39" t="s">
        <v>174</v>
      </c>
      <c r="C25" s="47"/>
      <c r="D25" s="39"/>
      <c r="E25" s="42"/>
      <c r="F25" s="43"/>
      <c r="G25" s="193"/>
      <c r="H25" s="58"/>
      <c r="I25" s="193"/>
      <c r="J25" s="45"/>
      <c r="K25" s="193"/>
      <c r="L25" s="45"/>
      <c r="M25" s="193"/>
      <c r="N25" s="59"/>
      <c r="O25" s="193"/>
      <c r="P25" s="59"/>
      <c r="Q25" s="193"/>
      <c r="R25" s="195"/>
      <c r="S25" s="195"/>
      <c r="T25" s="45"/>
      <c r="U25" s="193"/>
      <c r="V25" s="59"/>
      <c r="W25" s="193"/>
      <c r="X25" s="45"/>
      <c r="Y25" s="193"/>
      <c r="Z25" s="45"/>
      <c r="AA25" s="193"/>
      <c r="AB25" s="45"/>
      <c r="AC25" s="62"/>
      <c r="AD25" s="45"/>
      <c r="AE25" s="62"/>
    </row>
    <row r="26" spans="2:33" s="129" customFormat="1" ht="20.5" customHeight="1">
      <c r="B26" s="41"/>
      <c r="C26" s="41" t="s">
        <v>175</v>
      </c>
      <c r="D26" s="39"/>
      <c r="E26" s="42"/>
      <c r="F26" s="43"/>
      <c r="G26" s="189">
        <f>SUM(G18,G24)</f>
        <v>0</v>
      </c>
      <c r="H26" s="58"/>
      <c r="I26" s="189">
        <f>SUM(I18,I24)</f>
        <v>0</v>
      </c>
      <c r="J26" s="45"/>
      <c r="K26" s="189">
        <f>SUM(K18,K24)</f>
        <v>-17751691</v>
      </c>
      <c r="L26" s="45"/>
      <c r="M26" s="189">
        <f>SUM(M18,M24)</f>
        <v>0</v>
      </c>
      <c r="N26" s="59"/>
      <c r="O26" s="190">
        <f>SUM(O18,O24)</f>
        <v>0</v>
      </c>
      <c r="P26" s="59"/>
      <c r="Q26" s="189">
        <f>SUM(Q18,Q24)</f>
        <v>-2360819</v>
      </c>
      <c r="R26" s="196"/>
      <c r="S26" s="189">
        <f>SUM(S18,S24)</f>
        <v>0</v>
      </c>
      <c r="T26" s="45"/>
      <c r="U26" s="190">
        <f>SUM(U18,U24)</f>
        <v>0</v>
      </c>
      <c r="V26" s="59"/>
      <c r="W26" s="190">
        <f>SUM(W18,W24)</f>
        <v>0</v>
      </c>
      <c r="X26" s="45"/>
      <c r="Y26" s="189">
        <f>SUM(Y18,Y24)</f>
        <v>0</v>
      </c>
      <c r="Z26" s="45"/>
      <c r="AA26" s="189">
        <f>SUM(AA18,AA24)</f>
        <v>-20112510</v>
      </c>
      <c r="AB26" s="45"/>
      <c r="AC26" s="189">
        <f>SUM(AC18,AC24)</f>
        <v>-5902726</v>
      </c>
      <c r="AD26" s="45"/>
      <c r="AE26" s="57">
        <f>SUM(AE18,AE24)</f>
        <v>-26015236</v>
      </c>
    </row>
    <row r="27" spans="2:33" s="129" customFormat="1" ht="5" customHeight="1">
      <c r="B27" s="135"/>
      <c r="E27" s="40"/>
      <c r="F27" s="130"/>
      <c r="G27" s="53"/>
      <c r="H27" s="53"/>
      <c r="I27" s="53"/>
      <c r="J27" s="51"/>
      <c r="K27" s="53"/>
      <c r="L27" s="51"/>
      <c r="M27" s="53"/>
      <c r="N27" s="52"/>
      <c r="O27" s="53"/>
      <c r="P27" s="52"/>
      <c r="Q27" s="52"/>
      <c r="R27" s="52"/>
      <c r="S27" s="52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</row>
    <row r="28" spans="2:33" s="129" customFormat="1" ht="20.5" customHeight="1">
      <c r="B28" s="135" t="s">
        <v>187</v>
      </c>
      <c r="E28" s="40"/>
      <c r="F28" s="130"/>
      <c r="G28" s="51">
        <v>0</v>
      </c>
      <c r="H28" s="51"/>
      <c r="I28" s="51">
        <v>0</v>
      </c>
      <c r="J28" s="51"/>
      <c r="K28" s="51">
        <v>0</v>
      </c>
      <c r="L28" s="51"/>
      <c r="M28" s="51">
        <v>0</v>
      </c>
      <c r="N28" s="51"/>
      <c r="O28" s="51">
        <v>0</v>
      </c>
      <c r="P28" s="52"/>
      <c r="Q28" s="52">
        <v>0</v>
      </c>
      <c r="R28" s="52"/>
      <c r="S28" s="52">
        <v>19443257</v>
      </c>
      <c r="T28" s="51"/>
      <c r="U28" s="51">
        <v>0</v>
      </c>
      <c r="V28" s="53"/>
      <c r="W28" s="51">
        <v>0</v>
      </c>
      <c r="X28" s="51"/>
      <c r="Y28" s="51">
        <f>SUM(U28,W28)</f>
        <v>0</v>
      </c>
      <c r="Z28" s="51"/>
      <c r="AA28" s="51">
        <f>SUM(G28,I28,K28,M28,O28,Q28,S28,Y28)</f>
        <v>19443257</v>
      </c>
      <c r="AB28" s="51"/>
      <c r="AC28" s="52">
        <v>0</v>
      </c>
      <c r="AD28" s="51"/>
      <c r="AE28" s="51">
        <f>SUM(AA28,AC28)</f>
        <v>19443257</v>
      </c>
    </row>
    <row r="29" spans="2:33" s="129" customFormat="1" ht="5" customHeight="1">
      <c r="B29" s="135"/>
      <c r="E29" s="40"/>
      <c r="F29" s="130"/>
      <c r="G29" s="53"/>
      <c r="H29" s="53"/>
      <c r="I29" s="53"/>
      <c r="J29" s="51"/>
      <c r="K29" s="53"/>
      <c r="L29" s="51"/>
      <c r="M29" s="53"/>
      <c r="N29" s="52"/>
      <c r="O29" s="53"/>
      <c r="P29" s="52"/>
      <c r="Q29" s="52"/>
      <c r="R29" s="52"/>
      <c r="S29" s="52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</row>
    <row r="30" spans="2:33" s="129" customFormat="1" ht="20.5" customHeight="1">
      <c r="B30" s="41" t="s">
        <v>78</v>
      </c>
      <c r="E30" s="40"/>
      <c r="F30" s="130"/>
      <c r="G30" s="53"/>
      <c r="H30" s="53"/>
      <c r="I30" s="53"/>
      <c r="J30" s="51"/>
      <c r="K30" s="53"/>
      <c r="L30" s="51"/>
      <c r="M30" s="53"/>
      <c r="N30" s="52"/>
      <c r="O30" s="53"/>
      <c r="P30" s="52"/>
      <c r="Q30" s="52"/>
      <c r="R30" s="52"/>
      <c r="S30" s="52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</row>
    <row r="31" spans="2:33" s="129" customFormat="1" ht="20.5" customHeight="1">
      <c r="C31" s="135" t="s">
        <v>109</v>
      </c>
      <c r="E31" s="40"/>
      <c r="F31" s="130"/>
      <c r="G31" s="51">
        <v>0</v>
      </c>
      <c r="H31" s="51"/>
      <c r="I31" s="51">
        <v>0</v>
      </c>
      <c r="J31" s="51"/>
      <c r="K31" s="51">
        <v>0</v>
      </c>
      <c r="L31" s="51"/>
      <c r="M31" s="51">
        <v>0</v>
      </c>
      <c r="N31" s="51"/>
      <c r="O31" s="51">
        <v>0</v>
      </c>
      <c r="P31" s="52"/>
      <c r="Q31" s="52">
        <v>3755663</v>
      </c>
      <c r="R31" s="52"/>
      <c r="S31" s="52">
        <v>0</v>
      </c>
      <c r="T31" s="51"/>
      <c r="U31" s="51">
        <v>0</v>
      </c>
      <c r="V31" s="53"/>
      <c r="W31" s="51">
        <v>0</v>
      </c>
      <c r="X31" s="51"/>
      <c r="Y31" s="51">
        <f>SUM(U31,W31)</f>
        <v>0</v>
      </c>
      <c r="Z31" s="51"/>
      <c r="AA31" s="51">
        <f>SUM(G31,I31,K31,M31,O31,Q31,S31,Y31)</f>
        <v>3755663</v>
      </c>
      <c r="AB31" s="51"/>
      <c r="AC31" s="51">
        <v>-42184</v>
      </c>
      <c r="AD31" s="51"/>
      <c r="AE31" s="51">
        <f>SUM(AA31,AC31)</f>
        <v>3713479</v>
      </c>
    </row>
    <row r="32" spans="2:33" s="129" customFormat="1" ht="20.5" customHeight="1">
      <c r="C32" s="135" t="s">
        <v>73</v>
      </c>
      <c r="E32" s="40"/>
      <c r="F32" s="130"/>
      <c r="G32" s="50">
        <v>0</v>
      </c>
      <c r="H32" s="51"/>
      <c r="I32" s="50">
        <v>0</v>
      </c>
      <c r="J32" s="51"/>
      <c r="K32" s="50">
        <v>0</v>
      </c>
      <c r="L32" s="51"/>
      <c r="M32" s="50">
        <v>0</v>
      </c>
      <c r="N32" s="52"/>
      <c r="O32" s="50">
        <v>0</v>
      </c>
      <c r="P32" s="52"/>
      <c r="Q32" s="54">
        <v>763</v>
      </c>
      <c r="R32" s="164"/>
      <c r="S32" s="164">
        <v>0</v>
      </c>
      <c r="T32" s="51"/>
      <c r="U32" s="50">
        <v>-3622384</v>
      </c>
      <c r="V32" s="51"/>
      <c r="W32" s="50">
        <v>724</v>
      </c>
      <c r="X32" s="51"/>
      <c r="Y32" s="50">
        <f>SUM(U32,W32)</f>
        <v>-3621660</v>
      </c>
      <c r="Z32" s="51"/>
      <c r="AA32" s="50">
        <f>SUM(G32,I32,K32,M32,O32,Q32,S32,Y32)</f>
        <v>-3620897</v>
      </c>
      <c r="AB32" s="51"/>
      <c r="AC32" s="50">
        <v>-591710</v>
      </c>
      <c r="AD32" s="51"/>
      <c r="AE32" s="50">
        <f>SUM(AA32,AC32)</f>
        <v>-4212607</v>
      </c>
    </row>
    <row r="33" spans="2:31" s="129" customFormat="1" ht="20.5" customHeight="1">
      <c r="B33" s="39" t="s">
        <v>216</v>
      </c>
      <c r="C33" s="39"/>
      <c r="D33" s="39"/>
      <c r="E33" s="42"/>
      <c r="F33" s="43"/>
      <c r="G33" s="60">
        <f>SUM(G31:G32)</f>
        <v>0</v>
      </c>
      <c r="H33" s="58"/>
      <c r="I33" s="60">
        <f>SUM(I31:I32)</f>
        <v>0</v>
      </c>
      <c r="J33" s="45"/>
      <c r="K33" s="60">
        <f>SUM(K31:K32)</f>
        <v>0</v>
      </c>
      <c r="L33" s="45"/>
      <c r="M33" s="60">
        <f>SUM(M31:M32)</f>
        <v>0</v>
      </c>
      <c r="N33" s="59"/>
      <c r="O33" s="60">
        <f>SUM(O31:O32)</f>
        <v>0</v>
      </c>
      <c r="P33" s="59"/>
      <c r="Q33" s="61">
        <f>SUM(Q31:Q32)</f>
        <v>3756426</v>
      </c>
      <c r="R33" s="196"/>
      <c r="S33" s="61">
        <f>SUM(S31:S32)</f>
        <v>0</v>
      </c>
      <c r="T33" s="196">
        <f>SUM(T31:T32)</f>
        <v>0</v>
      </c>
      <c r="U33" s="61">
        <f>SUM(U31:U32)</f>
        <v>-3622384</v>
      </c>
      <c r="V33" s="59"/>
      <c r="W33" s="61">
        <f>SUM(W31:W32)</f>
        <v>724</v>
      </c>
      <c r="X33" s="45"/>
      <c r="Y33" s="61">
        <f>SUM(Y31:Y32)</f>
        <v>-3621660</v>
      </c>
      <c r="Z33" s="45"/>
      <c r="AA33" s="61">
        <f>SUM(AA31:AA32)</f>
        <v>134766</v>
      </c>
      <c r="AB33" s="45"/>
      <c r="AC33" s="61">
        <f>SUM(AC31:AC32)</f>
        <v>-633894</v>
      </c>
      <c r="AD33" s="45"/>
      <c r="AE33" s="61">
        <f>SUM(AE31:AE32)</f>
        <v>-499128</v>
      </c>
    </row>
    <row r="34" spans="2:31" s="129" customFormat="1" ht="20.5" customHeight="1" thickBot="1">
      <c r="B34" s="39" t="s">
        <v>217</v>
      </c>
      <c r="E34" s="42"/>
      <c r="F34" s="43"/>
      <c r="G34" s="177">
        <f>SUM(G12,G26,G28,G33)</f>
        <v>4292920</v>
      </c>
      <c r="H34" s="44"/>
      <c r="I34" s="177">
        <f>SUM(I12,I26,I28,I33)</f>
        <v>40860245</v>
      </c>
      <c r="J34" s="44"/>
      <c r="K34" s="177">
        <f>SUM(K12,K26,K28,K33)</f>
        <v>-19196736</v>
      </c>
      <c r="L34" s="44"/>
      <c r="M34" s="177">
        <f>SUM(M12,M26,M28,M33)</f>
        <v>450000</v>
      </c>
      <c r="N34" s="44"/>
      <c r="O34" s="177">
        <f>SUM(O12,O26,O28,O33)</f>
        <v>3000</v>
      </c>
      <c r="P34" s="44"/>
      <c r="Q34" s="177">
        <f>SUM(Q12,Q26,Q28,Q33)</f>
        <v>59388239</v>
      </c>
      <c r="R34" s="44"/>
      <c r="S34" s="177">
        <f>SUM(S12,S26,S28,S33)</f>
        <v>-3760403</v>
      </c>
      <c r="T34" s="44"/>
      <c r="U34" s="177">
        <f>SUM(U12,U26,U28,U33)</f>
        <v>-5247080</v>
      </c>
      <c r="V34" s="44"/>
      <c r="W34" s="177">
        <f>SUM(W12,W26,W28,W33)</f>
        <v>-2426</v>
      </c>
      <c r="X34" s="44"/>
      <c r="Y34" s="177">
        <f>SUM(Y12,Y26,Y28,Y33)</f>
        <v>-5249506</v>
      </c>
      <c r="Z34" s="44"/>
      <c r="AA34" s="177">
        <f>SUM(AA12,AA26,AA28,AA33)</f>
        <v>76787759</v>
      </c>
      <c r="AB34" s="44"/>
      <c r="AC34" s="177">
        <f>SUM(AC12,AC26,AC28,AC33)</f>
        <v>18590479</v>
      </c>
      <c r="AD34" s="44"/>
      <c r="AE34" s="177">
        <f>SUM(AE12,AE26,AE28,AE33)</f>
        <v>95378238</v>
      </c>
    </row>
    <row r="35" spans="2:31" ht="5" customHeight="1" thickTop="1"/>
    <row r="36" spans="2:31" ht="24" customHeight="1"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C36" s="63"/>
      <c r="AE36" s="63"/>
    </row>
    <row r="37" spans="2:31" ht="24" customHeight="1"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C37" s="63"/>
      <c r="AE37" s="63"/>
    </row>
    <row r="38" spans="2:31" ht="24" customHeight="1">
      <c r="AC38" s="141"/>
    </row>
    <row r="46" spans="2:31" ht="24" customHeight="1">
      <c r="O46" s="64"/>
    </row>
    <row r="47" spans="2:31" ht="24" customHeight="1">
      <c r="O47" s="64"/>
    </row>
    <row r="83" spans="5:31" ht="24.75" customHeight="1"/>
    <row r="84" spans="5:31" s="138" customFormat="1" ht="24" customHeight="1">
      <c r="E84" s="137"/>
      <c r="AE84" s="136"/>
    </row>
  </sheetData>
  <pageMargins left="0.78740157480314965" right="0.47244094488188981" top="0.78740157480314965" bottom="0.78740157480314965" header="0.59055118110236227" footer="0.59055118110236227"/>
  <pageSetup paperSize="9" scale="66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82"/>
  <sheetViews>
    <sheetView showGridLines="0" zoomScaleNormal="100" zoomScaleSheetLayoutView="63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0.6328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1" ht="23.15" customHeight="1">
      <c r="B1" s="34" t="s">
        <v>0</v>
      </c>
      <c r="E1" s="137"/>
      <c r="F1" s="138"/>
    </row>
    <row r="2" spans="2:31" ht="23.15" customHeight="1">
      <c r="B2" s="35" t="s">
        <v>169</v>
      </c>
      <c r="E2" s="137"/>
      <c r="F2" s="138"/>
    </row>
    <row r="3" spans="2:31" ht="23.15" customHeight="1">
      <c r="B3" s="162" t="str">
        <f>'4'!B3</f>
        <v>สำหรับงวดเก้าเดือนสิ้นสุดวันที่ 30 กันยายน 2568 (ไม่ได้ตรวจสอบ)</v>
      </c>
      <c r="E3" s="137"/>
      <c r="F3" s="138"/>
    </row>
    <row r="4" spans="2:31" ht="10" customHeight="1">
      <c r="D4" s="136" t="s">
        <v>80</v>
      </c>
    </row>
    <row r="5" spans="2:31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36"/>
      <c r="P5" s="36"/>
      <c r="Q5" s="36"/>
      <c r="R5" s="132"/>
      <c r="S5" s="132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1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81</v>
      </c>
      <c r="N6" s="131"/>
      <c r="O6" s="131"/>
      <c r="P6" s="132"/>
      <c r="Q6" s="132" t="s">
        <v>82</v>
      </c>
      <c r="R6" s="132"/>
      <c r="S6" s="132"/>
      <c r="T6" s="132"/>
      <c r="U6" s="140" t="s">
        <v>83</v>
      </c>
      <c r="V6" s="38"/>
      <c r="W6" s="132" t="s">
        <v>84</v>
      </c>
      <c r="X6" s="132"/>
      <c r="Y6" s="140"/>
      <c r="Z6" s="132"/>
      <c r="AA6" s="132"/>
      <c r="AB6" s="132"/>
      <c r="AC6" s="132"/>
      <c r="AD6" s="132"/>
      <c r="AE6" s="132"/>
    </row>
    <row r="7" spans="2:31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85</v>
      </c>
      <c r="V7" s="132"/>
      <c r="W7" s="132" t="s">
        <v>86</v>
      </c>
      <c r="X7" s="132"/>
      <c r="Y7" s="140" t="s">
        <v>87</v>
      </c>
      <c r="Z7" s="132"/>
      <c r="AD7" s="132"/>
      <c r="AE7" s="132"/>
    </row>
    <row r="8" spans="2:31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88</v>
      </c>
      <c r="V8" s="132"/>
      <c r="W8" s="132" t="s">
        <v>89</v>
      </c>
      <c r="X8" s="132"/>
      <c r="Y8" s="140" t="s">
        <v>90</v>
      </c>
      <c r="Z8" s="132"/>
      <c r="AA8" s="132" t="s">
        <v>99</v>
      </c>
      <c r="AB8" s="132"/>
      <c r="AC8" s="132" t="s">
        <v>157</v>
      </c>
      <c r="AD8" s="132"/>
      <c r="AE8" s="132"/>
    </row>
    <row r="9" spans="2:31" s="129" customFormat="1" ht="20.5" customHeight="1">
      <c r="D9" s="130"/>
      <c r="E9" s="37"/>
      <c r="F9" s="130"/>
      <c r="G9" s="132" t="s">
        <v>91</v>
      </c>
      <c r="H9" s="132"/>
      <c r="I9" s="132" t="s">
        <v>92</v>
      </c>
      <c r="J9" s="132"/>
      <c r="K9" s="132" t="s">
        <v>164</v>
      </c>
      <c r="L9" s="132"/>
      <c r="M9" s="132" t="s">
        <v>93</v>
      </c>
      <c r="N9" s="132"/>
      <c r="O9" s="132" t="s">
        <v>93</v>
      </c>
      <c r="P9" s="132"/>
      <c r="Q9" s="132"/>
      <c r="R9" s="132"/>
      <c r="S9" s="132" t="s">
        <v>157</v>
      </c>
      <c r="T9" s="132"/>
      <c r="U9" s="140" t="s">
        <v>94</v>
      </c>
      <c r="V9" s="132"/>
      <c r="W9" s="132" t="s">
        <v>95</v>
      </c>
      <c r="X9" s="132"/>
      <c r="Y9" s="140" t="s">
        <v>96</v>
      </c>
      <c r="Z9" s="132"/>
      <c r="AA9" s="132" t="s">
        <v>97</v>
      </c>
      <c r="AB9" s="132"/>
      <c r="AC9" s="132" t="s">
        <v>98</v>
      </c>
      <c r="AD9" s="132"/>
      <c r="AE9" s="132" t="s">
        <v>99</v>
      </c>
    </row>
    <row r="10" spans="2:31" s="129" customFormat="1" ht="20.5" customHeight="1">
      <c r="D10" s="130"/>
      <c r="E10" s="38" t="s">
        <v>2</v>
      </c>
      <c r="F10" s="130"/>
      <c r="G10" s="132" t="s">
        <v>140</v>
      </c>
      <c r="H10" s="132"/>
      <c r="I10" s="132" t="s">
        <v>100</v>
      </c>
      <c r="J10" s="132"/>
      <c r="K10" s="132" t="s">
        <v>141</v>
      </c>
      <c r="L10" s="132"/>
      <c r="M10" s="132" t="s">
        <v>101</v>
      </c>
      <c r="N10" s="132"/>
      <c r="O10" s="132" t="s">
        <v>183</v>
      </c>
      <c r="P10" s="132"/>
      <c r="Q10" s="132"/>
      <c r="R10" s="132"/>
      <c r="S10" s="132" t="s">
        <v>141</v>
      </c>
      <c r="T10" s="132"/>
      <c r="U10" s="133" t="s">
        <v>102</v>
      </c>
      <c r="V10" s="133"/>
      <c r="W10" s="132" t="s">
        <v>103</v>
      </c>
      <c r="X10" s="132"/>
      <c r="Y10" s="140" t="s">
        <v>97</v>
      </c>
      <c r="Z10" s="132"/>
      <c r="AA10" s="133" t="s">
        <v>149</v>
      </c>
      <c r="AB10" s="132"/>
      <c r="AC10" s="132" t="s">
        <v>104</v>
      </c>
      <c r="AD10" s="132"/>
      <c r="AE10" s="132" t="s">
        <v>97</v>
      </c>
    </row>
    <row r="11" spans="2:31" s="129" customFormat="1" ht="20.5" customHeight="1">
      <c r="B11" s="39"/>
      <c r="D11" s="130"/>
      <c r="E11" s="40"/>
      <c r="F11" s="130"/>
      <c r="G11" s="199" t="s">
        <v>3</v>
      </c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</row>
    <row r="12" spans="2:31" s="129" customFormat="1" ht="20.5" customHeight="1">
      <c r="B12" s="41" t="s">
        <v>186</v>
      </c>
      <c r="C12" s="39"/>
      <c r="D12" s="39"/>
      <c r="E12" s="42"/>
      <c r="F12" s="43"/>
      <c r="G12" s="44">
        <v>4292920</v>
      </c>
      <c r="H12" s="44"/>
      <c r="I12" s="44">
        <v>40860245</v>
      </c>
      <c r="J12" s="44"/>
      <c r="K12" s="44">
        <v>-19328180</v>
      </c>
      <c r="L12" s="44"/>
      <c r="M12" s="44">
        <v>450000</v>
      </c>
      <c r="N12" s="44"/>
      <c r="O12" s="44">
        <v>3000</v>
      </c>
      <c r="P12" s="44"/>
      <c r="Q12" s="44">
        <v>59147316</v>
      </c>
      <c r="R12" s="44"/>
      <c r="S12" s="46">
        <v>-3487475</v>
      </c>
      <c r="T12" s="44"/>
      <c r="U12" s="44">
        <v>-5256931</v>
      </c>
      <c r="V12" s="44"/>
      <c r="W12" s="46">
        <v>-2435</v>
      </c>
      <c r="X12" s="44"/>
      <c r="Y12" s="44">
        <f>SUM(U12,W12)</f>
        <v>-5259366</v>
      </c>
      <c r="Z12" s="44"/>
      <c r="AA12" s="44">
        <f>SUM(G12,I12,K12,M12,O12,Q12,S12,Y12)</f>
        <v>76678460</v>
      </c>
      <c r="AB12" s="44"/>
      <c r="AC12" s="44">
        <v>18608129</v>
      </c>
      <c r="AD12" s="44"/>
      <c r="AE12" s="44">
        <f>SUM(AA12,AC12)</f>
        <v>95286589</v>
      </c>
    </row>
    <row r="13" spans="2:31" s="129" customFormat="1" ht="20.5" customHeight="1">
      <c r="B13" s="41" t="s">
        <v>105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69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1" s="129" customFormat="1" ht="20.5" customHeight="1">
      <c r="B14" s="39"/>
      <c r="C14" s="47" t="s">
        <v>170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69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1" s="129" customFormat="1" ht="20.5" customHeight="1">
      <c r="B15" s="39"/>
      <c r="C15" s="47"/>
      <c r="D15" s="47" t="s">
        <v>171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169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1" s="129" customFormat="1" ht="20.5" customHeight="1">
      <c r="C16" s="129" t="s">
        <v>106</v>
      </c>
      <c r="E16" s="49">
        <v>8</v>
      </c>
      <c r="F16" s="130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-2360599</v>
      </c>
      <c r="R16" s="51"/>
      <c r="S16" s="182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-2360599</v>
      </c>
      <c r="AB16" s="51"/>
      <c r="AC16" s="54">
        <v>-866975</v>
      </c>
      <c r="AD16" s="51"/>
      <c r="AE16" s="55">
        <f>SUM(AA16,AC16)</f>
        <v>-3227574</v>
      </c>
    </row>
    <row r="17" spans="2:31" s="129" customFormat="1" ht="20.5" customHeight="1">
      <c r="C17" s="56" t="s">
        <v>172</v>
      </c>
      <c r="E17" s="49"/>
      <c r="F17" s="130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51"/>
      <c r="S17" s="186"/>
      <c r="T17" s="51"/>
      <c r="U17" s="87"/>
      <c r="V17" s="53"/>
      <c r="W17" s="87"/>
      <c r="X17" s="51"/>
      <c r="Y17" s="87"/>
      <c r="Z17" s="51"/>
      <c r="AA17" s="87"/>
      <c r="AB17" s="51"/>
      <c r="AC17" s="188"/>
      <c r="AD17" s="51"/>
      <c r="AE17" s="187"/>
    </row>
    <row r="18" spans="2:31" s="129" customFormat="1" ht="20.5" customHeight="1">
      <c r="B18" s="39"/>
      <c r="C18" s="56"/>
      <c r="D18" s="56" t="s">
        <v>171</v>
      </c>
      <c r="E18" s="42"/>
      <c r="F18" s="43"/>
      <c r="G18" s="57">
        <f>SUM(G16)</f>
        <v>0</v>
      </c>
      <c r="H18" s="58"/>
      <c r="I18" s="57">
        <f>SUM(I16)</f>
        <v>0</v>
      </c>
      <c r="J18" s="45"/>
      <c r="K18" s="57">
        <f>SUM(K16)</f>
        <v>0</v>
      </c>
      <c r="L18" s="45"/>
      <c r="M18" s="57">
        <f>SUM(M16)</f>
        <v>0</v>
      </c>
      <c r="N18" s="59"/>
      <c r="O18" s="57">
        <f>SUM(O16)</f>
        <v>0</v>
      </c>
      <c r="P18" s="59"/>
      <c r="Q18" s="57">
        <f>SUM(Q16)</f>
        <v>-2360599</v>
      </c>
      <c r="R18" s="45"/>
      <c r="S18" s="168">
        <f>SUM(S16)</f>
        <v>0</v>
      </c>
      <c r="T18" s="45"/>
      <c r="U18" s="57">
        <f>SUM(U16)</f>
        <v>0</v>
      </c>
      <c r="V18" s="58"/>
      <c r="W18" s="57">
        <f>SUM(W16)</f>
        <v>0</v>
      </c>
      <c r="X18" s="45"/>
      <c r="Y18" s="57">
        <f>SUM(Y16)</f>
        <v>0</v>
      </c>
      <c r="Z18" s="45"/>
      <c r="AA18" s="57">
        <f>SUM(AA16)</f>
        <v>-2360599</v>
      </c>
      <c r="AB18" s="45"/>
      <c r="AC18" s="57">
        <f>SUM(AC16)</f>
        <v>-866975</v>
      </c>
      <c r="AD18" s="45"/>
      <c r="AE18" s="57">
        <f>SUM(AE16)</f>
        <v>-3227574</v>
      </c>
    </row>
    <row r="19" spans="2:31" s="129" customFormat="1" ht="20.5" customHeight="1">
      <c r="B19" s="39"/>
      <c r="C19" s="10" t="s">
        <v>107</v>
      </c>
      <c r="D19" s="56"/>
      <c r="E19" s="42"/>
      <c r="F19" s="43"/>
      <c r="G19" s="44"/>
      <c r="H19" s="58"/>
      <c r="I19" s="44"/>
      <c r="J19" s="45"/>
      <c r="K19" s="44"/>
      <c r="L19" s="45"/>
      <c r="M19" s="44"/>
      <c r="N19" s="59"/>
      <c r="O19" s="44"/>
      <c r="P19" s="59"/>
      <c r="Q19" s="44"/>
      <c r="R19" s="45"/>
      <c r="S19" s="46"/>
      <c r="T19" s="45"/>
      <c r="U19" s="44"/>
      <c r="V19" s="58"/>
      <c r="W19" s="44"/>
      <c r="X19" s="45"/>
      <c r="Y19" s="44"/>
      <c r="Z19" s="45"/>
      <c r="AA19" s="44"/>
      <c r="AB19" s="45"/>
      <c r="AC19" s="44"/>
      <c r="AD19" s="45"/>
      <c r="AE19" s="44"/>
    </row>
    <row r="20" spans="2:31" s="129" customFormat="1" ht="20.5" customHeight="1">
      <c r="B20" s="39"/>
      <c r="C20" s="129" t="s">
        <v>198</v>
      </c>
      <c r="D20" s="47"/>
      <c r="E20" s="42"/>
      <c r="F20" s="43"/>
      <c r="G20" s="44"/>
      <c r="H20" s="58"/>
      <c r="I20" s="44"/>
      <c r="J20" s="45"/>
      <c r="K20" s="44"/>
      <c r="L20" s="45"/>
      <c r="M20" s="44"/>
      <c r="N20" s="59"/>
      <c r="O20" s="44"/>
      <c r="P20" s="59"/>
      <c r="Q20" s="44"/>
      <c r="R20" s="45"/>
      <c r="S20" s="46"/>
      <c r="T20" s="45"/>
      <c r="U20" s="44"/>
      <c r="V20" s="58"/>
      <c r="W20" s="44"/>
      <c r="X20" s="45"/>
      <c r="Y20" s="44"/>
      <c r="Z20" s="45"/>
      <c r="AA20" s="44"/>
      <c r="AB20" s="45"/>
      <c r="AC20" s="44"/>
      <c r="AD20" s="45"/>
      <c r="AE20" s="44"/>
    </row>
    <row r="21" spans="2:31" s="129" customFormat="1" ht="20.5" customHeight="1">
      <c r="B21" s="39"/>
      <c r="D21" s="135" t="s">
        <v>173</v>
      </c>
      <c r="E21" s="49">
        <v>3</v>
      </c>
      <c r="F21" s="43"/>
      <c r="G21" s="163">
        <v>0</v>
      </c>
      <c r="H21" s="53"/>
      <c r="I21" s="163">
        <v>0</v>
      </c>
      <c r="J21" s="51"/>
      <c r="K21" s="50">
        <v>-1793656</v>
      </c>
      <c r="L21" s="51"/>
      <c r="M21" s="163">
        <v>0</v>
      </c>
      <c r="N21" s="52"/>
      <c r="O21" s="163">
        <v>0</v>
      </c>
      <c r="P21" s="52"/>
      <c r="Q21" s="163">
        <v>0</v>
      </c>
      <c r="R21" s="51"/>
      <c r="S21" s="181">
        <v>0</v>
      </c>
      <c r="T21" s="51"/>
      <c r="U21" s="163">
        <v>0</v>
      </c>
      <c r="V21" s="53"/>
      <c r="W21" s="163">
        <v>0</v>
      </c>
      <c r="X21" s="51"/>
      <c r="Y21" s="50">
        <f>SUM(U21,W21)</f>
        <v>0</v>
      </c>
      <c r="Z21" s="51"/>
      <c r="AA21" s="50">
        <f>SUM(G21,I21,K21,M21,O21,Q21,S21,Y21)</f>
        <v>-1793656</v>
      </c>
      <c r="AB21" s="51"/>
      <c r="AC21" s="163">
        <v>-1791274</v>
      </c>
      <c r="AD21" s="51"/>
      <c r="AE21" s="55">
        <f>SUM(AA21,AC21)</f>
        <v>-3584930</v>
      </c>
    </row>
    <row r="22" spans="2:31" s="129" customFormat="1" ht="20.5" customHeight="1">
      <c r="B22" s="39"/>
      <c r="C22" s="47" t="s">
        <v>108</v>
      </c>
      <c r="D22" s="39"/>
      <c r="E22" s="42"/>
      <c r="F22" s="43"/>
      <c r="G22" s="60">
        <f>SUM(G21)</f>
        <v>0</v>
      </c>
      <c r="H22" s="58"/>
      <c r="I22" s="60">
        <f>SUM(I21)</f>
        <v>0</v>
      </c>
      <c r="J22" s="45"/>
      <c r="K22" s="44">
        <f>SUM(K21)</f>
        <v>-1793656</v>
      </c>
      <c r="L22" s="45"/>
      <c r="M22" s="60">
        <f>SUM(M21)</f>
        <v>0</v>
      </c>
      <c r="N22" s="59"/>
      <c r="O22" s="60">
        <f>SUM(O21)</f>
        <v>0</v>
      </c>
      <c r="P22" s="59"/>
      <c r="Q22" s="60">
        <f>SUM(Q21)</f>
        <v>0</v>
      </c>
      <c r="R22" s="195"/>
      <c r="S22" s="60">
        <f>SUM(S21)</f>
        <v>0</v>
      </c>
      <c r="T22" s="45"/>
      <c r="U22" s="60">
        <f>SUM(U21)</f>
        <v>0</v>
      </c>
      <c r="V22" s="59"/>
      <c r="W22" s="60">
        <f>SUM(W21)</f>
        <v>0</v>
      </c>
      <c r="X22" s="45"/>
      <c r="Y22" s="60">
        <f>SUM(Y21)</f>
        <v>0</v>
      </c>
      <c r="Z22" s="45"/>
      <c r="AA22" s="44">
        <f>SUM(AA21)</f>
        <v>-1793656</v>
      </c>
      <c r="AB22" s="45"/>
      <c r="AC22" s="61">
        <f>SUM(AC21)</f>
        <v>-1791274</v>
      </c>
      <c r="AD22" s="45"/>
      <c r="AE22" s="61">
        <f>SUM(AE21)</f>
        <v>-3584930</v>
      </c>
    </row>
    <row r="23" spans="2:31" s="129" customFormat="1" ht="20.5" customHeight="1">
      <c r="B23" s="41" t="s">
        <v>174</v>
      </c>
      <c r="C23" s="47"/>
      <c r="D23" s="39"/>
      <c r="E23" s="42"/>
      <c r="F23" s="43"/>
      <c r="G23" s="62"/>
      <c r="H23" s="58"/>
      <c r="I23" s="62"/>
      <c r="J23" s="45"/>
      <c r="K23" s="62"/>
      <c r="L23" s="45"/>
      <c r="M23" s="62"/>
      <c r="N23" s="59"/>
      <c r="O23" s="62"/>
      <c r="P23" s="59"/>
      <c r="Q23" s="62"/>
      <c r="R23" s="45"/>
      <c r="S23" s="62"/>
      <c r="T23" s="45"/>
      <c r="U23" s="62"/>
      <c r="V23" s="59"/>
      <c r="W23" s="62"/>
      <c r="X23" s="45"/>
      <c r="Y23" s="62"/>
      <c r="Z23" s="45"/>
      <c r="AA23" s="62"/>
      <c r="AB23" s="45"/>
      <c r="AC23" s="62"/>
      <c r="AD23" s="45"/>
      <c r="AE23" s="62"/>
    </row>
    <row r="24" spans="2:31" s="129" customFormat="1" ht="20.5" customHeight="1">
      <c r="B24" s="41"/>
      <c r="C24" s="41" t="s">
        <v>175</v>
      </c>
      <c r="D24" s="39"/>
      <c r="E24" s="42"/>
      <c r="F24" s="43"/>
      <c r="G24" s="189">
        <f>SUM(G18,G22)</f>
        <v>0</v>
      </c>
      <c r="H24" s="58"/>
      <c r="I24" s="189">
        <f>SUM(I18,I22)</f>
        <v>0</v>
      </c>
      <c r="J24" s="45"/>
      <c r="K24" s="189">
        <f>SUM(K18,K22)</f>
        <v>-1793656</v>
      </c>
      <c r="L24" s="45"/>
      <c r="M24" s="189">
        <f>SUM(M18,M22)</f>
        <v>0</v>
      </c>
      <c r="N24" s="59"/>
      <c r="O24" s="189">
        <f>SUM(O18,O22)</f>
        <v>0</v>
      </c>
      <c r="P24" s="59"/>
      <c r="Q24" s="189">
        <f>SUM(Q18,Q22)</f>
        <v>-2360599</v>
      </c>
      <c r="R24" s="45"/>
      <c r="S24" s="189">
        <f>SUM(S18,S22)</f>
        <v>0</v>
      </c>
      <c r="T24" s="45"/>
      <c r="U24" s="189">
        <f>SUM(U18,U22)</f>
        <v>0</v>
      </c>
      <c r="V24" s="59"/>
      <c r="W24" s="189">
        <f>SUM(W18,W22)</f>
        <v>0</v>
      </c>
      <c r="X24" s="45"/>
      <c r="Y24" s="189">
        <f>SUM(Y18,Y22)</f>
        <v>0</v>
      </c>
      <c r="Z24" s="45"/>
      <c r="AA24" s="189">
        <f>SUM(AA18,AA22)</f>
        <v>-4154255</v>
      </c>
      <c r="AB24" s="45"/>
      <c r="AC24" s="189">
        <f>SUM(AC18,AC22)</f>
        <v>-2658249</v>
      </c>
      <c r="AD24" s="45"/>
      <c r="AE24" s="189">
        <f>SUM(AE18,AE22)</f>
        <v>-6812504</v>
      </c>
    </row>
    <row r="25" spans="2:31" s="129" customFormat="1" ht="5" customHeight="1">
      <c r="B25" s="39"/>
      <c r="E25" s="40"/>
      <c r="F25" s="130"/>
      <c r="G25" s="180"/>
      <c r="H25" s="180"/>
      <c r="I25" s="180"/>
      <c r="J25" s="181"/>
      <c r="K25" s="180"/>
      <c r="L25" s="181"/>
      <c r="M25" s="180"/>
      <c r="N25" s="180"/>
      <c r="O25" s="180"/>
      <c r="P25" s="180"/>
      <c r="Q25" s="180"/>
      <c r="R25" s="181"/>
      <c r="S25" s="180"/>
      <c r="T25" s="181"/>
      <c r="U25" s="180"/>
      <c r="V25" s="180"/>
      <c r="W25" s="180"/>
      <c r="X25" s="181"/>
      <c r="Y25" s="180"/>
      <c r="Z25" s="181"/>
      <c r="AA25" s="180"/>
      <c r="AB25" s="181"/>
      <c r="AC25" s="180"/>
      <c r="AD25" s="181"/>
      <c r="AE25" s="180"/>
    </row>
    <row r="26" spans="2:31" s="129" customFormat="1" ht="20.5" customHeight="1">
      <c r="B26" s="135" t="s">
        <v>187</v>
      </c>
      <c r="C26" s="39"/>
      <c r="D26" s="39"/>
      <c r="E26" s="49">
        <v>3</v>
      </c>
      <c r="F26" s="43"/>
      <c r="G26" s="52">
        <v>0</v>
      </c>
      <c r="H26" s="52"/>
      <c r="I26" s="52">
        <v>0</v>
      </c>
      <c r="J26" s="52"/>
      <c r="K26" s="52">
        <v>0</v>
      </c>
      <c r="L26" s="52"/>
      <c r="M26" s="52">
        <v>0</v>
      </c>
      <c r="N26" s="52"/>
      <c r="O26" s="52">
        <v>0</v>
      </c>
      <c r="P26" s="52"/>
      <c r="Q26" s="52">
        <v>0</v>
      </c>
      <c r="R26" s="51"/>
      <c r="S26" s="84">
        <v>3106362</v>
      </c>
      <c r="T26" s="51"/>
      <c r="U26" s="51">
        <v>0</v>
      </c>
      <c r="V26" s="51"/>
      <c r="W26" s="51">
        <v>0</v>
      </c>
      <c r="X26" s="51"/>
      <c r="Y26" s="164">
        <f>SUM(U26,W26)</f>
        <v>0</v>
      </c>
      <c r="Z26" s="163"/>
      <c r="AA26" s="163">
        <f>SUM(G26,I26,K26,M26,O26,Q26,S26,Y26)</f>
        <v>3106362</v>
      </c>
      <c r="AB26" s="163"/>
      <c r="AC26" s="163">
        <v>0</v>
      </c>
      <c r="AD26" s="163"/>
      <c r="AE26" s="52">
        <f>SUM(AA26,AC26)</f>
        <v>3106362</v>
      </c>
    </row>
    <row r="27" spans="2:31" s="129" customFormat="1" ht="5" customHeight="1">
      <c r="B27" s="135"/>
      <c r="C27" s="39"/>
      <c r="D27" s="39"/>
      <c r="E27" s="49"/>
      <c r="F27" s="43"/>
      <c r="G27" s="53"/>
      <c r="H27" s="53"/>
      <c r="I27" s="53"/>
      <c r="J27" s="51"/>
      <c r="K27" s="53"/>
      <c r="L27" s="51"/>
      <c r="M27" s="53"/>
      <c r="N27" s="52"/>
      <c r="O27" s="53"/>
      <c r="P27" s="52"/>
      <c r="Q27" s="52"/>
      <c r="R27" s="51"/>
      <c r="S27" s="194"/>
      <c r="T27" s="51"/>
      <c r="U27" s="51"/>
      <c r="V27" s="51"/>
      <c r="W27" s="51"/>
      <c r="X27" s="51"/>
      <c r="Y27" s="163"/>
      <c r="Z27" s="163"/>
      <c r="AA27" s="163"/>
      <c r="AB27" s="163"/>
      <c r="AC27" s="163"/>
      <c r="AD27" s="163"/>
      <c r="AE27" s="163"/>
    </row>
    <row r="28" spans="2:31" s="129" customFormat="1" ht="20.5" customHeight="1">
      <c r="B28" s="41" t="s">
        <v>78</v>
      </c>
      <c r="C28" s="39"/>
      <c r="D28" s="39"/>
      <c r="E28" s="49"/>
      <c r="F28" s="43"/>
      <c r="G28" s="53"/>
      <c r="H28" s="53"/>
      <c r="I28" s="53"/>
      <c r="J28" s="51"/>
      <c r="K28" s="53"/>
      <c r="L28" s="51"/>
      <c r="M28" s="53"/>
      <c r="N28" s="52"/>
      <c r="O28" s="53"/>
      <c r="P28" s="52"/>
      <c r="Q28" s="52"/>
      <c r="R28" s="51"/>
      <c r="S28" s="194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2:31" s="129" customFormat="1" ht="20.5" customHeight="1">
      <c r="C29" s="135" t="s">
        <v>109</v>
      </c>
      <c r="E29" s="40"/>
      <c r="F29" s="130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0</v>
      </c>
      <c r="P29" s="52"/>
      <c r="Q29" s="52">
        <v>2862894</v>
      </c>
      <c r="R29" s="51"/>
      <c r="S29" s="84">
        <v>0</v>
      </c>
      <c r="T29" s="51"/>
      <c r="U29" s="51">
        <v>0</v>
      </c>
      <c r="V29" s="53"/>
      <c r="W29" s="51">
        <v>0</v>
      </c>
      <c r="X29" s="51"/>
      <c r="Y29" s="51">
        <f>SUM(U29,W29)</f>
        <v>0</v>
      </c>
      <c r="Z29" s="51"/>
      <c r="AA29" s="51">
        <f>SUM(G29,I29,K29,M29,O29,Q29,S29,Y29)</f>
        <v>2862894</v>
      </c>
      <c r="AB29" s="51"/>
      <c r="AC29" s="51">
        <v>319002</v>
      </c>
      <c r="AD29" s="51"/>
      <c r="AE29" s="51">
        <f>SUM(AA29,AC29)</f>
        <v>3181896</v>
      </c>
    </row>
    <row r="30" spans="2:31" s="129" customFormat="1" ht="20.5" customHeight="1">
      <c r="C30" s="135" t="s">
        <v>73</v>
      </c>
      <c r="E30" s="40"/>
      <c r="F30" s="130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2"/>
      <c r="O30" s="50">
        <v>0</v>
      </c>
      <c r="P30" s="52"/>
      <c r="Q30" s="54">
        <v>74</v>
      </c>
      <c r="R30" s="51"/>
      <c r="S30" s="182">
        <v>0</v>
      </c>
      <c r="T30" s="51"/>
      <c r="U30" s="50">
        <v>-3790365</v>
      </c>
      <c r="V30" s="51"/>
      <c r="W30" s="50">
        <v>-613</v>
      </c>
      <c r="X30" s="51"/>
      <c r="Y30" s="50">
        <f>SUM(U30,W30)</f>
        <v>-3790978</v>
      </c>
      <c r="Z30" s="51"/>
      <c r="AA30" s="50">
        <f>SUM(G30,I30,K30,M30,O30,Q30,S30,Y30)</f>
        <v>-3790904</v>
      </c>
      <c r="AB30" s="51"/>
      <c r="AC30" s="50">
        <v>-633500</v>
      </c>
      <c r="AD30" s="51"/>
      <c r="AE30" s="50">
        <f>SUM(AA30,AC30)</f>
        <v>-4424404</v>
      </c>
    </row>
    <row r="31" spans="2:31" s="129" customFormat="1" ht="20.5" customHeight="1">
      <c r="B31" s="39" t="s">
        <v>216</v>
      </c>
      <c r="C31" s="39"/>
      <c r="D31" s="39"/>
      <c r="E31" s="42"/>
      <c r="F31" s="43"/>
      <c r="G31" s="62">
        <f>SUM(G29:G30)</f>
        <v>0</v>
      </c>
      <c r="H31" s="59"/>
      <c r="I31" s="62">
        <f>SUM(I29:I30)</f>
        <v>0</v>
      </c>
      <c r="J31" s="45"/>
      <c r="K31" s="62">
        <f>SUM(K29:K30)</f>
        <v>0</v>
      </c>
      <c r="L31" s="45"/>
      <c r="M31" s="62">
        <f>SUM(M29:M30)</f>
        <v>0</v>
      </c>
      <c r="N31" s="59"/>
      <c r="O31" s="62">
        <f>SUM(O29:O30)</f>
        <v>0</v>
      </c>
      <c r="P31" s="59"/>
      <c r="Q31" s="62">
        <f>SUM(Q29:Q30)</f>
        <v>2862968</v>
      </c>
      <c r="R31" s="45"/>
      <c r="S31" s="183">
        <f>SUM(S29:S30)</f>
        <v>0</v>
      </c>
      <c r="T31" s="45"/>
      <c r="U31" s="62">
        <f>SUM(U29:U30)</f>
        <v>-3790365</v>
      </c>
      <c r="V31" s="59"/>
      <c r="W31" s="62">
        <f>SUM(W29:W30)</f>
        <v>-613</v>
      </c>
      <c r="X31" s="45"/>
      <c r="Y31" s="62">
        <f>SUM(Y29:Y30)</f>
        <v>-3790978</v>
      </c>
      <c r="Z31" s="45"/>
      <c r="AA31" s="62">
        <f>SUM(AA29:AA30)</f>
        <v>-928010</v>
      </c>
      <c r="AB31" s="45"/>
      <c r="AC31" s="62">
        <f>SUM(AC29:AC30)</f>
        <v>-314498</v>
      </c>
      <c r="AD31" s="45"/>
      <c r="AE31" s="62">
        <f>SUM(AE29:AE30)</f>
        <v>-1242508</v>
      </c>
    </row>
    <row r="32" spans="2:31" s="129" customFormat="1" ht="20.5" customHeight="1" thickBot="1">
      <c r="B32" s="39" t="s">
        <v>218</v>
      </c>
      <c r="E32" s="42"/>
      <c r="F32" s="43"/>
      <c r="G32" s="173">
        <f>SUM(G12,G24,G26,G31)</f>
        <v>4292920</v>
      </c>
      <c r="H32" s="45"/>
      <c r="I32" s="173">
        <f>SUM(I12,I24,I26,I31)</f>
        <v>40860245</v>
      </c>
      <c r="J32" s="45"/>
      <c r="K32" s="173">
        <f>SUM(K12,K24,K26,K31)</f>
        <v>-21121836</v>
      </c>
      <c r="L32" s="45"/>
      <c r="M32" s="173">
        <f>SUM(M12,M24,M26,M31)</f>
        <v>450000</v>
      </c>
      <c r="N32" s="45"/>
      <c r="O32" s="173">
        <f>SUM(O12,O24,O26,O31)</f>
        <v>3000</v>
      </c>
      <c r="P32" s="45"/>
      <c r="Q32" s="173">
        <f>SUM(Q12,Q24,Q26,Q31)</f>
        <v>59649685</v>
      </c>
      <c r="R32" s="45"/>
      <c r="S32" s="173">
        <f>SUM(S12,S24,S26,S31)</f>
        <v>-381113</v>
      </c>
      <c r="T32" s="45"/>
      <c r="U32" s="173">
        <f>SUM(U12,U24,U26,U31)</f>
        <v>-9047296</v>
      </c>
      <c r="V32" s="45"/>
      <c r="W32" s="173">
        <f>SUM(W12,W24,W26,W31)</f>
        <v>-3048</v>
      </c>
      <c r="X32" s="45"/>
      <c r="Y32" s="173">
        <f>SUM(Y12,Y24,Y26,Y31)</f>
        <v>-9050344</v>
      </c>
      <c r="Z32" s="45"/>
      <c r="AA32" s="173">
        <f>SUM(AA12,AA24,AA26,AA31)</f>
        <v>74702557</v>
      </c>
      <c r="AB32" s="45"/>
      <c r="AC32" s="173">
        <f>SUM(AC12,AC24,AC26,AC31)</f>
        <v>15635382</v>
      </c>
      <c r="AD32" s="45"/>
      <c r="AE32" s="173">
        <f>SUM(AE12,AE24,AE26,AE31)</f>
        <v>90337939</v>
      </c>
    </row>
    <row r="33" spans="7:31" ht="5" customHeight="1" thickTop="1"/>
    <row r="34" spans="7:31" ht="24" customHeight="1"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C34" s="63"/>
      <c r="AE34" s="63"/>
    </row>
    <row r="35" spans="7:31" ht="24" customHeight="1"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C35" s="63"/>
      <c r="AE35" s="63"/>
    </row>
    <row r="36" spans="7:31" ht="24" customHeight="1">
      <c r="AC36" s="141"/>
    </row>
    <row r="44" spans="7:31" ht="24" customHeight="1">
      <c r="O44" s="64"/>
    </row>
    <row r="45" spans="7:31" ht="24" customHeight="1">
      <c r="O45" s="64"/>
    </row>
    <row r="81" spans="5:31" ht="24.75" customHeight="1"/>
    <row r="82" spans="5:31" s="138" customFormat="1" ht="24" customHeight="1">
      <c r="E82" s="137"/>
      <c r="AE82" s="136"/>
    </row>
  </sheetData>
  <pageMargins left="0.78740157480314965" right="0.47244094488188981" top="0.78740157480314965" bottom="0.78740157480314965" header="0.59055118110236227" footer="0.59055118110236227"/>
  <pageSetup paperSize="9" scale="66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7"/>
  <sheetViews>
    <sheetView showGridLines="0" workbookViewId="0"/>
  </sheetViews>
  <sheetFormatPr defaultColWidth="10.1796875" defaultRowHeight="21.5"/>
  <cols>
    <col min="1" max="3" width="1.54296875" style="76" customWidth="1"/>
    <col min="4" max="4" width="45.54296875" style="76" customWidth="1"/>
    <col min="5" max="5" width="6.54296875" style="76" customWidth="1"/>
    <col min="6" max="6" width="0.81640625" style="76" customWidth="1"/>
    <col min="7" max="7" width="13.54296875" style="147" customWidth="1"/>
    <col min="8" max="8" width="0.81640625" style="76" customWidth="1"/>
    <col min="9" max="9" width="13.54296875" style="76" customWidth="1"/>
    <col min="10" max="10" width="1.7265625" style="76" customWidth="1"/>
    <col min="11" max="11" width="1.7265625" style="148" customWidth="1"/>
    <col min="12" max="13" width="5.7265625" style="76" customWidth="1"/>
    <col min="14" max="14" width="13.1796875" style="148" customWidth="1"/>
    <col min="15" max="15" width="10.1796875" style="76"/>
    <col min="16" max="16" width="14.1796875" style="149" bestFit="1" customWidth="1"/>
    <col min="17" max="17" width="15.453125" style="76" customWidth="1"/>
    <col min="18" max="18" width="13.54296875" style="76" bestFit="1" customWidth="1"/>
    <col min="19" max="16384" width="10.1796875" style="76"/>
  </cols>
  <sheetData>
    <row r="1" spans="2:18" ht="23.15" customHeight="1">
      <c r="B1" s="65" t="s">
        <v>0</v>
      </c>
      <c r="C1" s="146"/>
      <c r="D1" s="146"/>
      <c r="E1" s="67"/>
      <c r="F1" s="67"/>
    </row>
    <row r="2" spans="2:18" ht="23.15" customHeight="1">
      <c r="B2" s="66" t="s">
        <v>110</v>
      </c>
      <c r="C2" s="67"/>
      <c r="D2" s="67"/>
      <c r="E2" s="67"/>
      <c r="F2" s="67"/>
    </row>
    <row r="3" spans="2:18" ht="23.15" customHeight="1">
      <c r="B3" s="174" t="str">
        <f>'3'!$B$3</f>
        <v>สำหรับงวดเก้าเดือนสิ้นสุดวันที่ 30 กันยายน 2568 (ไม่ได้ตรวจสอบ)</v>
      </c>
      <c r="C3" s="150"/>
      <c r="D3" s="150"/>
      <c r="E3" s="67"/>
      <c r="F3" s="67"/>
    </row>
    <row r="4" spans="2:18" ht="10" customHeight="1">
      <c r="B4" s="67"/>
      <c r="C4" s="67"/>
      <c r="D4" s="67"/>
      <c r="G4" s="68"/>
      <c r="H4" s="68"/>
      <c r="I4" s="68"/>
    </row>
    <row r="5" spans="2:18" ht="17.149999999999999" customHeight="1">
      <c r="B5" s="69"/>
      <c r="C5" s="69"/>
      <c r="D5" s="69"/>
      <c r="E5" s="70"/>
      <c r="F5" s="70"/>
      <c r="G5" s="71">
        <f>'3'!$G$5</f>
        <v>2568</v>
      </c>
      <c r="H5" s="71"/>
      <c r="I5" s="71">
        <f>'3'!$I$5</f>
        <v>2567</v>
      </c>
    </row>
    <row r="6" spans="2:18" ht="17.149999999999999" customHeight="1">
      <c r="B6" s="69"/>
      <c r="C6" s="69"/>
      <c r="D6" s="69"/>
      <c r="E6" s="69"/>
      <c r="F6" s="69"/>
      <c r="G6" s="72" t="s">
        <v>3</v>
      </c>
      <c r="H6" s="72"/>
      <c r="I6" s="72"/>
    </row>
    <row r="7" spans="2:18" ht="22" customHeight="1">
      <c r="B7" s="73" t="s">
        <v>111</v>
      </c>
      <c r="C7" s="73"/>
      <c r="D7" s="73"/>
      <c r="E7" s="73"/>
      <c r="F7" s="73"/>
      <c r="G7" s="74"/>
      <c r="H7" s="75"/>
      <c r="I7" s="75"/>
    </row>
    <row r="8" spans="2:18" ht="22" customHeight="1">
      <c r="B8" s="76" t="str">
        <f>'3'!B26</f>
        <v>กำไรสำหรับงวด</v>
      </c>
      <c r="E8" s="69"/>
      <c r="F8" s="69"/>
      <c r="G8" s="51">
        <v>3181896</v>
      </c>
      <c r="H8" s="77"/>
      <c r="I8" s="51">
        <v>3713479</v>
      </c>
      <c r="J8" s="147"/>
      <c r="L8" s="147"/>
      <c r="Q8" s="149"/>
      <c r="R8" s="149"/>
    </row>
    <row r="9" spans="2:18" ht="22" customHeight="1">
      <c r="B9" s="73" t="s">
        <v>112</v>
      </c>
      <c r="C9" s="73"/>
      <c r="D9" s="73"/>
      <c r="E9" s="78"/>
      <c r="F9" s="78"/>
      <c r="G9" s="51"/>
      <c r="H9" s="79"/>
      <c r="I9" s="51"/>
      <c r="Q9" s="149"/>
      <c r="R9" s="149"/>
    </row>
    <row r="10" spans="2:18" ht="22" customHeight="1">
      <c r="B10" s="76" t="s">
        <v>143</v>
      </c>
      <c r="E10" s="78"/>
      <c r="F10" s="78"/>
      <c r="G10" s="51">
        <v>943380</v>
      </c>
      <c r="H10" s="79"/>
      <c r="I10" s="51">
        <v>902324</v>
      </c>
      <c r="L10" s="147"/>
      <c r="Q10" s="149"/>
      <c r="R10" s="149"/>
    </row>
    <row r="11" spans="2:18" ht="22" customHeight="1">
      <c r="B11" s="69" t="s">
        <v>113</v>
      </c>
      <c r="C11" s="69"/>
      <c r="D11" s="69"/>
      <c r="E11" s="69"/>
      <c r="F11" s="69"/>
      <c r="G11" s="51">
        <v>6756509</v>
      </c>
      <c r="H11" s="77"/>
      <c r="I11" s="51">
        <v>6981580</v>
      </c>
      <c r="L11" s="147"/>
      <c r="Q11" s="149"/>
      <c r="R11" s="149"/>
    </row>
    <row r="12" spans="2:18" ht="22" customHeight="1">
      <c r="B12" s="69" t="s">
        <v>200</v>
      </c>
      <c r="C12" s="69"/>
      <c r="D12" s="69"/>
      <c r="E12" s="8"/>
      <c r="F12" s="8"/>
      <c r="G12" s="80">
        <v>-4693</v>
      </c>
      <c r="H12" s="77"/>
      <c r="I12" s="51">
        <v>-2573</v>
      </c>
      <c r="J12" s="151"/>
      <c r="K12" s="152"/>
      <c r="L12" s="147"/>
      <c r="Q12" s="149"/>
      <c r="R12" s="149"/>
    </row>
    <row r="13" spans="2:18" ht="22" customHeight="1">
      <c r="B13" s="115" t="s">
        <v>203</v>
      </c>
      <c r="C13" s="153"/>
      <c r="D13" s="153"/>
      <c r="E13" s="69"/>
      <c r="F13" s="69"/>
      <c r="G13" s="51">
        <v>62730</v>
      </c>
      <c r="H13" s="77"/>
      <c r="I13" s="51">
        <v>82358</v>
      </c>
      <c r="J13" s="147"/>
      <c r="L13" s="147"/>
      <c r="Q13" s="149"/>
      <c r="R13" s="149"/>
    </row>
    <row r="14" spans="2:18" ht="22" customHeight="1">
      <c r="B14" s="134" t="s">
        <v>114</v>
      </c>
      <c r="C14" s="134"/>
      <c r="D14" s="134"/>
      <c r="E14" s="69"/>
      <c r="F14" s="69"/>
      <c r="G14" s="51">
        <v>271959</v>
      </c>
      <c r="H14" s="77"/>
      <c r="I14" s="51">
        <v>285352</v>
      </c>
      <c r="L14" s="147"/>
      <c r="Q14" s="149"/>
      <c r="R14" s="149"/>
    </row>
    <row r="15" spans="2:18" ht="22" customHeight="1">
      <c r="B15" s="142" t="s">
        <v>201</v>
      </c>
      <c r="C15" s="69"/>
      <c r="D15" s="69"/>
      <c r="E15" s="81"/>
      <c r="F15" s="81"/>
      <c r="G15" s="51">
        <v>-8275</v>
      </c>
      <c r="H15" s="77"/>
      <c r="I15" s="51">
        <v>108776</v>
      </c>
      <c r="L15" s="147"/>
      <c r="Q15" s="149"/>
      <c r="R15" s="149"/>
    </row>
    <row r="16" spans="2:18" ht="22" customHeight="1">
      <c r="B16" s="69" t="s">
        <v>67</v>
      </c>
      <c r="C16" s="69"/>
      <c r="D16" s="69"/>
      <c r="E16" s="81"/>
      <c r="F16" s="81"/>
      <c r="G16" s="51">
        <v>-81652</v>
      </c>
      <c r="H16" s="77"/>
      <c r="I16" s="51">
        <v>-77513</v>
      </c>
      <c r="L16" s="147"/>
      <c r="Q16" s="149"/>
      <c r="R16" s="149"/>
    </row>
    <row r="17" spans="2:18" ht="22" customHeight="1">
      <c r="B17" s="153" t="s">
        <v>115</v>
      </c>
      <c r="C17" s="153"/>
      <c r="D17" s="153"/>
      <c r="E17" s="81"/>
      <c r="F17" s="81"/>
      <c r="G17" s="51">
        <v>-263257</v>
      </c>
      <c r="H17" s="77"/>
      <c r="I17" s="51">
        <v>-446016</v>
      </c>
      <c r="L17" s="147"/>
      <c r="Q17" s="149"/>
      <c r="R17" s="149"/>
    </row>
    <row r="18" spans="2:18" ht="22" customHeight="1">
      <c r="B18" s="82" t="s">
        <v>66</v>
      </c>
      <c r="C18" s="82"/>
      <c r="D18" s="69"/>
      <c r="E18" s="69"/>
      <c r="F18" s="69"/>
      <c r="G18" s="51">
        <v>1843119</v>
      </c>
      <c r="H18" s="77"/>
      <c r="I18" s="51">
        <v>1761775</v>
      </c>
      <c r="L18" s="147"/>
      <c r="Q18" s="149"/>
      <c r="R18" s="149"/>
    </row>
    <row r="19" spans="2:18" ht="22" customHeight="1">
      <c r="B19" s="142" t="s">
        <v>204</v>
      </c>
      <c r="C19" s="142"/>
      <c r="D19" s="142"/>
      <c r="E19" s="69"/>
      <c r="F19" s="69"/>
      <c r="G19" s="84">
        <v>-789</v>
      </c>
      <c r="H19" s="85"/>
      <c r="I19" s="84">
        <v>104726</v>
      </c>
      <c r="J19" s="83"/>
      <c r="K19" s="152"/>
      <c r="L19" s="147"/>
      <c r="Q19" s="149"/>
      <c r="R19" s="149"/>
    </row>
    <row r="20" spans="2:18" ht="22" customHeight="1">
      <c r="B20" s="86" t="s">
        <v>116</v>
      </c>
      <c r="C20" s="86"/>
      <c r="D20" s="86"/>
      <c r="E20" s="69"/>
      <c r="F20" s="69"/>
      <c r="G20" s="87"/>
      <c r="H20" s="77"/>
      <c r="I20" s="87"/>
      <c r="J20" s="83"/>
      <c r="L20" s="147"/>
      <c r="Q20" s="149"/>
      <c r="R20" s="149"/>
    </row>
    <row r="21" spans="2:18" ht="22" customHeight="1">
      <c r="B21" s="67"/>
      <c r="C21" s="67" t="s">
        <v>117</v>
      </c>
      <c r="D21" s="67"/>
      <c r="E21" s="67"/>
      <c r="F21" s="67"/>
      <c r="G21" s="88">
        <f>SUM(G8:G19)</f>
        <v>12700927</v>
      </c>
      <c r="H21" s="79"/>
      <c r="I21" s="88">
        <f>SUM(I8:I19)</f>
        <v>13414268</v>
      </c>
      <c r="L21" s="147"/>
      <c r="Q21" s="149"/>
      <c r="R21" s="149"/>
    </row>
    <row r="22" spans="2:18" ht="10" customHeight="1">
      <c r="B22" s="73"/>
      <c r="C22" s="73"/>
      <c r="D22" s="73"/>
      <c r="E22" s="78"/>
      <c r="F22" s="78"/>
      <c r="G22" s="89"/>
      <c r="H22" s="77"/>
      <c r="I22" s="89"/>
      <c r="L22" s="147"/>
      <c r="Q22" s="149"/>
      <c r="R22" s="149"/>
    </row>
    <row r="23" spans="2:18" ht="22" customHeight="1">
      <c r="B23" s="73" t="s">
        <v>118</v>
      </c>
      <c r="C23" s="73"/>
      <c r="D23" s="73"/>
      <c r="E23" s="78"/>
      <c r="F23" s="78"/>
      <c r="G23" s="89"/>
      <c r="H23" s="77"/>
      <c r="I23" s="89"/>
      <c r="L23" s="147"/>
      <c r="Q23" s="149"/>
      <c r="R23" s="149"/>
    </row>
    <row r="24" spans="2:18" ht="22" customHeight="1">
      <c r="B24" s="69" t="s">
        <v>150</v>
      </c>
      <c r="C24" s="69"/>
      <c r="D24" s="69"/>
      <c r="E24" s="69"/>
      <c r="F24" s="69"/>
      <c r="G24" s="89">
        <v>305034</v>
      </c>
      <c r="H24" s="77"/>
      <c r="I24" s="89">
        <v>-1718246</v>
      </c>
      <c r="J24" s="147"/>
      <c r="L24" s="147"/>
      <c r="Q24" s="149"/>
      <c r="R24" s="149"/>
    </row>
    <row r="25" spans="2:18" ht="22" customHeight="1">
      <c r="B25" s="69" t="s">
        <v>119</v>
      </c>
      <c r="C25" s="69"/>
      <c r="D25" s="69"/>
      <c r="E25" s="69"/>
      <c r="F25" s="69"/>
      <c r="G25" s="89">
        <v>639040</v>
      </c>
      <c r="H25" s="77"/>
      <c r="I25" s="89">
        <v>-745480</v>
      </c>
      <c r="L25" s="147"/>
      <c r="Q25" s="149"/>
      <c r="R25" s="149"/>
    </row>
    <row r="26" spans="2:18" ht="22" customHeight="1">
      <c r="B26" s="69" t="s">
        <v>120</v>
      </c>
      <c r="C26" s="69"/>
      <c r="D26" s="69"/>
      <c r="E26" s="69"/>
      <c r="F26" s="69"/>
      <c r="G26" s="50">
        <v>-122136</v>
      </c>
      <c r="H26" s="77"/>
      <c r="I26" s="50">
        <v>-34322</v>
      </c>
      <c r="L26" s="147"/>
      <c r="Q26" s="149"/>
      <c r="R26" s="149"/>
    </row>
    <row r="27" spans="2:18" ht="22" customHeight="1">
      <c r="B27" s="67" t="s">
        <v>205</v>
      </c>
      <c r="C27" s="67"/>
      <c r="D27" s="67"/>
      <c r="E27" s="67"/>
      <c r="F27" s="67"/>
      <c r="G27" s="88">
        <f>SUM(G24:G26)</f>
        <v>821938</v>
      </c>
      <c r="H27" s="79"/>
      <c r="I27" s="88">
        <f>SUM(I24:I26)</f>
        <v>-2498048</v>
      </c>
      <c r="L27" s="147"/>
      <c r="Q27" s="149"/>
      <c r="R27" s="149"/>
    </row>
    <row r="28" spans="2:18" ht="22" customHeight="1">
      <c r="B28" s="67"/>
      <c r="C28" s="67"/>
      <c r="D28" s="67"/>
      <c r="E28" s="67"/>
      <c r="F28" s="67"/>
      <c r="G28" s="79"/>
      <c r="H28" s="79"/>
      <c r="I28" s="79"/>
      <c r="L28" s="147"/>
      <c r="Q28" s="149"/>
      <c r="R28" s="149"/>
    </row>
    <row r="29" spans="2:18" ht="23.15" customHeight="1">
      <c r="B29" s="65" t="s">
        <v>0</v>
      </c>
      <c r="C29" s="146"/>
      <c r="D29" s="146"/>
      <c r="E29" s="67"/>
      <c r="F29" s="67"/>
      <c r="Q29" s="149"/>
      <c r="R29" s="149"/>
    </row>
    <row r="30" spans="2:18" ht="23.15" customHeight="1">
      <c r="B30" s="66" t="s">
        <v>110</v>
      </c>
      <c r="C30" s="67"/>
      <c r="D30" s="67"/>
      <c r="E30" s="67"/>
      <c r="F30" s="67"/>
      <c r="Q30" s="149"/>
      <c r="R30" s="149"/>
    </row>
    <row r="31" spans="2:18" ht="23.15" customHeight="1">
      <c r="B31" s="170" t="str">
        <f>$B$3</f>
        <v>สำหรับงวดเก้าเดือนสิ้นสุดวันที่ 30 กันยายน 2568 (ไม่ได้ตรวจสอบ)</v>
      </c>
      <c r="C31" s="171"/>
      <c r="D31" s="171"/>
      <c r="E31" s="86"/>
      <c r="F31" s="86"/>
      <c r="G31" s="144"/>
      <c r="H31" s="142"/>
      <c r="I31" s="172"/>
      <c r="K31" s="152"/>
      <c r="N31" s="152"/>
      <c r="P31" s="159"/>
      <c r="Q31" s="159"/>
      <c r="R31" s="159"/>
    </row>
    <row r="32" spans="2:18" ht="10" customHeight="1">
      <c r="B32" s="67"/>
      <c r="C32" s="67"/>
      <c r="D32" s="67"/>
      <c r="E32" s="67"/>
      <c r="F32" s="67"/>
      <c r="G32" s="68"/>
      <c r="H32" s="68"/>
      <c r="I32" s="68"/>
      <c r="L32" s="147"/>
      <c r="Q32" s="149"/>
      <c r="R32" s="149"/>
    </row>
    <row r="33" spans="2:18" ht="17.149999999999999" customHeight="1">
      <c r="B33" s="69"/>
      <c r="C33" s="69"/>
      <c r="D33" s="69"/>
      <c r="E33" s="70" t="s">
        <v>2</v>
      </c>
      <c r="F33" s="70"/>
      <c r="G33" s="71">
        <f>'3'!$G$5</f>
        <v>2568</v>
      </c>
      <c r="H33" s="71"/>
      <c r="I33" s="71">
        <f>'3'!$I$5</f>
        <v>2567</v>
      </c>
      <c r="L33" s="147"/>
      <c r="Q33" s="149"/>
      <c r="R33" s="149"/>
    </row>
    <row r="34" spans="2:18" ht="17.149999999999999" customHeight="1">
      <c r="B34" s="69"/>
      <c r="C34" s="69"/>
      <c r="D34" s="69"/>
      <c r="E34" s="69"/>
      <c r="F34" s="69"/>
      <c r="G34" s="72" t="s">
        <v>3</v>
      </c>
      <c r="H34" s="72"/>
      <c r="I34" s="72"/>
      <c r="L34" s="147"/>
      <c r="Q34" s="149"/>
      <c r="R34" s="149"/>
    </row>
    <row r="35" spans="2:18" ht="22" customHeight="1">
      <c r="B35" s="73" t="s">
        <v>121</v>
      </c>
      <c r="C35" s="73"/>
      <c r="D35" s="73"/>
      <c r="E35" s="78"/>
      <c r="F35" s="78"/>
      <c r="H35" s="75"/>
      <c r="I35" s="154"/>
      <c r="L35" s="147"/>
      <c r="Q35" s="149"/>
      <c r="R35" s="149"/>
    </row>
    <row r="36" spans="2:18" ht="22" customHeight="1">
      <c r="B36" s="69" t="s">
        <v>151</v>
      </c>
      <c r="C36" s="69"/>
      <c r="D36" s="69"/>
      <c r="E36" s="69"/>
      <c r="F36" s="69"/>
      <c r="G36" s="89">
        <v>-255324</v>
      </c>
      <c r="H36" s="77"/>
      <c r="I36" s="89">
        <v>270691</v>
      </c>
      <c r="J36" s="147"/>
      <c r="L36" s="147"/>
      <c r="Q36" s="149"/>
      <c r="R36" s="149"/>
    </row>
    <row r="37" spans="2:18" ht="22" customHeight="1">
      <c r="B37" s="90" t="s">
        <v>35</v>
      </c>
      <c r="C37" s="90"/>
      <c r="D37" s="90"/>
      <c r="E37" s="69"/>
      <c r="F37" s="69"/>
      <c r="G37" s="89">
        <v>-84373</v>
      </c>
      <c r="H37" s="77"/>
      <c r="I37" s="89">
        <v>-109052</v>
      </c>
      <c r="L37" s="147"/>
      <c r="Q37" s="149"/>
      <c r="R37" s="149"/>
    </row>
    <row r="38" spans="2:18" ht="22" customHeight="1">
      <c r="B38" s="69" t="s">
        <v>122</v>
      </c>
      <c r="C38" s="69"/>
      <c r="D38" s="69"/>
      <c r="E38" s="69"/>
      <c r="F38" s="69"/>
      <c r="G38" s="91">
        <v>-30380</v>
      </c>
      <c r="H38" s="77"/>
      <c r="I38" s="91">
        <v>-10383</v>
      </c>
      <c r="L38" s="147"/>
      <c r="Q38" s="149"/>
      <c r="R38" s="149"/>
    </row>
    <row r="39" spans="2:18" ht="22" customHeight="1">
      <c r="B39" s="67" t="s">
        <v>206</v>
      </c>
      <c r="C39" s="67"/>
      <c r="D39" s="67"/>
      <c r="E39" s="67"/>
      <c r="F39" s="67"/>
      <c r="G39" s="88">
        <f>SUM(G36:G38)</f>
        <v>-370077</v>
      </c>
      <c r="H39" s="79"/>
      <c r="I39" s="88">
        <f>SUM(I36:I38)</f>
        <v>151256</v>
      </c>
      <c r="L39" s="147"/>
      <c r="Q39" s="149"/>
      <c r="R39" s="149"/>
    </row>
    <row r="40" spans="2:18" ht="5.15" customHeight="1">
      <c r="B40" s="73"/>
      <c r="C40" s="73"/>
      <c r="D40" s="73"/>
      <c r="E40" s="78"/>
      <c r="F40" s="78"/>
      <c r="G40" s="89"/>
      <c r="H40" s="77"/>
      <c r="I40" s="89"/>
      <c r="L40" s="147"/>
      <c r="Q40" s="149"/>
      <c r="R40" s="149"/>
    </row>
    <row r="41" spans="2:18" ht="22" customHeight="1">
      <c r="B41" s="86" t="s">
        <v>123</v>
      </c>
      <c r="C41" s="86"/>
      <c r="D41" s="86"/>
      <c r="E41" s="86"/>
      <c r="F41" s="86"/>
      <c r="G41" s="92">
        <f>SUM(G39,G27,G21)</f>
        <v>13152788</v>
      </c>
      <c r="H41" s="92"/>
      <c r="I41" s="92">
        <f>SUM(I39,I27,I21)</f>
        <v>11067476</v>
      </c>
      <c r="J41" s="93"/>
      <c r="K41" s="94"/>
      <c r="L41" s="147"/>
      <c r="M41" s="155"/>
      <c r="Q41" s="149"/>
      <c r="R41" s="149"/>
    </row>
    <row r="42" spans="2:18" s="142" customFormat="1" ht="22" customHeight="1">
      <c r="B42" s="142" t="s">
        <v>124</v>
      </c>
      <c r="G42" s="91">
        <v>-1416270</v>
      </c>
      <c r="H42" s="95"/>
      <c r="I42" s="91">
        <v>-1796597</v>
      </c>
      <c r="J42" s="96"/>
      <c r="K42" s="94"/>
      <c r="L42" s="147"/>
      <c r="M42" s="155"/>
      <c r="N42" s="148"/>
      <c r="P42" s="97"/>
      <c r="Q42" s="149"/>
      <c r="R42" s="97"/>
    </row>
    <row r="43" spans="2:18" ht="5.15" customHeight="1">
      <c r="B43" s="73"/>
      <c r="C43" s="73"/>
      <c r="D43" s="73"/>
      <c r="E43" s="78"/>
      <c r="F43" s="78"/>
      <c r="G43" s="89"/>
      <c r="H43" s="77"/>
      <c r="I43" s="89"/>
      <c r="L43" s="147"/>
      <c r="Q43" s="149"/>
      <c r="R43" s="149"/>
    </row>
    <row r="44" spans="2:18" s="142" customFormat="1" ht="22" customHeight="1">
      <c r="B44" s="67" t="s">
        <v>125</v>
      </c>
      <c r="C44" s="67"/>
      <c r="D44" s="67"/>
      <c r="E44" s="67"/>
      <c r="F44" s="67"/>
      <c r="G44" s="98">
        <f>SUM(G41:G42)</f>
        <v>11736518</v>
      </c>
      <c r="H44" s="79"/>
      <c r="I44" s="98">
        <f>SUM(I41:I42)</f>
        <v>9270879</v>
      </c>
      <c r="J44" s="92"/>
      <c r="K44" s="99"/>
      <c r="L44" s="147"/>
      <c r="M44" s="143"/>
      <c r="N44" s="148"/>
      <c r="P44" s="97"/>
      <c r="Q44" s="149"/>
      <c r="R44" s="97"/>
    </row>
    <row r="45" spans="2:18" ht="10" customHeight="1">
      <c r="B45" s="73"/>
      <c r="C45" s="73"/>
      <c r="D45" s="73"/>
      <c r="E45" s="78"/>
      <c r="F45" s="78"/>
      <c r="G45" s="89"/>
      <c r="H45" s="77"/>
      <c r="I45" s="89"/>
      <c r="L45" s="147"/>
      <c r="Q45" s="149"/>
      <c r="R45" s="149"/>
    </row>
    <row r="46" spans="2:18" ht="22" customHeight="1">
      <c r="B46" s="73" t="s">
        <v>126</v>
      </c>
      <c r="C46" s="73"/>
      <c r="D46" s="73"/>
      <c r="E46" s="73"/>
      <c r="F46" s="73"/>
      <c r="G46" s="89"/>
      <c r="H46" s="77"/>
      <c r="I46" s="89"/>
      <c r="L46" s="147"/>
      <c r="Q46" s="149"/>
      <c r="R46" s="149"/>
    </row>
    <row r="47" spans="2:18" ht="22" customHeight="1">
      <c r="B47" s="69" t="s">
        <v>182</v>
      </c>
      <c r="C47" s="73"/>
      <c r="D47" s="73"/>
      <c r="E47" s="70"/>
      <c r="F47" s="73"/>
      <c r="G47" s="89">
        <v>-71673</v>
      </c>
      <c r="H47" s="77"/>
      <c r="I47" s="89">
        <v>-436760</v>
      </c>
      <c r="L47" s="147"/>
      <c r="Q47" s="149"/>
      <c r="R47" s="149"/>
    </row>
    <row r="48" spans="2:18" ht="22" customHeight="1">
      <c r="B48" s="69" t="s">
        <v>188</v>
      </c>
      <c r="C48" s="73"/>
      <c r="D48" s="73"/>
      <c r="E48" s="70">
        <v>3</v>
      </c>
      <c r="F48" s="73"/>
      <c r="G48" s="89">
        <v>-51491</v>
      </c>
      <c r="H48" s="77"/>
      <c r="I48" s="89">
        <v>0</v>
      </c>
      <c r="L48" s="147"/>
      <c r="Q48" s="149"/>
      <c r="R48" s="149"/>
    </row>
    <row r="49" spans="2:18" ht="22" customHeight="1">
      <c r="B49" s="142" t="s">
        <v>160</v>
      </c>
      <c r="C49" s="69"/>
      <c r="D49" s="69"/>
      <c r="E49" s="100"/>
      <c r="F49" s="100"/>
      <c r="G49" s="178">
        <v>899054</v>
      </c>
      <c r="H49" s="77"/>
      <c r="I49" s="52">
        <v>5839732</v>
      </c>
      <c r="L49" s="147"/>
      <c r="Q49" s="149"/>
      <c r="R49" s="149"/>
    </row>
    <row r="50" spans="2:18" ht="22" customHeight="1">
      <c r="B50" s="142" t="s">
        <v>161</v>
      </c>
      <c r="C50" s="69"/>
      <c r="D50" s="69"/>
      <c r="E50" s="100"/>
      <c r="F50" s="100"/>
      <c r="G50" s="52">
        <v>-2977779</v>
      </c>
      <c r="H50" s="77"/>
      <c r="I50" s="52">
        <v>-1526150</v>
      </c>
      <c r="L50" s="147"/>
      <c r="Q50" s="149"/>
      <c r="R50" s="149"/>
    </row>
    <row r="51" spans="2:18" ht="22" customHeight="1">
      <c r="B51" s="69" t="s">
        <v>127</v>
      </c>
      <c r="C51" s="69"/>
      <c r="D51" s="69"/>
      <c r="E51" s="100"/>
      <c r="F51" s="100"/>
      <c r="G51" s="52">
        <v>17551</v>
      </c>
      <c r="H51" s="77"/>
      <c r="I51" s="52">
        <v>29094</v>
      </c>
      <c r="J51" s="147"/>
      <c r="L51" s="147"/>
      <c r="Q51" s="149"/>
      <c r="R51" s="149"/>
    </row>
    <row r="52" spans="2:18" ht="22" customHeight="1">
      <c r="B52" s="69" t="s">
        <v>128</v>
      </c>
      <c r="C52" s="69"/>
      <c r="D52" s="69"/>
      <c r="E52" s="70"/>
      <c r="F52" s="70"/>
      <c r="G52" s="52">
        <v>-3550366</v>
      </c>
      <c r="H52" s="77"/>
      <c r="I52" s="52">
        <v>-4068958</v>
      </c>
      <c r="L52" s="147"/>
      <c r="Q52" s="149"/>
      <c r="R52" s="149"/>
    </row>
    <row r="53" spans="2:18" ht="22" customHeight="1">
      <c r="B53" s="69" t="s">
        <v>129</v>
      </c>
      <c r="C53" s="69"/>
      <c r="D53" s="69"/>
      <c r="E53" s="70"/>
      <c r="F53" s="70"/>
      <c r="G53" s="52">
        <v>-137947</v>
      </c>
      <c r="H53" s="77"/>
      <c r="I53" s="52">
        <v>-136844</v>
      </c>
      <c r="L53" s="147"/>
      <c r="Q53" s="149"/>
      <c r="R53" s="149"/>
    </row>
    <row r="54" spans="2:18" ht="22" customHeight="1">
      <c r="B54" s="69" t="s">
        <v>130</v>
      </c>
      <c r="C54" s="69"/>
      <c r="D54" s="69"/>
      <c r="E54" s="70"/>
      <c r="F54" s="70"/>
      <c r="G54" s="52">
        <v>17397</v>
      </c>
      <c r="H54" s="77"/>
      <c r="I54" s="52">
        <v>10897</v>
      </c>
      <c r="K54" s="152"/>
      <c r="L54" s="147"/>
      <c r="N54" s="152"/>
      <c r="P54" s="159"/>
      <c r="Q54" s="159"/>
      <c r="R54" s="159"/>
    </row>
    <row r="55" spans="2:18" ht="22" customHeight="1">
      <c r="B55" s="69" t="s">
        <v>131</v>
      </c>
      <c r="C55" s="69"/>
      <c r="D55" s="69"/>
      <c r="E55" s="100"/>
      <c r="F55" s="100"/>
      <c r="G55" s="52">
        <v>258636</v>
      </c>
      <c r="H55" s="77"/>
      <c r="I55" s="52">
        <v>414903</v>
      </c>
      <c r="J55" s="83"/>
      <c r="L55" s="147"/>
      <c r="Q55" s="149"/>
      <c r="R55" s="149"/>
    </row>
    <row r="56" spans="2:18" ht="5.25" customHeight="1">
      <c r="B56" s="73"/>
      <c r="C56" s="73"/>
      <c r="D56" s="73"/>
      <c r="E56" s="78"/>
      <c r="F56" s="78"/>
      <c r="G56" s="101"/>
      <c r="H56" s="77"/>
      <c r="I56" s="101"/>
      <c r="L56" s="147"/>
      <c r="Q56" s="149"/>
      <c r="R56" s="149"/>
    </row>
    <row r="57" spans="2:18" ht="22" customHeight="1">
      <c r="B57" s="67" t="s">
        <v>185</v>
      </c>
      <c r="C57" s="67"/>
      <c r="D57" s="67"/>
      <c r="E57" s="67"/>
      <c r="F57" s="67"/>
      <c r="G57" s="98">
        <f>SUM(G47:G55)</f>
        <v>-5596618</v>
      </c>
      <c r="H57" s="79"/>
      <c r="I57" s="98">
        <f>SUM(I47:I55)</f>
        <v>125914</v>
      </c>
      <c r="J57" s="92"/>
      <c r="L57" s="147"/>
      <c r="Q57" s="149"/>
      <c r="R57" s="149"/>
    </row>
    <row r="58" spans="2:18" ht="22" customHeight="1">
      <c r="B58" s="67"/>
      <c r="C58" s="67"/>
      <c r="D58" s="67"/>
      <c r="E58" s="67"/>
      <c r="F58" s="67"/>
      <c r="G58" s="102"/>
      <c r="H58" s="102"/>
      <c r="I58" s="102"/>
      <c r="L58" s="147"/>
      <c r="Q58" s="149"/>
      <c r="R58" s="149"/>
    </row>
    <row r="59" spans="2:18" ht="21" customHeight="1">
      <c r="B59" s="65" t="s">
        <v>0</v>
      </c>
      <c r="C59" s="146"/>
      <c r="D59" s="146"/>
      <c r="E59" s="67"/>
      <c r="F59" s="67"/>
      <c r="Q59" s="149"/>
      <c r="R59" s="149"/>
    </row>
    <row r="60" spans="2:18" ht="21" customHeight="1">
      <c r="B60" s="66" t="s">
        <v>110</v>
      </c>
      <c r="C60" s="67"/>
      <c r="D60" s="67"/>
      <c r="E60" s="67"/>
      <c r="F60" s="67"/>
      <c r="Q60" s="149"/>
      <c r="R60" s="149"/>
    </row>
    <row r="61" spans="2:18" ht="21" customHeight="1">
      <c r="B61" s="170" t="str">
        <f>$B$3</f>
        <v>สำหรับงวดเก้าเดือนสิ้นสุดวันที่ 30 กันยายน 2568 (ไม่ได้ตรวจสอบ)</v>
      </c>
      <c r="C61" s="171"/>
      <c r="D61" s="171"/>
      <c r="E61" s="86"/>
      <c r="F61" s="86"/>
      <c r="G61" s="144"/>
      <c r="I61" s="172"/>
      <c r="K61" s="152"/>
      <c r="N61" s="152"/>
      <c r="P61" s="159"/>
      <c r="Q61" s="159"/>
      <c r="R61" s="159"/>
    </row>
    <row r="62" spans="2:18" ht="8" customHeight="1">
      <c r="B62" s="67"/>
      <c r="C62" s="67"/>
      <c r="D62" s="67"/>
      <c r="G62" s="68"/>
      <c r="H62" s="68"/>
      <c r="I62" s="68"/>
      <c r="L62" s="147"/>
      <c r="Q62" s="149"/>
      <c r="R62" s="149"/>
    </row>
    <row r="63" spans="2:18" ht="19.75" customHeight="1">
      <c r="B63" s="69"/>
      <c r="C63" s="69"/>
      <c r="D63" s="69"/>
      <c r="E63" s="70" t="s">
        <v>2</v>
      </c>
      <c r="F63" s="70"/>
      <c r="G63" s="71">
        <f>'3'!$G$5</f>
        <v>2568</v>
      </c>
      <c r="H63" s="71"/>
      <c r="I63" s="71">
        <f>'3'!$I$5</f>
        <v>2567</v>
      </c>
      <c r="L63" s="147"/>
      <c r="Q63" s="149"/>
      <c r="R63" s="149"/>
    </row>
    <row r="64" spans="2:18" ht="19.75" customHeight="1">
      <c r="B64" s="69"/>
      <c r="C64" s="69"/>
      <c r="D64" s="69"/>
      <c r="E64" s="69"/>
      <c r="F64" s="69"/>
      <c r="G64" s="72" t="s">
        <v>3</v>
      </c>
      <c r="H64" s="72"/>
      <c r="I64" s="72"/>
      <c r="K64" s="156"/>
      <c r="L64" s="147"/>
      <c r="Q64" s="149"/>
      <c r="R64" s="149"/>
    </row>
    <row r="65" spans="2:18" ht="19.75" customHeight="1">
      <c r="B65" s="73" t="s">
        <v>132</v>
      </c>
      <c r="C65" s="73"/>
      <c r="D65" s="73"/>
      <c r="E65" s="73"/>
      <c r="F65" s="73"/>
      <c r="G65" s="144"/>
      <c r="H65" s="75"/>
      <c r="I65" s="145"/>
      <c r="L65" s="147"/>
      <c r="Q65" s="149"/>
      <c r="R65" s="149"/>
    </row>
    <row r="66" spans="2:18" ht="19.75" customHeight="1">
      <c r="B66" s="69" t="s">
        <v>199</v>
      </c>
      <c r="C66" s="69"/>
      <c r="D66" s="69"/>
      <c r="E66" s="73"/>
      <c r="F66" s="73"/>
      <c r="G66" s="144"/>
      <c r="H66" s="75"/>
      <c r="I66" s="145"/>
      <c r="L66" s="147"/>
      <c r="Q66" s="149"/>
      <c r="R66" s="149"/>
    </row>
    <row r="67" spans="2:18" ht="19.75" customHeight="1">
      <c r="B67" s="69"/>
      <c r="C67" s="69" t="s">
        <v>197</v>
      </c>
      <c r="D67" s="69"/>
      <c r="E67" s="70"/>
      <c r="F67" s="73"/>
      <c r="G67" s="144">
        <v>5247</v>
      </c>
      <c r="H67" s="75"/>
      <c r="I67" s="144">
        <v>0</v>
      </c>
      <c r="L67" s="147"/>
      <c r="Q67" s="149"/>
      <c r="R67" s="149"/>
    </row>
    <row r="68" spans="2:18" ht="19.75" customHeight="1">
      <c r="B68" s="69" t="s">
        <v>196</v>
      </c>
      <c r="C68" s="69"/>
      <c r="D68" s="69"/>
      <c r="E68" s="73"/>
      <c r="F68" s="73"/>
      <c r="G68" s="144"/>
      <c r="H68" s="75"/>
      <c r="I68" s="145"/>
      <c r="L68" s="147"/>
      <c r="Q68" s="149"/>
      <c r="R68" s="149"/>
    </row>
    <row r="69" spans="2:18" ht="19.75" customHeight="1">
      <c r="B69" s="69"/>
      <c r="C69" s="69" t="s">
        <v>197</v>
      </c>
      <c r="D69" s="69"/>
      <c r="E69" s="70">
        <v>3</v>
      </c>
      <c r="F69" s="73"/>
      <c r="G69" s="144">
        <v>-3589850</v>
      </c>
      <c r="H69" s="75"/>
      <c r="I69" s="144">
        <v>-22919063</v>
      </c>
      <c r="L69" s="147"/>
      <c r="Q69" s="149"/>
      <c r="R69" s="149"/>
    </row>
    <row r="70" spans="2:18" ht="19.75" customHeight="1">
      <c r="B70" s="103" t="s">
        <v>133</v>
      </c>
      <c r="C70" s="103"/>
      <c r="D70" s="103"/>
      <c r="E70" s="73"/>
      <c r="F70" s="73"/>
      <c r="G70" s="144"/>
      <c r="H70" s="74"/>
      <c r="I70" s="144"/>
      <c r="L70" s="147"/>
      <c r="Q70" s="149"/>
      <c r="R70" s="149"/>
    </row>
    <row r="71" spans="2:18" ht="19.75" customHeight="1">
      <c r="B71" s="69" t="s">
        <v>207</v>
      </c>
      <c r="C71" s="69"/>
      <c r="D71" s="69"/>
      <c r="E71" s="69"/>
      <c r="F71" s="69"/>
      <c r="G71" s="89">
        <v>1061289</v>
      </c>
      <c r="H71" s="77"/>
      <c r="I71" s="89">
        <v>10417761</v>
      </c>
      <c r="J71" s="147"/>
      <c r="L71" s="147"/>
      <c r="Q71" s="149"/>
      <c r="R71" s="149"/>
    </row>
    <row r="72" spans="2:18" ht="19.75" customHeight="1">
      <c r="B72" s="69" t="s">
        <v>167</v>
      </c>
      <c r="C72" s="69"/>
      <c r="D72" s="69"/>
      <c r="E72" s="69"/>
      <c r="F72" s="69"/>
      <c r="G72" s="89">
        <v>8174429</v>
      </c>
      <c r="H72" s="77"/>
      <c r="I72" s="89">
        <v>7547268</v>
      </c>
      <c r="J72" s="147"/>
      <c r="L72" s="147"/>
      <c r="Q72" s="149"/>
      <c r="R72" s="149"/>
    </row>
    <row r="73" spans="2:18" ht="19.75" customHeight="1">
      <c r="B73" s="69" t="s">
        <v>152</v>
      </c>
      <c r="C73" s="69"/>
      <c r="D73" s="69"/>
      <c r="E73" s="69"/>
      <c r="F73" s="69"/>
      <c r="G73" s="89">
        <v>-5988353</v>
      </c>
      <c r="H73" s="77"/>
      <c r="I73" s="89">
        <v>-6241852</v>
      </c>
      <c r="K73" s="152"/>
      <c r="L73" s="147"/>
      <c r="Q73" s="149"/>
      <c r="R73" s="149"/>
    </row>
    <row r="74" spans="2:18" ht="19.75" customHeight="1">
      <c r="B74" s="104" t="s">
        <v>134</v>
      </c>
      <c r="C74" s="69"/>
      <c r="D74" s="69"/>
      <c r="E74" s="81"/>
      <c r="F74" s="81"/>
      <c r="G74" s="89">
        <v>-629901</v>
      </c>
      <c r="H74" s="77"/>
      <c r="I74" s="89">
        <v>-601385</v>
      </c>
      <c r="L74" s="147"/>
      <c r="Q74" s="149"/>
      <c r="R74" s="149"/>
    </row>
    <row r="75" spans="2:18" ht="19.75" customHeight="1">
      <c r="B75" s="104" t="s">
        <v>189</v>
      </c>
      <c r="C75" s="69"/>
      <c r="D75" s="69"/>
      <c r="E75" s="81"/>
      <c r="F75" s="81"/>
      <c r="G75" s="89">
        <v>2000000</v>
      </c>
      <c r="H75" s="77"/>
      <c r="I75" s="89">
        <v>5000000</v>
      </c>
      <c r="L75" s="147"/>
      <c r="Q75" s="149"/>
      <c r="R75" s="149"/>
    </row>
    <row r="76" spans="2:18" ht="19.75" customHeight="1">
      <c r="B76" s="104" t="s">
        <v>190</v>
      </c>
      <c r="C76" s="69"/>
      <c r="D76" s="69"/>
      <c r="E76" s="81"/>
      <c r="F76" s="81"/>
      <c r="G76" s="89">
        <v>-5000000</v>
      </c>
      <c r="H76" s="77"/>
      <c r="I76" s="89">
        <v>0</v>
      </c>
      <c r="L76" s="147"/>
      <c r="Q76" s="149"/>
      <c r="R76" s="149"/>
    </row>
    <row r="77" spans="2:18" ht="19.75" customHeight="1">
      <c r="B77" s="105" t="s">
        <v>208</v>
      </c>
      <c r="C77" s="106"/>
      <c r="D77" s="106"/>
      <c r="E77" s="106"/>
      <c r="F77" s="106"/>
      <c r="G77" s="107">
        <f>SUM(G71:G76)</f>
        <v>-382536</v>
      </c>
      <c r="H77" s="108"/>
      <c r="I77" s="107">
        <f>SUM(I71:I76)</f>
        <v>16121792</v>
      </c>
      <c r="J77" s="147"/>
      <c r="L77" s="147"/>
      <c r="Q77" s="149"/>
      <c r="R77" s="149"/>
    </row>
    <row r="78" spans="2:18" ht="19.75" customHeight="1">
      <c r="B78" s="202" t="s">
        <v>191</v>
      </c>
      <c r="C78" s="203"/>
      <c r="D78" s="106"/>
      <c r="E78" s="106"/>
      <c r="F78" s="106"/>
      <c r="G78" s="201"/>
      <c r="H78" s="108"/>
      <c r="I78" s="201"/>
      <c r="J78" s="147"/>
      <c r="L78" s="147"/>
      <c r="Q78" s="149"/>
      <c r="R78" s="149"/>
    </row>
    <row r="79" spans="2:18" ht="19.75" customHeight="1">
      <c r="B79" s="203" t="s">
        <v>192</v>
      </c>
      <c r="C79" s="204"/>
      <c r="D79" s="106"/>
      <c r="E79" s="106"/>
      <c r="F79" s="106"/>
      <c r="G79" s="205">
        <v>-2360599</v>
      </c>
      <c r="H79" s="206"/>
      <c r="I79" s="205">
        <v>-2360819</v>
      </c>
      <c r="J79" s="147"/>
      <c r="L79" s="147"/>
      <c r="Q79" s="149"/>
      <c r="R79" s="149"/>
    </row>
    <row r="80" spans="2:18" ht="19.75" customHeight="1">
      <c r="B80" s="203" t="s">
        <v>193</v>
      </c>
      <c r="C80" s="204"/>
      <c r="D80" s="106"/>
      <c r="E80" s="106"/>
      <c r="F80" s="106"/>
      <c r="G80" s="207">
        <v>-866975</v>
      </c>
      <c r="H80" s="206"/>
      <c r="I80" s="207">
        <v>-967709</v>
      </c>
      <c r="J80" s="147"/>
      <c r="L80" s="147"/>
      <c r="Q80" s="149"/>
      <c r="R80" s="149"/>
    </row>
    <row r="81" spans="2:18" ht="19.75" customHeight="1">
      <c r="B81" s="202" t="s">
        <v>194</v>
      </c>
      <c r="C81" s="204"/>
      <c r="D81" s="106"/>
      <c r="E81" s="106"/>
      <c r="F81" s="106"/>
      <c r="G81" s="201">
        <f>SUM(G79:G80)</f>
        <v>-3227574</v>
      </c>
      <c r="H81" s="108"/>
      <c r="I81" s="201">
        <f>SUM(I79:I80)</f>
        <v>-3328528</v>
      </c>
      <c r="J81" s="147"/>
      <c r="L81" s="147"/>
      <c r="Q81" s="149"/>
      <c r="R81" s="149"/>
    </row>
    <row r="82" spans="2:18" ht="19.75" customHeight="1">
      <c r="B82" s="104" t="s">
        <v>135</v>
      </c>
      <c r="C82" s="69"/>
      <c r="D82" s="69"/>
      <c r="E82" s="69"/>
      <c r="F82" s="69"/>
      <c r="G82" s="50">
        <v>-1927611</v>
      </c>
      <c r="H82" s="74"/>
      <c r="I82" s="50">
        <v>-1785279</v>
      </c>
      <c r="J82" s="109"/>
      <c r="L82" s="147"/>
      <c r="Q82" s="149"/>
      <c r="R82" s="149"/>
    </row>
    <row r="83" spans="2:18" ht="5" customHeight="1">
      <c r="B83" s="73"/>
      <c r="C83" s="73"/>
      <c r="D83" s="73"/>
      <c r="E83" s="78"/>
      <c r="F83" s="78"/>
      <c r="G83" s="89"/>
      <c r="H83" s="77"/>
      <c r="I83" s="89"/>
      <c r="L83" s="147"/>
      <c r="Q83" s="149"/>
      <c r="R83" s="149"/>
    </row>
    <row r="84" spans="2:18" ht="19.75" customHeight="1">
      <c r="B84" s="106" t="s">
        <v>209</v>
      </c>
      <c r="C84" s="106"/>
      <c r="D84" s="106"/>
      <c r="E84" s="106"/>
      <c r="F84" s="106"/>
      <c r="G84" s="98">
        <f>SUM(G67,G69,G77,G81,G82)</f>
        <v>-9122324</v>
      </c>
      <c r="H84" s="197"/>
      <c r="I84" s="98">
        <f>SUM(I67,I69,I77,I81,I82)</f>
        <v>-11911078</v>
      </c>
      <c r="J84" s="147"/>
      <c r="L84" s="147"/>
      <c r="Q84" s="149"/>
      <c r="R84" s="149"/>
    </row>
    <row r="85" spans="2:18" ht="5" customHeight="1">
      <c r="B85" s="73"/>
      <c r="C85" s="73"/>
      <c r="D85" s="73"/>
      <c r="E85" s="78"/>
      <c r="F85" s="78"/>
      <c r="G85" s="89"/>
      <c r="H85" s="77"/>
      <c r="I85" s="89"/>
      <c r="L85" s="147"/>
      <c r="Q85" s="149"/>
      <c r="R85" s="149"/>
    </row>
    <row r="86" spans="2:18" s="142" customFormat="1" ht="19.75" customHeight="1">
      <c r="B86" s="110" t="s">
        <v>210</v>
      </c>
      <c r="C86" s="67"/>
      <c r="D86" s="67"/>
      <c r="E86" s="67"/>
      <c r="F86" s="67"/>
      <c r="G86" s="102">
        <f>SUM(G44,G57,G84)</f>
        <v>-2982424</v>
      </c>
      <c r="H86" s="102"/>
      <c r="I86" s="102">
        <f>SUM(I44,I57,I84)</f>
        <v>-2514285</v>
      </c>
      <c r="J86" s="144"/>
      <c r="K86" s="148"/>
      <c r="L86" s="147"/>
      <c r="M86" s="76"/>
      <c r="N86" s="148"/>
      <c r="P86" s="97"/>
      <c r="Q86" s="149"/>
      <c r="R86" s="97"/>
    </row>
    <row r="87" spans="2:18" ht="19.75" customHeight="1">
      <c r="B87" s="69" t="s">
        <v>144</v>
      </c>
      <c r="C87" s="69"/>
      <c r="D87" s="69"/>
      <c r="E87" s="69"/>
      <c r="F87" s="69"/>
      <c r="G87" s="179">
        <v>-433450</v>
      </c>
      <c r="H87" s="77"/>
      <c r="I87" s="89">
        <v>-170277</v>
      </c>
      <c r="J87" s="147"/>
      <c r="K87" s="111"/>
      <c r="L87" s="147"/>
      <c r="M87" s="142"/>
      <c r="Q87" s="149"/>
      <c r="R87" s="149"/>
    </row>
    <row r="88" spans="2:18" ht="19.75" customHeight="1">
      <c r="B88" s="184" t="s">
        <v>219</v>
      </c>
      <c r="C88" s="69"/>
      <c r="D88" s="69"/>
      <c r="E88" s="69"/>
      <c r="F88" s="69"/>
      <c r="G88" s="91">
        <v>9849022</v>
      </c>
      <c r="H88" s="77"/>
      <c r="I88" s="91">
        <v>9888587</v>
      </c>
      <c r="L88" s="147"/>
      <c r="Q88" s="149"/>
      <c r="R88" s="149"/>
    </row>
    <row r="89" spans="2:18" ht="5" customHeight="1">
      <c r="B89" s="73"/>
      <c r="C89" s="73"/>
      <c r="D89" s="73"/>
      <c r="E89" s="78"/>
      <c r="F89" s="78"/>
      <c r="G89" s="89"/>
      <c r="H89" s="77"/>
      <c r="I89" s="89"/>
      <c r="L89" s="147"/>
      <c r="Q89" s="149"/>
      <c r="R89" s="149"/>
    </row>
    <row r="90" spans="2:18" ht="19.75" customHeight="1" thickBot="1">
      <c r="B90" s="185" t="s">
        <v>220</v>
      </c>
      <c r="C90" s="67"/>
      <c r="D90" s="67"/>
      <c r="E90" s="67"/>
      <c r="F90" s="67"/>
      <c r="G90" s="112">
        <f>SUM(G86,G87:G88)</f>
        <v>6433148</v>
      </c>
      <c r="H90" s="79"/>
      <c r="I90" s="112">
        <f>SUM(I86,I87:I88)</f>
        <v>7204025</v>
      </c>
      <c r="J90" s="157"/>
      <c r="L90" s="147"/>
      <c r="Q90" s="149"/>
      <c r="R90" s="149"/>
    </row>
    <row r="91" spans="2:18" ht="5" customHeight="1" thickTop="1">
      <c r="B91" s="73"/>
      <c r="C91" s="73"/>
      <c r="D91" s="73"/>
      <c r="E91" s="78"/>
      <c r="F91" s="78"/>
      <c r="G91" s="89"/>
      <c r="H91" s="77"/>
      <c r="I91" s="89"/>
      <c r="L91" s="147"/>
      <c r="Q91" s="149"/>
      <c r="R91" s="149"/>
    </row>
    <row r="92" spans="2:18" ht="19.75" customHeight="1">
      <c r="B92" s="48" t="s">
        <v>136</v>
      </c>
      <c r="C92" s="48"/>
      <c r="D92" s="48"/>
      <c r="G92" s="113"/>
      <c r="H92" s="113"/>
      <c r="I92" s="113"/>
      <c r="L92" s="147"/>
      <c r="Q92" s="149"/>
      <c r="R92" s="149"/>
    </row>
    <row r="93" spans="2:18" ht="19.75" customHeight="1">
      <c r="B93" s="185" t="s">
        <v>221</v>
      </c>
      <c r="C93" s="48"/>
      <c r="D93" s="48"/>
      <c r="G93" s="113"/>
      <c r="H93" s="113"/>
      <c r="I93" s="113"/>
      <c r="L93" s="147"/>
      <c r="Q93" s="149"/>
      <c r="R93" s="149"/>
    </row>
    <row r="94" spans="2:18" ht="19.75" customHeight="1">
      <c r="B94" s="104" t="s">
        <v>137</v>
      </c>
      <c r="C94" s="69"/>
      <c r="D94" s="69"/>
      <c r="G94" s="89">
        <v>321668</v>
      </c>
      <c r="H94" s="77"/>
      <c r="I94" s="89">
        <v>313445</v>
      </c>
      <c r="J94" s="147"/>
      <c r="L94" s="147"/>
      <c r="Q94" s="149"/>
      <c r="R94" s="149"/>
    </row>
    <row r="95" spans="2:18" ht="19.75" customHeight="1">
      <c r="B95" s="142" t="s">
        <v>138</v>
      </c>
      <c r="C95" s="142"/>
      <c r="D95" s="142"/>
      <c r="G95" s="52">
        <v>156920</v>
      </c>
      <c r="I95" s="89">
        <v>247746</v>
      </c>
    </row>
    <row r="96" spans="2:18" ht="19.75" customHeight="1">
      <c r="B96" s="104" t="s">
        <v>162</v>
      </c>
      <c r="C96" s="69"/>
      <c r="D96" s="69"/>
      <c r="G96" s="178">
        <v>381113</v>
      </c>
      <c r="I96" s="179">
        <v>3760403</v>
      </c>
      <c r="J96" s="147"/>
      <c r="L96" s="147"/>
      <c r="Q96" s="149"/>
      <c r="R96" s="149"/>
    </row>
    <row r="97" ht="10" customHeight="1"/>
  </sheetData>
  <pageMargins left="0.78740157480314965" right="0.78740157480314965" top="0.70866141732283472" bottom="0.94488188976377963" header="0.59055118110236227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2025-10-21T11:36:34Z</cp:lastPrinted>
  <dcterms:created xsi:type="dcterms:W3CDTF">2021-06-29T16:41:42Z</dcterms:created>
  <dcterms:modified xsi:type="dcterms:W3CDTF">2025-11-03T04:24:29Z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