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R-Consol\01_Consol_FI\10_Monthly\Year_2026\02_Reporting\06_Jun\07_SET\2_REVIEWED\CONSO\TH\"/>
    </mc:Choice>
  </mc:AlternateContent>
  <xr:revisionPtr revIDLastSave="0" documentId="13_ncr:1_{E7339EEB-55FF-4CD4-BA41-CD166FB8ECF6}" xr6:coauthVersionLast="47" xr6:coauthVersionMax="47" xr10:uidLastSave="{00000000-0000-0000-0000-000000000000}"/>
  <bookViews>
    <workbookView showHorizontalScroll="0" showVerticalScroll="0" xWindow="28680" yWindow="-120" windowWidth="29040" windowHeight="15720" xr2:uid="{00000000-000D-0000-FFFF-FFFF00000000}"/>
  </bookViews>
  <sheets>
    <sheet name="1" sheetId="1" r:id="rId1"/>
    <sheet name="2" sheetId="2" r:id="rId2"/>
    <sheet name="3" sheetId="7" r:id="rId3"/>
    <sheet name="4" sheetId="3" r:id="rId4"/>
    <sheet name="5" sheetId="4" r:id="rId5"/>
    <sheet name="6" sheetId="5" r:id="rId6"/>
  </sheets>
  <definedNames>
    <definedName name="_xlnm.Print_Area" localSheetId="0">'1'!$B$1:$I$89</definedName>
    <definedName name="_xlnm.Print_Area" localSheetId="1">'2'!$B$1:$I$67</definedName>
    <definedName name="_xlnm.Print_Area" localSheetId="2">'3'!$B$1:$I$68</definedName>
    <definedName name="_xlnm.Print_Area" localSheetId="3">'4'!$B$1:$AE$31</definedName>
    <definedName name="_xlnm.Print_Area" localSheetId="4">'5'!$B$1:$AE$31</definedName>
    <definedName name="_xlnm.Print_Area" localSheetId="5">'6'!$B$1:$I$97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2" i="5" l="1"/>
  <c r="G82" i="5"/>
  <c r="AC20" i="3" l="1"/>
  <c r="W20" i="3"/>
  <c r="S20" i="3"/>
  <c r="Q20" i="3"/>
  <c r="O20" i="3"/>
  <c r="M20" i="3"/>
  <c r="K20" i="3"/>
  <c r="G20" i="3"/>
  <c r="Y19" i="3"/>
  <c r="U20" i="3"/>
  <c r="I20" i="3"/>
  <c r="I78" i="5"/>
  <c r="I85" i="5" s="1"/>
  <c r="G78" i="5"/>
  <c r="G85" i="5" s="1"/>
  <c r="I57" i="2"/>
  <c r="G57" i="2" l="1"/>
  <c r="G59" i="2" s="1"/>
  <c r="Y20" i="3"/>
  <c r="AA19" i="3"/>
  <c r="I59" i="2"/>
  <c r="AC20" i="4"/>
  <c r="W20" i="4"/>
  <c r="U20" i="4"/>
  <c r="S20" i="4"/>
  <c r="Q20" i="4"/>
  <c r="O20" i="4"/>
  <c r="M20" i="4"/>
  <c r="I20" i="4"/>
  <c r="G20" i="4"/>
  <c r="I40" i="5"/>
  <c r="I28" i="5"/>
  <c r="S29" i="4"/>
  <c r="M29" i="4"/>
  <c r="I29" i="4"/>
  <c r="G29" i="4"/>
  <c r="W16" i="4"/>
  <c r="O16" i="4"/>
  <c r="M16" i="4"/>
  <c r="K16" i="4"/>
  <c r="I16" i="4"/>
  <c r="AC29" i="3"/>
  <c r="S29" i="3"/>
  <c r="Q29" i="3"/>
  <c r="K29" i="3"/>
  <c r="W29" i="3"/>
  <c r="O29" i="3"/>
  <c r="M29" i="3"/>
  <c r="G29" i="3"/>
  <c r="Y24" i="3"/>
  <c r="AC16" i="3"/>
  <c r="AC22" i="3" s="1"/>
  <c r="Y15" i="3"/>
  <c r="Y16" i="3" s="1"/>
  <c r="Y22" i="3" s="1"/>
  <c r="S16" i="3"/>
  <c r="S22" i="3" s="1"/>
  <c r="O16" i="3"/>
  <c r="O22" i="3" s="1"/>
  <c r="K16" i="3"/>
  <c r="K22" i="3" s="1"/>
  <c r="I16" i="3"/>
  <c r="I22" i="3" s="1"/>
  <c r="I32" i="7"/>
  <c r="I9" i="7"/>
  <c r="I31" i="2"/>
  <c r="I17" i="2"/>
  <c r="T29" i="3"/>
  <c r="Q16" i="3"/>
  <c r="Q22" i="3" s="1"/>
  <c r="W16" i="3"/>
  <c r="W22" i="3" s="1"/>
  <c r="S16" i="4"/>
  <c r="Y24" i="4"/>
  <c r="G16" i="3"/>
  <c r="G22" i="3" s="1"/>
  <c r="G16" i="4"/>
  <c r="U16" i="4"/>
  <c r="U22" i="4" s="1"/>
  <c r="Y27" i="4"/>
  <c r="O29" i="4"/>
  <c r="Q16" i="4"/>
  <c r="K20" i="4"/>
  <c r="AC16" i="4"/>
  <c r="G18" i="7"/>
  <c r="W29" i="4"/>
  <c r="G9" i="2"/>
  <c r="G12" i="2" s="1"/>
  <c r="G32" i="7"/>
  <c r="G66" i="2"/>
  <c r="AA20" i="3" l="1"/>
  <c r="AE19" i="3"/>
  <c r="AE20" i="3" s="1"/>
  <c r="W22" i="4"/>
  <c r="W30" i="4" s="1"/>
  <c r="O22" i="4"/>
  <c r="O30" i="4" s="1"/>
  <c r="AA24" i="3"/>
  <c r="AE24" i="3" s="1"/>
  <c r="G15" i="1"/>
  <c r="I9" i="2"/>
  <c r="I12" i="2" s="1"/>
  <c r="I19" i="2" s="1"/>
  <c r="I23" i="2" s="1"/>
  <c r="I26" i="2" s="1"/>
  <c r="I66" i="2"/>
  <c r="I18" i="7"/>
  <c r="Y15" i="4"/>
  <c r="G31" i="2"/>
  <c r="Q29" i="4"/>
  <c r="G9" i="7"/>
  <c r="G13" i="7" s="1"/>
  <c r="G20" i="7" s="1"/>
  <c r="G24" i="7" s="1"/>
  <c r="G27" i="7" s="1"/>
  <c r="G43" i="7" s="1"/>
  <c r="U29" i="3"/>
  <c r="Y19" i="4"/>
  <c r="Y20" i="4" s="1"/>
  <c r="G28" i="5"/>
  <c r="I67" i="7"/>
  <c r="I29" i="3"/>
  <c r="G67" i="7"/>
  <c r="K22" i="4"/>
  <c r="Y12" i="4"/>
  <c r="AA12" i="4" s="1"/>
  <c r="AE12" i="4" s="1"/>
  <c r="AA24" i="4"/>
  <c r="AE24" i="4" s="1"/>
  <c r="Q22" i="4"/>
  <c r="U29" i="4"/>
  <c r="U30" i="4" s="1"/>
  <c r="G56" i="1"/>
  <c r="AC22" i="4"/>
  <c r="S22" i="4"/>
  <c r="S30" i="4" s="1"/>
  <c r="I47" i="1"/>
  <c r="AC29" i="4"/>
  <c r="G58" i="7"/>
  <c r="G60" i="7" s="1"/>
  <c r="G58" i="5"/>
  <c r="I22" i="4"/>
  <c r="I30" i="4" s="1"/>
  <c r="Y28" i="4"/>
  <c r="Y29" i="4" s="1"/>
  <c r="G83" i="1"/>
  <c r="G86" i="1" s="1"/>
  <c r="G40" i="5"/>
  <c r="M22" i="4"/>
  <c r="M30" i="4" s="1"/>
  <c r="U16" i="3"/>
  <c r="U22" i="3" s="1"/>
  <c r="G22" i="4"/>
  <c r="G30" i="4" s="1"/>
  <c r="I15" i="1"/>
  <c r="I56" i="1"/>
  <c r="I83" i="1"/>
  <c r="I86" i="1" s="1"/>
  <c r="I13" i="7"/>
  <c r="I58" i="7"/>
  <c r="I60" i="7" s="1"/>
  <c r="AA15" i="3"/>
  <c r="AA27" i="4"/>
  <c r="I58" i="5"/>
  <c r="G26" i="1"/>
  <c r="I26" i="1"/>
  <c r="G47" i="1"/>
  <c r="G17" i="2"/>
  <c r="G19" i="2" s="1"/>
  <c r="G23" i="2" s="1"/>
  <c r="G26" i="2" s="1"/>
  <c r="K29" i="4"/>
  <c r="M16" i="3"/>
  <c r="M22" i="3" s="1"/>
  <c r="Y27" i="3"/>
  <c r="Y28" i="3"/>
  <c r="AA28" i="3" s="1"/>
  <c r="AE28" i="3" s="1"/>
  <c r="Q30" i="4" l="1"/>
  <c r="K30" i="4"/>
  <c r="I22" i="5"/>
  <c r="I42" i="5" s="1"/>
  <c r="I45" i="5" s="1"/>
  <c r="G22" i="5"/>
  <c r="G62" i="7"/>
  <c r="AA19" i="4"/>
  <c r="G58" i="1"/>
  <c r="I20" i="7"/>
  <c r="I24" i="7" s="1"/>
  <c r="I27" i="7" s="1"/>
  <c r="G28" i="1"/>
  <c r="G88" i="1"/>
  <c r="Y16" i="4"/>
  <c r="Y22" i="4" s="1"/>
  <c r="Y30" i="4" s="1"/>
  <c r="AA15" i="4"/>
  <c r="AE15" i="3"/>
  <c r="AE16" i="3" s="1"/>
  <c r="AE22" i="3" s="1"/>
  <c r="AA16" i="3"/>
  <c r="AA22" i="3" s="1"/>
  <c r="Y29" i="3"/>
  <c r="I28" i="1"/>
  <c r="AC30" i="4"/>
  <c r="G61" i="2"/>
  <c r="G42" i="2"/>
  <c r="AA28" i="4"/>
  <c r="AE28" i="4" s="1"/>
  <c r="AE27" i="4"/>
  <c r="I58" i="1"/>
  <c r="I88" i="1" s="1"/>
  <c r="AA27" i="3"/>
  <c r="I42" i="2"/>
  <c r="I61" i="2"/>
  <c r="AE19" i="4" l="1"/>
  <c r="AE20" i="4" s="1"/>
  <c r="AA20" i="4"/>
  <c r="AA16" i="4"/>
  <c r="G42" i="5"/>
  <c r="G45" i="5" s="1"/>
  <c r="G87" i="5" s="1"/>
  <c r="G91" i="5" s="1"/>
  <c r="I87" i="5"/>
  <c r="I91" i="5" s="1"/>
  <c r="AE15" i="4"/>
  <c r="AE16" i="4" s="1"/>
  <c r="I62" i="7"/>
  <c r="I43" i="7"/>
  <c r="AE29" i="4"/>
  <c r="AA29" i="4"/>
  <c r="AA29" i="3"/>
  <c r="AE27" i="3"/>
  <c r="AE29" i="3" s="1"/>
  <c r="AE22" i="4" l="1"/>
  <c r="AE30" i="4" s="1"/>
  <c r="AA22" i="4"/>
  <c r="AA30" i="4" l="1"/>
  <c r="K30" i="3" l="1"/>
  <c r="W30" i="3" l="1"/>
  <c r="S30" i="3"/>
  <c r="I30" i="3"/>
  <c r="O30" i="3"/>
  <c r="M30" i="3"/>
  <c r="Q30" i="3"/>
  <c r="AC30" i="3"/>
  <c r="Y12" i="3" l="1"/>
  <c r="Y30" i="3" s="1"/>
  <c r="U30" i="3"/>
  <c r="G30" i="3"/>
  <c r="AA12" i="3"/>
  <c r="AA30" i="3" l="1"/>
  <c r="AE12" i="3"/>
  <c r="AE30" i="3" s="1"/>
</calcChain>
</file>

<file path=xl/sharedStrings.xml><?xml version="1.0" encoding="utf-8"?>
<sst xmlns="http://schemas.openxmlformats.org/spreadsheetml/2006/main" count="386" uniqueCount="221">
  <si>
    <t>บริษัทเอสซีจี แพคเกจจิ้ง จำกัด (มหาชน) และบริษัทย่อย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</si>
  <si>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</si>
  <si>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</si>
  <si>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</si>
  <si>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</si>
  <si>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</si>
  <si>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</si>
  <si>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</si>
  <si>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</si>
  <si>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</si>
  <si>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</si>
  <si>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</si>
  <si>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</si>
  <si>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</si>
  <si>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</si>
  <si>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</si>
  <si>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</si>
  <si>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</si>
  <si>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</si>
  <si>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</si>
  <si>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</si>
  <si>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</si>
  <si>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</si>
  <si>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</si>
  <si>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</si>
  <si>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</si>
  <si>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</si>
  <si>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</si>
  <si>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</si>
  <si>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</si>
  <si>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</si>
  <si>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</si>
  <si>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</si>
  <si>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</si>
  <si>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</si>
  <si>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</si>
  <si>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</si>
  <si>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</si>
  <si>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</si>
  <si>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</si>
  <si>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</si>
  <si>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</si>
  <si>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</si>
  <si>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</si>
  <si>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</si>
  <si>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</si>
  <si>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</si>
  <si>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</si>
  <si>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</si>
  <si>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</si>
  <si>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</si>
  <si>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</si>
  <si>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</si>
  <si>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</si>
  <si>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</si>
  <si>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</si>
  <si>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</si>
  <si>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</si>
  <si>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</si>
  <si>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</si>
  <si>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</si>
  <si>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</si>
  <si>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</si>
  <si>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</si>
  <si>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</si>
  <si>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</si>
  <si>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</si>
  <si>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</si>
  <si>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</si>
  <si>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กำไรสำหรับงวด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</si>
  <si>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</si>
  <si>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</si>
  <si>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</si>
  <si>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</si>
  <si>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</si>
  <si>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</si>
  <si>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</si>
  <si>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</si>
  <si>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</si>
  <si>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</si>
  <si>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</si>
  <si>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</si>
  <si>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</si>
  <si>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</si>
  <si>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</si>
  <si>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</si>
  <si>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</si>
  <si>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</si>
  <si>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</si>
  <si>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</si>
  <si>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</si>
  <si>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</si>
  <si>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</si>
  <si>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</si>
  <si>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</si>
  <si>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</si>
  <si>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>มูลค่าหุ้น</t>
  </si>
  <si>
    <t>ตามกฎหมาย</t>
  </si>
  <si>
    <t>งบการเงิน</t>
  </si>
  <si>
    <t>ในตราสารทุน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</si>
  <si>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</si>
  <si>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</si>
  <si>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</si>
  <si>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</si>
  <si>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</si>
  <si>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</si>
  <si>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</si>
  <si>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</si>
  <si>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</si>
  <si>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</si>
  <si>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</si>
  <si>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</si>
  <si>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</si>
  <si>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</si>
  <si>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</si>
  <si>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</si>
  <si>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</si>
  <si>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</si>
  <si>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</si>
  <si>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</si>
  <si>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</si>
  <si>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</si>
  <si>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</si>
  <si>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</si>
  <si>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</si>
  <si>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</si>
  <si>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</si>
  <si>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</si>
  <si>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จ่ายดอกเบี้ยและต้นทุนทางการเงินอื่น</t>
  </si>
  <si>
    <t>ข้อมูลงบกระแสเงินสดเปิดเผยเพิ่มเติม</t>
  </si>
  <si>
    <t>เจ้าหนี้จากการซื้อสินทรัพย์</t>
  </si>
  <si>
    <t>เงินลงทุนค้างจ่าย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</si>
  <si>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</si>
  <si>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</si>
  <si>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</si>
  <si>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</si>
  <si>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ผลกระทบของอัตราแลกเปลี่ยนที่มีต่อเงินสดและรายการเทียบเท่าเงินสด</t>
  </si>
  <si>
    <t>รวมส่วนของผู้ถือหุ้นของบริษัท</t>
  </si>
  <si>
    <t>ส่วนที่เป็นของผู้ถือหุ้นของบริษัท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</si>
  <si>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</si>
  <si>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</si>
  <si>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ของบริษัท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</si>
  <si>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</si>
  <si>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</si>
  <si>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เงินสดจ่ายเพื่อชำระเงินกู้ยืมระยะยาว</t>
  </si>
  <si>
    <t>รวมรายการที่จะไม่ถูกจัดประเภทใหม่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</si>
  <si>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</si>
  <si>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</si>
  <si>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ส่วนได้เสีย</t>
  </si>
  <si>
    <t>ส่วนได้เสียทุนอื่น</t>
  </si>
  <si>
    <t>เงินลงทุนระยะสั้น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</si>
  <si>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</si>
  <si>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</si>
  <si>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หนี้สินจากสิทธิในการซื้อขายหุ้น</t>
  </si>
  <si>
    <t>ส่วนต่ำกว่า</t>
  </si>
  <si>
    <t>ขาดทุนจากอัตราแลกเปลี่ยน</t>
  </si>
  <si>
    <t>ส่วนของหุ้นกู้ที่ถึงกำหนดชำระภายในหนึ่งปี</t>
  </si>
  <si>
    <t>เงินสดรับจากเงินกู้ยืมระยะยาว</t>
  </si>
  <si>
    <t>งบฐานะการเงินรวม</t>
  </si>
  <si>
    <t>งบการเปลี่ยนแปลงส่วนของผู้ถือหุ้นรวม</t>
  </si>
  <si>
    <t>รวมรายการกับผู้ถือหุ้นที่บันทึกโดยตรง</t>
  </si>
  <si>
    <t>เข้าส่วนของผู้ถือหุ้น</t>
  </si>
  <si>
    <t>ผลกำไรจากการวัดมูลค่าใหม่</t>
  </si>
  <si>
    <t>ของผลประโยชน์พนักงานที่กำหนดไว้</t>
  </si>
  <si>
    <t>ของบริษัทร่วมตามวิธีส่วนได้เสีย</t>
  </si>
  <si>
    <t>เงินสดจ่ายเพื่อซื้อบริษัทย่อยสุทธิจากเงินสดที่ได้มา</t>
  </si>
  <si>
    <t>ทั่วไป</t>
  </si>
  <si>
    <t>สิทธิในการซื้อขายหุ้น</t>
  </si>
  <si>
    <t>กระแสเงินสดสุทธิใช้ไปในกิจกรรมจัดหาเงิน</t>
  </si>
  <si>
    <t>อสังหาริมทรัพย์เพื่อการลงทุน</t>
  </si>
  <si>
    <t>ขาดทุนจากการปรับมูลค่าสินค้า (กลับรายการ)</t>
  </si>
  <si>
    <t>กระแสเงินสดสุทธิใช้ไปในกิจกรรมลงทุน</t>
  </si>
  <si>
    <t>(ไม่ได้ตรวจสอบ)</t>
  </si>
  <si>
    <t>3, 4</t>
  </si>
  <si>
    <t>กำไรจากอัตราแลกเปลี่ยน</t>
  </si>
  <si>
    <t>การแบ่งปันกำไร</t>
  </si>
  <si>
    <t>การจัดสรรส่วนทุนให้ผู้ถือหุ้น</t>
  </si>
  <si>
    <t>รวมการจัดสรรส่วนทุนให้ผู้ถือหุ้น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</si>
  <si>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</si>
  <si>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การเปลี่ยนแปลงที่ไม่ได้มีผลทำให้ได้มา</t>
  </si>
  <si>
    <t>หรือสูญเสียการควบคุม</t>
  </si>
  <si>
    <t xml:space="preserve">รวมการเปลี่ยนแปลงในส่วนได้เสียในบริษัทย่อย </t>
  </si>
  <si>
    <t>ขาดทุนด้านเครดิตที่คาดว่าจะเกิดขึ้น (กลับรายการ)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</si>
  <si>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</si>
  <si>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</si>
  <si>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</si>
  <si>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</t>
  </si>
  <si>
    <t>รวมกำไร (ขาดทุน) เบ็ดเสร็จสำหรับงวด</t>
  </si>
  <si>
    <t>ส่วนแบ่งกำไร (ขาดทุน) เบ็ดเสร็จอื่น</t>
  </si>
  <si>
    <t>เงินสดจ่ายเพื่อซื้อส่วนได้เสียของบริษัทร่วม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</si>
  <si>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</si>
  <si>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</si>
  <si>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</si>
  <si>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เงินสดรับจากการออกหุ้นกู้</t>
  </si>
  <si>
    <t xml:space="preserve">เงินสดจ่ายเพื่อไถ่ถอนหุ้นกู้ 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</si>
  <si>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</si>
  <si>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</si>
  <si>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</si>
  <si>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</si>
  <si>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>การแบ่งปันกำไร (ขาดทุน) เบ็ดเสร็จรวม</t>
  </si>
  <si>
    <t>ขาดทุนเบ็ดเสร็จอื่นสำหรับงวด - สุทธิจากภาษี</t>
  </si>
  <si>
    <t>ผลขาดทุนจากการวัดมูลค่ายุติธรรมเงินลงทุนในตราสารทุน</t>
  </si>
  <si>
    <t>สินทรัพย์ดำเนินงานเพิ่มขึ้น - สุทธิ</t>
  </si>
  <si>
    <t>หนี้สินดำเนินงานเพิ่มขึ้น - สุทธิ</t>
  </si>
  <si>
    <t>เงินสดและรายการเทียบเท่าเงินสดลดลง - สุทธิ</t>
  </si>
  <si>
    <t>เงินกู้ยืมเพิ่มขึ้น (ลดลง) - สุทธิ</t>
  </si>
  <si>
    <t>ขาดทุนจากการด้อยค่าของสินทรัพย์</t>
  </si>
  <si>
    <t>สำหรับงวดหกเดือนสิ้นสุดวันที่ 30 มิถุนายน 2569 (ไม่ได้ตรวจสอบ)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</si>
  <si>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</si>
  <si>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</si>
  <si>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รายการลงทุนและจัดหาเงินที่ไม่ใช่เงินสด ณ วันสิ้นงวด</t>
  </si>
  <si>
    <t>ณ วันที่ 30 มิถุนายน 2569</t>
  </si>
  <si>
    <t>30 มิถุนายน</t>
  </si>
  <si>
    <t>31 ธันวาคม</t>
  </si>
  <si>
    <t>สำหรับงวดสามเดือนสิ้นสุดวันที่ 30 มิถุนายน 2569 (ไม่ได้ตรวจสอบ)</t>
  </si>
  <si>
    <t>ยอดคงเหลือ ณ วันที่ 1 มกราคม 2568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</si>
  <si>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</si>
  <si>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</si>
  <si>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</si>
  <si>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เงินสดรับจาก (จ่ายเพื่อชำระ) เงินเบิกเกินบัญชีและเงินกู้ยืมระยะสั้นสุทธิ</t>
  </si>
  <si>
    <t>ขาดทุนจากการปรับมูลค่ายุติธรรม และอื่นๆ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</si>
</sst>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PHP]\ #,##0_);\([$PHP]\ #,##0\)"/>
    <numFmt numFmtId="167" formatCode="_(* #,##0_);_(* \(#,##0\);_(* &quot;-&quot;??_);_(@_)"/>
    <numFmt numFmtId="168" formatCode="[$PHP]\ #,##0.00_);\([$PHP]\ #,##0.00\)"/>
    <numFmt numFmtId="169" formatCode="_-* #,##0_-;\-* #,##0_-;_-* &quot;-&quot;??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b/>
      <sz val="15"/>
      <color theme="1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166" fontId="5" fillId="0" borderId="0"/>
    <xf numFmtId="0" fontId="8" fillId="0" borderId="0"/>
    <xf numFmtId="165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7" fontId="3" fillId="0" borderId="1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7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7" fontId="3" fillId="0" borderId="0" xfId="1" applyNumberFormat="1" applyFont="1" applyAlignment="1">
      <alignment vertical="center"/>
    </xf>
    <xf numFmtId="167" fontId="3" fillId="0" borderId="1" xfId="1" applyNumberFormat="1" applyFont="1" applyBorder="1" applyAlignment="1">
      <alignment vertical="center"/>
    </xf>
    <xf numFmtId="167" fontId="3" fillId="0" borderId="4" xfId="1" applyNumberFormat="1" applyFont="1" applyBorder="1" applyAlignment="1">
      <alignment vertical="center"/>
    </xf>
    <xf numFmtId="167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5" fontId="3" fillId="0" borderId="2" xfId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6" fillId="0" borderId="0" xfId="0" applyFont="1"/>
    <xf numFmtId="167" fontId="3" fillId="0" borderId="0" xfId="1" applyNumberFormat="1" applyFont="1" applyBorder="1" applyAlignment="1">
      <alignment vertical="center"/>
    </xf>
    <xf numFmtId="167" fontId="3" fillId="0" borderId="3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6" fontId="11" fillId="0" borderId="0" xfId="2" applyFont="1" applyAlignment="1">
      <alignment vertical="top"/>
    </xf>
    <xf numFmtId="166" fontId="2" fillId="0" borderId="0" xfId="2" applyFont="1" applyAlignment="1">
      <alignment vertical="top"/>
    </xf>
    <xf numFmtId="166" fontId="4" fillId="0" borderId="3" xfId="2" applyFont="1" applyBorder="1" applyAlignment="1">
      <alignment horizontal="centerContinuous" vertical="center"/>
    </xf>
    <xf numFmtId="166" fontId="4" fillId="0" borderId="0" xfId="2" applyFont="1" applyAlignment="1">
      <alignment horizontal="center" vertical="center" wrapText="1"/>
    </xf>
    <xf numFmtId="166" fontId="4" fillId="0" borderId="0" xfId="2" applyFont="1" applyAlignment="1">
      <alignment horizontal="center" vertical="center"/>
    </xf>
    <xf numFmtId="166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6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6" fontId="3" fillId="0" borderId="0" xfId="2" applyFont="1" applyAlignment="1">
      <alignment vertical="center" wrapText="1"/>
    </xf>
    <xf numFmtId="167" fontId="3" fillId="0" borderId="0" xfId="4" applyNumberFormat="1" applyFont="1" applyBorder="1" applyAlignment="1">
      <alignment vertical="center"/>
    </xf>
    <xf numFmtId="167" fontId="3" fillId="0" borderId="0" xfId="4" applyNumberFormat="1" applyFont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166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7" fontId="5" fillId="0" borderId="3" xfId="4" applyNumberFormat="1" applyFont="1" applyBorder="1" applyAlignment="1">
      <alignment vertical="center"/>
    </xf>
    <xf numFmtId="167" fontId="5" fillId="0" borderId="0" xfId="4" applyNumberFormat="1" applyFont="1" applyAlignment="1">
      <alignment vertical="center"/>
    </xf>
    <xf numFmtId="167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7" fontId="5" fillId="0" borderId="3" xfId="4" applyNumberFormat="1" applyFont="1" applyBorder="1" applyAlignment="1">
      <alignment horizontal="center" vertical="center"/>
    </xf>
    <xf numFmtId="167" fontId="5" fillId="0" borderId="3" xfId="4" applyNumberFormat="1" applyFont="1" applyBorder="1" applyAlignment="1">
      <alignment vertical="center" wrapText="1"/>
    </xf>
    <xf numFmtId="166" fontId="6" fillId="0" borderId="0" xfId="2" applyFont="1" applyAlignment="1">
      <alignment vertical="center"/>
    </xf>
    <xf numFmtId="167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165" fontId="3" fillId="0" borderId="1" xfId="4" applyFont="1" applyBorder="1" applyAlignment="1">
      <alignment horizontal="center" vertical="center"/>
    </xf>
    <xf numFmtId="167" fontId="3" fillId="0" borderId="1" xfId="4" applyNumberFormat="1" applyFont="1" applyBorder="1" applyAlignment="1">
      <alignment horizontal="center" vertical="center"/>
    </xf>
    <xf numFmtId="167" fontId="3" fillId="0" borderId="4" xfId="4" applyNumberFormat="1" applyFont="1" applyBorder="1" applyAlignment="1">
      <alignment horizontal="center" vertical="center"/>
    </xf>
    <xf numFmtId="167" fontId="3" fillId="0" borderId="0" xfId="4" applyNumberFormat="1" applyFont="1"/>
    <xf numFmtId="169" fontId="5" fillId="0" borderId="0" xfId="5" applyNumberFormat="1" applyFont="1" applyAlignment="1">
      <alignment vertical="center" wrapText="1"/>
    </xf>
    <xf numFmtId="166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7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7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7" fontId="13" fillId="0" borderId="0" xfId="4" applyNumberFormat="1" applyFont="1" applyAlignment="1">
      <alignment horizontal="right" vertical="center"/>
    </xf>
    <xf numFmtId="167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7" fontId="5" fillId="0" borderId="0" xfId="4" applyNumberFormat="1" applyFont="1" applyFill="1" applyAlignment="1">
      <alignment vertical="center"/>
    </xf>
    <xf numFmtId="167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7" fontId="5" fillId="0" borderId="4" xfId="4" applyNumberFormat="1" applyFont="1" applyBorder="1" applyAlignment="1">
      <alignment vertical="center"/>
    </xf>
    <xf numFmtId="167" fontId="13" fillId="0" borderId="3" xfId="4" applyNumberFormat="1" applyFont="1" applyBorder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7" fontId="5" fillId="0" borderId="3" xfId="4" applyNumberFormat="1" applyFont="1" applyBorder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43" fontId="3" fillId="0" borderId="0" xfId="7" applyFont="1" applyAlignment="1">
      <alignment horizontal="right" vertical="center"/>
    </xf>
    <xf numFmtId="167" fontId="4" fillId="0" borderId="0" xfId="6" applyNumberFormat="1" applyFont="1" applyAlignment="1">
      <alignment horizontal="center" vertical="center"/>
    </xf>
    <xf numFmtId="167" fontId="17" fillId="0" borderId="0" xfId="6" applyNumberFormat="1" applyFont="1" applyAlignment="1">
      <alignment horizontal="left" vertical="center"/>
    </xf>
    <xf numFmtId="165" fontId="5" fillId="0" borderId="0" xfId="4" applyFont="1" applyAlignment="1">
      <alignment vertical="center"/>
    </xf>
    <xf numFmtId="167" fontId="3" fillId="0" borderId="3" xfId="4" applyNumberFormat="1" applyFont="1" applyBorder="1" applyAlignment="1">
      <alignment horizontal="right" vertical="center"/>
    </xf>
    <xf numFmtId="43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7" fontId="5" fillId="0" borderId="4" xfId="4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7" fontId="13" fillId="0" borderId="1" xfId="4" applyNumberFormat="1" applyFont="1" applyBorder="1" applyAlignment="1">
      <alignment horizontal="right" vertical="center"/>
    </xf>
    <xf numFmtId="167" fontId="3" fillId="0" borderId="0" xfId="4" quotePrefix="1" applyNumberFormat="1" applyFont="1" applyAlignment="1">
      <alignment horizontal="center" vertical="center"/>
    </xf>
    <xf numFmtId="167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43" fontId="5" fillId="0" borderId="0" xfId="7" applyFont="1" applyAlignment="1">
      <alignment vertical="center"/>
    </xf>
    <xf numFmtId="167" fontId="13" fillId="0" borderId="2" xfId="4" applyNumberFormat="1" applyFont="1" applyBorder="1" applyAlignment="1">
      <alignment horizontal="right" vertical="center"/>
    </xf>
    <xf numFmtId="167" fontId="18" fillId="0" borderId="0" xfId="6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6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right" vertical="center"/>
    </xf>
    <xf numFmtId="0" fontId="16" fillId="0" borderId="0" xfId="0" applyFont="1"/>
    <xf numFmtId="167" fontId="16" fillId="0" borderId="3" xfId="0" applyNumberFormat="1" applyFont="1" applyBorder="1" applyAlignment="1">
      <alignment vertical="center"/>
    </xf>
    <xf numFmtId="167" fontId="16" fillId="0" borderId="0" xfId="1" applyNumberFormat="1" applyFont="1" applyAlignment="1">
      <alignment vertical="center"/>
    </xf>
    <xf numFmtId="167" fontId="16" fillId="0" borderId="3" xfId="1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167" fontId="16" fillId="0" borderId="4" xfId="1" applyNumberFormat="1" applyFont="1" applyBorder="1" applyAlignment="1">
      <alignment vertical="center"/>
    </xf>
    <xf numFmtId="166" fontId="5" fillId="0" borderId="0" xfId="2" applyAlignment="1">
      <alignment vertical="center"/>
    </xf>
    <xf numFmtId="166" fontId="5" fillId="0" borderId="0" xfId="2" applyAlignment="1">
      <alignment vertical="center" wrapText="1"/>
    </xf>
    <xf numFmtId="166" fontId="5" fillId="0" borderId="4" xfId="2" applyBorder="1" applyAlignment="1">
      <alignment horizontal="centerContinuous" vertical="center"/>
    </xf>
    <xf numFmtId="166" fontId="5" fillId="0" borderId="0" xfId="2" applyAlignment="1">
      <alignment horizontal="center" vertical="center"/>
    </xf>
    <xf numFmtId="164" fontId="5" fillId="0" borderId="0" xfId="2" applyNumberFormat="1" applyAlignment="1">
      <alignment horizontal="center" vertical="center"/>
    </xf>
    <xf numFmtId="0" fontId="5" fillId="0" borderId="0" xfId="2" applyNumberFormat="1" applyAlignment="1">
      <alignment vertical="center"/>
    </xf>
    <xf numFmtId="166" fontId="5" fillId="0" borderId="0" xfId="2" applyAlignment="1">
      <alignment horizontal="left" vertical="center"/>
    </xf>
    <xf numFmtId="166" fontId="5" fillId="0" borderId="0" xfId="2"/>
    <xf numFmtId="166" fontId="6" fillId="0" borderId="0" xfId="2" applyFont="1" applyAlignment="1">
      <alignment horizontal="center"/>
    </xf>
    <xf numFmtId="166" fontId="3" fillId="0" borderId="0" xfId="2" applyFont="1"/>
    <xf numFmtId="166" fontId="4" fillId="0" borderId="0" xfId="2" applyFont="1" applyAlignment="1">
      <alignment horizontal="center"/>
    </xf>
    <xf numFmtId="166" fontId="16" fillId="0" borderId="0" xfId="2" applyFont="1" applyAlignment="1">
      <alignment horizontal="center" vertical="center"/>
    </xf>
    <xf numFmtId="168" fontId="5" fillId="0" borderId="0" xfId="2" applyNumberFormat="1"/>
    <xf numFmtId="0" fontId="5" fillId="0" borderId="0" xfId="6" applyAlignment="1">
      <alignment vertical="center"/>
    </xf>
    <xf numFmtId="0" fontId="5" fillId="0" borderId="0" xfId="6" applyAlignment="1">
      <alignment horizontal="right" vertical="center"/>
    </xf>
    <xf numFmtId="167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66" fontId="13" fillId="0" borderId="0" xfId="2" applyFont="1" applyAlignment="1">
      <alignment vertical="center"/>
    </xf>
    <xf numFmtId="167" fontId="16" fillId="0" borderId="0" xfId="6" applyNumberFormat="1" applyFont="1" applyAlignment="1">
      <alignment vertical="center"/>
    </xf>
    <xf numFmtId="43" fontId="16" fillId="0" borderId="0" xfId="7" applyFont="1" applyAlignment="1">
      <alignment vertical="center"/>
    </xf>
    <xf numFmtId="165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43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43" fontId="16" fillId="0" borderId="0" xfId="7" applyFont="1" applyAlignment="1">
      <alignment horizontal="center" vertical="center"/>
    </xf>
    <xf numFmtId="43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165" fontId="16" fillId="0" borderId="0" xfId="4" applyFont="1" applyFill="1" applyAlignment="1">
      <alignment vertical="center"/>
    </xf>
    <xf numFmtId="167" fontId="5" fillId="0" borderId="5" xfId="1" applyNumberFormat="1" applyFont="1" applyBorder="1" applyAlignment="1">
      <alignment vertical="center"/>
    </xf>
    <xf numFmtId="167" fontId="5" fillId="0" borderId="5" xfId="0" applyNumberFormat="1" applyFont="1" applyBorder="1" applyAlignment="1">
      <alignment vertical="center"/>
    </xf>
    <xf numFmtId="2" fontId="2" fillId="0" borderId="0" xfId="2" applyNumberFormat="1" applyFont="1" applyAlignment="1">
      <alignment vertical="top"/>
    </xf>
    <xf numFmtId="167" fontId="5" fillId="0" borderId="0" xfId="4" applyNumberFormat="1" applyFont="1" applyBorder="1" applyAlignment="1">
      <alignment vertical="center"/>
    </xf>
    <xf numFmtId="167" fontId="5" fillId="0" borderId="0" xfId="4" applyNumberFormat="1" applyFont="1" applyBorder="1" applyAlignment="1">
      <alignment horizontal="center" vertical="center"/>
    </xf>
    <xf numFmtId="166" fontId="20" fillId="0" borderId="0" xfId="2" applyFont="1" applyAlignment="1">
      <alignment vertical="center"/>
    </xf>
    <xf numFmtId="167" fontId="5" fillId="0" borderId="3" xfId="4" applyNumberFormat="1" applyFont="1" applyFill="1" applyBorder="1" applyAlignment="1">
      <alignment horizontal="center" vertical="center"/>
    </xf>
    <xf numFmtId="167" fontId="5" fillId="0" borderId="3" xfId="4" applyNumberFormat="1" applyFont="1" applyFill="1" applyBorder="1" applyAlignment="1">
      <alignment vertical="center" wrapText="1"/>
    </xf>
    <xf numFmtId="167" fontId="3" fillId="0" borderId="3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167" fontId="3" fillId="0" borderId="5" xfId="4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7" fontId="3" fillId="0" borderId="2" xfId="4" applyNumberFormat="1" applyFont="1" applyBorder="1" applyAlignment="1">
      <alignment vertical="center"/>
    </xf>
    <xf numFmtId="167" fontId="5" fillId="0" borderId="0" xfId="4" applyNumberFormat="1" applyFont="1" applyFill="1" applyAlignment="1">
      <alignment horizontal="center" vertical="center"/>
    </xf>
    <xf numFmtId="167" fontId="5" fillId="0" borderId="0" xfId="4" applyNumberFormat="1" applyFont="1" applyFill="1" applyAlignment="1">
      <alignment horizontal="right" vertical="center"/>
    </xf>
    <xf numFmtId="167" fontId="5" fillId="0" borderId="0" xfId="4" applyNumberFormat="1" applyFont="1" applyFill="1" applyBorder="1" applyAlignment="1">
      <alignment horizontal="center" vertical="center"/>
    </xf>
    <xf numFmtId="167" fontId="5" fillId="0" borderId="0" xfId="4" applyNumberFormat="1" applyFont="1" applyFill="1" applyBorder="1" applyAlignment="1">
      <alignment vertical="center"/>
    </xf>
    <xf numFmtId="167" fontId="5" fillId="0" borderId="3" xfId="4" applyNumberFormat="1" applyFont="1" applyFill="1" applyBorder="1" applyAlignment="1">
      <alignment vertical="center"/>
    </xf>
    <xf numFmtId="167" fontId="3" fillId="0" borderId="4" xfId="4" applyNumberFormat="1" applyFont="1" applyFill="1" applyBorder="1" applyAlignment="1">
      <alignment horizontal="center" vertical="center"/>
    </xf>
    <xf numFmtId="49" fontId="9" fillId="0" borderId="0" xfId="6" applyNumberFormat="1" applyFont="1" applyAlignment="1">
      <alignment vertical="center"/>
    </xf>
    <xf numFmtId="49" fontId="13" fillId="0" borderId="0" xfId="6" applyNumberFormat="1" applyFont="1" applyAlignment="1">
      <alignment vertical="top"/>
    </xf>
    <xf numFmtId="167" fontId="3" fillId="0" borderId="3" xfId="4" applyNumberFormat="1" applyFont="1" applyBorder="1" applyAlignment="1">
      <alignment horizontal="center" vertical="center"/>
    </xf>
    <xf numFmtId="165" fontId="3" fillId="0" borderId="4" xfId="4" applyFont="1" applyBorder="1" applyAlignment="1">
      <alignment horizontal="center" vertical="center"/>
    </xf>
    <xf numFmtId="37" fontId="5" fillId="0" borderId="0" xfId="4" applyNumberFormat="1" applyFont="1" applyFill="1" applyAlignment="1">
      <alignment horizontal="center" vertical="center"/>
    </xf>
    <xf numFmtId="165" fontId="3" fillId="0" borderId="0" xfId="4" applyFont="1" applyBorder="1" applyAlignment="1">
      <alignment horizontal="center" vertical="center"/>
    </xf>
    <xf numFmtId="167" fontId="3" fillId="0" borderId="0" xfId="4" applyNumberFormat="1" applyFont="1" applyBorder="1" applyAlignment="1">
      <alignment horizontal="center" vertical="center"/>
    </xf>
    <xf numFmtId="167" fontId="3" fillId="0" borderId="0" xfId="4" applyNumberFormat="1" applyFont="1" applyBorder="1" applyAlignment="1">
      <alignment horizontal="right" vertical="center"/>
    </xf>
    <xf numFmtId="166" fontId="4" fillId="0" borderId="3" xfId="2" applyFont="1" applyBorder="1" applyAlignment="1">
      <alignment horizontal="centerContinuous"/>
    </xf>
    <xf numFmtId="166" fontId="4" fillId="0" borderId="0" xfId="2" applyFont="1" applyAlignment="1">
      <alignment horizontal="centerContinuous" vertical="center"/>
    </xf>
    <xf numFmtId="167" fontId="16" fillId="0" borderId="3" xfId="1" applyNumberFormat="1" applyFont="1" applyFill="1" applyBorder="1" applyAlignment="1">
      <alignment vertical="center"/>
    </xf>
    <xf numFmtId="16" fontId="16" fillId="0" borderId="0" xfId="0" quotePrefix="1" applyNumberFormat="1" applyFont="1" applyAlignment="1">
      <alignment horizontal="center" vertical="center"/>
    </xf>
    <xf numFmtId="167" fontId="16" fillId="0" borderId="0" xfId="1" applyNumberFormat="1" applyFont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49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7" fontId="19" fillId="0" borderId="0" xfId="1" applyNumberFormat="1" applyFont="1" applyFill="1" applyBorder="1" applyAlignment="1">
      <alignment vertical="center"/>
    </xf>
    <xf numFmtId="166" fontId="6" fillId="0" borderId="0" xfId="2" applyFont="1" applyAlignment="1">
      <alignment horizontal="left" vertical="center" wrapText="1"/>
    </xf>
    <xf numFmtId="167" fontId="3" fillId="0" borderId="1" xfId="4" applyNumberFormat="1" applyFont="1" applyBorder="1" applyAlignment="1">
      <alignment vertical="center"/>
    </xf>
    <xf numFmtId="49" fontId="5" fillId="0" borderId="0" xfId="1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67" fontId="13" fillId="0" borderId="4" xfId="4" applyNumberFormat="1" applyFont="1" applyBorder="1" applyAlignment="1">
      <alignment horizontal="right" vertical="center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91"/>
  <sheetViews>
    <sheetView showGridLines="0" tabSelected="1" zoomScaleNormal="100" workbookViewId="0"/>
  </sheetViews>
  <sheetFormatPr defaultColWidth="9.1796875" defaultRowHeight="21.5"/>
  <cols>
    <col min="1" max="2" width="1.54296875" style="115" customWidth="1"/>
    <col min="3" max="3" width="1.54296875" style="120" customWidth="1"/>
    <col min="4" max="4" width="45.54296875" style="120" customWidth="1"/>
    <col min="5" max="5" width="6.54296875" style="3" customWidth="1"/>
    <col min="6" max="6" width="0.81640625" style="115" customWidth="1"/>
    <col min="7" max="7" width="13.54296875" style="115" customWidth="1"/>
    <col min="8" max="8" width="0.81640625" style="115" customWidth="1"/>
    <col min="9" max="9" width="13.54296875" style="115" customWidth="1"/>
    <col min="10" max="10" width="1.7265625" style="115" customWidth="1"/>
    <col min="11" max="11" width="9.1796875" style="115"/>
    <col min="12" max="12" width="12.1796875" style="115" bestFit="1" customWidth="1"/>
    <col min="13" max="13" width="10" style="115" bestFit="1" customWidth="1"/>
    <col min="14" max="14" width="9.1796875" style="115"/>
    <col min="15" max="16" width="13.54296875" style="115" bestFit="1" customWidth="1"/>
    <col min="17" max="16384" width="9.1796875" style="115"/>
  </cols>
  <sheetData>
    <row r="1" spans="2:16" ht="23.25" customHeight="1">
      <c r="B1" s="1" t="s">
        <v>0</v>
      </c>
      <c r="C1" s="2"/>
      <c r="D1" s="2"/>
    </row>
    <row r="2" spans="2:16" ht="23.25" customHeight="1">
      <c r="B2" s="1" t="s">
        <v>158</v>
      </c>
      <c r="C2" s="2"/>
      <c r="D2" s="2"/>
    </row>
    <row r="3" spans="2:16" ht="23.25" customHeight="1">
      <c r="B3" s="4" t="s">
        <v>211</v>
      </c>
      <c r="C3" s="5"/>
      <c r="D3" s="5"/>
    </row>
    <row r="4" spans="2:16" ht="10" customHeight="1">
      <c r="B4" s="5"/>
      <c r="C4" s="6"/>
      <c r="D4" s="6"/>
      <c r="L4" s="116"/>
      <c r="M4" s="116"/>
      <c r="N4" s="116"/>
      <c r="O4" s="116"/>
      <c r="P4" s="116"/>
    </row>
    <row r="5" spans="2:16" ht="22" customHeight="1">
      <c r="B5" s="7" t="s">
        <v>1</v>
      </c>
      <c r="C5" s="2"/>
      <c r="D5" s="2"/>
      <c r="E5" s="8" t="s">
        <v>2</v>
      </c>
      <c r="F5" s="117"/>
      <c r="G5" s="174" t="s">
        <v>212</v>
      </c>
      <c r="I5" s="174" t="s">
        <v>213</v>
      </c>
    </row>
    <row r="6" spans="2:16" ht="22" customHeight="1">
      <c r="B6" s="7"/>
      <c r="C6" s="2"/>
      <c r="D6" s="2"/>
      <c r="E6" s="8"/>
      <c r="F6" s="117"/>
      <c r="G6" s="174">
        <v>2569</v>
      </c>
      <c r="I6" s="174">
        <v>2568</v>
      </c>
    </row>
    <row r="7" spans="2:16" ht="22" customHeight="1">
      <c r="B7" s="7"/>
      <c r="C7" s="2"/>
      <c r="D7" s="2"/>
      <c r="E7" s="8"/>
      <c r="F7" s="117"/>
      <c r="G7" s="117" t="s">
        <v>172</v>
      </c>
      <c r="I7" s="174"/>
    </row>
    <row r="8" spans="2:16" ht="22" customHeight="1">
      <c r="B8" s="7"/>
      <c r="C8" s="2"/>
      <c r="D8" s="2"/>
      <c r="E8" s="8"/>
      <c r="F8" s="117"/>
      <c r="G8" s="9" t="s">
        <v>3</v>
      </c>
      <c r="H8" s="9"/>
      <c r="I8" s="9"/>
    </row>
    <row r="9" spans="2:16" ht="22" customHeight="1">
      <c r="B9" s="10" t="s">
        <v>4</v>
      </c>
      <c r="C9" s="11"/>
      <c r="D9" s="11"/>
      <c r="E9" s="8"/>
      <c r="F9" s="118"/>
      <c r="G9" s="119"/>
      <c r="H9" s="119"/>
      <c r="I9" s="119"/>
    </row>
    <row r="10" spans="2:16" ht="22" customHeight="1">
      <c r="B10" s="115" t="s">
        <v>5</v>
      </c>
      <c r="E10" s="8"/>
      <c r="F10" s="118"/>
      <c r="G10" s="121">
        <v>6243129</v>
      </c>
      <c r="H10" s="122"/>
      <c r="I10" s="121">
        <v>6463624</v>
      </c>
      <c r="L10" s="114"/>
      <c r="N10" s="121"/>
    </row>
    <row r="11" spans="2:16" ht="22" customHeight="1">
      <c r="B11" s="115" t="s">
        <v>150</v>
      </c>
      <c r="E11" s="8"/>
      <c r="F11" s="118"/>
      <c r="G11" s="121">
        <v>5694928</v>
      </c>
      <c r="H11" s="122"/>
      <c r="I11" s="121">
        <v>4441345</v>
      </c>
      <c r="L11" s="114"/>
      <c r="N11" s="121"/>
    </row>
    <row r="12" spans="2:16" ht="22" customHeight="1">
      <c r="B12" s="115" t="s">
        <v>6</v>
      </c>
      <c r="E12" s="8" t="s">
        <v>173</v>
      </c>
      <c r="F12" s="118"/>
      <c r="G12" s="121">
        <v>24589165</v>
      </c>
      <c r="H12" s="122"/>
      <c r="I12" s="121">
        <v>22151635</v>
      </c>
      <c r="L12" s="114"/>
      <c r="N12" s="121"/>
    </row>
    <row r="13" spans="2:16" ht="22" customHeight="1">
      <c r="B13" s="115" t="s">
        <v>7</v>
      </c>
      <c r="E13" s="8"/>
      <c r="F13" s="118"/>
      <c r="G13" s="121">
        <v>19071199</v>
      </c>
      <c r="H13" s="122"/>
      <c r="I13" s="121">
        <v>17356011</v>
      </c>
      <c r="L13" s="114"/>
      <c r="N13" s="121"/>
    </row>
    <row r="14" spans="2:16" ht="22" customHeight="1">
      <c r="B14" s="115" t="s">
        <v>8</v>
      </c>
      <c r="E14" s="8"/>
      <c r="F14" s="118"/>
      <c r="G14" s="121">
        <v>431818</v>
      </c>
      <c r="H14" s="122"/>
      <c r="I14" s="121">
        <v>353669</v>
      </c>
      <c r="L14" s="114"/>
      <c r="N14" s="121"/>
    </row>
    <row r="15" spans="2:16" ht="22" customHeight="1">
      <c r="B15" s="7" t="s">
        <v>9</v>
      </c>
      <c r="C15" s="2"/>
      <c r="D15" s="2"/>
      <c r="E15" s="8"/>
      <c r="F15" s="118"/>
      <c r="G15" s="12">
        <f>SUM(G10:G14)</f>
        <v>56030239</v>
      </c>
      <c r="H15" s="13"/>
      <c r="I15" s="12">
        <f>SUM(I10:I14)</f>
        <v>50766284</v>
      </c>
      <c r="L15" s="114"/>
      <c r="N15" s="121"/>
    </row>
    <row r="16" spans="2:16" ht="10" customHeight="1">
      <c r="B16" s="7"/>
      <c r="C16" s="2"/>
      <c r="D16" s="2"/>
      <c r="E16" s="8"/>
      <c r="F16" s="118"/>
      <c r="G16" s="121"/>
      <c r="H16" s="122"/>
      <c r="I16" s="121"/>
    </row>
    <row r="17" spans="2:9" ht="22" customHeight="1">
      <c r="B17" s="10" t="s">
        <v>10</v>
      </c>
      <c r="C17" s="11"/>
      <c r="D17" s="11"/>
      <c r="E17" s="8"/>
      <c r="F17" s="118"/>
      <c r="G17" s="121"/>
      <c r="H17" s="122"/>
      <c r="I17" s="121"/>
    </row>
    <row r="18" spans="2:9" ht="22" customHeight="1">
      <c r="B18" s="115" t="s">
        <v>11</v>
      </c>
      <c r="E18" s="8"/>
      <c r="F18" s="118"/>
      <c r="G18" s="121">
        <v>1379113</v>
      </c>
      <c r="H18" s="122"/>
      <c r="I18" s="121">
        <v>1330012</v>
      </c>
    </row>
    <row r="19" spans="2:9" ht="22" customHeight="1">
      <c r="B19" s="115" t="s">
        <v>12</v>
      </c>
      <c r="E19" s="8">
        <v>3</v>
      </c>
      <c r="F19" s="118"/>
      <c r="G19" s="121">
        <v>968447</v>
      </c>
      <c r="H19" s="122"/>
      <c r="I19" s="121">
        <v>1047310</v>
      </c>
    </row>
    <row r="20" spans="2:9" ht="22" customHeight="1">
      <c r="B20" s="115" t="s">
        <v>169</v>
      </c>
      <c r="E20" s="8"/>
      <c r="F20" s="118"/>
      <c r="G20" s="121">
        <v>1120141</v>
      </c>
      <c r="H20" s="122"/>
      <c r="I20" s="121">
        <v>1128203</v>
      </c>
    </row>
    <row r="21" spans="2:9" ht="22" customHeight="1">
      <c r="B21" s="115" t="s">
        <v>13</v>
      </c>
      <c r="E21" s="8"/>
      <c r="F21" s="118"/>
      <c r="G21" s="121">
        <v>84283311</v>
      </c>
      <c r="H21" s="122"/>
      <c r="I21" s="121">
        <v>85325237</v>
      </c>
    </row>
    <row r="22" spans="2:9" ht="22" customHeight="1">
      <c r="B22" s="115" t="s">
        <v>14</v>
      </c>
      <c r="E22" s="8"/>
      <c r="F22" s="118"/>
      <c r="G22" s="121">
        <v>26733946</v>
      </c>
      <c r="H22" s="122"/>
      <c r="I22" s="121">
        <v>26434393</v>
      </c>
    </row>
    <row r="23" spans="2:9" ht="22" customHeight="1">
      <c r="B23" s="115" t="s">
        <v>15</v>
      </c>
      <c r="E23" s="8"/>
      <c r="F23" s="118"/>
      <c r="G23" s="121">
        <v>8271176</v>
      </c>
      <c r="H23" s="122"/>
      <c r="I23" s="121">
        <v>8325391</v>
      </c>
    </row>
    <row r="24" spans="2:9" ht="22" customHeight="1">
      <c r="B24" s="115" t="s">
        <v>16</v>
      </c>
      <c r="E24" s="8"/>
      <c r="F24" s="118"/>
      <c r="G24" s="121">
        <v>1127267</v>
      </c>
      <c r="H24" s="122"/>
      <c r="I24" s="121">
        <v>1042481</v>
      </c>
    </row>
    <row r="25" spans="2:9" ht="22" customHeight="1">
      <c r="B25" s="115" t="s">
        <v>17</v>
      </c>
      <c r="E25" s="8"/>
      <c r="F25" s="118"/>
      <c r="G25" s="121">
        <v>1093096</v>
      </c>
      <c r="H25" s="122"/>
      <c r="I25" s="121">
        <v>1131544</v>
      </c>
    </row>
    <row r="26" spans="2:9" ht="22" customHeight="1">
      <c r="B26" s="7" t="s">
        <v>18</v>
      </c>
      <c r="C26" s="2"/>
      <c r="D26" s="2"/>
      <c r="E26" s="8"/>
      <c r="F26" s="118"/>
      <c r="G26" s="12">
        <f>SUM(G18:G25)</f>
        <v>124976497</v>
      </c>
      <c r="H26" s="13"/>
      <c r="I26" s="12">
        <f>SUM(I18:I25)</f>
        <v>125764571</v>
      </c>
    </row>
    <row r="27" spans="2:9" ht="10" customHeight="1">
      <c r="B27" s="7"/>
      <c r="C27" s="2"/>
      <c r="D27" s="2"/>
      <c r="E27" s="8"/>
      <c r="F27" s="118"/>
      <c r="G27" s="14"/>
      <c r="H27" s="13"/>
      <c r="I27" s="14"/>
    </row>
    <row r="28" spans="2:9" ht="22" customHeight="1" thickBot="1">
      <c r="B28" s="7" t="s">
        <v>19</v>
      </c>
      <c r="C28" s="2"/>
      <c r="D28" s="2"/>
      <c r="E28" s="8"/>
      <c r="F28" s="118"/>
      <c r="G28" s="15">
        <f>G15+G26</f>
        <v>181006736</v>
      </c>
      <c r="H28" s="13"/>
      <c r="I28" s="15">
        <f>I15+I26</f>
        <v>176530855</v>
      </c>
    </row>
    <row r="29" spans="2:9" ht="22" customHeight="1" thickTop="1">
      <c r="B29" s="7"/>
      <c r="C29" s="2"/>
      <c r="D29" s="2"/>
      <c r="E29" s="8"/>
      <c r="F29" s="118"/>
      <c r="G29" s="119"/>
      <c r="H29" s="119"/>
      <c r="I29" s="119"/>
    </row>
    <row r="30" spans="2:9" ht="23.25" customHeight="1">
      <c r="B30" s="1" t="s">
        <v>0</v>
      </c>
      <c r="C30" s="2"/>
      <c r="D30" s="2"/>
    </row>
    <row r="31" spans="2:9" ht="23.25" customHeight="1">
      <c r="B31" s="1" t="s">
        <v>158</v>
      </c>
      <c r="C31" s="2"/>
      <c r="D31" s="2"/>
    </row>
    <row r="32" spans="2:9" ht="23.25" customHeight="1">
      <c r="B32" s="4" t="s">
        <v>211</v>
      </c>
      <c r="C32" s="5"/>
      <c r="D32" s="5"/>
    </row>
    <row r="33" spans="2:12" ht="10" customHeight="1">
      <c r="B33" s="7"/>
      <c r="C33" s="2"/>
      <c r="D33" s="2"/>
    </row>
    <row r="34" spans="2:12" ht="22" customHeight="1">
      <c r="B34" s="5" t="s">
        <v>20</v>
      </c>
      <c r="C34" s="2"/>
      <c r="D34" s="2"/>
      <c r="E34" s="8" t="s">
        <v>2</v>
      </c>
      <c r="F34" s="117"/>
      <c r="G34" s="194" t="s">
        <v>212</v>
      </c>
      <c r="I34" s="174" t="s">
        <v>213</v>
      </c>
    </row>
    <row r="35" spans="2:12" ht="22" customHeight="1">
      <c r="B35" s="5"/>
      <c r="C35" s="2"/>
      <c r="D35" s="2"/>
      <c r="E35" s="8"/>
      <c r="F35" s="117"/>
      <c r="G35" s="174">
        <v>2569</v>
      </c>
      <c r="I35" s="174">
        <v>2568</v>
      </c>
    </row>
    <row r="36" spans="2:12" ht="22" customHeight="1">
      <c r="B36" s="5"/>
      <c r="C36" s="2"/>
      <c r="D36" s="2"/>
      <c r="E36" s="8"/>
      <c r="F36" s="117"/>
      <c r="G36" s="174" t="s">
        <v>172</v>
      </c>
      <c r="I36" s="174"/>
    </row>
    <row r="37" spans="2:12" ht="22" customHeight="1">
      <c r="B37" s="7"/>
      <c r="C37" s="2"/>
      <c r="D37" s="2"/>
      <c r="E37" s="8"/>
      <c r="F37" s="117"/>
      <c r="G37" s="9" t="s">
        <v>3</v>
      </c>
      <c r="H37" s="9"/>
      <c r="I37" s="9"/>
    </row>
    <row r="38" spans="2:12" ht="22" customHeight="1">
      <c r="B38" s="10" t="s">
        <v>21</v>
      </c>
      <c r="C38" s="11"/>
      <c r="D38" s="11"/>
      <c r="E38" s="8"/>
      <c r="F38" s="16"/>
      <c r="G38" s="119"/>
      <c r="H38" s="119"/>
      <c r="I38" s="119"/>
    </row>
    <row r="39" spans="2:12" ht="22" customHeight="1">
      <c r="B39" s="115" t="s">
        <v>22</v>
      </c>
      <c r="E39" s="8"/>
      <c r="F39" s="118"/>
      <c r="G39" s="121">
        <v>24432228</v>
      </c>
      <c r="I39" s="121">
        <v>24387375</v>
      </c>
      <c r="J39" s="122"/>
    </row>
    <row r="40" spans="2:12" ht="22" customHeight="1">
      <c r="B40" s="115" t="s">
        <v>23</v>
      </c>
      <c r="E40" s="8">
        <v>3</v>
      </c>
      <c r="F40" s="118"/>
      <c r="G40" s="121">
        <v>16068874</v>
      </c>
      <c r="I40" s="121">
        <v>14707093</v>
      </c>
      <c r="J40" s="122"/>
    </row>
    <row r="41" spans="2:12" ht="22" customHeight="1">
      <c r="B41" s="17" t="s">
        <v>24</v>
      </c>
      <c r="E41" s="8"/>
      <c r="F41" s="118"/>
      <c r="G41" s="121"/>
      <c r="I41" s="121"/>
      <c r="J41" s="122"/>
    </row>
    <row r="42" spans="2:12" ht="22" customHeight="1">
      <c r="C42" s="120" t="s">
        <v>25</v>
      </c>
      <c r="E42" s="8"/>
      <c r="F42" s="118"/>
      <c r="G42" s="121">
        <v>794092</v>
      </c>
      <c r="I42" s="121">
        <v>1282284</v>
      </c>
      <c r="J42" s="122"/>
    </row>
    <row r="43" spans="2:12" ht="22" customHeight="1">
      <c r="B43" s="115" t="s">
        <v>26</v>
      </c>
      <c r="E43" s="8">
        <v>3</v>
      </c>
      <c r="F43" s="118"/>
      <c r="G43" s="121">
        <v>771499</v>
      </c>
      <c r="I43" s="121">
        <v>723165</v>
      </c>
      <c r="J43" s="122"/>
      <c r="L43" s="123"/>
    </row>
    <row r="44" spans="2:12" ht="22" customHeight="1">
      <c r="B44" s="115" t="s">
        <v>156</v>
      </c>
      <c r="E44" s="8"/>
      <c r="F44" s="118"/>
      <c r="G44" s="121">
        <v>4999481</v>
      </c>
      <c r="I44" s="121">
        <v>4998858</v>
      </c>
      <c r="J44" s="122"/>
      <c r="L44" s="123"/>
    </row>
    <row r="45" spans="2:12" ht="22" customHeight="1">
      <c r="B45" s="115" t="s">
        <v>27</v>
      </c>
      <c r="E45" s="8"/>
      <c r="F45" s="118"/>
      <c r="G45" s="121">
        <v>946002</v>
      </c>
      <c r="I45" s="121">
        <v>780396</v>
      </c>
      <c r="J45" s="122"/>
    </row>
    <row r="46" spans="2:12" ht="22" customHeight="1">
      <c r="B46" s="115" t="s">
        <v>28</v>
      </c>
      <c r="E46" s="8"/>
      <c r="F46" s="118"/>
      <c r="G46" s="121">
        <v>624470</v>
      </c>
      <c r="I46" s="121">
        <v>552669</v>
      </c>
      <c r="J46" s="122"/>
    </row>
    <row r="47" spans="2:12" ht="22" customHeight="1">
      <c r="B47" s="7" t="s">
        <v>29</v>
      </c>
      <c r="C47" s="2"/>
      <c r="D47" s="2"/>
      <c r="E47" s="8"/>
      <c r="F47" s="118"/>
      <c r="G47" s="12">
        <f>SUM(G39:G46)</f>
        <v>48636646</v>
      </c>
      <c r="I47" s="18">
        <f>SUM(I39:I46)</f>
        <v>47431840</v>
      </c>
      <c r="J47" s="13"/>
    </row>
    <row r="48" spans="2:12" ht="10" customHeight="1">
      <c r="B48" s="7"/>
      <c r="C48" s="2"/>
      <c r="D48" s="2"/>
      <c r="E48" s="8"/>
      <c r="F48" s="118"/>
      <c r="G48" s="121"/>
      <c r="H48" s="122"/>
      <c r="I48" s="121"/>
    </row>
    <row r="49" spans="2:9" ht="22" customHeight="1">
      <c r="B49" s="10" t="s">
        <v>30</v>
      </c>
      <c r="C49" s="11"/>
      <c r="D49" s="11"/>
      <c r="E49" s="8"/>
      <c r="F49" s="118"/>
      <c r="G49" s="121"/>
      <c r="H49" s="122"/>
      <c r="I49" s="121"/>
    </row>
    <row r="50" spans="2:9" ht="22" customHeight="1">
      <c r="B50" s="115" t="s">
        <v>31</v>
      </c>
      <c r="E50" s="8"/>
      <c r="F50" s="118"/>
      <c r="G50" s="121">
        <v>15929817</v>
      </c>
      <c r="H50" s="122"/>
      <c r="I50" s="121">
        <v>16214664</v>
      </c>
    </row>
    <row r="51" spans="2:9" ht="22" customHeight="1">
      <c r="B51" s="115" t="s">
        <v>32</v>
      </c>
      <c r="E51" s="8">
        <v>3</v>
      </c>
      <c r="F51" s="118"/>
      <c r="G51" s="121">
        <v>2812886</v>
      </c>
      <c r="H51" s="122"/>
      <c r="I51" s="121">
        <v>2809871</v>
      </c>
    </row>
    <row r="52" spans="2:9" ht="22" customHeight="1">
      <c r="B52" s="158" t="s">
        <v>33</v>
      </c>
      <c r="E52" s="8"/>
      <c r="F52" s="118"/>
      <c r="G52" s="121">
        <v>12490042</v>
      </c>
      <c r="H52" s="122"/>
      <c r="I52" s="121">
        <v>12487760</v>
      </c>
    </row>
    <row r="53" spans="2:9" ht="22" customHeight="1">
      <c r="B53" s="115" t="s">
        <v>34</v>
      </c>
      <c r="E53" s="8"/>
      <c r="F53" s="118"/>
      <c r="G53" s="121">
        <v>3558537</v>
      </c>
      <c r="H53" s="122"/>
      <c r="I53" s="121">
        <v>3511511</v>
      </c>
    </row>
    <row r="54" spans="2:9" ht="22" customHeight="1">
      <c r="B54" s="115" t="s">
        <v>35</v>
      </c>
      <c r="E54" s="8"/>
      <c r="F54" s="118"/>
      <c r="G54" s="121">
        <v>3821187</v>
      </c>
      <c r="H54" s="122"/>
      <c r="I54" s="121">
        <v>3862439</v>
      </c>
    </row>
    <row r="55" spans="2:9" ht="22" customHeight="1">
      <c r="B55" s="115" t="s">
        <v>36</v>
      </c>
      <c r="E55" s="8"/>
      <c r="F55" s="118"/>
      <c r="G55" s="121">
        <v>88608</v>
      </c>
      <c r="H55" s="122"/>
      <c r="I55" s="121">
        <v>97074</v>
      </c>
    </row>
    <row r="56" spans="2:9" ht="22" customHeight="1">
      <c r="B56" s="7" t="s">
        <v>37</v>
      </c>
      <c r="C56" s="2"/>
      <c r="D56" s="2"/>
      <c r="E56" s="8"/>
      <c r="F56" s="118"/>
      <c r="G56" s="12">
        <f>SUM(G50:G55)</f>
        <v>38701077</v>
      </c>
      <c r="H56" s="13"/>
      <c r="I56" s="12">
        <f>SUM(I50:I55)</f>
        <v>38983319</v>
      </c>
    </row>
    <row r="57" spans="2:9" ht="10" customHeight="1">
      <c r="E57" s="8"/>
      <c r="F57" s="118"/>
      <c r="G57" s="14"/>
      <c r="H57" s="13"/>
      <c r="I57" s="14"/>
    </row>
    <row r="58" spans="2:9" ht="22" customHeight="1">
      <c r="B58" s="7" t="s">
        <v>38</v>
      </c>
      <c r="C58" s="2"/>
      <c r="D58" s="2"/>
      <c r="E58" s="8"/>
      <c r="F58" s="118"/>
      <c r="G58" s="19">
        <f>G47+G56</f>
        <v>87337723</v>
      </c>
      <c r="H58" s="13"/>
      <c r="I58" s="19">
        <f>I47+I56</f>
        <v>86415159</v>
      </c>
    </row>
    <row r="59" spans="2:9" ht="22" customHeight="1">
      <c r="B59" s="7"/>
      <c r="C59" s="2"/>
      <c r="D59" s="2"/>
      <c r="E59" s="8"/>
      <c r="F59" s="118"/>
      <c r="G59" s="119"/>
      <c r="H59" s="119"/>
      <c r="I59" s="119"/>
    </row>
    <row r="60" spans="2:9" ht="23.25" customHeight="1">
      <c r="B60" s="1" t="s">
        <v>0</v>
      </c>
      <c r="C60" s="2"/>
      <c r="D60" s="2"/>
    </row>
    <row r="61" spans="2:9" ht="23.25" customHeight="1">
      <c r="B61" s="1" t="s">
        <v>158</v>
      </c>
      <c r="C61" s="2"/>
      <c r="D61" s="2"/>
    </row>
    <row r="62" spans="2:9" ht="23.25" customHeight="1">
      <c r="B62" s="4" t="s">
        <v>211</v>
      </c>
      <c r="C62" s="5"/>
      <c r="D62" s="5"/>
    </row>
    <row r="63" spans="2:9" ht="10" customHeight="1">
      <c r="B63" s="7"/>
      <c r="C63" s="2"/>
      <c r="D63" s="2"/>
    </row>
    <row r="64" spans="2:9" ht="22" customHeight="1">
      <c r="B64" s="5" t="s">
        <v>39</v>
      </c>
      <c r="C64" s="115"/>
      <c r="D64" s="115"/>
      <c r="E64" s="8"/>
      <c r="F64" s="117"/>
      <c r="G64" s="194" t="s">
        <v>212</v>
      </c>
      <c r="I64" s="174" t="s">
        <v>213</v>
      </c>
    </row>
    <row r="65" spans="2:9" ht="22" customHeight="1">
      <c r="B65" s="5"/>
      <c r="C65" s="115"/>
      <c r="D65" s="115"/>
      <c r="E65" s="8"/>
      <c r="F65" s="117"/>
      <c r="G65" s="174">
        <v>2569</v>
      </c>
      <c r="I65" s="174">
        <v>2568</v>
      </c>
    </row>
    <row r="66" spans="2:9" ht="22" customHeight="1">
      <c r="B66" s="5"/>
      <c r="C66" s="115"/>
      <c r="D66" s="115"/>
      <c r="E66" s="8"/>
      <c r="F66" s="117"/>
      <c r="G66" s="174" t="s">
        <v>172</v>
      </c>
      <c r="I66" s="174"/>
    </row>
    <row r="67" spans="2:9" ht="22" customHeight="1">
      <c r="C67" s="115"/>
      <c r="D67" s="115"/>
      <c r="E67" s="115"/>
      <c r="F67" s="117"/>
      <c r="G67" s="9" t="s">
        <v>3</v>
      </c>
      <c r="H67" s="9"/>
      <c r="I67" s="9"/>
    </row>
    <row r="68" spans="2:9" ht="22" customHeight="1">
      <c r="B68" s="10" t="s">
        <v>40</v>
      </c>
      <c r="C68" s="11"/>
      <c r="D68" s="11"/>
      <c r="E68" s="8"/>
      <c r="F68" s="118"/>
      <c r="G68" s="119"/>
      <c r="H68" s="119"/>
      <c r="I68" s="119"/>
    </row>
    <row r="69" spans="2:9" ht="22" customHeight="1">
      <c r="B69" s="115" t="s">
        <v>41</v>
      </c>
      <c r="C69" s="20"/>
      <c r="D69" s="20"/>
      <c r="E69" s="8"/>
      <c r="F69" s="118"/>
      <c r="G69" s="119"/>
      <c r="H69" s="119"/>
      <c r="I69" s="119"/>
    </row>
    <row r="70" spans="2:9" ht="22" customHeight="1">
      <c r="C70" s="20" t="s">
        <v>42</v>
      </c>
      <c r="D70" s="20"/>
      <c r="E70" s="8"/>
      <c r="F70" s="118"/>
      <c r="G70" s="119"/>
      <c r="H70" s="119"/>
      <c r="I70" s="119"/>
    </row>
    <row r="71" spans="2:9" ht="22" customHeight="1" thickBot="1">
      <c r="C71" s="115"/>
      <c r="D71" s="20" t="s">
        <v>139</v>
      </c>
      <c r="E71" s="8"/>
      <c r="F71" s="118"/>
      <c r="G71" s="15">
        <v>4500000</v>
      </c>
      <c r="H71" s="122"/>
      <c r="I71" s="15">
        <v>4500000</v>
      </c>
    </row>
    <row r="72" spans="2:9" ht="22" customHeight="1" thickTop="1">
      <c r="C72" s="20" t="s">
        <v>43</v>
      </c>
      <c r="D72" s="158"/>
      <c r="E72" s="8"/>
      <c r="F72" s="118"/>
      <c r="G72" s="13"/>
      <c r="H72" s="122"/>
      <c r="I72" s="13"/>
    </row>
    <row r="73" spans="2:9" ht="22" customHeight="1">
      <c r="C73" s="115"/>
      <c r="D73" s="20" t="s">
        <v>140</v>
      </c>
      <c r="E73" s="8"/>
      <c r="F73" s="118"/>
      <c r="G73" s="121">
        <v>4292920</v>
      </c>
      <c r="H73" s="122"/>
      <c r="I73" s="121">
        <v>4292920</v>
      </c>
    </row>
    <row r="74" spans="2:9" ht="22" customHeight="1">
      <c r="B74" s="115" t="s">
        <v>44</v>
      </c>
      <c r="E74" s="8"/>
      <c r="F74" s="118"/>
      <c r="G74" s="121">
        <v>40860245</v>
      </c>
      <c r="H74" s="122"/>
      <c r="I74" s="121">
        <v>40860245</v>
      </c>
    </row>
    <row r="75" spans="2:9" ht="22" customHeight="1">
      <c r="B75" s="115" t="s">
        <v>134</v>
      </c>
      <c r="E75" s="8"/>
      <c r="F75" s="118"/>
      <c r="G75" s="121">
        <v>-21121944</v>
      </c>
      <c r="H75" s="122"/>
      <c r="I75" s="121">
        <v>-21121836</v>
      </c>
    </row>
    <row r="76" spans="2:9" ht="22" customHeight="1">
      <c r="B76" s="115" t="s">
        <v>45</v>
      </c>
      <c r="C76" s="20"/>
      <c r="D76" s="20"/>
      <c r="E76" s="8"/>
      <c r="F76" s="118"/>
      <c r="G76" s="121"/>
      <c r="H76" s="122"/>
      <c r="I76" s="121"/>
    </row>
    <row r="77" spans="2:9" ht="22" customHeight="1">
      <c r="C77" s="20" t="s">
        <v>46</v>
      </c>
      <c r="E77" s="8"/>
      <c r="F77" s="118"/>
      <c r="G77" s="121"/>
      <c r="H77" s="122"/>
      <c r="I77" s="121"/>
    </row>
    <row r="78" spans="2:9" ht="22" customHeight="1">
      <c r="D78" s="120" t="s">
        <v>47</v>
      </c>
      <c r="E78" s="8"/>
      <c r="F78" s="118"/>
      <c r="G78" s="121">
        <v>450000</v>
      </c>
      <c r="H78" s="122"/>
      <c r="I78" s="121">
        <v>450000</v>
      </c>
    </row>
    <row r="79" spans="2:9" ht="22" customHeight="1">
      <c r="D79" s="120" t="s">
        <v>48</v>
      </c>
      <c r="E79" s="8"/>
      <c r="F79" s="118"/>
      <c r="G79" s="121">
        <v>3000</v>
      </c>
      <c r="H79" s="122"/>
      <c r="I79" s="121">
        <v>3000</v>
      </c>
    </row>
    <row r="80" spans="2:9" ht="22" customHeight="1">
      <c r="C80" s="20" t="s">
        <v>49</v>
      </c>
      <c r="E80" s="8"/>
      <c r="F80" s="118"/>
      <c r="G80" s="121">
        <v>63207013</v>
      </c>
      <c r="H80" s="122"/>
      <c r="I80" s="121">
        <v>60840445</v>
      </c>
    </row>
    <row r="81" spans="2:9" ht="22" customHeight="1">
      <c r="B81" s="115" t="s">
        <v>149</v>
      </c>
      <c r="C81" s="20"/>
      <c r="E81" s="8"/>
      <c r="F81" s="118"/>
      <c r="G81" s="121">
        <v>-392402</v>
      </c>
      <c r="H81" s="122"/>
      <c r="I81" s="121">
        <v>-374105</v>
      </c>
    </row>
    <row r="82" spans="2:9" ht="22" customHeight="1">
      <c r="B82" s="115" t="s">
        <v>50</v>
      </c>
      <c r="E82" s="8"/>
      <c r="F82" s="118"/>
      <c r="G82" s="121">
        <v>-9427252</v>
      </c>
      <c r="H82" s="122"/>
      <c r="I82" s="121">
        <v>-10548283</v>
      </c>
    </row>
    <row r="83" spans="2:9" ht="22" customHeight="1">
      <c r="B83" s="7" t="s">
        <v>137</v>
      </c>
      <c r="C83" s="2"/>
      <c r="D83" s="2"/>
      <c r="E83" s="8"/>
      <c r="F83" s="118"/>
      <c r="G83" s="21">
        <f>SUM(G73:G82)</f>
        <v>77871580</v>
      </c>
      <c r="H83" s="13"/>
      <c r="I83" s="21">
        <f>SUM(I73:I82)</f>
        <v>74402386</v>
      </c>
    </row>
    <row r="84" spans="2:9" ht="5.15" customHeight="1">
      <c r="B84" s="7"/>
      <c r="C84" s="2"/>
      <c r="D84" s="2"/>
      <c r="E84" s="8"/>
      <c r="F84" s="118"/>
      <c r="G84" s="122"/>
      <c r="H84" s="122"/>
      <c r="I84" s="122"/>
    </row>
    <row r="85" spans="2:9" ht="22" customHeight="1">
      <c r="B85" s="115" t="s">
        <v>51</v>
      </c>
      <c r="D85" s="11"/>
      <c r="E85" s="8"/>
      <c r="F85" s="118"/>
      <c r="G85" s="124">
        <v>15797433</v>
      </c>
      <c r="H85" s="122"/>
      <c r="I85" s="124">
        <v>15713310</v>
      </c>
    </row>
    <row r="86" spans="2:9" ht="22" customHeight="1">
      <c r="B86" s="7" t="s">
        <v>52</v>
      </c>
      <c r="C86" s="2"/>
      <c r="D86" s="2"/>
      <c r="E86" s="8"/>
      <c r="F86" s="118"/>
      <c r="G86" s="19">
        <f>SUM(G83,G85)</f>
        <v>93669013</v>
      </c>
      <c r="H86" s="13"/>
      <c r="I86" s="19">
        <f>SUM(I83,I85)</f>
        <v>90115696</v>
      </c>
    </row>
    <row r="87" spans="2:9" ht="10" customHeight="1">
      <c r="B87" s="7"/>
      <c r="C87" s="2"/>
      <c r="D87" s="2"/>
      <c r="E87" s="8"/>
      <c r="F87" s="118"/>
      <c r="G87" s="14"/>
      <c r="H87" s="13"/>
      <c r="I87" s="14"/>
    </row>
    <row r="88" spans="2:9" ht="22" customHeight="1" thickBot="1">
      <c r="B88" s="7" t="s">
        <v>53</v>
      </c>
      <c r="C88" s="2"/>
      <c r="D88" s="2"/>
      <c r="E88" s="8"/>
      <c r="F88" s="118"/>
      <c r="G88" s="15">
        <f>G58+G86</f>
        <v>181006736</v>
      </c>
      <c r="H88" s="13"/>
      <c r="I88" s="15">
        <f>I58+I86</f>
        <v>176530855</v>
      </c>
    </row>
    <row r="89" spans="2:9" ht="10" customHeight="1" thickTop="1">
      <c r="B89" s="7"/>
      <c r="C89" s="2"/>
      <c r="D89" s="2"/>
    </row>
    <row r="91" spans="2:9" ht="22.75" customHeight="1">
      <c r="G91" s="121"/>
      <c r="I91" s="121"/>
    </row>
  </sheetData>
  <pageMargins left="0.78740157480314965" right="0.78740157480314965" top="0.70866141732283472" bottom="0.94488188976377963" header="0.59055118110236227" footer="0.59055118110236227"/>
  <pageSetup paperSize="9" firstPageNumber="3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59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7"/>
  <sheetViews>
    <sheetView showGridLines="0" zoomScaleNormal="100" workbookViewId="0"/>
  </sheetViews>
  <sheetFormatPr defaultColWidth="9.1796875" defaultRowHeight="21.5"/>
  <cols>
    <col min="1" max="3" width="1.54296875" style="123" customWidth="1"/>
    <col min="4" max="4" width="45.54296875" style="123" customWidth="1"/>
    <col min="5" max="5" width="6.54296875" style="123" customWidth="1"/>
    <col min="6" max="6" width="0.81640625" style="123" customWidth="1"/>
    <col min="7" max="7" width="13.54296875" style="123" customWidth="1"/>
    <col min="8" max="8" width="0.81640625" style="123" customWidth="1"/>
    <col min="9" max="9" width="13.54296875" style="123" customWidth="1"/>
    <col min="10" max="10" width="1.7265625" style="123" customWidth="1"/>
    <col min="11" max="16384" width="9.1796875" style="123"/>
  </cols>
  <sheetData>
    <row r="1" spans="2:10" s="115" customFormat="1" ht="23.25" customHeight="1">
      <c r="B1" s="1" t="s">
        <v>0</v>
      </c>
      <c r="C1" s="2"/>
      <c r="D1" s="2"/>
      <c r="E1" s="10" t="s">
        <v>54</v>
      </c>
      <c r="I1" s="118"/>
    </row>
    <row r="2" spans="2:10" s="115" customFormat="1" ht="23.25" customHeight="1">
      <c r="B2" s="1" t="s">
        <v>55</v>
      </c>
      <c r="C2" s="2"/>
      <c r="D2" s="2"/>
      <c r="E2" s="10" t="s">
        <v>56</v>
      </c>
      <c r="I2" s="118"/>
    </row>
    <row r="3" spans="2:10" s="115" customFormat="1" ht="23.25" customHeight="1">
      <c r="B3" s="4" t="s">
        <v>214</v>
      </c>
      <c r="C3" s="5"/>
      <c r="D3" s="5"/>
      <c r="E3" s="3"/>
    </row>
    <row r="4" spans="2:10" s="115" customFormat="1" ht="10" customHeight="1">
      <c r="B4" s="7"/>
      <c r="C4" s="5"/>
      <c r="D4" s="5"/>
      <c r="E4" s="3"/>
    </row>
    <row r="5" spans="2:10" s="115" customFormat="1" ht="22" customHeight="1">
      <c r="B5" s="7"/>
      <c r="C5" s="2"/>
      <c r="D5" s="2"/>
      <c r="E5" s="8" t="s">
        <v>2</v>
      </c>
      <c r="G5" s="175">
        <v>2569</v>
      </c>
      <c r="H5" s="119"/>
      <c r="I5" s="117">
        <v>2568</v>
      </c>
    </row>
    <row r="6" spans="2:10" s="115" customFormat="1" ht="22" customHeight="1">
      <c r="B6" s="7"/>
      <c r="C6" s="2"/>
      <c r="D6" s="2"/>
      <c r="E6" s="8"/>
      <c r="F6" s="117"/>
      <c r="G6" s="22" t="s">
        <v>3</v>
      </c>
      <c r="H6" s="22"/>
      <c r="I6" s="22"/>
    </row>
    <row r="7" spans="2:10" s="115" customFormat="1" ht="22" customHeight="1">
      <c r="B7" s="115" t="s">
        <v>57</v>
      </c>
      <c r="C7" s="120"/>
      <c r="D7" s="120"/>
      <c r="E7" s="8">
        <v>3</v>
      </c>
      <c r="G7" s="125">
        <v>32454246</v>
      </c>
      <c r="I7" s="125">
        <v>31557019</v>
      </c>
      <c r="J7" s="122"/>
    </row>
    <row r="8" spans="2:10" s="115" customFormat="1" ht="22" customHeight="1">
      <c r="B8" s="115" t="s">
        <v>58</v>
      </c>
      <c r="C8" s="120"/>
      <c r="D8" s="120"/>
      <c r="E8" s="8">
        <v>3</v>
      </c>
      <c r="G8" s="126">
        <v>-24750106</v>
      </c>
      <c r="I8" s="126">
        <v>-25820062</v>
      </c>
      <c r="J8" s="122"/>
    </row>
    <row r="9" spans="2:10" s="115" customFormat="1" ht="22" customHeight="1">
      <c r="B9" s="7" t="s">
        <v>59</v>
      </c>
      <c r="C9" s="2"/>
      <c r="D9" s="2"/>
      <c r="E9" s="8"/>
      <c r="G9" s="23">
        <f>SUM(G7:G8)</f>
        <v>7704140</v>
      </c>
      <c r="I9" s="23">
        <f>SUM(I7:I8)</f>
        <v>5736957</v>
      </c>
      <c r="J9" s="13"/>
    </row>
    <row r="10" spans="2:10" s="115" customFormat="1" ht="5" customHeight="1">
      <c r="B10" s="7"/>
      <c r="C10" s="2"/>
      <c r="D10" s="2"/>
      <c r="E10" s="8"/>
      <c r="G10" s="125"/>
      <c r="I10" s="125"/>
      <c r="J10" s="122"/>
    </row>
    <row r="11" spans="2:10" s="115" customFormat="1" ht="22" customHeight="1">
      <c r="B11" s="115" t="s">
        <v>60</v>
      </c>
      <c r="C11" s="120"/>
      <c r="D11" s="120"/>
      <c r="E11" s="8"/>
      <c r="G11" s="126">
        <v>186347</v>
      </c>
      <c r="I11" s="126">
        <v>284645</v>
      </c>
      <c r="J11" s="122"/>
    </row>
    <row r="12" spans="2:10" s="115" customFormat="1" ht="22" customHeight="1">
      <c r="B12" s="7" t="s">
        <v>61</v>
      </c>
      <c r="C12" s="2"/>
      <c r="D12" s="120"/>
      <c r="E12" s="8"/>
      <c r="G12" s="23">
        <f>SUM(G9:G11)</f>
        <v>7890487</v>
      </c>
      <c r="I12" s="23">
        <f>SUM(I9:I11)</f>
        <v>6021602</v>
      </c>
      <c r="J12" s="122"/>
    </row>
    <row r="13" spans="2:10" s="115" customFormat="1" ht="5.15" customHeight="1">
      <c r="B13" s="7"/>
      <c r="C13" s="2"/>
      <c r="D13" s="2"/>
      <c r="E13" s="8"/>
      <c r="G13" s="125"/>
      <c r="I13" s="125"/>
      <c r="J13" s="122"/>
    </row>
    <row r="14" spans="2:10" s="115" customFormat="1" ht="22" customHeight="1">
      <c r="B14" s="115" t="s">
        <v>62</v>
      </c>
      <c r="C14" s="120"/>
      <c r="D14" s="120"/>
      <c r="E14" s="8">
        <v>3</v>
      </c>
      <c r="G14" s="125">
        <v>-2511858</v>
      </c>
      <c r="I14" s="125">
        <v>-2166120</v>
      </c>
      <c r="J14" s="122"/>
    </row>
    <row r="15" spans="2:10" s="115" customFormat="1" ht="22" customHeight="1">
      <c r="B15" s="115" t="s">
        <v>63</v>
      </c>
      <c r="C15" s="120"/>
      <c r="D15" s="120"/>
      <c r="E15" s="8">
        <v>3</v>
      </c>
      <c r="G15" s="125">
        <v>-1750516</v>
      </c>
      <c r="I15" s="125">
        <v>-1783493</v>
      </c>
      <c r="J15" s="122"/>
    </row>
    <row r="16" spans="2:10" s="115" customFormat="1" ht="22" customHeight="1">
      <c r="B16" s="115" t="s">
        <v>155</v>
      </c>
      <c r="C16" s="120"/>
      <c r="D16" s="120"/>
      <c r="E16" s="8"/>
      <c r="G16" s="125">
        <v>-37445</v>
      </c>
      <c r="I16" s="125">
        <v>-64654</v>
      </c>
      <c r="J16" s="122"/>
    </row>
    <row r="17" spans="2:10" s="115" customFormat="1" ht="22" customHeight="1">
      <c r="B17" s="7" t="s">
        <v>64</v>
      </c>
      <c r="C17" s="2"/>
      <c r="D17" s="2"/>
      <c r="E17" s="8"/>
      <c r="G17" s="24">
        <f>SUM(G14:G16)</f>
        <v>-4299819</v>
      </c>
      <c r="I17" s="24">
        <f>SUM(I14:I16)</f>
        <v>-4014267</v>
      </c>
      <c r="J17" s="13"/>
    </row>
    <row r="18" spans="2:10" s="115" customFormat="1" ht="5.15" customHeight="1">
      <c r="B18" s="7"/>
      <c r="C18" s="2"/>
      <c r="D18" s="2"/>
      <c r="E18" s="8"/>
      <c r="G18" s="125"/>
      <c r="I18" s="125"/>
      <c r="J18" s="13"/>
    </row>
    <row r="19" spans="2:10" s="115" customFormat="1" ht="22" customHeight="1">
      <c r="B19" s="7" t="s">
        <v>65</v>
      </c>
      <c r="C19" s="2"/>
      <c r="D19" s="2"/>
      <c r="E19" s="8"/>
      <c r="G19" s="23">
        <f>SUM(G12,G17)</f>
        <v>3590668</v>
      </c>
      <c r="I19" s="23">
        <f>SUM(I12,I17)</f>
        <v>2007335</v>
      </c>
      <c r="J19" s="13"/>
    </row>
    <row r="20" spans="2:10" s="115" customFormat="1" ht="5.15" customHeight="1">
      <c r="B20" s="7"/>
      <c r="C20" s="2"/>
      <c r="D20" s="2"/>
      <c r="E20" s="8"/>
      <c r="G20" s="125"/>
      <c r="I20" s="125"/>
      <c r="J20" s="13"/>
    </row>
    <row r="21" spans="2:10" s="115" customFormat="1" ht="22" customHeight="1">
      <c r="B21" s="115" t="s">
        <v>66</v>
      </c>
      <c r="C21" s="120"/>
      <c r="D21" s="2"/>
      <c r="E21" s="8"/>
      <c r="G21" s="125">
        <v>-507071</v>
      </c>
      <c r="I21" s="125">
        <v>-654121</v>
      </c>
      <c r="J21" s="13"/>
    </row>
    <row r="22" spans="2:10" s="115" customFormat="1" ht="22" customHeight="1">
      <c r="B22" s="115" t="s">
        <v>67</v>
      </c>
      <c r="C22" s="120"/>
      <c r="D22" s="120"/>
      <c r="E22" s="8"/>
      <c r="G22" s="126">
        <v>43293</v>
      </c>
      <c r="I22" s="126">
        <v>33454</v>
      </c>
      <c r="J22" s="122"/>
    </row>
    <row r="23" spans="2:10" s="115" customFormat="1" ht="22" customHeight="1">
      <c r="B23" s="7" t="s">
        <v>68</v>
      </c>
      <c r="C23" s="2"/>
      <c r="D23" s="2"/>
      <c r="E23" s="8"/>
      <c r="G23" s="25">
        <f>SUM(G19:G22)</f>
        <v>3126890</v>
      </c>
      <c r="I23" s="25">
        <f>SUM(I19:I22)</f>
        <v>1386668</v>
      </c>
      <c r="J23" s="13"/>
    </row>
    <row r="24" spans="2:10" s="115" customFormat="1" ht="5.15" customHeight="1">
      <c r="B24" s="7"/>
      <c r="C24" s="2"/>
      <c r="D24" s="2"/>
      <c r="E24" s="8"/>
      <c r="G24" s="125"/>
      <c r="I24" s="125"/>
      <c r="J24" s="13"/>
    </row>
    <row r="25" spans="2:10" s="115" customFormat="1" ht="22" customHeight="1">
      <c r="B25" s="115" t="s">
        <v>135</v>
      </c>
      <c r="C25" s="120"/>
      <c r="D25" s="120"/>
      <c r="E25" s="8"/>
      <c r="G25" s="126">
        <v>-589807</v>
      </c>
      <c r="I25" s="126">
        <v>-283144</v>
      </c>
      <c r="J25" s="122"/>
    </row>
    <row r="26" spans="2:10" s="115" customFormat="1" ht="22" customHeight="1" thickBot="1">
      <c r="B26" s="7" t="s">
        <v>69</v>
      </c>
      <c r="C26" s="2"/>
      <c r="D26" s="2"/>
      <c r="E26" s="8"/>
      <c r="F26" s="118"/>
      <c r="G26" s="26">
        <f>SUM(G23:G25)</f>
        <v>2537083</v>
      </c>
      <c r="I26" s="26">
        <f>SUM(I23:I25)</f>
        <v>1103524</v>
      </c>
      <c r="J26" s="13"/>
    </row>
    <row r="27" spans="2:10" s="115" customFormat="1" ht="10" customHeight="1" thickTop="1">
      <c r="B27" s="7"/>
      <c r="C27" s="2"/>
      <c r="D27" s="2"/>
      <c r="E27" s="8"/>
      <c r="G27" s="125"/>
      <c r="H27" s="119"/>
      <c r="I27" s="125"/>
    </row>
    <row r="28" spans="2:10" s="115" customFormat="1" ht="22" customHeight="1">
      <c r="B28" s="127" t="s">
        <v>175</v>
      </c>
      <c r="C28" s="5"/>
      <c r="D28" s="2"/>
      <c r="E28" s="8"/>
      <c r="G28" s="125"/>
      <c r="H28" s="119"/>
      <c r="I28" s="125"/>
    </row>
    <row r="29" spans="2:10" s="115" customFormat="1" ht="22" customHeight="1">
      <c r="C29" s="2" t="s">
        <v>138</v>
      </c>
      <c r="D29" s="2"/>
      <c r="E29" s="8"/>
      <c r="G29" s="23">
        <v>2303796</v>
      </c>
      <c r="H29" s="27"/>
      <c r="I29" s="23">
        <v>1009793</v>
      </c>
    </row>
    <row r="30" spans="2:10" s="115" customFormat="1" ht="22" customHeight="1">
      <c r="C30" s="120" t="s">
        <v>70</v>
      </c>
      <c r="D30" s="2"/>
      <c r="E30" s="8"/>
      <c r="G30" s="125">
        <v>233287</v>
      </c>
      <c r="H30" s="119"/>
      <c r="I30" s="125">
        <v>93731</v>
      </c>
    </row>
    <row r="31" spans="2:10" s="115" customFormat="1" ht="22" customHeight="1" thickBot="1">
      <c r="B31" s="7"/>
      <c r="C31" s="2"/>
      <c r="D31" s="2"/>
      <c r="E31" s="8"/>
      <c r="G31" s="160">
        <f>SUM(G29:G30)</f>
        <v>2537083</v>
      </c>
      <c r="H31" s="119"/>
      <c r="I31" s="160">
        <f>SUM(I29:I30)</f>
        <v>1103524</v>
      </c>
    </row>
    <row r="32" spans="2:10" s="115" customFormat="1" ht="10" customHeight="1" thickTop="1">
      <c r="B32" s="7"/>
      <c r="C32" s="2"/>
      <c r="D32" s="2"/>
      <c r="E32" s="8"/>
      <c r="G32" s="125"/>
      <c r="H32" s="119"/>
      <c r="I32" s="125"/>
    </row>
    <row r="33" spans="2:9" s="115" customFormat="1" ht="22" customHeight="1">
      <c r="B33" s="10" t="s">
        <v>71</v>
      </c>
      <c r="C33" s="11"/>
      <c r="D33" s="2"/>
      <c r="E33" s="3"/>
      <c r="F33" s="118"/>
      <c r="G33" s="125"/>
      <c r="I33" s="125"/>
    </row>
    <row r="34" spans="2:9" s="115" customFormat="1" ht="22" customHeight="1" thickBot="1">
      <c r="B34" s="7" t="s">
        <v>138</v>
      </c>
      <c r="C34" s="2"/>
      <c r="D34" s="2"/>
      <c r="E34" s="8"/>
      <c r="F34" s="118"/>
      <c r="G34" s="28">
        <v>0.53665011227789006</v>
      </c>
      <c r="H34" s="29"/>
      <c r="I34" s="28">
        <v>0.23522287860011368</v>
      </c>
    </row>
    <row r="35" spans="2:9" s="115" customFormat="1" ht="22" customHeight="1" thickTop="1">
      <c r="C35" s="120"/>
      <c r="D35" s="120"/>
      <c r="E35" s="3"/>
    </row>
    <row r="36" spans="2:9" s="115" customFormat="1" ht="23.25" customHeight="1">
      <c r="B36" s="1" t="s">
        <v>0</v>
      </c>
      <c r="C36" s="2"/>
      <c r="D36" s="2"/>
      <c r="E36" s="10"/>
      <c r="I36" s="118"/>
    </row>
    <row r="37" spans="2:9" s="115" customFormat="1" ht="23.25" customHeight="1">
      <c r="B37" s="1" t="s">
        <v>72</v>
      </c>
      <c r="C37" s="2"/>
      <c r="D37" s="2"/>
      <c r="E37" s="10"/>
      <c r="I37" s="118"/>
    </row>
    <row r="38" spans="2:9" s="115" customFormat="1" ht="23.25" customHeight="1">
      <c r="B38" s="4" t="s">
        <v>214</v>
      </c>
      <c r="C38" s="5"/>
      <c r="D38" s="5"/>
      <c r="E38" s="3"/>
    </row>
    <row r="39" spans="2:9" s="115" customFormat="1" ht="8" customHeight="1">
      <c r="B39" s="7"/>
      <c r="C39" s="5"/>
      <c r="D39" s="5"/>
      <c r="E39" s="3"/>
    </row>
    <row r="40" spans="2:9" s="115" customFormat="1" ht="22" customHeight="1">
      <c r="B40" s="7"/>
      <c r="C40" s="2"/>
      <c r="D40" s="2"/>
      <c r="E40" s="8"/>
      <c r="G40" s="117">
        <v>2569</v>
      </c>
      <c r="H40" s="119"/>
      <c r="I40" s="117">
        <v>2568</v>
      </c>
    </row>
    <row r="41" spans="2:9" s="115" customFormat="1" ht="22" customHeight="1">
      <c r="B41" s="7"/>
      <c r="C41" s="2"/>
      <c r="D41" s="2"/>
      <c r="E41" s="8"/>
      <c r="F41" s="117"/>
      <c r="G41" s="22" t="s">
        <v>3</v>
      </c>
      <c r="H41" s="22"/>
      <c r="I41" s="22"/>
    </row>
    <row r="42" spans="2:9" s="115" customFormat="1" ht="22" customHeight="1">
      <c r="B42" s="7" t="s">
        <v>69</v>
      </c>
      <c r="C42" s="2"/>
      <c r="D42" s="120"/>
      <c r="E42" s="3"/>
      <c r="G42" s="23">
        <f>G26</f>
        <v>2537083</v>
      </c>
      <c r="H42" s="27"/>
      <c r="I42" s="23">
        <f>I26</f>
        <v>1103524</v>
      </c>
    </row>
    <row r="43" spans="2:9" s="115" customFormat="1" ht="10" customHeight="1">
      <c r="C43" s="120"/>
      <c r="D43" s="120"/>
      <c r="E43" s="3"/>
    </row>
    <row r="44" spans="2:9" s="115" customFormat="1" ht="22" customHeight="1">
      <c r="B44" s="7" t="s">
        <v>183</v>
      </c>
      <c r="C44" s="2"/>
      <c r="D44" s="120"/>
      <c r="E44" s="3"/>
    </row>
    <row r="45" spans="2:9" s="115" customFormat="1" ht="22" customHeight="1">
      <c r="B45" s="30" t="s">
        <v>146</v>
      </c>
      <c r="C45" s="2"/>
      <c r="D45" s="120"/>
      <c r="E45" s="3"/>
    </row>
    <row r="46" spans="2:9" s="115" customFormat="1" ht="22" customHeight="1">
      <c r="B46" s="115" t="s">
        <v>73</v>
      </c>
      <c r="C46" s="120"/>
      <c r="D46" s="120"/>
      <c r="E46" s="3"/>
      <c r="G46" s="125">
        <v>-613051</v>
      </c>
      <c r="I46" s="125">
        <v>-2043436</v>
      </c>
    </row>
    <row r="47" spans="2:9" s="115" customFormat="1" ht="5.15" customHeight="1">
      <c r="C47" s="120"/>
      <c r="D47" s="120"/>
      <c r="E47" s="3"/>
      <c r="G47" s="125"/>
      <c r="I47" s="125"/>
    </row>
    <row r="48" spans="2:9" s="115" customFormat="1" ht="22" customHeight="1">
      <c r="B48" s="30" t="s">
        <v>147</v>
      </c>
      <c r="C48" s="120"/>
      <c r="D48" s="120"/>
      <c r="E48" s="8"/>
      <c r="G48" s="125"/>
      <c r="I48" s="125"/>
    </row>
    <row r="49" spans="2:9" s="115" customFormat="1" ht="22" customHeight="1">
      <c r="B49" s="199" t="s">
        <v>201</v>
      </c>
      <c r="C49" s="120"/>
      <c r="D49" s="120"/>
      <c r="E49" s="200"/>
      <c r="G49" s="125">
        <v>-8</v>
      </c>
      <c r="I49" s="125">
        <v>-851</v>
      </c>
    </row>
    <row r="50" spans="2:9" s="115" customFormat="1" ht="22" customHeight="1">
      <c r="B50" s="115" t="s">
        <v>162</v>
      </c>
      <c r="C50" s="120"/>
      <c r="D50" s="120"/>
      <c r="E50" s="200"/>
      <c r="G50" s="125"/>
      <c r="I50" s="125"/>
    </row>
    <row r="51" spans="2:9" s="115" customFormat="1" ht="22" customHeight="1">
      <c r="C51" s="115" t="s">
        <v>163</v>
      </c>
      <c r="D51" s="120"/>
      <c r="E51" s="200"/>
      <c r="G51" s="125">
        <v>319</v>
      </c>
      <c r="I51" s="125">
        <v>0</v>
      </c>
    </row>
    <row r="52" spans="2:9" s="115" customFormat="1" ht="22" customHeight="1">
      <c r="B52" s="199" t="s">
        <v>188</v>
      </c>
      <c r="C52" s="120"/>
      <c r="D52" s="120"/>
      <c r="E52" s="200"/>
      <c r="G52" s="125"/>
      <c r="I52" s="125"/>
    </row>
    <row r="53" spans="2:9" s="115" customFormat="1" ht="22" customHeight="1">
      <c r="C53" s="120" t="s">
        <v>164</v>
      </c>
      <c r="D53" s="120"/>
      <c r="E53" s="8"/>
      <c r="G53" s="196">
        <v>-1089</v>
      </c>
      <c r="I53" s="196">
        <v>74</v>
      </c>
    </row>
    <row r="54" spans="2:9" s="115" customFormat="1" ht="22" customHeight="1">
      <c r="B54" s="115" t="s">
        <v>74</v>
      </c>
      <c r="C54" s="120"/>
      <c r="D54" s="120"/>
      <c r="E54" s="8"/>
      <c r="G54" s="196"/>
      <c r="I54" s="196"/>
    </row>
    <row r="55" spans="2:9" s="115" customFormat="1" ht="22" customHeight="1">
      <c r="C55" s="115" t="s">
        <v>75</v>
      </c>
      <c r="D55" s="120"/>
      <c r="E55" s="8"/>
      <c r="G55" s="193">
        <v>-80</v>
      </c>
      <c r="I55" s="193">
        <v>0</v>
      </c>
    </row>
    <row r="56" spans="2:9" s="115" customFormat="1" ht="22" customHeight="1">
      <c r="B56" s="198" t="s">
        <v>145</v>
      </c>
      <c r="C56" s="197"/>
      <c r="D56" s="120"/>
      <c r="E56" s="8"/>
      <c r="G56" s="196"/>
      <c r="I56" s="196"/>
    </row>
    <row r="57" spans="2:9" s="115" customFormat="1" ht="22" customHeight="1">
      <c r="B57" s="198"/>
      <c r="C57" s="197" t="s">
        <v>75</v>
      </c>
      <c r="D57" s="120"/>
      <c r="E57" s="8"/>
      <c r="G57" s="201">
        <f>SUM(G49:G55)</f>
        <v>-858</v>
      </c>
      <c r="I57" s="201">
        <f>SUM(I49:I55)</f>
        <v>-777</v>
      </c>
    </row>
    <row r="58" spans="2:9" s="115" customFormat="1" ht="5.15" customHeight="1">
      <c r="C58" s="120"/>
      <c r="D58" s="120"/>
      <c r="E58" s="8"/>
      <c r="G58" s="125"/>
      <c r="I58" s="125"/>
    </row>
    <row r="59" spans="2:9" s="115" customFormat="1" ht="22" customHeight="1">
      <c r="B59" s="7" t="s">
        <v>200</v>
      </c>
      <c r="C59" s="2"/>
      <c r="D59" s="120"/>
      <c r="E59" s="8"/>
      <c r="G59" s="32">
        <f>SUM(G46,G57)</f>
        <v>-613909</v>
      </c>
      <c r="I59" s="32">
        <f>SUM(I46,I57)</f>
        <v>-2044213</v>
      </c>
    </row>
    <row r="60" spans="2:9" s="115" customFormat="1" ht="5.15" customHeight="1">
      <c r="B60" s="7"/>
      <c r="C60" s="2"/>
      <c r="D60" s="120"/>
      <c r="E60" s="8"/>
      <c r="G60" s="14"/>
      <c r="I60" s="14"/>
    </row>
    <row r="61" spans="2:9" s="115" customFormat="1" ht="22" customHeight="1" thickBot="1">
      <c r="B61" s="7" t="s">
        <v>185</v>
      </c>
      <c r="C61" s="2"/>
      <c r="D61" s="120"/>
      <c r="E61" s="3"/>
      <c r="G61" s="33">
        <f>G26+G59</f>
        <v>1923174</v>
      </c>
      <c r="I61" s="33">
        <f>I26+I59</f>
        <v>-940689</v>
      </c>
    </row>
    <row r="62" spans="2:9" s="115" customFormat="1" ht="10" customHeight="1" thickTop="1">
      <c r="C62" s="120"/>
      <c r="D62" s="120"/>
      <c r="E62" s="3"/>
    </row>
    <row r="63" spans="2:9" s="115" customFormat="1" ht="22" customHeight="1">
      <c r="B63" s="127" t="s">
        <v>199</v>
      </c>
      <c r="C63" s="5"/>
      <c r="D63" s="120"/>
      <c r="E63" s="3"/>
    </row>
    <row r="64" spans="2:9" s="115" customFormat="1" ht="22" customHeight="1">
      <c r="B64" s="127"/>
      <c r="C64" s="5" t="s">
        <v>138</v>
      </c>
      <c r="D64" s="120"/>
      <c r="E64" s="3"/>
      <c r="G64" s="23">
        <v>1676136</v>
      </c>
      <c r="I64" s="23">
        <v>-631513</v>
      </c>
    </row>
    <row r="65" spans="2:9" s="115" customFormat="1" ht="22" customHeight="1">
      <c r="B65" s="127"/>
      <c r="C65" s="127" t="s">
        <v>70</v>
      </c>
      <c r="D65" s="120"/>
      <c r="E65" s="3"/>
      <c r="G65" s="125">
        <v>247038</v>
      </c>
      <c r="I65" s="125">
        <v>-309176</v>
      </c>
    </row>
    <row r="66" spans="2:9" s="115" customFormat="1" ht="22" customHeight="1" thickBot="1">
      <c r="B66" s="5"/>
      <c r="C66" s="5"/>
      <c r="D66" s="120"/>
      <c r="E66" s="3"/>
      <c r="G66" s="161">
        <f>SUM(G64:G65)</f>
        <v>1923174</v>
      </c>
      <c r="H66" s="158"/>
      <c r="I66" s="161">
        <f>SUM(I64:I65)</f>
        <v>-940689</v>
      </c>
    </row>
    <row r="67" spans="2:9" s="115" customFormat="1" ht="10" customHeight="1" thickTop="1">
      <c r="C67" s="120"/>
      <c r="D67" s="120"/>
      <c r="E67" s="3"/>
    </row>
  </sheetData>
  <pageMargins left="0.78740157480314965" right="0.78740157480314965" top="0.70866141732283472" bottom="0.94488188976377963" header="0.59055118110236227" footer="0.59055118110236227"/>
  <pageSetup paperSize="9" firstPageNumber="6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8"/>
  <sheetViews>
    <sheetView showGridLines="0" zoomScaleNormal="100" workbookViewId="0"/>
  </sheetViews>
  <sheetFormatPr defaultColWidth="9.1796875" defaultRowHeight="21.5"/>
  <cols>
    <col min="1" max="3" width="1.54296875" style="123" customWidth="1"/>
    <col min="4" max="4" width="45.54296875" style="123" customWidth="1"/>
    <col min="5" max="5" width="6.54296875" style="123" customWidth="1"/>
    <col min="6" max="6" width="0.81640625" style="123" customWidth="1"/>
    <col min="7" max="7" width="13.54296875" style="123" customWidth="1"/>
    <col min="8" max="8" width="0.81640625" style="123" customWidth="1"/>
    <col min="9" max="9" width="13.54296875" style="123" customWidth="1"/>
    <col min="10" max="10" width="1.7265625" style="123" customWidth="1"/>
    <col min="11" max="16384" width="9.1796875" style="123"/>
  </cols>
  <sheetData>
    <row r="1" spans="2:10" s="115" customFormat="1" ht="23.25" customHeight="1">
      <c r="B1" s="1" t="s">
        <v>0</v>
      </c>
      <c r="C1" s="2"/>
      <c r="D1" s="2"/>
      <c r="E1" s="10" t="s">
        <v>54</v>
      </c>
      <c r="I1" s="118"/>
    </row>
    <row r="2" spans="2:10" s="115" customFormat="1" ht="23.25" customHeight="1">
      <c r="B2" s="1" t="s">
        <v>55</v>
      </c>
      <c r="C2" s="2"/>
      <c r="D2" s="2"/>
      <c r="E2" s="10" t="s">
        <v>56</v>
      </c>
      <c r="I2" s="118"/>
    </row>
    <row r="3" spans="2:10" s="115" customFormat="1" ht="23.25" customHeight="1">
      <c r="B3" s="4" t="s">
        <v>207</v>
      </c>
      <c r="C3" s="5"/>
      <c r="D3" s="5"/>
      <c r="E3" s="3"/>
    </row>
    <row r="4" spans="2:10" s="115" customFormat="1" ht="10" customHeight="1">
      <c r="B4" s="7"/>
      <c r="C4" s="5"/>
      <c r="D4" s="5"/>
      <c r="E4" s="3"/>
    </row>
    <row r="5" spans="2:10" s="115" customFormat="1" ht="21" customHeight="1">
      <c r="B5" s="7"/>
      <c r="C5" s="2"/>
      <c r="D5" s="2"/>
      <c r="E5" s="8" t="s">
        <v>2</v>
      </c>
      <c r="G5" s="175">
        <v>2569</v>
      </c>
      <c r="H5" s="119"/>
      <c r="I5" s="117">
        <v>2568</v>
      </c>
    </row>
    <row r="6" spans="2:10" s="115" customFormat="1" ht="22" customHeight="1">
      <c r="B6" s="7"/>
      <c r="C6" s="2"/>
      <c r="D6" s="2"/>
      <c r="E6" s="8"/>
      <c r="F6" s="117"/>
      <c r="G6" s="22" t="s">
        <v>3</v>
      </c>
      <c r="H6" s="22"/>
      <c r="I6" s="22"/>
    </row>
    <row r="7" spans="2:10" s="115" customFormat="1" ht="22" customHeight="1">
      <c r="B7" s="115" t="s">
        <v>57</v>
      </c>
      <c r="C7" s="120"/>
      <c r="D7" s="120"/>
      <c r="E7" s="8">
        <v>3</v>
      </c>
      <c r="G7" s="125">
        <v>61749132</v>
      </c>
      <c r="I7" s="125">
        <v>63766013</v>
      </c>
      <c r="J7" s="122"/>
    </row>
    <row r="8" spans="2:10" s="115" customFormat="1" ht="22" customHeight="1">
      <c r="B8" s="115" t="s">
        <v>58</v>
      </c>
      <c r="C8" s="120"/>
      <c r="D8" s="120"/>
      <c r="E8" s="8">
        <v>3</v>
      </c>
      <c r="G8" s="126">
        <v>-47880686</v>
      </c>
      <c r="I8" s="126">
        <v>-52230925</v>
      </c>
      <c r="J8" s="122"/>
    </row>
    <row r="9" spans="2:10" s="115" customFormat="1" ht="22" customHeight="1">
      <c r="B9" s="7" t="s">
        <v>59</v>
      </c>
      <c r="C9" s="2"/>
      <c r="D9" s="2"/>
      <c r="E9" s="8"/>
      <c r="G9" s="23">
        <f>SUM(G7:G8)</f>
        <v>13868446</v>
      </c>
      <c r="I9" s="23">
        <f>SUM(I7:I8)</f>
        <v>11535088</v>
      </c>
      <c r="J9" s="13"/>
    </row>
    <row r="10" spans="2:10" s="115" customFormat="1" ht="5.15" customHeight="1">
      <c r="B10" s="7"/>
      <c r="C10" s="2"/>
      <c r="D10" s="2"/>
      <c r="E10" s="8"/>
      <c r="G10" s="125"/>
      <c r="I10" s="125"/>
      <c r="J10" s="122"/>
    </row>
    <row r="11" spans="2:10" s="115" customFormat="1" ht="22" customHeight="1">
      <c r="B11" s="115" t="s">
        <v>174</v>
      </c>
      <c r="C11" s="120"/>
      <c r="D11" s="120"/>
      <c r="E11" s="8"/>
      <c r="G11" s="195">
        <v>34240</v>
      </c>
      <c r="I11" s="195">
        <v>0</v>
      </c>
      <c r="J11" s="122"/>
    </row>
    <row r="12" spans="2:10" s="115" customFormat="1" ht="22" customHeight="1">
      <c r="B12" s="115" t="s">
        <v>60</v>
      </c>
      <c r="C12" s="120"/>
      <c r="D12" s="120"/>
      <c r="E12" s="8"/>
      <c r="G12" s="126">
        <v>369636</v>
      </c>
      <c r="I12" s="126">
        <v>543474</v>
      </c>
      <c r="J12" s="122"/>
    </row>
    <row r="13" spans="2:10" s="115" customFormat="1" ht="22" customHeight="1">
      <c r="B13" s="7" t="s">
        <v>61</v>
      </c>
      <c r="C13" s="2"/>
      <c r="D13" s="120"/>
      <c r="E13" s="8"/>
      <c r="G13" s="23">
        <f>SUM(G9:G12)</f>
        <v>14272322</v>
      </c>
      <c r="I13" s="23">
        <f>SUM(I9:I12)</f>
        <v>12078562</v>
      </c>
      <c r="J13" s="122"/>
    </row>
    <row r="14" spans="2:10" s="115" customFormat="1" ht="5.15" customHeight="1">
      <c r="B14" s="7"/>
      <c r="C14" s="2"/>
      <c r="D14" s="2"/>
      <c r="E14" s="8"/>
      <c r="G14" s="125"/>
      <c r="I14" s="125"/>
      <c r="J14" s="122"/>
    </row>
    <row r="15" spans="2:10" s="115" customFormat="1" ht="22" customHeight="1">
      <c r="B15" s="115" t="s">
        <v>62</v>
      </c>
      <c r="C15" s="120"/>
      <c r="D15" s="120"/>
      <c r="E15" s="8">
        <v>3</v>
      </c>
      <c r="G15" s="125">
        <v>-4661786</v>
      </c>
      <c r="I15" s="125">
        <v>-4353637</v>
      </c>
      <c r="J15" s="122"/>
    </row>
    <row r="16" spans="2:10" s="115" customFormat="1" ht="22" customHeight="1">
      <c r="B16" s="115" t="s">
        <v>63</v>
      </c>
      <c r="C16" s="120"/>
      <c r="D16" s="120"/>
      <c r="E16" s="8">
        <v>3</v>
      </c>
      <c r="G16" s="125">
        <v>-3587155</v>
      </c>
      <c r="I16" s="125">
        <v>-3642263</v>
      </c>
      <c r="J16" s="122"/>
    </row>
    <row r="17" spans="2:10" s="115" customFormat="1" ht="22" customHeight="1">
      <c r="B17" s="115" t="s">
        <v>155</v>
      </c>
      <c r="C17" s="120"/>
      <c r="D17" s="120"/>
      <c r="E17" s="8"/>
      <c r="G17" s="125">
        <v>0</v>
      </c>
      <c r="I17" s="125">
        <v>-83099</v>
      </c>
      <c r="J17" s="122"/>
    </row>
    <row r="18" spans="2:10" s="115" customFormat="1" ht="22" customHeight="1">
      <c r="B18" s="7" t="s">
        <v>64</v>
      </c>
      <c r="C18" s="2"/>
      <c r="D18" s="2"/>
      <c r="E18" s="8"/>
      <c r="G18" s="24">
        <f>SUM(G15:G17)</f>
        <v>-8248941</v>
      </c>
      <c r="I18" s="24">
        <f>SUM(I15:I17)</f>
        <v>-8078999</v>
      </c>
      <c r="J18" s="13"/>
    </row>
    <row r="19" spans="2:10" s="115" customFormat="1" ht="5.15" customHeight="1">
      <c r="B19" s="7"/>
      <c r="C19" s="2"/>
      <c r="D19" s="2"/>
      <c r="E19" s="8"/>
      <c r="G19" s="125"/>
      <c r="I19" s="125"/>
      <c r="J19" s="13"/>
    </row>
    <row r="20" spans="2:10" s="115" customFormat="1" ht="22" customHeight="1">
      <c r="B20" s="7" t="s">
        <v>65</v>
      </c>
      <c r="C20" s="2"/>
      <c r="D20" s="2"/>
      <c r="E20" s="8"/>
      <c r="G20" s="23">
        <f>SUM(G13,G18)</f>
        <v>6023381</v>
      </c>
      <c r="I20" s="23">
        <f>SUM(I13,I18)</f>
        <v>3999563</v>
      </c>
      <c r="J20" s="13"/>
    </row>
    <row r="21" spans="2:10" s="115" customFormat="1" ht="5.15" customHeight="1">
      <c r="B21" s="7"/>
      <c r="C21" s="2"/>
      <c r="D21" s="2"/>
      <c r="E21" s="8"/>
      <c r="G21" s="125"/>
      <c r="I21" s="125"/>
      <c r="J21" s="13"/>
    </row>
    <row r="22" spans="2:10" s="115" customFormat="1" ht="22" customHeight="1">
      <c r="B22" s="115" t="s">
        <v>66</v>
      </c>
      <c r="C22" s="120"/>
      <c r="D22" s="2"/>
      <c r="E22" s="8"/>
      <c r="G22" s="125">
        <v>-988624</v>
      </c>
      <c r="I22" s="125">
        <v>-1299314</v>
      </c>
      <c r="J22" s="13"/>
    </row>
    <row r="23" spans="2:10" s="115" customFormat="1" ht="22" customHeight="1">
      <c r="B23" s="115" t="s">
        <v>67</v>
      </c>
      <c r="C23" s="120"/>
      <c r="D23" s="120"/>
      <c r="E23" s="8"/>
      <c r="G23" s="126">
        <v>66053</v>
      </c>
      <c r="I23" s="126">
        <v>48296</v>
      </c>
      <c r="J23" s="122"/>
    </row>
    <row r="24" spans="2:10" s="115" customFormat="1" ht="22" customHeight="1">
      <c r="B24" s="7" t="s">
        <v>68</v>
      </c>
      <c r="C24" s="2"/>
      <c r="D24" s="2"/>
      <c r="E24" s="8"/>
      <c r="G24" s="25">
        <f>SUM(G20:G23)</f>
        <v>5100810</v>
      </c>
      <c r="I24" s="25">
        <f>SUM(I20:I23)</f>
        <v>2748545</v>
      </c>
      <c r="J24" s="13"/>
    </row>
    <row r="25" spans="2:10" s="115" customFormat="1" ht="5.15" customHeight="1">
      <c r="B25" s="7"/>
      <c r="C25" s="2"/>
      <c r="D25" s="2"/>
      <c r="E25" s="8"/>
      <c r="G25" s="125"/>
      <c r="I25" s="125"/>
      <c r="J25" s="13"/>
    </row>
    <row r="26" spans="2:10" s="115" customFormat="1" ht="22" customHeight="1">
      <c r="B26" s="115" t="s">
        <v>135</v>
      </c>
      <c r="C26" s="120"/>
      <c r="D26" s="120"/>
      <c r="E26" s="8"/>
      <c r="G26" s="126">
        <v>-922567</v>
      </c>
      <c r="I26" s="126">
        <v>-585646</v>
      </c>
      <c r="J26" s="122"/>
    </row>
    <row r="27" spans="2:10" s="115" customFormat="1" ht="22" customHeight="1" thickBot="1">
      <c r="B27" s="7" t="s">
        <v>69</v>
      </c>
      <c r="C27" s="2"/>
      <c r="D27" s="2"/>
      <c r="E27" s="8"/>
      <c r="F27" s="118"/>
      <c r="G27" s="26">
        <f>SUM(G24:G26)</f>
        <v>4178243</v>
      </c>
      <c r="I27" s="26">
        <f>SUM(I24:I26)</f>
        <v>2162899</v>
      </c>
      <c r="J27" s="13"/>
    </row>
    <row r="28" spans="2:10" s="115" customFormat="1" ht="10" customHeight="1" thickTop="1">
      <c r="B28" s="7"/>
      <c r="C28" s="2"/>
      <c r="D28" s="2"/>
      <c r="E28" s="8"/>
      <c r="G28" s="125"/>
      <c r="H28" s="119"/>
      <c r="I28" s="125"/>
    </row>
    <row r="29" spans="2:10" s="115" customFormat="1" ht="22" customHeight="1">
      <c r="B29" s="127" t="s">
        <v>175</v>
      </c>
      <c r="C29" s="5"/>
      <c r="D29" s="2"/>
      <c r="E29" s="8"/>
      <c r="G29" s="125"/>
      <c r="H29" s="119"/>
      <c r="I29" s="125"/>
    </row>
    <row r="30" spans="2:10" s="115" customFormat="1" ht="22" customHeight="1">
      <c r="C30" s="2" t="s">
        <v>138</v>
      </c>
      <c r="D30" s="2"/>
      <c r="E30" s="8"/>
      <c r="G30" s="23">
        <v>3869964</v>
      </c>
      <c r="H30" s="27"/>
      <c r="I30" s="23">
        <v>1909665</v>
      </c>
    </row>
    <row r="31" spans="2:10" s="115" customFormat="1" ht="22" customHeight="1">
      <c r="C31" s="120" t="s">
        <v>70</v>
      </c>
      <c r="D31" s="2"/>
      <c r="E31" s="8"/>
      <c r="G31" s="125">
        <v>308279</v>
      </c>
      <c r="H31" s="119"/>
      <c r="I31" s="125">
        <v>253234</v>
      </c>
    </row>
    <row r="32" spans="2:10" s="115" customFormat="1" ht="22" customHeight="1" thickBot="1">
      <c r="B32" s="7"/>
      <c r="C32" s="2"/>
      <c r="D32" s="2"/>
      <c r="E32" s="8"/>
      <c r="G32" s="160">
        <f>SUM(G30:G31)</f>
        <v>4178243</v>
      </c>
      <c r="H32" s="119"/>
      <c r="I32" s="160">
        <f>SUM(I30:I31)</f>
        <v>2162899</v>
      </c>
    </row>
    <row r="33" spans="2:9" s="115" customFormat="1" ht="10" customHeight="1" thickTop="1">
      <c r="B33" s="7"/>
      <c r="C33" s="2"/>
      <c r="D33" s="2"/>
      <c r="E33" s="8"/>
      <c r="G33" s="125"/>
      <c r="H33" s="119"/>
      <c r="I33" s="125"/>
    </row>
    <row r="34" spans="2:9" s="115" customFormat="1" ht="22" customHeight="1">
      <c r="B34" s="10" t="s">
        <v>71</v>
      </c>
      <c r="C34" s="11"/>
      <c r="D34" s="2"/>
      <c r="E34" s="3"/>
      <c r="F34" s="118"/>
      <c r="G34" s="125"/>
      <c r="I34" s="125"/>
    </row>
    <row r="35" spans="2:9" s="115" customFormat="1" ht="22" customHeight="1" thickBot="1">
      <c r="B35" s="7" t="s">
        <v>138</v>
      </c>
      <c r="C35" s="2"/>
      <c r="D35" s="2"/>
      <c r="E35" s="8"/>
      <c r="F35" s="118"/>
      <c r="G35" s="28">
        <v>0.90147591848904707</v>
      </c>
      <c r="H35" s="29"/>
      <c r="I35" s="28">
        <v>0.44484057471371469</v>
      </c>
    </row>
    <row r="36" spans="2:9" s="115" customFormat="1" ht="22" customHeight="1" thickTop="1">
      <c r="C36" s="120"/>
      <c r="D36" s="120"/>
      <c r="E36" s="3"/>
    </row>
    <row r="37" spans="2:9" s="115" customFormat="1" ht="23.25" customHeight="1">
      <c r="B37" s="1" t="s">
        <v>0</v>
      </c>
      <c r="C37" s="2"/>
      <c r="D37" s="2"/>
      <c r="E37" s="10"/>
      <c r="I37" s="118"/>
    </row>
    <row r="38" spans="2:9" s="115" customFormat="1" ht="23.25" customHeight="1">
      <c r="B38" s="1" t="s">
        <v>72</v>
      </c>
      <c r="C38" s="2"/>
      <c r="D38" s="2"/>
      <c r="E38" s="10"/>
      <c r="I38" s="118"/>
    </row>
    <row r="39" spans="2:9" s="115" customFormat="1" ht="23.25" customHeight="1">
      <c r="B39" s="4" t="s">
        <v>207</v>
      </c>
      <c r="C39" s="5"/>
      <c r="D39" s="5"/>
      <c r="E39" s="3"/>
    </row>
    <row r="40" spans="2:9" s="115" customFormat="1" ht="10" customHeight="1">
      <c r="B40" s="7"/>
      <c r="C40" s="5"/>
      <c r="D40" s="5"/>
      <c r="E40" s="3"/>
    </row>
    <row r="41" spans="2:9" s="115" customFormat="1" ht="22" customHeight="1">
      <c r="B41" s="7"/>
      <c r="C41" s="2"/>
      <c r="D41" s="2"/>
      <c r="E41" s="8"/>
      <c r="G41" s="117">
        <v>2569</v>
      </c>
      <c r="H41" s="119"/>
      <c r="I41" s="117">
        <v>2568</v>
      </c>
    </row>
    <row r="42" spans="2:9" s="115" customFormat="1" ht="22" customHeight="1">
      <c r="B42" s="7"/>
      <c r="C42" s="2"/>
      <c r="D42" s="2"/>
      <c r="E42" s="8"/>
      <c r="F42" s="117"/>
      <c r="G42" s="22" t="s">
        <v>3</v>
      </c>
      <c r="H42" s="22"/>
      <c r="I42" s="22"/>
    </row>
    <row r="43" spans="2:9" s="115" customFormat="1" ht="22" customHeight="1">
      <c r="B43" s="7" t="s">
        <v>69</v>
      </c>
      <c r="C43" s="2"/>
      <c r="D43" s="120"/>
      <c r="E43" s="3"/>
      <c r="G43" s="23">
        <f>G27</f>
        <v>4178243</v>
      </c>
      <c r="H43" s="27"/>
      <c r="I43" s="23">
        <f>I27</f>
        <v>2162899</v>
      </c>
    </row>
    <row r="44" spans="2:9" s="115" customFormat="1" ht="10" customHeight="1">
      <c r="C44" s="120"/>
      <c r="D44" s="120"/>
      <c r="E44" s="3"/>
    </row>
    <row r="45" spans="2:9" s="115" customFormat="1" ht="22" customHeight="1">
      <c r="B45" s="7" t="s">
        <v>183</v>
      </c>
      <c r="C45" s="2"/>
      <c r="D45" s="120"/>
      <c r="E45" s="3"/>
    </row>
    <row r="46" spans="2:9" s="115" customFormat="1" ht="22" customHeight="1">
      <c r="B46" s="30" t="s">
        <v>146</v>
      </c>
      <c r="C46" s="2"/>
      <c r="D46" s="120"/>
      <c r="E46" s="3"/>
    </row>
    <row r="47" spans="2:9" s="115" customFormat="1" ht="22" customHeight="1">
      <c r="B47" s="115" t="s">
        <v>73</v>
      </c>
      <c r="C47" s="120"/>
      <c r="D47" s="120"/>
      <c r="E47" s="3"/>
      <c r="G47" s="125">
        <v>1344514</v>
      </c>
      <c r="I47" s="125">
        <v>-2535381</v>
      </c>
    </row>
    <row r="48" spans="2:9" s="115" customFormat="1" ht="5.15" customHeight="1">
      <c r="C48" s="120"/>
      <c r="D48" s="120"/>
      <c r="E48" s="3"/>
      <c r="G48" s="125"/>
      <c r="I48" s="125"/>
    </row>
    <row r="49" spans="2:9" s="115" customFormat="1" ht="22" customHeight="1">
      <c r="B49" s="30" t="s">
        <v>147</v>
      </c>
      <c r="C49" s="120"/>
      <c r="D49" s="120"/>
      <c r="E49" s="8"/>
      <c r="G49" s="125"/>
      <c r="I49" s="125"/>
    </row>
    <row r="50" spans="2:9" s="115" customFormat="1" ht="22" customHeight="1">
      <c r="B50" s="115" t="s">
        <v>201</v>
      </c>
      <c r="C50" s="120"/>
      <c r="D50" s="120"/>
      <c r="E50" s="8"/>
      <c r="G50" s="125">
        <v>-19</v>
      </c>
      <c r="I50" s="125">
        <v>-857</v>
      </c>
    </row>
    <row r="51" spans="2:9" s="115" customFormat="1" ht="22" customHeight="1">
      <c r="B51" s="115" t="s">
        <v>162</v>
      </c>
      <c r="C51" s="120"/>
      <c r="D51" s="120"/>
      <c r="E51" s="8"/>
      <c r="G51" s="125"/>
      <c r="I51" s="125"/>
    </row>
    <row r="52" spans="2:9" s="115" customFormat="1" ht="22" customHeight="1">
      <c r="C52" s="115" t="s">
        <v>163</v>
      </c>
      <c r="D52" s="120"/>
      <c r="E52" s="8"/>
      <c r="G52" s="125">
        <v>319</v>
      </c>
      <c r="I52" s="125">
        <v>0</v>
      </c>
    </row>
    <row r="53" spans="2:9" s="115" customFormat="1" ht="22" customHeight="1">
      <c r="B53" s="115" t="s">
        <v>188</v>
      </c>
      <c r="D53" s="120"/>
      <c r="E53" s="8"/>
      <c r="G53" s="125"/>
      <c r="I53" s="125"/>
    </row>
    <row r="54" spans="2:9" s="115" customFormat="1" ht="22" customHeight="1">
      <c r="C54" s="115" t="s">
        <v>164</v>
      </c>
      <c r="D54" s="120"/>
      <c r="E54" s="8"/>
      <c r="G54" s="125">
        <v>-1089</v>
      </c>
      <c r="I54" s="125">
        <v>74</v>
      </c>
    </row>
    <row r="55" spans="2:9" s="115" customFormat="1" ht="22" customHeight="1">
      <c r="B55" s="115" t="s">
        <v>74</v>
      </c>
      <c r="C55" s="120"/>
      <c r="D55" s="120"/>
      <c r="E55" s="8"/>
      <c r="G55" s="125"/>
      <c r="I55" s="125"/>
    </row>
    <row r="56" spans="2:9" s="115" customFormat="1" ht="22" customHeight="1">
      <c r="C56" s="115" t="s">
        <v>75</v>
      </c>
      <c r="D56" s="120"/>
      <c r="E56" s="8"/>
      <c r="G56" s="125">
        <v>-80</v>
      </c>
      <c r="I56" s="125">
        <v>0</v>
      </c>
    </row>
    <row r="57" spans="2:9" s="115" customFormat="1" ht="22" customHeight="1">
      <c r="B57" s="7" t="s">
        <v>145</v>
      </c>
      <c r="D57" s="120"/>
      <c r="E57" s="8"/>
      <c r="G57" s="128"/>
      <c r="I57" s="128"/>
    </row>
    <row r="58" spans="2:9" s="115" customFormat="1" ht="22" customHeight="1">
      <c r="B58" s="7"/>
      <c r="C58" s="7" t="s">
        <v>75</v>
      </c>
      <c r="D58" s="120"/>
      <c r="E58" s="8"/>
      <c r="G58" s="31">
        <f>SUM(G50:G56)</f>
        <v>-869</v>
      </c>
      <c r="I58" s="31">
        <f>SUM(I50:I56)</f>
        <v>-783</v>
      </c>
    </row>
    <row r="59" spans="2:9" s="115" customFormat="1" ht="5.15" customHeight="1">
      <c r="C59" s="120"/>
      <c r="D59" s="120"/>
      <c r="E59" s="8"/>
      <c r="G59" s="125"/>
      <c r="I59" s="125"/>
    </row>
    <row r="60" spans="2:9" s="115" customFormat="1" ht="22" customHeight="1">
      <c r="B60" s="7" t="s">
        <v>184</v>
      </c>
      <c r="C60" s="2"/>
      <c r="D60" s="120"/>
      <c r="E60" s="8"/>
      <c r="G60" s="32">
        <f>SUM(G47,G58)</f>
        <v>1343645</v>
      </c>
      <c r="I60" s="32">
        <f>SUM(I47,I58)</f>
        <v>-2536164</v>
      </c>
    </row>
    <row r="61" spans="2:9" s="115" customFormat="1" ht="5.15" customHeight="1">
      <c r="B61" s="7"/>
      <c r="C61" s="2"/>
      <c r="D61" s="120"/>
      <c r="E61" s="8"/>
      <c r="G61" s="14"/>
      <c r="I61" s="14"/>
    </row>
    <row r="62" spans="2:9" s="115" customFormat="1" ht="22" customHeight="1" thickBot="1">
      <c r="B62" s="7" t="s">
        <v>185</v>
      </c>
      <c r="C62" s="2"/>
      <c r="D62" s="120"/>
      <c r="E62" s="3"/>
      <c r="G62" s="33">
        <f>G27+G60</f>
        <v>5521888</v>
      </c>
      <c r="I62" s="33">
        <f>I27+I60</f>
        <v>-373265</v>
      </c>
    </row>
    <row r="63" spans="2:9" s="115" customFormat="1" ht="10" customHeight="1" thickTop="1">
      <c r="C63" s="120"/>
      <c r="D63" s="120"/>
      <c r="E63" s="3"/>
    </row>
    <row r="64" spans="2:9" s="115" customFormat="1" ht="22" customHeight="1">
      <c r="B64" s="127" t="s">
        <v>199</v>
      </c>
      <c r="C64" s="5"/>
      <c r="D64" s="120"/>
      <c r="E64" s="3"/>
    </row>
    <row r="65" spans="2:9" s="115" customFormat="1" ht="22" customHeight="1">
      <c r="B65" s="127"/>
      <c r="C65" s="5" t="s">
        <v>138</v>
      </c>
      <c r="D65" s="120"/>
      <c r="E65" s="3"/>
      <c r="G65" s="23">
        <v>4990085</v>
      </c>
      <c r="I65" s="23">
        <v>-166890</v>
      </c>
    </row>
    <row r="66" spans="2:9" s="115" customFormat="1" ht="22" customHeight="1">
      <c r="B66" s="127"/>
      <c r="C66" s="127" t="s">
        <v>70</v>
      </c>
      <c r="D66" s="120"/>
      <c r="E66" s="3"/>
      <c r="G66" s="125">
        <v>531803</v>
      </c>
      <c r="I66" s="125">
        <v>-206375</v>
      </c>
    </row>
    <row r="67" spans="2:9" s="115" customFormat="1" ht="22" customHeight="1" thickBot="1">
      <c r="B67" s="5"/>
      <c r="C67" s="5"/>
      <c r="D67" s="120"/>
      <c r="E67" s="3"/>
      <c r="G67" s="161">
        <f>SUM(G65:G66)</f>
        <v>5521888</v>
      </c>
      <c r="H67" s="158"/>
      <c r="I67" s="161">
        <f>SUM(I65:I66)</f>
        <v>-373265</v>
      </c>
    </row>
    <row r="68" spans="2:9" s="115" customFormat="1" ht="10" customHeight="1" thickTop="1">
      <c r="C68" s="120"/>
      <c r="D68" s="120"/>
      <c r="E68" s="3"/>
    </row>
  </sheetData>
  <pageMargins left="0.78740157480314965" right="0.78740157480314965" top="0.70866141732283472" bottom="0.94488188976377963" header="0.59055118110236227" footer="0.59055118110236227"/>
  <pageSetup paperSize="9" firstPageNumber="8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G80"/>
  <sheetViews>
    <sheetView showGridLines="0" zoomScaleNormal="100" workbookViewId="0"/>
  </sheetViews>
  <sheetFormatPr defaultColWidth="10.1796875" defaultRowHeight="21.5"/>
  <cols>
    <col min="1" max="3" width="1.6328125" style="136" customWidth="1"/>
    <col min="4" max="4" width="38.6328125" style="136" customWidth="1"/>
    <col min="5" max="5" width="6.6328125" style="139" customWidth="1"/>
    <col min="6" max="6" width="0.81640625" style="136" customWidth="1"/>
    <col min="7" max="7" width="10.6328125" style="136" customWidth="1"/>
    <col min="8" max="8" width="0.81640625" style="136" customWidth="1"/>
    <col min="9" max="9" width="10.6328125" style="136" customWidth="1"/>
    <col min="10" max="10" width="0.81640625" style="136" customWidth="1"/>
    <col min="11" max="11" width="11.1796875" style="136" customWidth="1"/>
    <col min="12" max="12" width="0.81640625" style="136" customWidth="1"/>
    <col min="13" max="13" width="10.6328125" style="136" customWidth="1"/>
    <col min="14" max="14" width="0.81640625" style="136" customWidth="1"/>
    <col min="15" max="15" width="10.6328125" style="136" customWidth="1"/>
    <col min="16" max="16" width="0.81640625" style="136" customWidth="1"/>
    <col min="17" max="17" width="10.6328125" style="136" customWidth="1"/>
    <col min="18" max="18" width="0.81640625" style="136" customWidth="1"/>
    <col min="19" max="19" width="11.1796875" style="136" customWidth="1"/>
    <col min="20" max="20" width="0.81640625" style="136" customWidth="1"/>
    <col min="21" max="21" width="10.6328125" style="136" customWidth="1"/>
    <col min="22" max="22" width="0.81640625" style="136" customWidth="1"/>
    <col min="23" max="23" width="10.6328125" style="136" customWidth="1"/>
    <col min="24" max="24" width="0.81640625" style="136" customWidth="1"/>
    <col min="25" max="25" width="10.6328125" style="136" customWidth="1"/>
    <col min="26" max="26" width="0.81640625" style="136" customWidth="1"/>
    <col min="27" max="27" width="11.1796875" style="136" customWidth="1"/>
    <col min="28" max="28" width="0.81640625" style="136" customWidth="1"/>
    <col min="29" max="29" width="10.6328125" style="136" customWidth="1"/>
    <col min="30" max="30" width="0.81640625" style="136" customWidth="1"/>
    <col min="31" max="31" width="11.1796875" style="136" customWidth="1"/>
    <col min="32" max="32" width="1.6328125" style="136" customWidth="1"/>
    <col min="33" max="16384" width="10.1796875" style="136"/>
  </cols>
  <sheetData>
    <row r="1" spans="2:33" ht="23.25" customHeight="1">
      <c r="B1" s="34" t="s">
        <v>0</v>
      </c>
      <c r="E1" s="137"/>
      <c r="F1" s="138"/>
    </row>
    <row r="2" spans="2:33" ht="23.15" customHeight="1">
      <c r="B2" s="35" t="s">
        <v>159</v>
      </c>
      <c r="E2" s="137"/>
      <c r="F2" s="138"/>
    </row>
    <row r="3" spans="2:33" ht="23.15" customHeight="1">
      <c r="B3" s="162" t="s">
        <v>207</v>
      </c>
      <c r="E3" s="137"/>
      <c r="F3" s="138"/>
    </row>
    <row r="4" spans="2:33" ht="10" customHeight="1">
      <c r="D4" s="136" t="s">
        <v>76</v>
      </c>
    </row>
    <row r="5" spans="2:33" s="129" customFormat="1" ht="20.5" customHeight="1">
      <c r="D5" s="130"/>
      <c r="E5" s="37"/>
      <c r="F5" s="130"/>
      <c r="H5" s="132"/>
      <c r="I5" s="132"/>
      <c r="J5" s="132"/>
      <c r="K5" s="132"/>
      <c r="L5" s="132"/>
      <c r="M5" s="36" t="s">
        <v>45</v>
      </c>
      <c r="N5" s="36"/>
      <c r="O5" s="191"/>
      <c r="P5" s="36"/>
      <c r="Q5" s="36"/>
      <c r="R5" s="38"/>
      <c r="S5" s="192"/>
      <c r="T5" s="132"/>
      <c r="U5" s="36" t="s">
        <v>50</v>
      </c>
      <c r="V5" s="36"/>
      <c r="W5" s="36"/>
      <c r="X5" s="36"/>
      <c r="Y5" s="36"/>
      <c r="Z5" s="132"/>
      <c r="AB5" s="132"/>
      <c r="AD5" s="132"/>
      <c r="AE5" s="132"/>
    </row>
    <row r="6" spans="2:33" s="129" customFormat="1" ht="20.5" customHeight="1">
      <c r="D6" s="130"/>
      <c r="E6" s="37"/>
      <c r="F6" s="130"/>
      <c r="G6" s="132"/>
      <c r="H6" s="132"/>
      <c r="I6" s="132"/>
      <c r="J6" s="132"/>
      <c r="K6" s="132"/>
      <c r="L6" s="132"/>
      <c r="M6" s="131" t="s">
        <v>77</v>
      </c>
      <c r="N6" s="131"/>
      <c r="O6" s="131"/>
      <c r="P6" s="132"/>
      <c r="Q6" s="132" t="s">
        <v>78</v>
      </c>
      <c r="R6" s="132"/>
      <c r="S6" s="132"/>
      <c r="T6" s="132"/>
      <c r="U6" s="140" t="s">
        <v>79</v>
      </c>
      <c r="V6" s="38"/>
      <c r="W6" s="132" t="s">
        <v>80</v>
      </c>
      <c r="X6" s="132"/>
      <c r="Y6" s="140"/>
      <c r="Z6" s="132"/>
      <c r="AA6" s="132"/>
      <c r="AB6" s="132"/>
      <c r="AC6" s="132"/>
      <c r="AD6" s="132"/>
      <c r="AE6" s="132"/>
    </row>
    <row r="7" spans="2:33" s="129" customFormat="1" ht="20.5" customHeight="1">
      <c r="D7" s="130"/>
      <c r="E7" s="37"/>
      <c r="F7" s="130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40" t="s">
        <v>81</v>
      </c>
      <c r="V7" s="132"/>
      <c r="W7" s="132" t="s">
        <v>82</v>
      </c>
      <c r="X7" s="132"/>
      <c r="Y7" s="140" t="s">
        <v>83</v>
      </c>
      <c r="Z7" s="132"/>
      <c r="AD7" s="132"/>
      <c r="AE7" s="132"/>
    </row>
    <row r="8" spans="2:33" s="129" customFormat="1" ht="20.5" customHeight="1">
      <c r="D8" s="130"/>
      <c r="E8" s="37"/>
      <c r="F8" s="130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40" t="s">
        <v>84</v>
      </c>
      <c r="V8" s="132"/>
      <c r="W8" s="132" t="s">
        <v>85</v>
      </c>
      <c r="X8" s="132"/>
      <c r="Y8" s="140" t="s">
        <v>86</v>
      </c>
      <c r="Z8" s="132"/>
      <c r="AA8" s="132" t="s">
        <v>95</v>
      </c>
      <c r="AB8" s="132"/>
      <c r="AC8" s="132" t="s">
        <v>148</v>
      </c>
      <c r="AD8" s="132"/>
      <c r="AE8" s="132"/>
    </row>
    <row r="9" spans="2:33" s="129" customFormat="1" ht="20.5" customHeight="1">
      <c r="D9" s="130"/>
      <c r="E9" s="37"/>
      <c r="F9" s="130"/>
      <c r="G9" s="132" t="s">
        <v>87</v>
      </c>
      <c r="H9" s="132"/>
      <c r="I9" s="132" t="s">
        <v>88</v>
      </c>
      <c r="J9" s="132"/>
      <c r="K9" s="132" t="s">
        <v>154</v>
      </c>
      <c r="L9" s="132"/>
      <c r="M9" s="132" t="s">
        <v>89</v>
      </c>
      <c r="N9" s="132"/>
      <c r="O9" s="132" t="s">
        <v>89</v>
      </c>
      <c r="P9" s="132"/>
      <c r="Q9" s="132"/>
      <c r="R9" s="132"/>
      <c r="S9" s="132" t="s">
        <v>148</v>
      </c>
      <c r="T9" s="132"/>
      <c r="U9" s="140" t="s">
        <v>90</v>
      </c>
      <c r="V9" s="132"/>
      <c r="W9" s="132" t="s">
        <v>91</v>
      </c>
      <c r="X9" s="132"/>
      <c r="Y9" s="140" t="s">
        <v>92</v>
      </c>
      <c r="Z9" s="132"/>
      <c r="AA9" s="132" t="s">
        <v>93</v>
      </c>
      <c r="AB9" s="132"/>
      <c r="AC9" s="132" t="s">
        <v>94</v>
      </c>
      <c r="AD9" s="132"/>
      <c r="AE9" s="132" t="s">
        <v>95</v>
      </c>
    </row>
    <row r="10" spans="2:33" s="129" customFormat="1" ht="20.5" customHeight="1">
      <c r="D10" s="130"/>
      <c r="E10" s="38" t="s">
        <v>2</v>
      </c>
      <c r="F10" s="130"/>
      <c r="G10" s="132" t="s">
        <v>132</v>
      </c>
      <c r="H10" s="132"/>
      <c r="I10" s="132" t="s">
        <v>96</v>
      </c>
      <c r="J10" s="132"/>
      <c r="K10" s="132" t="s">
        <v>133</v>
      </c>
      <c r="L10" s="132"/>
      <c r="M10" s="132" t="s">
        <v>97</v>
      </c>
      <c r="N10" s="132"/>
      <c r="O10" s="132" t="s">
        <v>166</v>
      </c>
      <c r="P10" s="132"/>
      <c r="Q10" s="132"/>
      <c r="R10" s="132"/>
      <c r="S10" s="132" t="s">
        <v>133</v>
      </c>
      <c r="T10" s="132"/>
      <c r="U10" s="133" t="s">
        <v>98</v>
      </c>
      <c r="V10" s="133"/>
      <c r="W10" s="132" t="s">
        <v>99</v>
      </c>
      <c r="X10" s="132"/>
      <c r="Y10" s="140" t="s">
        <v>93</v>
      </c>
      <c r="Z10" s="132"/>
      <c r="AA10" s="133" t="s">
        <v>141</v>
      </c>
      <c r="AB10" s="132"/>
      <c r="AC10" s="132" t="s">
        <v>100</v>
      </c>
      <c r="AD10" s="132"/>
      <c r="AE10" s="132" t="s">
        <v>93</v>
      </c>
    </row>
    <row r="11" spans="2:33" s="129" customFormat="1" ht="20.5" customHeight="1">
      <c r="B11" s="39"/>
      <c r="D11" s="130"/>
      <c r="E11" s="40"/>
      <c r="F11" s="130"/>
      <c r="G11" s="192" t="s">
        <v>3</v>
      </c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</row>
    <row r="12" spans="2:33" s="129" customFormat="1" ht="20.5" customHeight="1">
      <c r="B12" s="41" t="s">
        <v>215</v>
      </c>
      <c r="C12" s="39"/>
      <c r="D12" s="39"/>
      <c r="E12" s="42"/>
      <c r="F12" s="43"/>
      <c r="G12" s="44">
        <v>4292920</v>
      </c>
      <c r="H12" s="45"/>
      <c r="I12" s="44">
        <v>40860245</v>
      </c>
      <c r="J12" s="45"/>
      <c r="K12" s="44">
        <v>-19328180</v>
      </c>
      <c r="L12" s="45"/>
      <c r="M12" s="44">
        <v>450000</v>
      </c>
      <c r="N12" s="45"/>
      <c r="O12" s="44">
        <v>3000</v>
      </c>
      <c r="P12" s="45"/>
      <c r="Q12" s="44">
        <v>59147316</v>
      </c>
      <c r="R12" s="44"/>
      <c r="S12" s="44">
        <v>-3487475</v>
      </c>
      <c r="T12" s="45"/>
      <c r="U12" s="44">
        <v>-5256931</v>
      </c>
      <c r="V12" s="45"/>
      <c r="W12" s="46">
        <v>-2435</v>
      </c>
      <c r="X12" s="45"/>
      <c r="Y12" s="44">
        <f>SUM(U12,W12)</f>
        <v>-5259366</v>
      </c>
      <c r="Z12" s="45"/>
      <c r="AA12" s="44">
        <f>SUM(G12,I12,K12,M12,O12,Q12,S12,Y12)</f>
        <v>76678460</v>
      </c>
      <c r="AB12" s="45"/>
      <c r="AC12" s="44">
        <v>18608129</v>
      </c>
      <c r="AD12" s="45"/>
      <c r="AE12" s="44">
        <f>SUM(AA12,AC12)</f>
        <v>95286589</v>
      </c>
    </row>
    <row r="13" spans="2:33" s="129" customFormat="1" ht="20.5" customHeight="1">
      <c r="B13" s="41" t="s">
        <v>101</v>
      </c>
      <c r="C13" s="41"/>
      <c r="D13" s="41"/>
      <c r="E13" s="134"/>
      <c r="F13" s="43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2:33" s="129" customFormat="1" ht="20.5" customHeight="1">
      <c r="B14" s="39"/>
      <c r="C14" s="47" t="s">
        <v>176</v>
      </c>
      <c r="D14" s="47"/>
      <c r="E14" s="48"/>
      <c r="F14" s="43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2:33" s="129" customFormat="1" ht="20.5" customHeight="1">
      <c r="C15" s="129" t="s">
        <v>102</v>
      </c>
      <c r="E15" s="49">
        <v>6</v>
      </c>
      <c r="F15" s="130"/>
      <c r="G15" s="50">
        <v>0</v>
      </c>
      <c r="H15" s="51"/>
      <c r="I15" s="50">
        <v>0</v>
      </c>
      <c r="J15" s="51"/>
      <c r="K15" s="50">
        <v>0</v>
      </c>
      <c r="L15" s="51"/>
      <c r="M15" s="50">
        <v>0</v>
      </c>
      <c r="N15" s="52"/>
      <c r="O15" s="50">
        <v>0</v>
      </c>
      <c r="P15" s="52"/>
      <c r="Q15" s="50">
        <v>-1287409</v>
      </c>
      <c r="R15" s="163"/>
      <c r="S15" s="50">
        <v>0</v>
      </c>
      <c r="T15" s="51"/>
      <c r="U15" s="50">
        <v>0</v>
      </c>
      <c r="V15" s="53"/>
      <c r="W15" s="50">
        <v>0</v>
      </c>
      <c r="X15" s="51"/>
      <c r="Y15" s="50">
        <f>SUM(U15,W15)</f>
        <v>0</v>
      </c>
      <c r="Z15" s="51"/>
      <c r="AA15" s="50">
        <f>SUM(G15,I15,K15,M15,O15,Q15,S15,Y15)</f>
        <v>-1287409</v>
      </c>
      <c r="AB15" s="51"/>
      <c r="AC15" s="166">
        <v>-866975</v>
      </c>
      <c r="AD15" s="84"/>
      <c r="AE15" s="167">
        <f>SUM(AA15,AC15)</f>
        <v>-2154384</v>
      </c>
      <c r="AG15" s="165"/>
    </row>
    <row r="16" spans="2:33" s="129" customFormat="1" ht="20.5" customHeight="1">
      <c r="B16" s="39"/>
      <c r="C16" s="56" t="s">
        <v>177</v>
      </c>
      <c r="D16" s="56"/>
      <c r="E16" s="42"/>
      <c r="F16" s="43"/>
      <c r="G16" s="57">
        <f>SUM(G15:G15)</f>
        <v>0</v>
      </c>
      <c r="H16" s="58"/>
      <c r="I16" s="57">
        <f>SUM(I15:I15)</f>
        <v>0</v>
      </c>
      <c r="J16" s="45"/>
      <c r="K16" s="57">
        <f>SUM(K15:K15)</f>
        <v>0</v>
      </c>
      <c r="L16" s="45"/>
      <c r="M16" s="57">
        <f>SUM(M15:M15)</f>
        <v>0</v>
      </c>
      <c r="N16" s="59"/>
      <c r="O16" s="57">
        <f>SUM(O15:O15)</f>
        <v>0</v>
      </c>
      <c r="P16" s="59"/>
      <c r="Q16" s="57">
        <f>SUM(Q15:Q15)</f>
        <v>-1287409</v>
      </c>
      <c r="R16" s="44"/>
      <c r="S16" s="57">
        <f>SUM(S15:S15)</f>
        <v>0</v>
      </c>
      <c r="T16" s="45"/>
      <c r="U16" s="57">
        <f>SUM(U15:U15)</f>
        <v>0</v>
      </c>
      <c r="V16" s="58"/>
      <c r="W16" s="57">
        <f>SUM(W15:W15)</f>
        <v>0</v>
      </c>
      <c r="X16" s="45"/>
      <c r="Y16" s="57">
        <f>SUM(Y15:Y15)</f>
        <v>0</v>
      </c>
      <c r="Z16" s="45"/>
      <c r="AA16" s="57">
        <f>SUM(AA15:AA15)</f>
        <v>-1287409</v>
      </c>
      <c r="AB16" s="45"/>
      <c r="AC16" s="168">
        <f>SUM(AC15:AC15)</f>
        <v>-866975</v>
      </c>
      <c r="AD16" s="169"/>
      <c r="AE16" s="168">
        <f>SUM(AE15:AE15)</f>
        <v>-2154384</v>
      </c>
    </row>
    <row r="17" spans="2:31" s="129" customFormat="1" ht="20.5" customHeight="1">
      <c r="C17" s="56" t="s">
        <v>178</v>
      </c>
      <c r="D17" s="202"/>
      <c r="E17" s="42"/>
      <c r="F17" s="43"/>
      <c r="G17" s="44"/>
      <c r="H17" s="58"/>
      <c r="I17" s="44"/>
      <c r="J17" s="45"/>
      <c r="K17" s="44"/>
      <c r="L17" s="45"/>
      <c r="M17" s="44"/>
      <c r="N17" s="59"/>
      <c r="O17" s="44"/>
      <c r="P17" s="59"/>
      <c r="Q17" s="44"/>
      <c r="R17" s="44"/>
      <c r="S17" s="44"/>
      <c r="T17" s="45"/>
      <c r="U17" s="44"/>
      <c r="V17" s="58"/>
      <c r="W17" s="44"/>
      <c r="X17" s="45"/>
      <c r="Y17" s="44"/>
      <c r="Z17" s="45"/>
      <c r="AA17" s="44"/>
      <c r="AB17" s="45"/>
      <c r="AC17" s="46"/>
      <c r="AD17" s="169"/>
      <c r="AE17" s="46"/>
    </row>
    <row r="18" spans="2:31" s="129" customFormat="1" ht="20.5" customHeight="1">
      <c r="C18" s="129" t="s">
        <v>179</v>
      </c>
      <c r="D18" s="130"/>
      <c r="E18" s="42"/>
      <c r="F18" s="43"/>
      <c r="G18" s="44"/>
      <c r="H18" s="58"/>
      <c r="I18" s="44"/>
      <c r="J18" s="45"/>
      <c r="K18" s="44"/>
      <c r="L18" s="45"/>
      <c r="M18" s="44"/>
      <c r="N18" s="59"/>
      <c r="O18" s="44"/>
      <c r="P18" s="59"/>
      <c r="Q18" s="44"/>
      <c r="R18" s="44"/>
      <c r="S18" s="44"/>
      <c r="T18" s="45"/>
      <c r="U18" s="44"/>
      <c r="V18" s="58"/>
      <c r="W18" s="44"/>
      <c r="X18" s="45"/>
      <c r="Y18" s="44"/>
      <c r="Z18" s="45"/>
      <c r="AA18" s="44"/>
      <c r="AB18" s="45"/>
      <c r="AC18" s="46"/>
      <c r="AD18" s="169"/>
      <c r="AE18" s="46"/>
    </row>
    <row r="19" spans="2:31" s="129" customFormat="1" ht="20.5" customHeight="1">
      <c r="D19" s="129" t="s">
        <v>180</v>
      </c>
      <c r="E19" s="42"/>
      <c r="F19" s="43"/>
      <c r="G19" s="50">
        <v>0</v>
      </c>
      <c r="H19" s="51"/>
      <c r="I19" s="50">
        <v>0</v>
      </c>
      <c r="J19" s="51"/>
      <c r="K19" s="50">
        <v>-1788896</v>
      </c>
      <c r="L19" s="51"/>
      <c r="M19" s="50">
        <v>0</v>
      </c>
      <c r="N19" s="52"/>
      <c r="O19" s="50">
        <v>0</v>
      </c>
      <c r="P19" s="52"/>
      <c r="Q19" s="50">
        <v>0</v>
      </c>
      <c r="R19" s="163"/>
      <c r="S19" s="50">
        <v>0</v>
      </c>
      <c r="T19" s="51"/>
      <c r="U19" s="50">
        <v>0</v>
      </c>
      <c r="V19" s="53"/>
      <c r="W19" s="50">
        <v>0</v>
      </c>
      <c r="X19" s="51"/>
      <c r="Y19" s="50">
        <f>SUM(U19,W19)</f>
        <v>0</v>
      </c>
      <c r="Z19" s="51"/>
      <c r="AA19" s="50">
        <f>SUM(G19,I19,K19,M19,O19,Q19,S19,Y19)</f>
        <v>-1788896</v>
      </c>
      <c r="AB19" s="51"/>
      <c r="AC19" s="166">
        <v>-1785523</v>
      </c>
      <c r="AD19" s="84"/>
      <c r="AE19" s="167">
        <f>SUM(AA19,AC19)</f>
        <v>-3574419</v>
      </c>
    </row>
    <row r="20" spans="2:31" s="129" customFormat="1" ht="20.5" customHeight="1">
      <c r="C20" s="47" t="s">
        <v>181</v>
      </c>
      <c r="E20" s="42"/>
      <c r="F20" s="43"/>
      <c r="G20" s="44">
        <f>SUM(G19)</f>
        <v>0</v>
      </c>
      <c r="H20" s="58"/>
      <c r="I20" s="44">
        <f>SUM(I19)</f>
        <v>0</v>
      </c>
      <c r="J20" s="45"/>
      <c r="K20" s="44">
        <f>SUM(K19)</f>
        <v>-1788896</v>
      </c>
      <c r="L20" s="45"/>
      <c r="M20" s="44">
        <f>SUM(M19)</f>
        <v>0</v>
      </c>
      <c r="N20" s="59"/>
      <c r="O20" s="44">
        <f>SUM(O19)</f>
        <v>0</v>
      </c>
      <c r="P20" s="59"/>
      <c r="Q20" s="44">
        <f>SUM(Q19)</f>
        <v>0</v>
      </c>
      <c r="R20" s="44"/>
      <c r="S20" s="203">
        <f>SUM(S19)</f>
        <v>0</v>
      </c>
      <c r="T20" s="45"/>
      <c r="U20" s="44">
        <f>SUM(U19)</f>
        <v>0</v>
      </c>
      <c r="V20" s="58"/>
      <c r="W20" s="44">
        <f>SUM(W19)</f>
        <v>0</v>
      </c>
      <c r="X20" s="45"/>
      <c r="Y20" s="44">
        <f>SUM(Y19)</f>
        <v>0</v>
      </c>
      <c r="Z20" s="45"/>
      <c r="AA20" s="44">
        <f>SUM(AA19)</f>
        <v>-1788896</v>
      </c>
      <c r="AB20" s="45"/>
      <c r="AC20" s="44">
        <f>SUM(AC19)</f>
        <v>-1785523</v>
      </c>
      <c r="AD20" s="169"/>
      <c r="AE20" s="44">
        <f>SUM(AE19)</f>
        <v>-3574419</v>
      </c>
    </row>
    <row r="21" spans="2:31" s="129" customFormat="1" ht="20.5" customHeight="1">
      <c r="B21" s="39" t="s">
        <v>160</v>
      </c>
      <c r="C21" s="47"/>
      <c r="D21" s="39"/>
      <c r="E21" s="42"/>
      <c r="F21" s="43"/>
      <c r="G21" s="186"/>
      <c r="H21" s="58"/>
      <c r="I21" s="186"/>
      <c r="J21" s="45"/>
      <c r="K21" s="186"/>
      <c r="L21" s="45"/>
      <c r="M21" s="186"/>
      <c r="N21" s="59"/>
      <c r="O21" s="186"/>
      <c r="P21" s="59"/>
      <c r="Q21" s="186"/>
      <c r="R21" s="188"/>
      <c r="S21" s="188"/>
      <c r="T21" s="45"/>
      <c r="U21" s="186"/>
      <c r="V21" s="59"/>
      <c r="W21" s="186"/>
      <c r="X21" s="45"/>
      <c r="Y21" s="186"/>
      <c r="Z21" s="45"/>
      <c r="AA21" s="186"/>
      <c r="AB21" s="45"/>
      <c r="AC21" s="62"/>
      <c r="AD21" s="45"/>
      <c r="AE21" s="62"/>
    </row>
    <row r="22" spans="2:31" s="129" customFormat="1" ht="20.5" customHeight="1">
      <c r="B22" s="41"/>
      <c r="C22" s="41" t="s">
        <v>161</v>
      </c>
      <c r="D22" s="39"/>
      <c r="E22" s="42"/>
      <c r="F22" s="43"/>
      <c r="G22" s="185">
        <f>SUM(G16,G20)</f>
        <v>0</v>
      </c>
      <c r="H22" s="58"/>
      <c r="I22" s="185">
        <f>SUM(I16,I20)</f>
        <v>0</v>
      </c>
      <c r="J22" s="45"/>
      <c r="K22" s="185">
        <f>SUM(K16,K20)</f>
        <v>-1788896</v>
      </c>
      <c r="L22" s="45"/>
      <c r="M22" s="185">
        <f>SUM(M16,M20)</f>
        <v>0</v>
      </c>
      <c r="N22" s="59"/>
      <c r="O22" s="185">
        <f>SUM(O16,O20)</f>
        <v>0</v>
      </c>
      <c r="P22" s="59"/>
      <c r="Q22" s="185">
        <f>SUM(Q16,Q20)</f>
        <v>-1287409</v>
      </c>
      <c r="R22" s="189"/>
      <c r="S22" s="185">
        <f>SUM(S16,S20)</f>
        <v>0</v>
      </c>
      <c r="T22" s="45"/>
      <c r="U22" s="185">
        <f>SUM(U16,U20)</f>
        <v>0</v>
      </c>
      <c r="V22" s="59"/>
      <c r="W22" s="185">
        <f>SUM(W16,W20)</f>
        <v>0</v>
      </c>
      <c r="X22" s="45"/>
      <c r="Y22" s="185">
        <f>SUM(Y16,Y20)</f>
        <v>0</v>
      </c>
      <c r="Z22" s="45"/>
      <c r="AA22" s="185">
        <f>SUM(AA16,AA20)</f>
        <v>-3076305</v>
      </c>
      <c r="AB22" s="45"/>
      <c r="AC22" s="185">
        <f>SUM(AC16,AC20)</f>
        <v>-2652498</v>
      </c>
      <c r="AD22" s="45"/>
      <c r="AE22" s="185">
        <f>SUM(AE16,AE20)</f>
        <v>-5728803</v>
      </c>
    </row>
    <row r="23" spans="2:31" s="129" customFormat="1" ht="5" customHeight="1">
      <c r="B23" s="135"/>
      <c r="E23" s="40"/>
      <c r="F23" s="130"/>
      <c r="G23" s="53"/>
      <c r="H23" s="53"/>
      <c r="I23" s="53"/>
      <c r="J23" s="51"/>
      <c r="K23" s="53"/>
      <c r="L23" s="51"/>
      <c r="M23" s="53"/>
      <c r="N23" s="52"/>
      <c r="O23" s="53"/>
      <c r="P23" s="52"/>
      <c r="Q23" s="52"/>
      <c r="R23" s="52"/>
      <c r="S23" s="52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</row>
    <row r="24" spans="2:31" s="129" customFormat="1" ht="20.5" customHeight="1">
      <c r="B24" s="135" t="s">
        <v>167</v>
      </c>
      <c r="E24" s="40"/>
      <c r="F24" s="130"/>
      <c r="G24" s="51">
        <v>0</v>
      </c>
      <c r="H24" s="51"/>
      <c r="I24" s="51">
        <v>0</v>
      </c>
      <c r="J24" s="51"/>
      <c r="K24" s="51">
        <v>0</v>
      </c>
      <c r="L24" s="51"/>
      <c r="M24" s="51">
        <v>0</v>
      </c>
      <c r="N24" s="51"/>
      <c r="O24" s="51">
        <v>0</v>
      </c>
      <c r="P24" s="52"/>
      <c r="Q24" s="52">
        <v>0</v>
      </c>
      <c r="R24" s="52"/>
      <c r="S24" s="52">
        <v>3101843</v>
      </c>
      <c r="T24" s="51"/>
      <c r="U24" s="51">
        <v>0</v>
      </c>
      <c r="V24" s="53"/>
      <c r="W24" s="51">
        <v>0</v>
      </c>
      <c r="X24" s="51"/>
      <c r="Y24" s="51">
        <f>SUM(U24,W24)</f>
        <v>0</v>
      </c>
      <c r="Z24" s="51"/>
      <c r="AA24" s="51">
        <f>SUM(G24,I24,K24,M24,O24,Q24,S24,Y24)</f>
        <v>3101843</v>
      </c>
      <c r="AB24" s="51"/>
      <c r="AC24" s="52">
        <v>0</v>
      </c>
      <c r="AD24" s="51"/>
      <c r="AE24" s="51">
        <f>SUM(AA24,AC24)</f>
        <v>3101843</v>
      </c>
    </row>
    <row r="25" spans="2:31" s="129" customFormat="1" ht="5" customHeight="1">
      <c r="B25" s="135"/>
      <c r="E25" s="40"/>
      <c r="F25" s="130"/>
      <c r="G25" s="53"/>
      <c r="H25" s="53"/>
      <c r="I25" s="53"/>
      <c r="J25" s="51"/>
      <c r="K25" s="53"/>
      <c r="L25" s="51"/>
      <c r="M25" s="53"/>
      <c r="N25" s="52"/>
      <c r="O25" s="53"/>
      <c r="P25" s="52"/>
      <c r="Q25" s="52"/>
      <c r="R25" s="52"/>
      <c r="S25" s="52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</row>
    <row r="26" spans="2:31" s="129" customFormat="1" ht="20.5" customHeight="1">
      <c r="B26" s="41" t="s">
        <v>185</v>
      </c>
      <c r="E26" s="40"/>
      <c r="F26" s="130"/>
      <c r="G26" s="53"/>
      <c r="H26" s="53"/>
      <c r="I26" s="53"/>
      <c r="J26" s="51"/>
      <c r="K26" s="53"/>
      <c r="L26" s="51"/>
      <c r="M26" s="53"/>
      <c r="N26" s="52"/>
      <c r="O26" s="53"/>
      <c r="P26" s="52"/>
      <c r="Q26" s="52"/>
      <c r="R26" s="52"/>
      <c r="S26" s="52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</row>
    <row r="27" spans="2:31" s="129" customFormat="1" ht="20.5" customHeight="1">
      <c r="C27" s="135" t="s">
        <v>186</v>
      </c>
      <c r="E27" s="40"/>
      <c r="F27" s="130"/>
      <c r="G27" s="51">
        <v>0</v>
      </c>
      <c r="H27" s="51"/>
      <c r="I27" s="51">
        <v>0</v>
      </c>
      <c r="J27" s="51"/>
      <c r="K27" s="51">
        <v>0</v>
      </c>
      <c r="L27" s="51"/>
      <c r="M27" s="51">
        <v>0</v>
      </c>
      <c r="N27" s="51"/>
      <c r="O27" s="51">
        <v>0</v>
      </c>
      <c r="P27" s="52"/>
      <c r="Q27" s="52">
        <v>1909665</v>
      </c>
      <c r="R27" s="52"/>
      <c r="S27" s="52">
        <v>0</v>
      </c>
      <c r="T27" s="51"/>
      <c r="U27" s="51">
        <v>0</v>
      </c>
      <c r="V27" s="53"/>
      <c r="W27" s="51">
        <v>0</v>
      </c>
      <c r="X27" s="51"/>
      <c r="Y27" s="51">
        <f>SUM(U27,W27)</f>
        <v>0</v>
      </c>
      <c r="Z27" s="51"/>
      <c r="AA27" s="51">
        <f>SUM(G27,I27,K27,M27,O27,Q27,S27,Y27)</f>
        <v>1909665</v>
      </c>
      <c r="AB27" s="51"/>
      <c r="AC27" s="51">
        <v>253234</v>
      </c>
      <c r="AD27" s="51"/>
      <c r="AE27" s="51">
        <f>SUM(AA27,AC27)</f>
        <v>2162899</v>
      </c>
    </row>
    <row r="28" spans="2:31" s="129" customFormat="1" ht="20.5" customHeight="1">
      <c r="C28" s="135" t="s">
        <v>183</v>
      </c>
      <c r="E28" s="40"/>
      <c r="F28" s="130"/>
      <c r="G28" s="50">
        <v>0</v>
      </c>
      <c r="H28" s="51"/>
      <c r="I28" s="50">
        <v>0</v>
      </c>
      <c r="J28" s="51"/>
      <c r="K28" s="50">
        <v>0</v>
      </c>
      <c r="L28" s="51"/>
      <c r="M28" s="50">
        <v>0</v>
      </c>
      <c r="N28" s="52"/>
      <c r="O28" s="50">
        <v>0</v>
      </c>
      <c r="P28" s="52"/>
      <c r="Q28" s="54">
        <v>74</v>
      </c>
      <c r="R28" s="164"/>
      <c r="S28" s="164">
        <v>0</v>
      </c>
      <c r="T28" s="51"/>
      <c r="U28" s="50">
        <v>-2075531</v>
      </c>
      <c r="V28" s="51"/>
      <c r="W28" s="50">
        <v>-1098</v>
      </c>
      <c r="X28" s="51"/>
      <c r="Y28" s="50">
        <f>SUM(U28,W28)</f>
        <v>-2076629</v>
      </c>
      <c r="Z28" s="51"/>
      <c r="AA28" s="50">
        <f>SUM(G28,I28,K28,M28,O28,Q28,S28,Y28)</f>
        <v>-2076555</v>
      </c>
      <c r="AB28" s="51"/>
      <c r="AC28" s="50">
        <v>-459609</v>
      </c>
      <c r="AD28" s="51"/>
      <c r="AE28" s="50">
        <f>SUM(AA28,AC28)</f>
        <v>-2536164</v>
      </c>
    </row>
    <row r="29" spans="2:31" s="129" customFormat="1" ht="20.5" customHeight="1">
      <c r="B29" s="39" t="s">
        <v>187</v>
      </c>
      <c r="C29" s="39"/>
      <c r="D29" s="39"/>
      <c r="E29" s="42"/>
      <c r="F29" s="43"/>
      <c r="G29" s="60">
        <f>SUM(G27:G28)</f>
        <v>0</v>
      </c>
      <c r="H29" s="58"/>
      <c r="I29" s="60">
        <f>SUM(I27:I28)</f>
        <v>0</v>
      </c>
      <c r="J29" s="45"/>
      <c r="K29" s="60">
        <f>SUM(K27:K28)</f>
        <v>0</v>
      </c>
      <c r="L29" s="45"/>
      <c r="M29" s="60">
        <f>SUM(M27:M28)</f>
        <v>0</v>
      </c>
      <c r="N29" s="59"/>
      <c r="O29" s="60">
        <f>SUM(O27:O28)</f>
        <v>0</v>
      </c>
      <c r="P29" s="59"/>
      <c r="Q29" s="61">
        <f>SUM(Q27:Q28)</f>
        <v>1909739</v>
      </c>
      <c r="R29" s="189"/>
      <c r="S29" s="61">
        <f>SUM(S27:S28)</f>
        <v>0</v>
      </c>
      <c r="T29" s="189">
        <f>SUM(T27:T28)</f>
        <v>0</v>
      </c>
      <c r="U29" s="61">
        <f>SUM(U27:U28)</f>
        <v>-2075531</v>
      </c>
      <c r="V29" s="59"/>
      <c r="W29" s="61">
        <f>SUM(W27:W28)</f>
        <v>-1098</v>
      </c>
      <c r="X29" s="45"/>
      <c r="Y29" s="61">
        <f>SUM(Y27:Y28)</f>
        <v>-2076629</v>
      </c>
      <c r="Z29" s="45"/>
      <c r="AA29" s="61">
        <f>SUM(AA27:AA28)</f>
        <v>-166890</v>
      </c>
      <c r="AB29" s="45"/>
      <c r="AC29" s="61">
        <f>SUM(AC27:AC28)</f>
        <v>-206375</v>
      </c>
      <c r="AD29" s="45"/>
      <c r="AE29" s="61">
        <f>SUM(AE27:AE28)</f>
        <v>-373265</v>
      </c>
    </row>
    <row r="30" spans="2:31" s="129" customFormat="1" ht="20.5" customHeight="1" thickBot="1">
      <c r="B30" s="39" t="s">
        <v>216</v>
      </c>
      <c r="E30" s="42"/>
      <c r="F30" s="43"/>
      <c r="G30" s="176">
        <f>SUM(G12,G22,G24,G29)</f>
        <v>4292920</v>
      </c>
      <c r="H30" s="44"/>
      <c r="I30" s="176">
        <f>SUM(I12,I22,I24,I29)</f>
        <v>40860245</v>
      </c>
      <c r="J30" s="44"/>
      <c r="K30" s="176">
        <f>SUM(K12,K22,K24,K29)</f>
        <v>-21117076</v>
      </c>
      <c r="L30" s="44"/>
      <c r="M30" s="176">
        <f>SUM(M12,M22,M24,M29)</f>
        <v>450000</v>
      </c>
      <c r="N30" s="44"/>
      <c r="O30" s="176">
        <f>SUM(O12,O22,O24,O29)</f>
        <v>3000</v>
      </c>
      <c r="P30" s="44"/>
      <c r="Q30" s="176">
        <f>SUM(Q12,Q22,Q24,Q29)</f>
        <v>59769646</v>
      </c>
      <c r="R30" s="44"/>
      <c r="S30" s="176">
        <f>SUM(S12,S22,S24,S29)</f>
        <v>-385632</v>
      </c>
      <c r="T30" s="44"/>
      <c r="U30" s="176">
        <f>SUM(U12,U22,U24,U29)</f>
        <v>-7332462</v>
      </c>
      <c r="V30" s="44"/>
      <c r="W30" s="176">
        <f>SUM(W12,W22,W24,W29)</f>
        <v>-3533</v>
      </c>
      <c r="X30" s="44"/>
      <c r="Y30" s="176">
        <f>SUM(Y12,Y22,Y24,Y29)</f>
        <v>-7335995</v>
      </c>
      <c r="Z30" s="44"/>
      <c r="AA30" s="176">
        <f>SUM(AA12,AA22,AA24,AA29)</f>
        <v>76537108</v>
      </c>
      <c r="AB30" s="44"/>
      <c r="AC30" s="176">
        <f>SUM(AC12,AC22,AC24,AC29)</f>
        <v>15749256</v>
      </c>
      <c r="AD30" s="44"/>
      <c r="AE30" s="176">
        <f>SUM(AE12,AE22,AE24,AE29)</f>
        <v>92286364</v>
      </c>
    </row>
    <row r="31" spans="2:31" ht="5" customHeight="1" thickTop="1"/>
    <row r="32" spans="2:31" ht="24" customHeight="1"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C32" s="63"/>
      <c r="AE32" s="63"/>
    </row>
    <row r="33" spans="7:31" ht="24" customHeight="1"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C33" s="63"/>
      <c r="AE33" s="63"/>
    </row>
    <row r="34" spans="7:31" ht="24" customHeight="1">
      <c r="AC34" s="141"/>
    </row>
    <row r="42" spans="7:31" ht="24" customHeight="1">
      <c r="O42" s="64"/>
    </row>
    <row r="43" spans="7:31" ht="24" customHeight="1">
      <c r="O43" s="64"/>
    </row>
    <row r="79" spans="5:31" ht="24.75" customHeight="1"/>
    <row r="80" spans="5:31" s="138" customFormat="1" ht="24" customHeight="1">
      <c r="E80" s="137"/>
      <c r="AE80" s="136"/>
    </row>
  </sheetData>
  <pageMargins left="0.78740157480314965" right="0.47244094488188981" top="0.78740157480314965" bottom="0.78740157480314965" header="0.59055118110236227" footer="0.59055118110236227"/>
  <pageSetup paperSize="9" scale="66" firstPageNumber="10" orientation="landscape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E80"/>
  <sheetViews>
    <sheetView showGridLines="0" zoomScaleNormal="100" zoomScaleSheetLayoutView="63" workbookViewId="0"/>
  </sheetViews>
  <sheetFormatPr defaultColWidth="10.1796875" defaultRowHeight="21.5"/>
  <cols>
    <col min="1" max="3" width="1.6328125" style="136" customWidth="1"/>
    <col min="4" max="4" width="38.6328125" style="136" customWidth="1"/>
    <col min="5" max="5" width="6.6328125" style="139" customWidth="1"/>
    <col min="6" max="6" width="0.81640625" style="136" customWidth="1"/>
    <col min="7" max="7" width="10.6328125" style="136" customWidth="1"/>
    <col min="8" max="8" width="0.81640625" style="136" customWidth="1"/>
    <col min="9" max="9" width="10.6328125" style="136" customWidth="1"/>
    <col min="10" max="10" width="0.81640625" style="136" customWidth="1"/>
    <col min="11" max="11" width="11.1796875" style="136" customWidth="1"/>
    <col min="12" max="12" width="0.81640625" style="136" customWidth="1"/>
    <col min="13" max="13" width="10.6328125" style="136" customWidth="1"/>
    <col min="14" max="14" width="0.81640625" style="136" customWidth="1"/>
    <col min="15" max="15" width="10.6328125" style="136" customWidth="1"/>
    <col min="16" max="16" width="0.81640625" style="136" customWidth="1"/>
    <col min="17" max="17" width="10.6328125" style="136" customWidth="1"/>
    <col min="18" max="18" width="0.81640625" style="136" customWidth="1"/>
    <col min="19" max="19" width="11.1796875" style="136" customWidth="1"/>
    <col min="20" max="20" width="0.81640625" style="136" customWidth="1"/>
    <col min="21" max="21" width="10.6328125" style="136" customWidth="1"/>
    <col min="22" max="22" width="0.81640625" style="136" customWidth="1"/>
    <col min="23" max="23" width="11.26953125" style="136" customWidth="1"/>
    <col min="24" max="24" width="0.81640625" style="136" customWidth="1"/>
    <col min="25" max="25" width="10.6328125" style="136" customWidth="1"/>
    <col min="26" max="26" width="0.81640625" style="136" customWidth="1"/>
    <col min="27" max="27" width="11.1796875" style="136" customWidth="1"/>
    <col min="28" max="28" width="0.81640625" style="136" customWidth="1"/>
    <col min="29" max="29" width="10.6328125" style="136" customWidth="1"/>
    <col min="30" max="30" width="0.81640625" style="136" customWidth="1"/>
    <col min="31" max="31" width="11.1796875" style="136" customWidth="1"/>
    <col min="32" max="32" width="1.6328125" style="136" customWidth="1"/>
    <col min="33" max="16384" width="10.1796875" style="136"/>
  </cols>
  <sheetData>
    <row r="1" spans="2:31" ht="23.15" customHeight="1">
      <c r="B1" s="34" t="s">
        <v>0</v>
      </c>
      <c r="E1" s="137"/>
      <c r="F1" s="138"/>
    </row>
    <row r="2" spans="2:31" ht="23.15" customHeight="1">
      <c r="B2" s="35" t="s">
        <v>159</v>
      </c>
      <c r="E2" s="137"/>
      <c r="F2" s="138"/>
    </row>
    <row r="3" spans="2:31" ht="23.15" customHeight="1">
      <c r="B3" s="162" t="s">
        <v>207</v>
      </c>
      <c r="E3" s="137"/>
      <c r="F3" s="138"/>
    </row>
    <row r="4" spans="2:31" ht="10" customHeight="1">
      <c r="D4" s="136" t="s">
        <v>76</v>
      </c>
    </row>
    <row r="5" spans="2:31" s="129" customFormat="1" ht="20.5" customHeight="1">
      <c r="D5" s="130"/>
      <c r="E5" s="37"/>
      <c r="F5" s="130"/>
      <c r="H5" s="132"/>
      <c r="I5" s="132"/>
      <c r="J5" s="132"/>
      <c r="K5" s="132"/>
      <c r="L5" s="132"/>
      <c r="M5" s="36" t="s">
        <v>45</v>
      </c>
      <c r="N5" s="36"/>
      <c r="O5" s="36"/>
      <c r="P5" s="36"/>
      <c r="Q5" s="36"/>
      <c r="R5" s="132"/>
      <c r="S5" s="132"/>
      <c r="T5" s="132"/>
      <c r="U5" s="36" t="s">
        <v>50</v>
      </c>
      <c r="V5" s="36"/>
      <c r="W5" s="36"/>
      <c r="X5" s="36"/>
      <c r="Y5" s="36"/>
      <c r="Z5" s="132"/>
      <c r="AB5" s="132"/>
      <c r="AD5" s="132"/>
      <c r="AE5" s="132"/>
    </row>
    <row r="6" spans="2:31" s="129" customFormat="1" ht="20.5" customHeight="1">
      <c r="D6" s="130"/>
      <c r="E6" s="37"/>
      <c r="F6" s="130"/>
      <c r="G6" s="132"/>
      <c r="H6" s="132"/>
      <c r="I6" s="132"/>
      <c r="J6" s="132"/>
      <c r="K6" s="132"/>
      <c r="L6" s="132"/>
      <c r="M6" s="131" t="s">
        <v>77</v>
      </c>
      <c r="N6" s="131"/>
      <c r="O6" s="131"/>
      <c r="P6" s="132"/>
      <c r="Q6" s="132" t="s">
        <v>78</v>
      </c>
      <c r="R6" s="132"/>
      <c r="S6" s="132"/>
      <c r="T6" s="132"/>
      <c r="U6" s="140" t="s">
        <v>79</v>
      </c>
      <c r="V6" s="38"/>
      <c r="W6" s="132" t="s">
        <v>80</v>
      </c>
      <c r="X6" s="132"/>
      <c r="Y6" s="140"/>
      <c r="Z6" s="132"/>
      <c r="AA6" s="132"/>
      <c r="AB6" s="132"/>
      <c r="AC6" s="132"/>
      <c r="AD6" s="132"/>
      <c r="AE6" s="132"/>
    </row>
    <row r="7" spans="2:31" s="129" customFormat="1" ht="20.5" customHeight="1">
      <c r="D7" s="130"/>
      <c r="E7" s="37"/>
      <c r="F7" s="130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40" t="s">
        <v>81</v>
      </c>
      <c r="V7" s="132"/>
      <c r="W7" s="132" t="s">
        <v>82</v>
      </c>
      <c r="X7" s="132"/>
      <c r="Y7" s="140" t="s">
        <v>83</v>
      </c>
      <c r="Z7" s="132"/>
      <c r="AD7" s="132"/>
      <c r="AE7" s="132"/>
    </row>
    <row r="8" spans="2:31" s="129" customFormat="1" ht="20.5" customHeight="1">
      <c r="D8" s="130"/>
      <c r="E8" s="37"/>
      <c r="F8" s="130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40" t="s">
        <v>84</v>
      </c>
      <c r="V8" s="132"/>
      <c r="W8" s="132" t="s">
        <v>85</v>
      </c>
      <c r="X8" s="132"/>
      <c r="Y8" s="140" t="s">
        <v>86</v>
      </c>
      <c r="Z8" s="132"/>
      <c r="AA8" s="132" t="s">
        <v>95</v>
      </c>
      <c r="AB8" s="132"/>
      <c r="AC8" s="132" t="s">
        <v>148</v>
      </c>
      <c r="AD8" s="132"/>
      <c r="AE8" s="132"/>
    </row>
    <row r="9" spans="2:31" s="129" customFormat="1" ht="20.5" customHeight="1">
      <c r="D9" s="130"/>
      <c r="E9" s="37"/>
      <c r="F9" s="130"/>
      <c r="G9" s="132" t="s">
        <v>87</v>
      </c>
      <c r="H9" s="132"/>
      <c r="I9" s="132" t="s">
        <v>88</v>
      </c>
      <c r="J9" s="132"/>
      <c r="K9" s="132" t="s">
        <v>154</v>
      </c>
      <c r="L9" s="132"/>
      <c r="M9" s="132" t="s">
        <v>89</v>
      </c>
      <c r="N9" s="132"/>
      <c r="O9" s="132" t="s">
        <v>89</v>
      </c>
      <c r="P9" s="132"/>
      <c r="Q9" s="132"/>
      <c r="R9" s="132"/>
      <c r="S9" s="132" t="s">
        <v>148</v>
      </c>
      <c r="T9" s="132"/>
      <c r="U9" s="140" t="s">
        <v>90</v>
      </c>
      <c r="V9" s="132"/>
      <c r="W9" s="132" t="s">
        <v>91</v>
      </c>
      <c r="X9" s="132"/>
      <c r="Y9" s="140" t="s">
        <v>92</v>
      </c>
      <c r="Z9" s="132"/>
      <c r="AA9" s="132" t="s">
        <v>93</v>
      </c>
      <c r="AB9" s="132"/>
      <c r="AC9" s="132" t="s">
        <v>94</v>
      </c>
      <c r="AD9" s="132"/>
      <c r="AE9" s="132" t="s">
        <v>95</v>
      </c>
    </row>
    <row r="10" spans="2:31" s="129" customFormat="1" ht="20.5" customHeight="1">
      <c r="D10" s="130"/>
      <c r="E10" s="38" t="s">
        <v>2</v>
      </c>
      <c r="F10" s="130"/>
      <c r="G10" s="132" t="s">
        <v>132</v>
      </c>
      <c r="H10" s="132"/>
      <c r="I10" s="132" t="s">
        <v>96</v>
      </c>
      <c r="J10" s="132"/>
      <c r="K10" s="132" t="s">
        <v>133</v>
      </c>
      <c r="L10" s="132"/>
      <c r="M10" s="132" t="s">
        <v>97</v>
      </c>
      <c r="N10" s="132"/>
      <c r="O10" s="132" t="s">
        <v>166</v>
      </c>
      <c r="P10" s="132"/>
      <c r="Q10" s="132"/>
      <c r="R10" s="132"/>
      <c r="S10" s="132" t="s">
        <v>133</v>
      </c>
      <c r="T10" s="132"/>
      <c r="U10" s="133" t="s">
        <v>98</v>
      </c>
      <c r="V10" s="133"/>
      <c r="W10" s="132" t="s">
        <v>99</v>
      </c>
      <c r="X10" s="132"/>
      <c r="Y10" s="140" t="s">
        <v>93</v>
      </c>
      <c r="Z10" s="132"/>
      <c r="AA10" s="133" t="s">
        <v>141</v>
      </c>
      <c r="AB10" s="132"/>
      <c r="AC10" s="132" t="s">
        <v>100</v>
      </c>
      <c r="AD10" s="132"/>
      <c r="AE10" s="132" t="s">
        <v>93</v>
      </c>
    </row>
    <row r="11" spans="2:31" s="129" customFormat="1" ht="20.5" customHeight="1">
      <c r="B11" s="39"/>
      <c r="D11" s="130"/>
      <c r="E11" s="40"/>
      <c r="F11" s="130"/>
      <c r="G11" s="192" t="s">
        <v>3</v>
      </c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</row>
    <row r="12" spans="2:31" s="129" customFormat="1" ht="20.5" customHeight="1">
      <c r="B12" s="41" t="s">
        <v>217</v>
      </c>
      <c r="C12" s="39"/>
      <c r="D12" s="39"/>
      <c r="E12" s="42"/>
      <c r="F12" s="43"/>
      <c r="G12" s="44">
        <v>4292920</v>
      </c>
      <c r="H12" s="44"/>
      <c r="I12" s="44">
        <v>40860245</v>
      </c>
      <c r="J12" s="44"/>
      <c r="K12" s="44">
        <v>-21121836</v>
      </c>
      <c r="L12" s="44"/>
      <c r="M12" s="44">
        <v>450000</v>
      </c>
      <c r="N12" s="44"/>
      <c r="O12" s="44">
        <v>3000</v>
      </c>
      <c r="P12" s="44"/>
      <c r="Q12" s="44">
        <v>60840445</v>
      </c>
      <c r="R12" s="44"/>
      <c r="S12" s="46">
        <v>-374105</v>
      </c>
      <c r="T12" s="44"/>
      <c r="U12" s="44">
        <v>-10545274</v>
      </c>
      <c r="V12" s="44"/>
      <c r="W12" s="46">
        <v>-3009</v>
      </c>
      <c r="X12" s="44"/>
      <c r="Y12" s="44">
        <f>SUM(U12,W12)</f>
        <v>-10548283</v>
      </c>
      <c r="Z12" s="44"/>
      <c r="AA12" s="44">
        <f>SUM(G12,I12,K12,M12,O12,Q12,S12,Y12)</f>
        <v>74402386</v>
      </c>
      <c r="AB12" s="44"/>
      <c r="AC12" s="44">
        <v>15713310</v>
      </c>
      <c r="AD12" s="44"/>
      <c r="AE12" s="44">
        <f>SUM(AA12,AC12)</f>
        <v>90115696</v>
      </c>
    </row>
    <row r="13" spans="2:31" s="129" customFormat="1" ht="20.5" customHeight="1">
      <c r="B13" s="41" t="s">
        <v>101</v>
      </c>
      <c r="C13" s="41"/>
      <c r="D13" s="41"/>
      <c r="E13" s="134"/>
      <c r="F13" s="43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169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2:31" s="129" customFormat="1" ht="20.5" customHeight="1">
      <c r="B14" s="39"/>
      <c r="C14" s="47" t="s">
        <v>176</v>
      </c>
      <c r="D14" s="47"/>
      <c r="E14" s="48"/>
      <c r="F14" s="43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169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2:31" s="129" customFormat="1" ht="20.5" customHeight="1">
      <c r="C15" s="129" t="s">
        <v>102</v>
      </c>
      <c r="E15" s="49">
        <v>6</v>
      </c>
      <c r="F15" s="130"/>
      <c r="G15" s="50">
        <v>0</v>
      </c>
      <c r="H15" s="51"/>
      <c r="I15" s="50">
        <v>0</v>
      </c>
      <c r="J15" s="51"/>
      <c r="K15" s="50">
        <v>0</v>
      </c>
      <c r="L15" s="51"/>
      <c r="M15" s="50">
        <v>0</v>
      </c>
      <c r="N15" s="52"/>
      <c r="O15" s="50">
        <v>0</v>
      </c>
      <c r="P15" s="52"/>
      <c r="Q15" s="50">
        <v>-1502486</v>
      </c>
      <c r="R15" s="51"/>
      <c r="S15" s="181">
        <v>0</v>
      </c>
      <c r="T15" s="51"/>
      <c r="U15" s="50">
        <v>0</v>
      </c>
      <c r="V15" s="53"/>
      <c r="W15" s="50">
        <v>0</v>
      </c>
      <c r="X15" s="51"/>
      <c r="Y15" s="50">
        <f>SUM(U15,W15)</f>
        <v>0</v>
      </c>
      <c r="Z15" s="51"/>
      <c r="AA15" s="50">
        <f>SUM(G15,I15,K15,M15,O15,Q15,S15,Y15)</f>
        <v>-1502486</v>
      </c>
      <c r="AB15" s="51"/>
      <c r="AC15" s="54">
        <v>-447680</v>
      </c>
      <c r="AD15" s="51"/>
      <c r="AE15" s="55">
        <f>SUM(AA15,AC15)</f>
        <v>-1950166</v>
      </c>
    </row>
    <row r="16" spans="2:31" s="129" customFormat="1" ht="20.5" customHeight="1">
      <c r="B16" s="39"/>
      <c r="C16" s="56" t="s">
        <v>177</v>
      </c>
      <c r="D16" s="56"/>
      <c r="E16" s="42"/>
      <c r="F16" s="43"/>
      <c r="G16" s="57">
        <f>SUM(G15)</f>
        <v>0</v>
      </c>
      <c r="H16" s="58"/>
      <c r="I16" s="57">
        <f>SUM(I15)</f>
        <v>0</v>
      </c>
      <c r="J16" s="45"/>
      <c r="K16" s="57">
        <f>SUM(K15)</f>
        <v>0</v>
      </c>
      <c r="L16" s="45"/>
      <c r="M16" s="57">
        <f>SUM(M15)</f>
        <v>0</v>
      </c>
      <c r="N16" s="59"/>
      <c r="O16" s="57">
        <f>SUM(O15)</f>
        <v>0</v>
      </c>
      <c r="P16" s="59"/>
      <c r="Q16" s="57">
        <f>SUM(Q15)</f>
        <v>-1502486</v>
      </c>
      <c r="R16" s="45"/>
      <c r="S16" s="168">
        <f>SUM(S15)</f>
        <v>0</v>
      </c>
      <c r="T16" s="45"/>
      <c r="U16" s="57">
        <f>SUM(U15)</f>
        <v>0</v>
      </c>
      <c r="V16" s="58"/>
      <c r="W16" s="57">
        <f>SUM(W15)</f>
        <v>0</v>
      </c>
      <c r="X16" s="45"/>
      <c r="Y16" s="57">
        <f>SUM(Y15)</f>
        <v>0</v>
      </c>
      <c r="Z16" s="45"/>
      <c r="AA16" s="57">
        <f>SUM(AA15)</f>
        <v>-1502486</v>
      </c>
      <c r="AB16" s="45"/>
      <c r="AC16" s="57">
        <f>SUM(AC15)</f>
        <v>-447680</v>
      </c>
      <c r="AD16" s="45"/>
      <c r="AE16" s="57">
        <f>SUM(AE15)</f>
        <v>-1950166</v>
      </c>
    </row>
    <row r="17" spans="2:31" s="129" customFormat="1" ht="20.5" customHeight="1">
      <c r="B17" s="39"/>
      <c r="C17" s="10" t="s">
        <v>178</v>
      </c>
      <c r="D17" s="56"/>
      <c r="E17" s="42"/>
      <c r="F17" s="43"/>
      <c r="G17" s="44"/>
      <c r="H17" s="58"/>
      <c r="I17" s="44"/>
      <c r="J17" s="45"/>
      <c r="K17" s="44"/>
      <c r="L17" s="45"/>
      <c r="M17" s="44"/>
      <c r="N17" s="59"/>
      <c r="O17" s="44"/>
      <c r="P17" s="59"/>
      <c r="Q17" s="44"/>
      <c r="R17" s="45"/>
      <c r="S17" s="46"/>
      <c r="T17" s="45"/>
      <c r="U17" s="44"/>
      <c r="V17" s="58"/>
      <c r="W17" s="44"/>
      <c r="X17" s="45"/>
      <c r="Y17" s="44"/>
      <c r="Z17" s="45"/>
      <c r="AA17" s="44"/>
      <c r="AB17" s="45"/>
      <c r="AC17" s="44"/>
      <c r="AD17" s="45"/>
      <c r="AE17" s="44"/>
    </row>
    <row r="18" spans="2:31" s="129" customFormat="1" ht="20.5" customHeight="1">
      <c r="B18" s="39"/>
      <c r="C18" s="129" t="s">
        <v>179</v>
      </c>
      <c r="D18" s="47"/>
      <c r="E18" s="42"/>
      <c r="F18" s="43"/>
      <c r="G18" s="44"/>
      <c r="H18" s="58"/>
      <c r="I18" s="44"/>
      <c r="J18" s="45"/>
      <c r="K18" s="44"/>
      <c r="L18" s="45"/>
      <c r="M18" s="44"/>
      <c r="N18" s="59"/>
      <c r="O18" s="44"/>
      <c r="P18" s="59"/>
      <c r="Q18" s="44"/>
      <c r="R18" s="45"/>
      <c r="S18" s="46"/>
      <c r="T18" s="45"/>
      <c r="U18" s="44"/>
      <c r="V18" s="58"/>
      <c r="W18" s="44"/>
      <c r="X18" s="45"/>
      <c r="Y18" s="44"/>
      <c r="Z18" s="45"/>
      <c r="AA18" s="44"/>
      <c r="AB18" s="45"/>
      <c r="AC18" s="44"/>
      <c r="AD18" s="45"/>
      <c r="AE18" s="44"/>
    </row>
    <row r="19" spans="2:31" s="129" customFormat="1" ht="20.5" customHeight="1">
      <c r="B19" s="39"/>
      <c r="D19" s="135" t="s">
        <v>180</v>
      </c>
      <c r="E19" s="42"/>
      <c r="F19" s="43"/>
      <c r="G19" s="50">
        <v>0</v>
      </c>
      <c r="H19" s="51"/>
      <c r="I19" s="50">
        <v>0</v>
      </c>
      <c r="J19" s="51"/>
      <c r="K19" s="50">
        <v>-108</v>
      </c>
      <c r="L19" s="51"/>
      <c r="M19" s="50">
        <v>0</v>
      </c>
      <c r="N19" s="52"/>
      <c r="O19" s="50">
        <v>0</v>
      </c>
      <c r="P19" s="52"/>
      <c r="Q19" s="50">
        <v>0</v>
      </c>
      <c r="R19" s="51"/>
      <c r="S19" s="181">
        <v>0</v>
      </c>
      <c r="T19" s="51"/>
      <c r="U19" s="50">
        <v>0</v>
      </c>
      <c r="V19" s="53"/>
      <c r="W19" s="50">
        <v>0</v>
      </c>
      <c r="X19" s="51"/>
      <c r="Y19" s="50">
        <f>SUM(U19,W19)</f>
        <v>0</v>
      </c>
      <c r="Z19" s="51"/>
      <c r="AA19" s="50">
        <f>SUM(G19,I19,K19,M19,O19,Q19,S19,Y19)</f>
        <v>-108</v>
      </c>
      <c r="AB19" s="51"/>
      <c r="AC19" s="54">
        <v>0</v>
      </c>
      <c r="AD19" s="51"/>
      <c r="AE19" s="55">
        <f>SUM(AA19,AC19)</f>
        <v>-108</v>
      </c>
    </row>
    <row r="20" spans="2:31" s="129" customFormat="1" ht="20.5" customHeight="1">
      <c r="B20" s="39"/>
      <c r="C20" s="47" t="s">
        <v>181</v>
      </c>
      <c r="D20" s="39"/>
      <c r="E20" s="42"/>
      <c r="F20" s="43"/>
      <c r="G20" s="57">
        <f>SUM(G19)</f>
        <v>0</v>
      </c>
      <c r="H20" s="58"/>
      <c r="I20" s="57">
        <f>SUM(I19)</f>
        <v>0</v>
      </c>
      <c r="J20" s="45"/>
      <c r="K20" s="57">
        <f>SUM(K19)</f>
        <v>-108</v>
      </c>
      <c r="L20" s="45"/>
      <c r="M20" s="57">
        <f>SUM(M19)</f>
        <v>0</v>
      </c>
      <c r="N20" s="59"/>
      <c r="O20" s="57">
        <f>SUM(O19)</f>
        <v>0</v>
      </c>
      <c r="P20" s="59"/>
      <c r="Q20" s="57">
        <f>SUM(Q19)</f>
        <v>0</v>
      </c>
      <c r="R20" s="45"/>
      <c r="S20" s="168">
        <f>SUM(S19)</f>
        <v>0</v>
      </c>
      <c r="T20" s="45"/>
      <c r="U20" s="57">
        <f>SUM(U19)</f>
        <v>0</v>
      </c>
      <c r="V20" s="58"/>
      <c r="W20" s="57">
        <f>SUM(W19)</f>
        <v>0</v>
      </c>
      <c r="X20" s="45"/>
      <c r="Y20" s="57">
        <f>SUM(Y19)</f>
        <v>0</v>
      </c>
      <c r="Z20" s="45"/>
      <c r="AA20" s="57">
        <f>SUM(AA19)</f>
        <v>-108</v>
      </c>
      <c r="AB20" s="45"/>
      <c r="AC20" s="57">
        <f>SUM(AC19)</f>
        <v>0</v>
      </c>
      <c r="AD20" s="45"/>
      <c r="AE20" s="57">
        <f>SUM(AE19)</f>
        <v>-108</v>
      </c>
    </row>
    <row r="21" spans="2:31" s="129" customFormat="1" ht="20.5" customHeight="1">
      <c r="B21" s="41" t="s">
        <v>160</v>
      </c>
      <c r="C21" s="47"/>
      <c r="D21" s="39"/>
      <c r="E21" s="42"/>
      <c r="F21" s="43"/>
      <c r="G21" s="62"/>
      <c r="H21" s="58"/>
      <c r="I21" s="62"/>
      <c r="J21" s="45"/>
      <c r="K21" s="62"/>
      <c r="L21" s="45"/>
      <c r="M21" s="62"/>
      <c r="N21" s="59"/>
      <c r="O21" s="62"/>
      <c r="P21" s="59"/>
      <c r="Q21" s="62"/>
      <c r="R21" s="45"/>
      <c r="S21" s="62"/>
      <c r="T21" s="45"/>
      <c r="U21" s="62"/>
      <c r="V21" s="59"/>
      <c r="W21" s="62"/>
      <c r="X21" s="45"/>
      <c r="Y21" s="62"/>
      <c r="Z21" s="45"/>
      <c r="AA21" s="62"/>
      <c r="AB21" s="45"/>
      <c r="AC21" s="62"/>
      <c r="AD21" s="45"/>
      <c r="AE21" s="62"/>
    </row>
    <row r="22" spans="2:31" s="129" customFormat="1" ht="20.5" customHeight="1">
      <c r="B22" s="41"/>
      <c r="C22" s="41" t="s">
        <v>161</v>
      </c>
      <c r="D22" s="39"/>
      <c r="E22" s="42"/>
      <c r="F22" s="43"/>
      <c r="G22" s="185">
        <f>SUM(G16,G20)</f>
        <v>0</v>
      </c>
      <c r="H22" s="58"/>
      <c r="I22" s="185">
        <f>SUM(I16,I20)</f>
        <v>0</v>
      </c>
      <c r="J22" s="45"/>
      <c r="K22" s="185">
        <f>SUM(K16,K20)</f>
        <v>-108</v>
      </c>
      <c r="L22" s="45"/>
      <c r="M22" s="185">
        <f>SUM(M16,M20)</f>
        <v>0</v>
      </c>
      <c r="N22" s="59"/>
      <c r="O22" s="185">
        <f>SUM(O16,O20)</f>
        <v>0</v>
      </c>
      <c r="P22" s="59"/>
      <c r="Q22" s="185">
        <f>SUM(Q16,Q20)</f>
        <v>-1502486</v>
      </c>
      <c r="R22" s="45"/>
      <c r="S22" s="185">
        <f>SUM(S16,S20)</f>
        <v>0</v>
      </c>
      <c r="T22" s="45"/>
      <c r="U22" s="185">
        <f>SUM(U16,U20)</f>
        <v>0</v>
      </c>
      <c r="V22" s="59"/>
      <c r="W22" s="185">
        <f>SUM(W16,W20)</f>
        <v>0</v>
      </c>
      <c r="X22" s="45"/>
      <c r="Y22" s="185">
        <f>SUM(Y16,Y20)</f>
        <v>0</v>
      </c>
      <c r="Z22" s="45"/>
      <c r="AA22" s="185">
        <f>SUM(AA16,AA20)</f>
        <v>-1502594</v>
      </c>
      <c r="AB22" s="45"/>
      <c r="AC22" s="185">
        <f>SUM(AC16,AC20)</f>
        <v>-447680</v>
      </c>
      <c r="AD22" s="45"/>
      <c r="AE22" s="185">
        <f>SUM(AE16,AE20)</f>
        <v>-1950274</v>
      </c>
    </row>
    <row r="23" spans="2:31" s="129" customFormat="1" ht="5" customHeight="1">
      <c r="B23" s="39"/>
      <c r="E23" s="40"/>
      <c r="F23" s="130"/>
      <c r="G23" s="179"/>
      <c r="H23" s="179"/>
      <c r="I23" s="179"/>
      <c r="J23" s="180"/>
      <c r="K23" s="179"/>
      <c r="L23" s="180"/>
      <c r="M23" s="179"/>
      <c r="N23" s="179"/>
      <c r="O23" s="179"/>
      <c r="P23" s="179"/>
      <c r="Q23" s="179"/>
      <c r="R23" s="180"/>
      <c r="S23" s="179"/>
      <c r="T23" s="180"/>
      <c r="U23" s="179"/>
      <c r="V23" s="179"/>
      <c r="W23" s="179"/>
      <c r="X23" s="180"/>
      <c r="Y23" s="179"/>
      <c r="Z23" s="180"/>
      <c r="AA23" s="179"/>
      <c r="AB23" s="180"/>
      <c r="AC23" s="179"/>
      <c r="AD23" s="180"/>
      <c r="AE23" s="179"/>
    </row>
    <row r="24" spans="2:31" s="129" customFormat="1" ht="20.5" customHeight="1">
      <c r="B24" s="135" t="s">
        <v>167</v>
      </c>
      <c r="C24" s="39"/>
      <c r="D24" s="39"/>
      <c r="E24" s="49"/>
      <c r="F24" s="43"/>
      <c r="G24" s="52">
        <v>0</v>
      </c>
      <c r="H24" s="52"/>
      <c r="I24" s="52">
        <v>0</v>
      </c>
      <c r="J24" s="52"/>
      <c r="K24" s="52">
        <v>0</v>
      </c>
      <c r="L24" s="52"/>
      <c r="M24" s="52">
        <v>0</v>
      </c>
      <c r="N24" s="52"/>
      <c r="O24" s="52">
        <v>0</v>
      </c>
      <c r="P24" s="52"/>
      <c r="Q24" s="52">
        <v>0</v>
      </c>
      <c r="R24" s="51"/>
      <c r="S24" s="84">
        <v>-18297</v>
      </c>
      <c r="T24" s="51"/>
      <c r="U24" s="51">
        <v>0</v>
      </c>
      <c r="V24" s="51"/>
      <c r="W24" s="51">
        <v>0</v>
      </c>
      <c r="X24" s="51"/>
      <c r="Y24" s="164">
        <f>SUM(U24,W24)</f>
        <v>0</v>
      </c>
      <c r="Z24" s="163"/>
      <c r="AA24" s="163">
        <f>SUM(G24,I24,K24,M24,O24,Q24,S24,Y24)</f>
        <v>-18297</v>
      </c>
      <c r="AB24" s="163"/>
      <c r="AC24" s="163">
        <v>0</v>
      </c>
      <c r="AD24" s="163"/>
      <c r="AE24" s="52">
        <f>SUM(AA24,AC24)</f>
        <v>-18297</v>
      </c>
    </row>
    <row r="25" spans="2:31" s="129" customFormat="1" ht="5" customHeight="1">
      <c r="B25" s="135"/>
      <c r="C25" s="39"/>
      <c r="D25" s="39"/>
      <c r="E25" s="49"/>
      <c r="F25" s="43"/>
      <c r="G25" s="53"/>
      <c r="H25" s="53"/>
      <c r="I25" s="53"/>
      <c r="J25" s="51"/>
      <c r="K25" s="53"/>
      <c r="L25" s="51"/>
      <c r="M25" s="53"/>
      <c r="N25" s="52"/>
      <c r="O25" s="53"/>
      <c r="P25" s="52"/>
      <c r="Q25" s="52"/>
      <c r="R25" s="51"/>
      <c r="S25" s="187"/>
      <c r="T25" s="51"/>
      <c r="U25" s="51"/>
      <c r="V25" s="51"/>
      <c r="W25" s="51"/>
      <c r="X25" s="51"/>
      <c r="Y25" s="163"/>
      <c r="Z25" s="163"/>
      <c r="AA25" s="163"/>
      <c r="AB25" s="163"/>
      <c r="AC25" s="163"/>
      <c r="AD25" s="163"/>
      <c r="AE25" s="163"/>
    </row>
    <row r="26" spans="2:31" s="129" customFormat="1" ht="20.5" customHeight="1">
      <c r="B26" s="41" t="s">
        <v>185</v>
      </c>
      <c r="C26" s="39"/>
      <c r="D26" s="39"/>
      <c r="E26" s="49"/>
      <c r="F26" s="43"/>
      <c r="G26" s="53"/>
      <c r="H26" s="53"/>
      <c r="I26" s="53"/>
      <c r="J26" s="51"/>
      <c r="K26" s="53"/>
      <c r="L26" s="51"/>
      <c r="M26" s="53"/>
      <c r="N26" s="52"/>
      <c r="O26" s="53"/>
      <c r="P26" s="52"/>
      <c r="Q26" s="52"/>
      <c r="R26" s="51"/>
      <c r="S26" s="187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</row>
    <row r="27" spans="2:31" s="129" customFormat="1" ht="20.5" customHeight="1">
      <c r="C27" s="135" t="s">
        <v>186</v>
      </c>
      <c r="E27" s="40"/>
      <c r="F27" s="130"/>
      <c r="G27" s="51">
        <v>0</v>
      </c>
      <c r="H27" s="51"/>
      <c r="I27" s="51">
        <v>0</v>
      </c>
      <c r="J27" s="51"/>
      <c r="K27" s="51">
        <v>0</v>
      </c>
      <c r="L27" s="51"/>
      <c r="M27" s="51">
        <v>0</v>
      </c>
      <c r="N27" s="51"/>
      <c r="O27" s="51">
        <v>0</v>
      </c>
      <c r="P27" s="52"/>
      <c r="Q27" s="52">
        <v>3869964</v>
      </c>
      <c r="R27" s="51"/>
      <c r="S27" s="84">
        <v>0</v>
      </c>
      <c r="T27" s="51"/>
      <c r="U27" s="51">
        <v>0</v>
      </c>
      <c r="V27" s="53"/>
      <c r="W27" s="51">
        <v>0</v>
      </c>
      <c r="X27" s="51"/>
      <c r="Y27" s="51">
        <f>SUM(U27,W27)</f>
        <v>0</v>
      </c>
      <c r="Z27" s="51"/>
      <c r="AA27" s="51">
        <f>SUM(G27,I27,K27,M27,O27,Q27,S27,Y27)</f>
        <v>3869964</v>
      </c>
      <c r="AB27" s="51"/>
      <c r="AC27" s="51">
        <v>308279</v>
      </c>
      <c r="AD27" s="51"/>
      <c r="AE27" s="51">
        <f>SUM(AA27,AC27)</f>
        <v>4178243</v>
      </c>
    </row>
    <row r="28" spans="2:31" s="129" customFormat="1" ht="20.5" customHeight="1">
      <c r="C28" s="135" t="s">
        <v>183</v>
      </c>
      <c r="E28" s="40"/>
      <c r="F28" s="130"/>
      <c r="G28" s="50">
        <v>0</v>
      </c>
      <c r="H28" s="51"/>
      <c r="I28" s="50">
        <v>0</v>
      </c>
      <c r="J28" s="51"/>
      <c r="K28" s="50">
        <v>0</v>
      </c>
      <c r="L28" s="51"/>
      <c r="M28" s="50">
        <v>0</v>
      </c>
      <c r="N28" s="52"/>
      <c r="O28" s="50">
        <v>0</v>
      </c>
      <c r="P28" s="52"/>
      <c r="Q28" s="54">
        <v>-910</v>
      </c>
      <c r="R28" s="51"/>
      <c r="S28" s="181">
        <v>0</v>
      </c>
      <c r="T28" s="51"/>
      <c r="U28" s="50">
        <v>1121045</v>
      </c>
      <c r="V28" s="51"/>
      <c r="W28" s="50">
        <v>-14</v>
      </c>
      <c r="X28" s="51"/>
      <c r="Y28" s="50">
        <f>SUM(U28,W28)</f>
        <v>1121031</v>
      </c>
      <c r="Z28" s="51"/>
      <c r="AA28" s="50">
        <f>SUM(G28,I28,K28,M28,O28,Q28,S28,Y28)</f>
        <v>1120121</v>
      </c>
      <c r="AB28" s="51"/>
      <c r="AC28" s="50">
        <v>223524</v>
      </c>
      <c r="AD28" s="51"/>
      <c r="AE28" s="50">
        <f>SUM(AA28,AC28)</f>
        <v>1343645</v>
      </c>
    </row>
    <row r="29" spans="2:31" s="129" customFormat="1" ht="20.5" customHeight="1">
      <c r="B29" s="39" t="s">
        <v>187</v>
      </c>
      <c r="C29" s="39"/>
      <c r="D29" s="39"/>
      <c r="E29" s="42"/>
      <c r="F29" s="43"/>
      <c r="G29" s="62">
        <f>SUM(G27:G28)</f>
        <v>0</v>
      </c>
      <c r="H29" s="59"/>
      <c r="I29" s="62">
        <f>SUM(I27:I28)</f>
        <v>0</v>
      </c>
      <c r="J29" s="45"/>
      <c r="K29" s="62">
        <f>SUM(K27:K28)</f>
        <v>0</v>
      </c>
      <c r="L29" s="45"/>
      <c r="M29" s="62">
        <f>SUM(M27:M28)</f>
        <v>0</v>
      </c>
      <c r="N29" s="59"/>
      <c r="O29" s="62">
        <f>SUM(O27:O28)</f>
        <v>0</v>
      </c>
      <c r="P29" s="59"/>
      <c r="Q29" s="62">
        <f>SUM(Q27:Q28)</f>
        <v>3869054</v>
      </c>
      <c r="R29" s="45"/>
      <c r="S29" s="182">
        <f>SUM(S27:S28)</f>
        <v>0</v>
      </c>
      <c r="T29" s="45"/>
      <c r="U29" s="62">
        <f>SUM(U27:U28)</f>
        <v>1121045</v>
      </c>
      <c r="V29" s="59"/>
      <c r="W29" s="62">
        <f>SUM(W27:W28)</f>
        <v>-14</v>
      </c>
      <c r="X29" s="45"/>
      <c r="Y29" s="62">
        <f>SUM(Y27:Y28)</f>
        <v>1121031</v>
      </c>
      <c r="Z29" s="45"/>
      <c r="AA29" s="62">
        <f>SUM(AA27:AA28)</f>
        <v>4990085</v>
      </c>
      <c r="AB29" s="45"/>
      <c r="AC29" s="62">
        <f>SUM(AC27:AC28)</f>
        <v>531803</v>
      </c>
      <c r="AD29" s="45"/>
      <c r="AE29" s="62">
        <f>SUM(AE27:AE28)</f>
        <v>5521888</v>
      </c>
    </row>
    <row r="30" spans="2:31" s="129" customFormat="1" ht="20.5" customHeight="1" thickBot="1">
      <c r="B30" s="39" t="s">
        <v>218</v>
      </c>
      <c r="E30" s="42"/>
      <c r="F30" s="43"/>
      <c r="G30" s="172">
        <f>SUM(G12,G22,G24,G29)</f>
        <v>4292920</v>
      </c>
      <c r="H30" s="45"/>
      <c r="I30" s="172">
        <f>SUM(I12,I22,I24,I29)</f>
        <v>40860245</v>
      </c>
      <c r="J30" s="45"/>
      <c r="K30" s="172">
        <f>SUM(K12,K22,K24,K29)</f>
        <v>-21121944</v>
      </c>
      <c r="L30" s="45"/>
      <c r="M30" s="172">
        <f>SUM(M12,M22,M24,M29)</f>
        <v>450000</v>
      </c>
      <c r="N30" s="45"/>
      <c r="O30" s="172">
        <f>SUM(O12,O22,O24,O29)</f>
        <v>3000</v>
      </c>
      <c r="P30" s="45"/>
      <c r="Q30" s="172">
        <f>SUM(Q12,Q22,Q24,Q29)</f>
        <v>63207013</v>
      </c>
      <c r="R30" s="45"/>
      <c r="S30" s="172">
        <f>SUM(S12,S22,S24,S29)</f>
        <v>-392402</v>
      </c>
      <c r="T30" s="45"/>
      <c r="U30" s="172">
        <f>SUM(U12,U22,U24,U29)</f>
        <v>-9424229</v>
      </c>
      <c r="V30" s="45"/>
      <c r="W30" s="172">
        <f>SUM(W12,W22,W24,W29)</f>
        <v>-3023</v>
      </c>
      <c r="X30" s="45"/>
      <c r="Y30" s="172">
        <f>SUM(Y12,Y22,Y24,Y29)</f>
        <v>-9427252</v>
      </c>
      <c r="Z30" s="45"/>
      <c r="AA30" s="172">
        <f>SUM(AA12,AA22,AA24,AA29)</f>
        <v>77871580</v>
      </c>
      <c r="AB30" s="45"/>
      <c r="AC30" s="172">
        <f>SUM(AC12,AC22,AC24,AC29)</f>
        <v>15797433</v>
      </c>
      <c r="AD30" s="45"/>
      <c r="AE30" s="172">
        <f>SUM(AE12,AE22,AE24,AE29)</f>
        <v>93669013</v>
      </c>
    </row>
    <row r="31" spans="2:31" ht="5" customHeight="1" thickTop="1"/>
    <row r="32" spans="2:31" ht="24" customHeight="1"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C32" s="63"/>
      <c r="AE32" s="63"/>
    </row>
    <row r="33" spans="7:31" ht="24" customHeight="1"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C33" s="63"/>
      <c r="AE33" s="63"/>
    </row>
    <row r="34" spans="7:31" ht="24" customHeight="1">
      <c r="AC34" s="141"/>
    </row>
    <row r="42" spans="7:31" ht="24" customHeight="1">
      <c r="O42" s="64"/>
    </row>
    <row r="43" spans="7:31" ht="24" customHeight="1">
      <c r="O43" s="64"/>
    </row>
    <row r="79" spans="5:31" ht="24.75" customHeight="1"/>
    <row r="80" spans="5:31" s="138" customFormat="1" ht="24" customHeight="1">
      <c r="E80" s="137"/>
      <c r="AE80" s="136"/>
    </row>
  </sheetData>
  <pageMargins left="0.78740157480314965" right="0.47244094488188981" top="0.78740157480314965" bottom="0.78740157480314965" header="0.59055118110236227" footer="0.59055118110236227"/>
  <pageSetup paperSize="9" scale="66" firstPageNumber="11" orientation="landscape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98"/>
  <sheetViews>
    <sheetView showGridLines="0" zoomScaleNormal="100" workbookViewId="0"/>
  </sheetViews>
  <sheetFormatPr defaultColWidth="10.1796875" defaultRowHeight="21.5"/>
  <cols>
    <col min="1" max="3" width="1.54296875" style="76" customWidth="1"/>
    <col min="4" max="4" width="45.54296875" style="76" customWidth="1"/>
    <col min="5" max="5" width="6.54296875" style="76" customWidth="1"/>
    <col min="6" max="6" width="0.81640625" style="76" customWidth="1"/>
    <col min="7" max="7" width="13.54296875" style="147" customWidth="1"/>
    <col min="8" max="8" width="0.81640625" style="76" customWidth="1"/>
    <col min="9" max="9" width="13.54296875" style="76" customWidth="1"/>
    <col min="10" max="10" width="1.7265625" style="76" customWidth="1"/>
    <col min="11" max="11" width="1.7265625" style="148" customWidth="1"/>
    <col min="12" max="13" width="5.7265625" style="76" customWidth="1"/>
    <col min="14" max="14" width="13.1796875" style="148" customWidth="1"/>
    <col min="15" max="15" width="10.1796875" style="76"/>
    <col min="16" max="16" width="14.1796875" style="149" bestFit="1" customWidth="1"/>
    <col min="17" max="17" width="15.453125" style="76" customWidth="1"/>
    <col min="18" max="18" width="13.54296875" style="76" bestFit="1" customWidth="1"/>
    <col min="19" max="16384" width="10.1796875" style="76"/>
  </cols>
  <sheetData>
    <row r="1" spans="2:18" ht="23.15" customHeight="1">
      <c r="B1" s="65" t="s">
        <v>0</v>
      </c>
      <c r="C1" s="146"/>
      <c r="D1" s="146"/>
      <c r="E1" s="67"/>
      <c r="F1" s="67"/>
    </row>
    <row r="2" spans="2:18" ht="23.15" customHeight="1">
      <c r="B2" s="66" t="s">
        <v>103</v>
      </c>
      <c r="C2" s="67"/>
      <c r="D2" s="67"/>
      <c r="E2" s="67"/>
      <c r="F2" s="67"/>
    </row>
    <row r="3" spans="2:18" ht="23.15" customHeight="1">
      <c r="B3" s="173" t="s">
        <v>207</v>
      </c>
      <c r="C3" s="150"/>
      <c r="D3" s="150"/>
      <c r="E3" s="67"/>
      <c r="F3" s="67"/>
    </row>
    <row r="4" spans="2:18" ht="10" customHeight="1">
      <c r="B4" s="67"/>
      <c r="C4" s="67"/>
      <c r="D4" s="67"/>
      <c r="G4" s="68"/>
      <c r="H4" s="68"/>
      <c r="I4" s="68"/>
    </row>
    <row r="5" spans="2:18" ht="17.149999999999999" customHeight="1">
      <c r="B5" s="69"/>
      <c r="C5" s="69"/>
      <c r="D5" s="69"/>
      <c r="E5" s="70"/>
      <c r="F5" s="70"/>
      <c r="G5" s="71">
        <v>2569</v>
      </c>
      <c r="H5" s="71"/>
      <c r="I5" s="71">
        <v>2568</v>
      </c>
    </row>
    <row r="6" spans="2:18" ht="17.149999999999999" customHeight="1">
      <c r="B6" s="69"/>
      <c r="C6" s="69"/>
      <c r="D6" s="69"/>
      <c r="E6" s="69"/>
      <c r="F6" s="69"/>
      <c r="G6" s="72" t="s">
        <v>3</v>
      </c>
      <c r="H6" s="72"/>
      <c r="I6" s="72"/>
    </row>
    <row r="7" spans="2:18" ht="22" customHeight="1">
      <c r="B7" s="73" t="s">
        <v>104</v>
      </c>
      <c r="C7" s="73"/>
      <c r="D7" s="73"/>
      <c r="E7" s="73"/>
      <c r="F7" s="73"/>
      <c r="G7" s="74"/>
      <c r="H7" s="75"/>
      <c r="I7" s="75"/>
    </row>
    <row r="8" spans="2:18" ht="22" customHeight="1">
      <c r="B8" s="76" t="s">
        <v>69</v>
      </c>
      <c r="E8" s="69"/>
      <c r="F8" s="69"/>
      <c r="G8" s="51">
        <v>4178243</v>
      </c>
      <c r="H8" s="77"/>
      <c r="I8" s="51">
        <v>2162899</v>
      </c>
      <c r="J8" s="147"/>
      <c r="L8" s="147"/>
      <c r="Q8" s="149"/>
      <c r="R8" s="149"/>
    </row>
    <row r="9" spans="2:18" ht="22" customHeight="1">
      <c r="B9" s="73" t="s">
        <v>105</v>
      </c>
      <c r="C9" s="73"/>
      <c r="D9" s="73"/>
      <c r="E9" s="78"/>
      <c r="F9" s="78"/>
      <c r="G9" s="51"/>
      <c r="H9" s="79"/>
      <c r="I9" s="51"/>
      <c r="Q9" s="149"/>
      <c r="R9" s="149"/>
    </row>
    <row r="10" spans="2:18" ht="22" customHeight="1">
      <c r="B10" s="76" t="s">
        <v>135</v>
      </c>
      <c r="E10" s="78"/>
      <c r="F10" s="78"/>
      <c r="G10" s="51">
        <v>922567</v>
      </c>
      <c r="H10" s="79"/>
      <c r="I10" s="51">
        <v>585646</v>
      </c>
      <c r="L10" s="147"/>
      <c r="Q10" s="149"/>
      <c r="R10" s="149"/>
    </row>
    <row r="11" spans="2:18" ht="22" customHeight="1">
      <c r="B11" s="69" t="s">
        <v>106</v>
      </c>
      <c r="C11" s="69"/>
      <c r="D11" s="69"/>
      <c r="E11" s="69"/>
      <c r="F11" s="69"/>
      <c r="G11" s="51">
        <v>4423060</v>
      </c>
      <c r="H11" s="77"/>
      <c r="I11" s="51">
        <v>4489201</v>
      </c>
      <c r="L11" s="147"/>
      <c r="Q11" s="149"/>
      <c r="R11" s="149"/>
    </row>
    <row r="12" spans="2:18" ht="22" customHeight="1">
      <c r="B12" s="69" t="s">
        <v>182</v>
      </c>
      <c r="C12" s="69"/>
      <c r="D12" s="69"/>
      <c r="E12" s="8"/>
      <c r="F12" s="8"/>
      <c r="G12" s="80">
        <v>18081</v>
      </c>
      <c r="H12" s="77"/>
      <c r="I12" s="51">
        <v>-6353</v>
      </c>
      <c r="J12" s="151"/>
      <c r="K12" s="152"/>
      <c r="L12" s="147"/>
      <c r="Q12" s="149"/>
      <c r="R12" s="149"/>
    </row>
    <row r="13" spans="2:18" ht="22" customHeight="1">
      <c r="B13" s="115" t="s">
        <v>170</v>
      </c>
      <c r="C13" s="153"/>
      <c r="D13" s="153"/>
      <c r="E13" s="69"/>
      <c r="F13" s="69"/>
      <c r="G13" s="51">
        <v>-17517</v>
      </c>
      <c r="H13" s="77"/>
      <c r="I13" s="51">
        <v>61262</v>
      </c>
      <c r="J13" s="147"/>
      <c r="L13" s="147"/>
      <c r="Q13" s="149"/>
      <c r="R13" s="149"/>
    </row>
    <row r="14" spans="2:18" ht="22" customHeight="1">
      <c r="B14" s="76" t="s">
        <v>206</v>
      </c>
      <c r="C14" s="115"/>
      <c r="D14" s="153"/>
      <c r="E14" s="69"/>
      <c r="F14" s="69"/>
      <c r="G14" s="51">
        <v>26713</v>
      </c>
      <c r="H14" s="77"/>
      <c r="I14" s="51">
        <v>0</v>
      </c>
      <c r="J14" s="147"/>
      <c r="L14" s="147"/>
      <c r="Q14" s="149"/>
      <c r="R14" s="149"/>
    </row>
    <row r="15" spans="2:18" ht="22" customHeight="1">
      <c r="B15" s="134" t="s">
        <v>107</v>
      </c>
      <c r="C15" s="134"/>
      <c r="D15" s="134"/>
      <c r="E15" s="69"/>
      <c r="F15" s="69"/>
      <c r="G15" s="51">
        <v>189304</v>
      </c>
      <c r="H15" s="77"/>
      <c r="I15" s="51">
        <v>182349</v>
      </c>
      <c r="L15" s="147"/>
      <c r="Q15" s="149"/>
      <c r="R15" s="149"/>
    </row>
    <row r="16" spans="2:18" ht="22" customHeight="1">
      <c r="B16" s="142" t="s">
        <v>174</v>
      </c>
      <c r="C16" s="69"/>
      <c r="D16" s="69"/>
      <c r="E16" s="81"/>
      <c r="F16" s="81"/>
      <c r="G16" s="51">
        <v>-36093</v>
      </c>
      <c r="H16" s="77"/>
      <c r="I16" s="51">
        <v>-33903</v>
      </c>
      <c r="L16" s="147"/>
      <c r="Q16" s="149"/>
      <c r="R16" s="149"/>
    </row>
    <row r="17" spans="2:18" ht="22" customHeight="1">
      <c r="B17" s="69" t="s">
        <v>67</v>
      </c>
      <c r="C17" s="69"/>
      <c r="D17" s="69"/>
      <c r="E17" s="81"/>
      <c r="F17" s="81"/>
      <c r="G17" s="51">
        <v>-66053</v>
      </c>
      <c r="H17" s="77"/>
      <c r="I17" s="51">
        <v>-48296</v>
      </c>
      <c r="L17" s="147"/>
      <c r="Q17" s="149"/>
      <c r="R17" s="149"/>
    </row>
    <row r="18" spans="2:18" ht="22" customHeight="1">
      <c r="B18" s="153" t="s">
        <v>108</v>
      </c>
      <c r="C18" s="153"/>
      <c r="D18" s="153"/>
      <c r="E18" s="81"/>
      <c r="F18" s="81"/>
      <c r="G18" s="51">
        <v>-180685</v>
      </c>
      <c r="H18" s="77"/>
      <c r="I18" s="51">
        <v>-187754</v>
      </c>
      <c r="L18" s="147"/>
      <c r="Q18" s="149"/>
      <c r="R18" s="149"/>
    </row>
    <row r="19" spans="2:18" ht="22" customHeight="1">
      <c r="B19" s="82" t="s">
        <v>66</v>
      </c>
      <c r="C19" s="82"/>
      <c r="D19" s="69"/>
      <c r="E19" s="69"/>
      <c r="F19" s="69"/>
      <c r="G19" s="51">
        <v>988624</v>
      </c>
      <c r="H19" s="77"/>
      <c r="I19" s="51">
        <v>1299314</v>
      </c>
      <c r="L19" s="147"/>
      <c r="Q19" s="149"/>
      <c r="R19" s="149"/>
    </row>
    <row r="20" spans="2:18" ht="22" customHeight="1">
      <c r="B20" s="142" t="s">
        <v>220</v>
      </c>
      <c r="C20" s="142"/>
      <c r="D20" s="142"/>
      <c r="E20" s="69"/>
      <c r="F20" s="69"/>
      <c r="G20" s="84">
        <v>41321</v>
      </c>
      <c r="H20" s="85"/>
      <c r="I20" s="84">
        <v>3761</v>
      </c>
      <c r="J20" s="83"/>
      <c r="K20" s="152"/>
      <c r="L20" s="147"/>
      <c r="Q20" s="149"/>
      <c r="R20" s="149"/>
    </row>
    <row r="21" spans="2:18" ht="22" customHeight="1">
      <c r="B21" s="86" t="s">
        <v>109</v>
      </c>
      <c r="C21" s="86"/>
      <c r="D21" s="86"/>
      <c r="E21" s="69"/>
      <c r="F21" s="69"/>
      <c r="G21" s="87"/>
      <c r="H21" s="77"/>
      <c r="I21" s="87"/>
      <c r="J21" s="83"/>
      <c r="L21" s="147"/>
      <c r="Q21" s="149"/>
      <c r="R21" s="149"/>
    </row>
    <row r="22" spans="2:18" ht="22" customHeight="1">
      <c r="B22" s="67"/>
      <c r="C22" s="67" t="s">
        <v>110</v>
      </c>
      <c r="D22" s="67"/>
      <c r="E22" s="67"/>
      <c r="F22" s="67"/>
      <c r="G22" s="88">
        <f>SUM(G8:G20)</f>
        <v>10487565</v>
      </c>
      <c r="H22" s="79"/>
      <c r="I22" s="88">
        <f>SUM(I8:I20)</f>
        <v>8508126</v>
      </c>
      <c r="L22" s="147"/>
      <c r="Q22" s="149"/>
      <c r="R22" s="149"/>
    </row>
    <row r="23" spans="2:18" ht="10" customHeight="1">
      <c r="B23" s="73"/>
      <c r="C23" s="73"/>
      <c r="D23" s="73"/>
      <c r="E23" s="78"/>
      <c r="F23" s="78"/>
      <c r="G23" s="89"/>
      <c r="H23" s="77"/>
      <c r="I23" s="89"/>
      <c r="L23" s="147"/>
      <c r="Q23" s="149"/>
      <c r="R23" s="149"/>
    </row>
    <row r="24" spans="2:18" ht="22" customHeight="1">
      <c r="B24" s="73" t="s">
        <v>111</v>
      </c>
      <c r="C24" s="73"/>
      <c r="D24" s="73"/>
      <c r="E24" s="78"/>
      <c r="F24" s="78"/>
      <c r="G24" s="89"/>
      <c r="H24" s="77"/>
      <c r="I24" s="89"/>
      <c r="L24" s="147"/>
      <c r="Q24" s="149"/>
      <c r="R24" s="149"/>
    </row>
    <row r="25" spans="2:18" ht="22" customHeight="1">
      <c r="B25" s="69" t="s">
        <v>142</v>
      </c>
      <c r="C25" s="69"/>
      <c r="D25" s="69"/>
      <c r="E25" s="69"/>
      <c r="F25" s="69"/>
      <c r="G25" s="89">
        <v>-1891173</v>
      </c>
      <c r="H25" s="77"/>
      <c r="I25" s="89">
        <v>-638002</v>
      </c>
      <c r="J25" s="147"/>
      <c r="L25" s="147"/>
      <c r="Q25" s="149"/>
      <c r="R25" s="149"/>
    </row>
    <row r="26" spans="2:18" ht="22" customHeight="1">
      <c r="B26" s="69" t="s">
        <v>112</v>
      </c>
      <c r="C26" s="69"/>
      <c r="D26" s="69"/>
      <c r="E26" s="69"/>
      <c r="F26" s="69"/>
      <c r="G26" s="89">
        <v>-1518078</v>
      </c>
      <c r="H26" s="77"/>
      <c r="I26" s="89">
        <v>196350</v>
      </c>
      <c r="L26" s="147"/>
      <c r="Q26" s="149"/>
      <c r="R26" s="149"/>
    </row>
    <row r="27" spans="2:18" ht="22" customHeight="1">
      <c r="B27" s="69" t="s">
        <v>113</v>
      </c>
      <c r="C27" s="69"/>
      <c r="D27" s="69"/>
      <c r="E27" s="69"/>
      <c r="F27" s="69"/>
      <c r="G27" s="50">
        <v>-39396</v>
      </c>
      <c r="H27" s="77"/>
      <c r="I27" s="50">
        <v>-82352</v>
      </c>
      <c r="L27" s="147"/>
      <c r="Q27" s="149"/>
      <c r="R27" s="149"/>
    </row>
    <row r="28" spans="2:18" ht="22" customHeight="1">
      <c r="B28" s="67" t="s">
        <v>202</v>
      </c>
      <c r="C28" s="67"/>
      <c r="D28" s="67"/>
      <c r="E28" s="67"/>
      <c r="F28" s="67"/>
      <c r="G28" s="88">
        <f>SUM(G25:G27)</f>
        <v>-3448647</v>
      </c>
      <c r="H28" s="79"/>
      <c r="I28" s="88">
        <f>SUM(I25:I27)</f>
        <v>-524004</v>
      </c>
      <c r="L28" s="147"/>
      <c r="Q28" s="149"/>
      <c r="R28" s="149"/>
    </row>
    <row r="29" spans="2:18" ht="22" customHeight="1">
      <c r="B29" s="67"/>
      <c r="C29" s="67"/>
      <c r="D29" s="67"/>
      <c r="E29" s="67"/>
      <c r="F29" s="67"/>
      <c r="G29" s="79"/>
      <c r="H29" s="79"/>
      <c r="I29" s="79"/>
      <c r="L29" s="147"/>
      <c r="Q29" s="149"/>
      <c r="R29" s="149"/>
    </row>
    <row r="30" spans="2:18" ht="23.15" customHeight="1">
      <c r="B30" s="65" t="s">
        <v>0</v>
      </c>
      <c r="C30" s="146"/>
      <c r="D30" s="146"/>
      <c r="E30" s="67"/>
      <c r="F30" s="67"/>
      <c r="Q30" s="149"/>
      <c r="R30" s="149"/>
    </row>
    <row r="31" spans="2:18" ht="23.15" customHeight="1">
      <c r="B31" s="66" t="s">
        <v>103</v>
      </c>
      <c r="C31" s="67"/>
      <c r="D31" s="67"/>
      <c r="E31" s="67"/>
      <c r="F31" s="67"/>
      <c r="Q31" s="149"/>
      <c r="R31" s="149"/>
    </row>
    <row r="32" spans="2:18" ht="23.15" customHeight="1">
      <c r="B32" s="173" t="s">
        <v>207</v>
      </c>
      <c r="C32" s="170"/>
      <c r="D32" s="170"/>
      <c r="E32" s="86"/>
      <c r="F32" s="86"/>
      <c r="G32" s="144"/>
      <c r="H32" s="142"/>
      <c r="I32" s="171"/>
      <c r="K32" s="152"/>
      <c r="N32" s="152"/>
      <c r="P32" s="159"/>
      <c r="Q32" s="159"/>
      <c r="R32" s="159"/>
    </row>
    <row r="33" spans="2:18" ht="10" customHeight="1">
      <c r="B33" s="67"/>
      <c r="C33" s="67"/>
      <c r="D33" s="67"/>
      <c r="E33" s="67"/>
      <c r="F33" s="67"/>
      <c r="G33" s="68"/>
      <c r="H33" s="68"/>
      <c r="I33" s="68"/>
      <c r="L33" s="147"/>
      <c r="Q33" s="149"/>
      <c r="R33" s="149"/>
    </row>
    <row r="34" spans="2:18" ht="17.149999999999999" customHeight="1">
      <c r="B34" s="69"/>
      <c r="C34" s="69"/>
      <c r="D34" s="69"/>
      <c r="E34" s="70"/>
      <c r="F34" s="70"/>
      <c r="G34" s="71">
        <v>2569</v>
      </c>
      <c r="H34" s="71"/>
      <c r="I34" s="71">
        <v>2568</v>
      </c>
      <c r="L34" s="147"/>
      <c r="Q34" s="149"/>
      <c r="R34" s="149"/>
    </row>
    <row r="35" spans="2:18" ht="17.149999999999999" customHeight="1">
      <c r="B35" s="69"/>
      <c r="C35" s="69"/>
      <c r="D35" s="69"/>
      <c r="E35" s="69"/>
      <c r="F35" s="69"/>
      <c r="G35" s="72" t="s">
        <v>3</v>
      </c>
      <c r="H35" s="72"/>
      <c r="I35" s="72"/>
      <c r="L35" s="147"/>
      <c r="Q35" s="149"/>
      <c r="R35" s="149"/>
    </row>
    <row r="36" spans="2:18" ht="22" customHeight="1">
      <c r="B36" s="73" t="s">
        <v>114</v>
      </c>
      <c r="C36" s="73"/>
      <c r="D36" s="73"/>
      <c r="E36" s="78"/>
      <c r="F36" s="78"/>
      <c r="H36" s="75"/>
      <c r="I36" s="154"/>
      <c r="L36" s="147"/>
      <c r="Q36" s="149"/>
      <c r="R36" s="149"/>
    </row>
    <row r="37" spans="2:18" ht="22" customHeight="1">
      <c r="B37" s="69" t="s">
        <v>143</v>
      </c>
      <c r="C37" s="69"/>
      <c r="D37" s="69"/>
      <c r="E37" s="69"/>
      <c r="F37" s="69"/>
      <c r="G37" s="89">
        <v>1204635</v>
      </c>
      <c r="H37" s="77"/>
      <c r="I37" s="89">
        <v>220324</v>
      </c>
      <c r="J37" s="147"/>
      <c r="L37" s="147"/>
      <c r="Q37" s="149"/>
      <c r="R37" s="149"/>
    </row>
    <row r="38" spans="2:18" ht="22" customHeight="1">
      <c r="B38" s="90" t="s">
        <v>35</v>
      </c>
      <c r="C38" s="90"/>
      <c r="D38" s="90"/>
      <c r="E38" s="69"/>
      <c r="F38" s="69"/>
      <c r="G38" s="89">
        <v>-224279</v>
      </c>
      <c r="H38" s="77"/>
      <c r="I38" s="89">
        <v>-56222</v>
      </c>
      <c r="L38" s="147"/>
      <c r="Q38" s="149"/>
      <c r="R38" s="149"/>
    </row>
    <row r="39" spans="2:18" ht="22" customHeight="1">
      <c r="B39" s="69" t="s">
        <v>115</v>
      </c>
      <c r="C39" s="69"/>
      <c r="D39" s="69"/>
      <c r="E39" s="69"/>
      <c r="F39" s="69"/>
      <c r="G39" s="91">
        <v>20613</v>
      </c>
      <c r="H39" s="77"/>
      <c r="I39" s="91">
        <v>-37694</v>
      </c>
      <c r="L39" s="147"/>
      <c r="Q39" s="149"/>
      <c r="R39" s="149"/>
    </row>
    <row r="40" spans="2:18" ht="22" customHeight="1">
      <c r="B40" s="67" t="s">
        <v>203</v>
      </c>
      <c r="D40" s="67"/>
      <c r="E40" s="67"/>
      <c r="F40" s="67"/>
      <c r="G40" s="88">
        <f>SUM(G37:G39)</f>
        <v>1000969</v>
      </c>
      <c r="H40" s="79"/>
      <c r="I40" s="88">
        <f>SUM(I37:I39)</f>
        <v>126408</v>
      </c>
      <c r="L40" s="147"/>
      <c r="Q40" s="149"/>
      <c r="R40" s="149"/>
    </row>
    <row r="41" spans="2:18" ht="5.15" customHeight="1">
      <c r="B41" s="73"/>
      <c r="C41" s="73"/>
      <c r="D41" s="73"/>
      <c r="E41" s="78"/>
      <c r="F41" s="78"/>
      <c r="G41" s="89"/>
      <c r="H41" s="77"/>
      <c r="I41" s="89"/>
      <c r="L41" s="147"/>
      <c r="Q41" s="149"/>
      <c r="R41" s="149"/>
    </row>
    <row r="42" spans="2:18" ht="22" customHeight="1">
      <c r="B42" s="86" t="s">
        <v>116</v>
      </c>
      <c r="C42" s="86"/>
      <c r="D42" s="86"/>
      <c r="E42" s="86"/>
      <c r="F42" s="86"/>
      <c r="G42" s="92">
        <f>SUM(G40,G28,G22)</f>
        <v>8039887</v>
      </c>
      <c r="H42" s="92"/>
      <c r="I42" s="92">
        <f>SUM(I40,I28,I22)</f>
        <v>8110530</v>
      </c>
      <c r="J42" s="93"/>
      <c r="K42" s="94"/>
      <c r="L42" s="147"/>
      <c r="M42" s="155"/>
      <c r="Q42" s="149"/>
      <c r="R42" s="149"/>
    </row>
    <row r="43" spans="2:18" s="142" customFormat="1" ht="22" customHeight="1">
      <c r="B43" s="142" t="s">
        <v>117</v>
      </c>
      <c r="G43" s="91">
        <v>-877449</v>
      </c>
      <c r="H43" s="95"/>
      <c r="I43" s="91">
        <v>-930339</v>
      </c>
      <c r="J43" s="96"/>
      <c r="K43" s="94"/>
      <c r="L43" s="147"/>
      <c r="M43" s="155"/>
      <c r="N43" s="148"/>
      <c r="P43" s="97"/>
      <c r="Q43" s="149"/>
      <c r="R43" s="97"/>
    </row>
    <row r="44" spans="2:18" ht="5.15" customHeight="1">
      <c r="B44" s="73"/>
      <c r="C44" s="73"/>
      <c r="D44" s="73"/>
      <c r="E44" s="78"/>
      <c r="F44" s="78"/>
      <c r="G44" s="89"/>
      <c r="H44" s="77"/>
      <c r="I44" s="89"/>
      <c r="L44" s="147"/>
      <c r="Q44" s="149"/>
      <c r="R44" s="149"/>
    </row>
    <row r="45" spans="2:18" s="142" customFormat="1" ht="22" customHeight="1">
      <c r="B45" s="67" t="s">
        <v>118</v>
      </c>
      <c r="C45" s="67"/>
      <c r="D45" s="67"/>
      <c r="E45" s="67"/>
      <c r="F45" s="67"/>
      <c r="G45" s="98">
        <f>SUM(G42:G43)</f>
        <v>7162438</v>
      </c>
      <c r="H45" s="79"/>
      <c r="I45" s="98">
        <f>SUM(I42:I43)</f>
        <v>7180191</v>
      </c>
      <c r="J45" s="92"/>
      <c r="K45" s="99"/>
      <c r="L45" s="147"/>
      <c r="M45" s="143"/>
      <c r="N45" s="148"/>
      <c r="P45" s="97"/>
      <c r="Q45" s="149"/>
      <c r="R45" s="97"/>
    </row>
    <row r="46" spans="2:18" ht="10" customHeight="1">
      <c r="B46" s="73"/>
      <c r="C46" s="73"/>
      <c r="D46" s="73"/>
      <c r="E46" s="78"/>
      <c r="F46" s="78"/>
      <c r="G46" s="89"/>
      <c r="H46" s="77"/>
      <c r="I46" s="89"/>
      <c r="L46" s="147"/>
      <c r="Q46" s="149"/>
      <c r="R46" s="149"/>
    </row>
    <row r="47" spans="2:18" ht="22" customHeight="1">
      <c r="B47" s="73" t="s">
        <v>119</v>
      </c>
      <c r="C47" s="73"/>
      <c r="D47" s="73"/>
      <c r="E47" s="73"/>
      <c r="F47" s="73"/>
      <c r="G47" s="89"/>
      <c r="H47" s="77"/>
      <c r="I47" s="89"/>
      <c r="L47" s="147"/>
      <c r="Q47" s="149"/>
      <c r="R47" s="149"/>
    </row>
    <row r="48" spans="2:18" ht="22" customHeight="1">
      <c r="B48" s="69" t="s">
        <v>165</v>
      </c>
      <c r="C48" s="73"/>
      <c r="D48" s="73"/>
      <c r="E48" s="70"/>
      <c r="F48" s="73"/>
      <c r="G48" s="89">
        <v>0</v>
      </c>
      <c r="H48" s="77"/>
      <c r="I48" s="89">
        <v>-71673</v>
      </c>
      <c r="L48" s="147"/>
      <c r="Q48" s="149"/>
      <c r="R48" s="149"/>
    </row>
    <row r="49" spans="2:18" ht="22" customHeight="1">
      <c r="B49" s="69" t="s">
        <v>189</v>
      </c>
      <c r="C49" s="73"/>
      <c r="D49" s="73"/>
      <c r="E49" s="70"/>
      <c r="F49" s="73"/>
      <c r="G49" s="89">
        <v>0</v>
      </c>
      <c r="H49" s="77"/>
      <c r="I49" s="89">
        <v>-50000</v>
      </c>
      <c r="L49" s="147"/>
      <c r="Q49" s="149"/>
      <c r="R49" s="149"/>
    </row>
    <row r="50" spans="2:18" ht="22" customHeight="1">
      <c r="B50" s="142" t="s">
        <v>151</v>
      </c>
      <c r="C50" s="69"/>
      <c r="D50" s="69"/>
      <c r="E50" s="100"/>
      <c r="F50" s="100"/>
      <c r="G50" s="177">
        <v>1174731</v>
      </c>
      <c r="H50" s="77"/>
      <c r="I50" s="52">
        <v>360613</v>
      </c>
      <c r="L50" s="147"/>
      <c r="Q50" s="149"/>
      <c r="R50" s="149"/>
    </row>
    <row r="51" spans="2:18" ht="22" customHeight="1">
      <c r="B51" s="142" t="s">
        <v>152</v>
      </c>
      <c r="C51" s="69"/>
      <c r="D51" s="69"/>
      <c r="E51" s="100"/>
      <c r="F51" s="100"/>
      <c r="G51" s="52">
        <v>-2188848</v>
      </c>
      <c r="H51" s="77"/>
      <c r="I51" s="52">
        <v>-1697870</v>
      </c>
      <c r="L51" s="147"/>
      <c r="Q51" s="149"/>
      <c r="R51" s="149"/>
    </row>
    <row r="52" spans="2:18" ht="22" customHeight="1">
      <c r="B52" s="69" t="s">
        <v>120</v>
      </c>
      <c r="C52" s="69"/>
      <c r="D52" s="69"/>
      <c r="E52" s="100"/>
      <c r="F52" s="100"/>
      <c r="G52" s="52">
        <v>22909</v>
      </c>
      <c r="H52" s="77"/>
      <c r="I52" s="52">
        <v>10465</v>
      </c>
      <c r="J52" s="147"/>
      <c r="L52" s="147"/>
      <c r="Q52" s="149"/>
      <c r="R52" s="149"/>
    </row>
    <row r="53" spans="2:18" ht="22" customHeight="1">
      <c r="B53" s="69" t="s">
        <v>121</v>
      </c>
      <c r="C53" s="69"/>
      <c r="D53" s="69"/>
      <c r="E53" s="70"/>
      <c r="F53" s="70"/>
      <c r="G53" s="52">
        <v>-2305502</v>
      </c>
      <c r="H53" s="77"/>
      <c r="I53" s="52">
        <v>-2283276</v>
      </c>
      <c r="L53" s="147"/>
      <c r="Q53" s="149"/>
      <c r="R53" s="149"/>
    </row>
    <row r="54" spans="2:18" ht="22" customHeight="1">
      <c r="B54" s="69" t="s">
        <v>122</v>
      </c>
      <c r="C54" s="69"/>
      <c r="D54" s="69"/>
      <c r="E54" s="70"/>
      <c r="F54" s="70"/>
      <c r="G54" s="52">
        <v>-78791</v>
      </c>
      <c r="H54" s="77"/>
      <c r="I54" s="52">
        <v>-87621</v>
      </c>
      <c r="L54" s="147"/>
      <c r="Q54" s="149"/>
      <c r="R54" s="149"/>
    </row>
    <row r="55" spans="2:18" ht="22" customHeight="1">
      <c r="B55" s="69" t="s">
        <v>123</v>
      </c>
      <c r="C55" s="69"/>
      <c r="D55" s="69"/>
      <c r="E55" s="70"/>
      <c r="F55" s="70"/>
      <c r="G55" s="52">
        <v>2613</v>
      </c>
      <c r="H55" s="77"/>
      <c r="I55" s="52">
        <v>3554</v>
      </c>
      <c r="K55" s="152"/>
      <c r="L55" s="147"/>
      <c r="N55" s="152"/>
      <c r="P55" s="159"/>
      <c r="Q55" s="159"/>
      <c r="R55" s="159"/>
    </row>
    <row r="56" spans="2:18" ht="22" customHeight="1">
      <c r="B56" s="69" t="s">
        <v>124</v>
      </c>
      <c r="C56" s="69"/>
      <c r="D56" s="69"/>
      <c r="E56" s="100"/>
      <c r="F56" s="100"/>
      <c r="G56" s="52">
        <v>180442</v>
      </c>
      <c r="H56" s="77"/>
      <c r="I56" s="52">
        <v>185949</v>
      </c>
      <c r="J56" s="83"/>
      <c r="L56" s="147"/>
      <c r="Q56" s="149"/>
      <c r="R56" s="149"/>
    </row>
    <row r="57" spans="2:18" ht="5.25" customHeight="1">
      <c r="B57" s="73"/>
      <c r="C57" s="73"/>
      <c r="D57" s="73"/>
      <c r="E57" s="78"/>
      <c r="F57" s="78"/>
      <c r="G57" s="101"/>
      <c r="H57" s="77"/>
      <c r="I57" s="101"/>
      <c r="L57" s="147"/>
      <c r="Q57" s="149"/>
      <c r="R57" s="149"/>
    </row>
    <row r="58" spans="2:18" ht="22" customHeight="1">
      <c r="B58" s="67" t="s">
        <v>171</v>
      </c>
      <c r="C58" s="67"/>
      <c r="D58" s="67"/>
      <c r="E58" s="67"/>
      <c r="F58" s="67"/>
      <c r="G58" s="98">
        <f>SUM(G48:G56)</f>
        <v>-3192446</v>
      </c>
      <c r="H58" s="79"/>
      <c r="I58" s="98">
        <f>SUM(I48:I56)</f>
        <v>-3629859</v>
      </c>
      <c r="J58" s="92"/>
      <c r="L58" s="147"/>
      <c r="Q58" s="149"/>
      <c r="R58" s="149"/>
    </row>
    <row r="59" spans="2:18" ht="22" customHeight="1">
      <c r="B59" s="67"/>
      <c r="C59" s="67"/>
      <c r="D59" s="67"/>
      <c r="E59" s="67"/>
      <c r="F59" s="67"/>
      <c r="G59" s="102"/>
      <c r="H59" s="102"/>
      <c r="I59" s="102"/>
      <c r="L59" s="147"/>
      <c r="Q59" s="149"/>
      <c r="R59" s="149"/>
    </row>
    <row r="60" spans="2:18" ht="21" customHeight="1">
      <c r="B60" s="65" t="s">
        <v>0</v>
      </c>
      <c r="C60" s="146"/>
      <c r="D60" s="146"/>
      <c r="E60" s="67"/>
      <c r="F60" s="67"/>
      <c r="Q60" s="149"/>
      <c r="R60" s="149"/>
    </row>
    <row r="61" spans="2:18" ht="21" customHeight="1">
      <c r="B61" s="66" t="s">
        <v>103</v>
      </c>
      <c r="C61" s="67"/>
      <c r="D61" s="67"/>
      <c r="E61" s="67"/>
      <c r="F61" s="67"/>
      <c r="Q61" s="149"/>
      <c r="R61" s="149"/>
    </row>
    <row r="62" spans="2:18" ht="21" customHeight="1">
      <c r="B62" s="173" t="s">
        <v>207</v>
      </c>
      <c r="C62" s="170"/>
      <c r="D62" s="170"/>
      <c r="E62" s="86"/>
      <c r="F62" s="86"/>
      <c r="G62" s="144"/>
      <c r="I62" s="171"/>
      <c r="K62" s="152"/>
      <c r="N62" s="152"/>
      <c r="P62" s="159"/>
      <c r="Q62" s="159"/>
      <c r="R62" s="159"/>
    </row>
    <row r="63" spans="2:18" ht="8" customHeight="1">
      <c r="B63" s="67"/>
      <c r="C63" s="67"/>
      <c r="D63" s="67"/>
      <c r="G63" s="68"/>
      <c r="H63" s="68"/>
      <c r="I63" s="68"/>
      <c r="L63" s="147"/>
      <c r="Q63" s="149"/>
      <c r="R63" s="149"/>
    </row>
    <row r="64" spans="2:18" ht="19.75" customHeight="1">
      <c r="B64" s="69"/>
      <c r="C64" s="69"/>
      <c r="D64" s="69"/>
      <c r="E64" s="70"/>
      <c r="F64" s="70"/>
      <c r="G64" s="71">
        <v>2569</v>
      </c>
      <c r="H64" s="71"/>
      <c r="I64" s="71">
        <v>2568</v>
      </c>
      <c r="L64" s="147"/>
      <c r="Q64" s="149"/>
      <c r="R64" s="149"/>
    </row>
    <row r="65" spans="2:18" ht="19.75" customHeight="1">
      <c r="B65" s="69"/>
      <c r="C65" s="69"/>
      <c r="D65" s="69"/>
      <c r="E65" s="69"/>
      <c r="F65" s="69"/>
      <c r="G65" s="72" t="s">
        <v>3</v>
      </c>
      <c r="H65" s="72"/>
      <c r="I65" s="72"/>
      <c r="K65" s="156"/>
      <c r="L65" s="147"/>
      <c r="Q65" s="149"/>
      <c r="R65" s="149"/>
    </row>
    <row r="66" spans="2:18" ht="19.75" customHeight="1">
      <c r="B66" s="73" t="s">
        <v>125</v>
      </c>
      <c r="C66" s="73"/>
      <c r="D66" s="73"/>
      <c r="E66" s="73"/>
      <c r="F66" s="73"/>
      <c r="G66" s="144"/>
      <c r="H66" s="75"/>
      <c r="I66" s="145"/>
      <c r="L66" s="147"/>
      <c r="Q66" s="149"/>
      <c r="R66" s="149"/>
    </row>
    <row r="67" spans="2:18" ht="19.75" customHeight="1">
      <c r="B67" s="204" t="s">
        <v>190</v>
      </c>
      <c r="C67" s="204"/>
      <c r="D67" s="103"/>
      <c r="E67" s="73"/>
      <c r="F67" s="73"/>
      <c r="G67" s="144"/>
      <c r="H67" s="74"/>
      <c r="I67" s="144"/>
      <c r="L67" s="147"/>
      <c r="Q67" s="149"/>
      <c r="R67" s="149"/>
    </row>
    <row r="68" spans="2:18" ht="19.75" customHeight="1">
      <c r="B68" s="204"/>
      <c r="C68" s="204" t="s">
        <v>191</v>
      </c>
      <c r="D68" s="103"/>
      <c r="E68" s="73"/>
      <c r="F68" s="73"/>
      <c r="G68" s="89">
        <v>0</v>
      </c>
      <c r="H68" s="74"/>
      <c r="I68" s="89">
        <v>5000</v>
      </c>
      <c r="L68" s="147"/>
      <c r="Q68" s="149"/>
      <c r="R68" s="149"/>
    </row>
    <row r="69" spans="2:18" ht="19.75" customHeight="1">
      <c r="B69" s="204" t="s">
        <v>192</v>
      </c>
      <c r="C69" s="204"/>
      <c r="D69" s="103"/>
      <c r="E69" s="73"/>
      <c r="F69" s="73"/>
      <c r="G69" s="144"/>
      <c r="H69" s="74"/>
      <c r="I69" s="144"/>
      <c r="L69" s="147"/>
      <c r="Q69" s="149"/>
      <c r="R69" s="149"/>
    </row>
    <row r="70" spans="2:18" ht="19.75" customHeight="1">
      <c r="B70" s="204"/>
      <c r="C70" s="204" t="s">
        <v>191</v>
      </c>
      <c r="D70" s="103"/>
      <c r="E70" s="73"/>
      <c r="F70" s="73"/>
      <c r="G70" s="89">
        <v>0</v>
      </c>
      <c r="H70" s="74"/>
      <c r="I70" s="89">
        <v>-3579091</v>
      </c>
      <c r="L70" s="147"/>
      <c r="Q70" s="149"/>
      <c r="R70" s="149"/>
    </row>
    <row r="71" spans="2:18" ht="19.75" customHeight="1">
      <c r="B71" s="103" t="s">
        <v>126</v>
      </c>
      <c r="C71" s="103"/>
      <c r="D71" s="103"/>
      <c r="E71" s="73"/>
      <c r="F71" s="73"/>
      <c r="G71" s="144"/>
      <c r="H71" s="74"/>
      <c r="I71" s="144"/>
      <c r="L71" s="147"/>
      <c r="Q71" s="149"/>
      <c r="R71" s="149"/>
    </row>
    <row r="72" spans="2:18" ht="19.75" customHeight="1">
      <c r="B72" s="69" t="s">
        <v>219</v>
      </c>
      <c r="C72" s="69"/>
      <c r="D72" s="69"/>
      <c r="E72" s="69"/>
      <c r="F72" s="69"/>
      <c r="G72" s="89">
        <v>-170340</v>
      </c>
      <c r="H72" s="77"/>
      <c r="I72" s="89">
        <v>2516981</v>
      </c>
      <c r="J72" s="147"/>
      <c r="L72" s="147"/>
      <c r="Q72" s="149"/>
      <c r="R72" s="149"/>
    </row>
    <row r="73" spans="2:18" ht="19.75" customHeight="1">
      <c r="B73" s="69" t="s">
        <v>157</v>
      </c>
      <c r="C73" s="69"/>
      <c r="D73" s="69"/>
      <c r="E73" s="69"/>
      <c r="F73" s="69"/>
      <c r="G73" s="89">
        <v>116672</v>
      </c>
      <c r="H73" s="77"/>
      <c r="I73" s="89">
        <v>2795429</v>
      </c>
      <c r="J73" s="147"/>
      <c r="L73" s="147"/>
      <c r="Q73" s="149"/>
      <c r="R73" s="149"/>
    </row>
    <row r="74" spans="2:18" ht="19.75" customHeight="1">
      <c r="B74" s="69" t="s">
        <v>144</v>
      </c>
      <c r="C74" s="69"/>
      <c r="D74" s="69"/>
      <c r="E74" s="69"/>
      <c r="F74" s="69"/>
      <c r="G74" s="89">
        <v>-903521</v>
      </c>
      <c r="H74" s="77"/>
      <c r="I74" s="89">
        <v>-682269</v>
      </c>
      <c r="K74" s="152"/>
      <c r="L74" s="147"/>
      <c r="Q74" s="149"/>
      <c r="R74" s="149"/>
    </row>
    <row r="75" spans="2:18" ht="19.75" customHeight="1">
      <c r="B75" s="104" t="s">
        <v>127</v>
      </c>
      <c r="C75" s="69"/>
      <c r="D75" s="69"/>
      <c r="E75" s="81"/>
      <c r="F75" s="81"/>
      <c r="G75" s="89">
        <v>-446148</v>
      </c>
      <c r="H75" s="77"/>
      <c r="I75" s="89">
        <v>-426917</v>
      </c>
      <c r="L75" s="147"/>
      <c r="Q75" s="149"/>
      <c r="R75" s="149"/>
    </row>
    <row r="76" spans="2:18" ht="19.75" customHeight="1">
      <c r="B76" s="104" t="s">
        <v>193</v>
      </c>
      <c r="C76" s="69"/>
      <c r="D76" s="69"/>
      <c r="E76" s="81"/>
      <c r="F76" s="81"/>
      <c r="G76" s="89">
        <v>0</v>
      </c>
      <c r="H76" s="77"/>
      <c r="I76" s="89">
        <v>2000000</v>
      </c>
      <c r="L76" s="147"/>
      <c r="Q76" s="149"/>
      <c r="R76" s="149"/>
    </row>
    <row r="77" spans="2:18" ht="19.75" customHeight="1">
      <c r="B77" s="104" t="s">
        <v>194</v>
      </c>
      <c r="C77" s="69"/>
      <c r="D77" s="69"/>
      <c r="E77" s="81"/>
      <c r="F77" s="81"/>
      <c r="G77" s="89">
        <v>0</v>
      </c>
      <c r="H77" s="77"/>
      <c r="I77" s="89">
        <v>-5000000</v>
      </c>
      <c r="L77" s="147"/>
      <c r="Q77" s="149"/>
      <c r="R77" s="149"/>
    </row>
    <row r="78" spans="2:18" ht="19.75" customHeight="1">
      <c r="B78" s="105" t="s">
        <v>205</v>
      </c>
      <c r="C78" s="106"/>
      <c r="D78" s="106"/>
      <c r="E78" s="106"/>
      <c r="F78" s="106"/>
      <c r="G78" s="107">
        <f>SUM(G72:G77)</f>
        <v>-1403337</v>
      </c>
      <c r="H78" s="108"/>
      <c r="I78" s="107">
        <f>SUM(I72:I77)</f>
        <v>1203224</v>
      </c>
      <c r="J78" s="147"/>
      <c r="L78" s="147"/>
      <c r="Q78" s="149"/>
      <c r="R78" s="149"/>
    </row>
    <row r="79" spans="2:18" ht="19.75" customHeight="1">
      <c r="B79" s="2" t="s">
        <v>195</v>
      </c>
      <c r="C79" s="205"/>
      <c r="D79" s="106"/>
      <c r="E79" s="106"/>
      <c r="F79" s="106"/>
      <c r="G79" s="206"/>
      <c r="H79" s="108"/>
      <c r="I79" s="206"/>
      <c r="J79" s="147"/>
      <c r="L79" s="147"/>
      <c r="Q79" s="149"/>
      <c r="R79" s="149"/>
    </row>
    <row r="80" spans="2:18" ht="19.75" customHeight="1">
      <c r="B80" s="205" t="s">
        <v>196</v>
      </c>
      <c r="C80" s="158"/>
      <c r="D80" s="106"/>
      <c r="E80" s="106"/>
      <c r="F80" s="106"/>
      <c r="G80" s="89">
        <v>-1502486</v>
      </c>
      <c r="H80" s="108"/>
      <c r="I80" s="89">
        <v>-1287409</v>
      </c>
      <c r="J80" s="147"/>
      <c r="L80" s="147"/>
      <c r="Q80" s="149"/>
      <c r="R80" s="149"/>
    </row>
    <row r="81" spans="2:18" ht="19.75" customHeight="1">
      <c r="B81" s="205" t="s">
        <v>197</v>
      </c>
      <c r="C81" s="158"/>
      <c r="D81" s="106"/>
      <c r="E81" s="106"/>
      <c r="F81" s="106"/>
      <c r="G81" s="89">
        <v>-447680</v>
      </c>
      <c r="H81" s="108"/>
      <c r="I81" s="89">
        <v>-866975</v>
      </c>
      <c r="J81" s="147"/>
      <c r="L81" s="147"/>
      <c r="Q81" s="149"/>
      <c r="R81" s="149"/>
    </row>
    <row r="82" spans="2:18" ht="19.75" customHeight="1">
      <c r="B82" s="2" t="s">
        <v>198</v>
      </c>
      <c r="C82" s="158"/>
      <c r="D82" s="106"/>
      <c r="E82" s="106"/>
      <c r="F82" s="106"/>
      <c r="G82" s="206">
        <f>SUM(G80:G81)</f>
        <v>-1950166</v>
      </c>
      <c r="H82" s="108"/>
      <c r="I82" s="206">
        <f>SUM(I80:I81)</f>
        <v>-2154384</v>
      </c>
      <c r="J82" s="147"/>
      <c r="L82" s="147"/>
      <c r="Q82" s="149"/>
      <c r="R82" s="149"/>
    </row>
    <row r="83" spans="2:18" ht="19.75" customHeight="1">
      <c r="B83" s="104" t="s">
        <v>128</v>
      </c>
      <c r="C83" s="69"/>
      <c r="D83" s="69"/>
      <c r="E83" s="69"/>
      <c r="F83" s="69"/>
      <c r="G83" s="50">
        <v>-997848</v>
      </c>
      <c r="H83" s="74"/>
      <c r="I83" s="50">
        <v>-1401445</v>
      </c>
      <c r="J83" s="109"/>
      <c r="L83" s="147"/>
      <c r="Q83" s="149"/>
      <c r="R83" s="149"/>
    </row>
    <row r="84" spans="2:18" ht="5" customHeight="1">
      <c r="B84" s="73"/>
      <c r="C84" s="73"/>
      <c r="D84" s="73"/>
      <c r="E84" s="78"/>
      <c r="F84" s="78"/>
      <c r="G84" s="89"/>
      <c r="H84" s="77"/>
      <c r="I84" s="89"/>
      <c r="L84" s="147"/>
      <c r="Q84" s="149"/>
      <c r="R84" s="149"/>
    </row>
    <row r="85" spans="2:18" ht="19.75" customHeight="1">
      <c r="B85" s="106" t="s">
        <v>168</v>
      </c>
      <c r="C85" s="106"/>
      <c r="D85" s="106"/>
      <c r="E85" s="106"/>
      <c r="F85" s="106"/>
      <c r="G85" s="98">
        <f>SUM(G68,G70,G78,G82,G83)</f>
        <v>-4351351</v>
      </c>
      <c r="H85" s="190"/>
      <c r="I85" s="98">
        <f>SUM(I68,I70,I78,I82,I83)</f>
        <v>-5926696</v>
      </c>
      <c r="J85" s="147"/>
      <c r="L85" s="147"/>
      <c r="Q85" s="149"/>
      <c r="R85" s="149"/>
    </row>
    <row r="86" spans="2:18" ht="5" customHeight="1">
      <c r="B86" s="73"/>
      <c r="C86" s="73"/>
      <c r="D86" s="73"/>
      <c r="E86" s="78"/>
      <c r="F86" s="78"/>
      <c r="G86" s="89"/>
      <c r="H86" s="77"/>
      <c r="I86" s="89"/>
      <c r="L86" s="147"/>
      <c r="Q86" s="149"/>
      <c r="R86" s="149"/>
    </row>
    <row r="87" spans="2:18" s="142" customFormat="1" ht="19.75" customHeight="1">
      <c r="B87" s="110" t="s">
        <v>204</v>
      </c>
      <c r="C87" s="67"/>
      <c r="D87" s="67"/>
      <c r="E87" s="67"/>
      <c r="F87" s="67"/>
      <c r="G87" s="102">
        <f>SUM(G45,G58,G85)</f>
        <v>-381359</v>
      </c>
      <c r="H87" s="102"/>
      <c r="I87" s="102">
        <f>SUM(I45,I58,I85)</f>
        <v>-2376364</v>
      </c>
      <c r="J87" s="144"/>
      <c r="K87" s="148"/>
      <c r="L87" s="147"/>
      <c r="M87" s="76"/>
      <c r="N87" s="148"/>
      <c r="P87" s="97"/>
      <c r="Q87" s="149"/>
      <c r="R87" s="97"/>
    </row>
    <row r="88" spans="2:18" ht="19.75" customHeight="1">
      <c r="B88" s="69" t="s">
        <v>136</v>
      </c>
      <c r="C88" s="69"/>
      <c r="D88" s="69"/>
      <c r="E88" s="69"/>
      <c r="F88" s="69"/>
      <c r="G88" s="178">
        <v>160864</v>
      </c>
      <c r="H88" s="77"/>
      <c r="I88" s="89">
        <v>-358334</v>
      </c>
      <c r="J88" s="147"/>
      <c r="K88" s="111"/>
      <c r="L88" s="147"/>
      <c r="M88" s="142"/>
      <c r="Q88" s="149"/>
      <c r="R88" s="149"/>
    </row>
    <row r="89" spans="2:18" ht="19.75" customHeight="1">
      <c r="B89" s="183" t="s">
        <v>208</v>
      </c>
      <c r="C89" s="69"/>
      <c r="D89" s="69"/>
      <c r="E89" s="69"/>
      <c r="F89" s="69"/>
      <c r="G89" s="91">
        <v>6463624</v>
      </c>
      <c r="H89" s="77"/>
      <c r="I89" s="91">
        <v>9849022</v>
      </c>
      <c r="L89" s="147"/>
      <c r="Q89" s="149"/>
      <c r="R89" s="149"/>
    </row>
    <row r="90" spans="2:18" ht="5" customHeight="1">
      <c r="B90" s="73"/>
      <c r="C90" s="73"/>
      <c r="D90" s="73"/>
      <c r="E90" s="78"/>
      <c r="F90" s="78"/>
      <c r="G90" s="89"/>
      <c r="H90" s="77"/>
      <c r="I90" s="89"/>
      <c r="L90" s="147"/>
      <c r="Q90" s="149"/>
      <c r="R90" s="149"/>
    </row>
    <row r="91" spans="2:18" ht="19.75" customHeight="1" thickBot="1">
      <c r="B91" s="184" t="s">
        <v>209</v>
      </c>
      <c r="C91" s="67"/>
      <c r="D91" s="67"/>
      <c r="E91" s="67"/>
      <c r="F91" s="67"/>
      <c r="G91" s="112">
        <f>SUM(G87,G88:G89)</f>
        <v>6243129</v>
      </c>
      <c r="H91" s="79"/>
      <c r="I91" s="112">
        <f>SUM(I87,I88:I89)</f>
        <v>7114324</v>
      </c>
      <c r="J91" s="157"/>
      <c r="L91" s="147"/>
      <c r="Q91" s="149"/>
      <c r="R91" s="149"/>
    </row>
    <row r="92" spans="2:18" ht="5" customHeight="1" thickTop="1">
      <c r="B92" s="73"/>
      <c r="C92" s="73"/>
      <c r="D92" s="73"/>
      <c r="E92" s="78"/>
      <c r="F92" s="78"/>
      <c r="G92" s="89"/>
      <c r="H92" s="77"/>
      <c r="I92" s="89"/>
      <c r="L92" s="147"/>
      <c r="Q92" s="149"/>
      <c r="R92" s="149"/>
    </row>
    <row r="93" spans="2:18" ht="19.75" customHeight="1">
      <c r="B93" s="48" t="s">
        <v>129</v>
      </c>
      <c r="C93" s="48"/>
      <c r="D93" s="48"/>
      <c r="G93" s="113"/>
      <c r="H93" s="113"/>
      <c r="I93" s="113"/>
      <c r="L93" s="147"/>
      <c r="Q93" s="149"/>
      <c r="R93" s="149"/>
    </row>
    <row r="94" spans="2:18" ht="19.75" customHeight="1">
      <c r="B94" s="184" t="s">
        <v>210</v>
      </c>
      <c r="C94" s="48"/>
      <c r="D94" s="48"/>
      <c r="G94" s="113"/>
      <c r="H94" s="113"/>
      <c r="I94" s="113"/>
      <c r="L94" s="147"/>
      <c r="Q94" s="149"/>
      <c r="R94" s="149"/>
    </row>
    <row r="95" spans="2:18" ht="19.75" customHeight="1">
      <c r="B95" s="104" t="s">
        <v>130</v>
      </c>
      <c r="C95" s="69"/>
      <c r="D95" s="69"/>
      <c r="G95" s="89">
        <v>384944</v>
      </c>
      <c r="H95" s="77"/>
      <c r="I95" s="89">
        <v>252184</v>
      </c>
      <c r="J95" s="147"/>
      <c r="L95" s="147"/>
      <c r="Q95" s="149"/>
      <c r="R95" s="149"/>
    </row>
    <row r="96" spans="2:18" ht="19.75" customHeight="1">
      <c r="B96" s="142" t="s">
        <v>131</v>
      </c>
      <c r="C96" s="142"/>
      <c r="D96" s="142"/>
      <c r="G96" s="52">
        <v>131831</v>
      </c>
      <c r="I96" s="89">
        <v>158618</v>
      </c>
    </row>
    <row r="97" spans="2:18" ht="19.75" customHeight="1">
      <c r="B97" s="104" t="s">
        <v>153</v>
      </c>
      <c r="C97" s="69"/>
      <c r="D97" s="69"/>
      <c r="G97" s="177">
        <v>392402</v>
      </c>
      <c r="I97" s="178">
        <v>385632</v>
      </c>
      <c r="J97" s="147"/>
      <c r="L97" s="147"/>
      <c r="Q97" s="149"/>
      <c r="R97" s="149"/>
    </row>
    <row r="98" spans="2:18" ht="10" customHeight="1"/>
  </sheetData>
  <pageMargins left="0.78740157480314965" right="0.78740157480314965" top="0.70866141732283472" bottom="0.94488188976377963" header="0.59055118110236227" footer="0.59055118110236227"/>
  <pageSetup paperSize="9" firstPageNumber="12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59" max="16383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chonlucd</cp:lastModifiedBy>
  <cp:lastPrinted>2026-07-24T11:25:02Z</cp:lastPrinted>
  <dcterms:created xsi:type="dcterms:W3CDTF">2021-06-29T16:41:42Z</dcterms:created>
  <dcterms:modified xsi:type="dcterms:W3CDTF">2026-08-04T05:13:36Z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2023-01-31T09:04:28Z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92716552-f887-4fce-bd8a-34bd2eb141d2</vt:lpwstr>
  </property>
  <property fmtid="{D5CDD505-2E9C-101B-9397-08002B2CF9AE}" pid="8" name="MSIP_Label_282ec11f-0307-4ba2-9c7f-1e910abb2b8a_ContentBits">
    <vt:lpwstr>0</vt:lpwstr>
  </property>
</Properties>
</file>