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R-Consol\01_Consol_FI\10_Monthly\Year_2026\02_Reporting\06_Jun\07_SET\2_REVIEWED\CONSO\EN\"/>
    </mc:Choice>
  </mc:AlternateContent>
  <xr:revisionPtr revIDLastSave="0" documentId="13_ncr:1_{A5C5D0E8-E1F7-4CEB-B6A5-B37A664EC7A6}" xr6:coauthVersionLast="47" xr6:coauthVersionMax="47" xr10:uidLastSave="{00000000-0000-0000-0000-000000000000}"/>
  <bookViews>
    <workbookView showHorizontalScroll="0" showVerticalScroll="0" xWindow="28680" yWindow="-120" windowWidth="29040" windowHeight="15720" xr2:uid="{00000000-000D-0000-FFFF-FFFF00000000}"/>
  </bookViews>
  <sheets>
    <sheet name="1" sheetId="1" r:id="rId1"/>
    <sheet name="2" sheetId="17" r:id="rId2"/>
    <sheet name="3" sheetId="13" r:id="rId3"/>
    <sheet name="4" sheetId="16" r:id="rId4"/>
    <sheet name="5" sheetId="15" r:id="rId5"/>
    <sheet name="6" sheetId="3" r:id="rId6"/>
  </sheets>
  <definedNames>
    <definedName name="_" localSheetId="3" hidden="1">#REF!</definedName>
    <definedName name="_" hidden="1">#REF!</definedName>
    <definedName name="__" localSheetId="3" hidden="1">#REF!</definedName>
    <definedName name="__" hidden="1">#REF!</definedName>
    <definedName name="___" localSheetId="3" hidden="1">#REF!</definedName>
    <definedName name="___" hidden="1">#REF!</definedName>
    <definedName name="____" localSheetId="3" hidden="1">#REF!</definedName>
    <definedName name="____" hidden="1">#REF!</definedName>
    <definedName name="_____" localSheetId="3" hidden="1">#REF!</definedName>
    <definedName name="_____" hidden="1">#REF!</definedName>
    <definedName name="______" localSheetId="3" hidden="1">#REF!</definedName>
    <definedName name="______" hidden="1">#REF!</definedName>
    <definedName name="_______" localSheetId="3" hidden="1">#REF!</definedName>
    <definedName name="_______" hidden="1">#REF!</definedName>
    <definedName name="_________" localSheetId="3" hidden="1">#REF!</definedName>
    <definedName name="_________" hidden="1">#REF!</definedName>
    <definedName name="___________" localSheetId="3" hidden="1">#REF!</definedName>
    <definedName name="___________" hidden="1">#REF!</definedName>
    <definedName name="_____________" localSheetId="3" hidden="1">#REF!</definedName>
    <definedName name="_____________" hidden="1">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3" hidden="1">#REF!</definedName>
    <definedName name="___KEY1" hidden="1">#REF!</definedName>
    <definedName name="__123Graph_X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3" hidden="1">#REF!</definedName>
    <definedName name="__KEY1" hidden="1">#REF!</definedName>
    <definedName name="_1102" hidden="1">#REF!</definedName>
    <definedName name="_12F" localSheetId="3" hidden="1">#REF!</definedName>
    <definedName name="_12F" hidden="1">#REF!</definedName>
    <definedName name="_13_0_0_F" localSheetId="3" hidden="1">#REF!</definedName>
    <definedName name="_13_0_0_F" hidden="1">#REF!</definedName>
    <definedName name="_14_0_0_F" localSheetId="3" hidden="1">#REF!</definedName>
    <definedName name="_14_0_0_F" hidden="1">#REF!</definedName>
    <definedName name="_15_0_0_F" localSheetId="3" hidden="1">#REF!</definedName>
    <definedName name="_15_0_0_F" hidden="1">#REF!</definedName>
    <definedName name="_16_0_0_F" localSheetId="3" hidden="1">#REF!</definedName>
    <definedName name="_16_0_0_F" hidden="1">#REF!</definedName>
    <definedName name="_19F" localSheetId="3" hidden="1">#REF!</definedName>
    <definedName name="_19F" hidden="1">#REF!</definedName>
    <definedName name="_20_0_0_F" localSheetId="3" hidden="1">#REF!</definedName>
    <definedName name="_20_0_0_F" hidden="1">#REF!</definedName>
    <definedName name="_27F" localSheetId="3" hidden="1">#REF!</definedName>
    <definedName name="_27F" hidden="1">#REF!</definedName>
    <definedName name="_3F" localSheetId="3" hidden="1">#REF!</definedName>
    <definedName name="_3F" hidden="1">#REF!</definedName>
    <definedName name="_4F" localSheetId="3" hidden="1">#REF!</definedName>
    <definedName name="_4F" hidden="1">#REF!</definedName>
    <definedName name="_5_0_0_F" localSheetId="3" hidden="1">#REF!</definedName>
    <definedName name="_5_0_0_F" hidden="1">#REF!</definedName>
    <definedName name="_5F" localSheetId="3" hidden="1">#REF!</definedName>
    <definedName name="_5F" hidden="1">#REF!</definedName>
    <definedName name="_6_0_0_F" localSheetId="3" hidden="1">#REF!</definedName>
    <definedName name="_6_0_0_F" hidden="1">#REF!</definedName>
    <definedName name="_7_0_0_F" localSheetId="3" hidden="1">#REF!</definedName>
    <definedName name="_7_0_0_F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0</definedName>
    <definedName name="_Order2" hidden="1">255</definedName>
    <definedName name="_Parse_Out" localSheetId="3" hidden="1">#REF!</definedName>
    <definedName name="_Parse_Out" hidden="1">#REF!</definedName>
    <definedName name="_Sort" localSheetId="3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'1'!$B$1:$I$93</definedName>
    <definedName name="_xlnm.Print_Area" localSheetId="1">'2'!$B$1:$I$67</definedName>
    <definedName name="_xlnm.Print_Area" localSheetId="2">'3'!$B$1:$I$68</definedName>
    <definedName name="_xlnm.Print_Area" localSheetId="3">'4'!$B$1:$AE$32</definedName>
    <definedName name="_xlnm.Print_Area" localSheetId="4">'5'!$B$1:$AE$32</definedName>
    <definedName name="_xlnm.Print_Area" localSheetId="5">'6'!$B$1:$I$97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3" l="1"/>
  <c r="G13" i="13"/>
  <c r="S18" i="16"/>
  <c r="Y21" i="16"/>
  <c r="W31" i="16"/>
  <c r="S31" i="16"/>
  <c r="M31" i="16"/>
  <c r="I31" i="16"/>
  <c r="G31" i="16"/>
  <c r="Y26" i="16"/>
  <c r="AC18" i="16"/>
  <c r="W18" i="16"/>
  <c r="Q18" i="16"/>
  <c r="O18" i="16"/>
  <c r="M18" i="16"/>
  <c r="K18" i="16"/>
  <c r="I18" i="16"/>
  <c r="G18" i="16"/>
  <c r="I41" i="17"/>
  <c r="G41" i="17"/>
  <c r="B44" i="13"/>
  <c r="Q31" i="16" l="1"/>
  <c r="Y30" i="16"/>
  <c r="Y29" i="16"/>
  <c r="U31" i="16"/>
  <c r="Y17" i="16"/>
  <c r="Y18" i="16" s="1"/>
  <c r="U18" i="16"/>
  <c r="Y22" i="16"/>
  <c r="U22" i="16"/>
  <c r="M22" i="16"/>
  <c r="G22" i="16"/>
  <c r="G24" i="16" s="1"/>
  <c r="S22" i="16"/>
  <c r="K22" i="16"/>
  <c r="AC22" i="16"/>
  <c r="W22" i="16"/>
  <c r="Q22" i="16"/>
  <c r="O22" i="16"/>
  <c r="I22" i="16"/>
  <c r="AA21" i="16"/>
  <c r="AA17" i="16"/>
  <c r="AA18" i="16" s="1"/>
  <c r="AA26" i="16"/>
  <c r="K31" i="16"/>
  <c r="AA30" i="16"/>
  <c r="O31" i="16"/>
  <c r="AA29" i="16"/>
  <c r="I67" i="17"/>
  <c r="G67" i="17"/>
  <c r="I82" i="3"/>
  <c r="G59" i="13"/>
  <c r="G33" i="13"/>
  <c r="G58" i="17"/>
  <c r="I32" i="17"/>
  <c r="S22" i="15"/>
  <c r="K22" i="15"/>
  <c r="AC18" i="15"/>
  <c r="Q18" i="15"/>
  <c r="K18" i="15"/>
  <c r="K24" i="15" s="1"/>
  <c r="I41" i="3"/>
  <c r="I33" i="13"/>
  <c r="I18" i="13"/>
  <c r="I9" i="13"/>
  <c r="I58" i="17"/>
  <c r="G32" i="17"/>
  <c r="I9" i="17"/>
  <c r="I12" i="17" s="1"/>
  <c r="G9" i="17"/>
  <c r="G12" i="17" s="1"/>
  <c r="W22" i="15"/>
  <c r="Q22" i="15"/>
  <c r="M22" i="15"/>
  <c r="S18" i="15"/>
  <c r="M18" i="15"/>
  <c r="Y13" i="15"/>
  <c r="I57" i="1"/>
  <c r="G57" i="1"/>
  <c r="I48" i="1"/>
  <c r="G48" i="1"/>
  <c r="I15" i="1"/>
  <c r="G15" i="1"/>
  <c r="Y30" i="15"/>
  <c r="Y26" i="15"/>
  <c r="AC22" i="15"/>
  <c r="O22" i="15"/>
  <c r="I22" i="15"/>
  <c r="W18" i="15"/>
  <c r="O18" i="15"/>
  <c r="O24" i="15" s="1"/>
  <c r="I18" i="15"/>
  <c r="I24" i="15" s="1"/>
  <c r="Y31" i="16" l="1"/>
  <c r="G9" i="13"/>
  <c r="M24" i="15"/>
  <c r="M31" i="15"/>
  <c r="K31" i="15"/>
  <c r="I31" i="15"/>
  <c r="I32" i="15" s="1"/>
  <c r="G31" i="15"/>
  <c r="G60" i="17"/>
  <c r="AA30" i="15"/>
  <c r="W31" i="15"/>
  <c r="S31" i="15"/>
  <c r="Q31" i="15"/>
  <c r="O31" i="15"/>
  <c r="O32" i="15" s="1"/>
  <c r="G18" i="13"/>
  <c r="G20" i="13" s="1"/>
  <c r="G25" i="13" s="1"/>
  <c r="G28" i="13" s="1"/>
  <c r="G44" i="13" s="1"/>
  <c r="AC31" i="16"/>
  <c r="I78" i="3"/>
  <c r="I84" i="3" s="1"/>
  <c r="G26" i="1"/>
  <c r="G28" i="1" s="1"/>
  <c r="W24" i="15"/>
  <c r="W32" i="15" s="1"/>
  <c r="G17" i="17"/>
  <c r="G19" i="17" s="1"/>
  <c r="G24" i="17" s="1"/>
  <c r="G27" i="17" s="1"/>
  <c r="G43" i="17" s="1"/>
  <c r="G62" i="17" s="1"/>
  <c r="M32" i="15"/>
  <c r="AE26" i="16"/>
  <c r="G82" i="3"/>
  <c r="G29" i="3"/>
  <c r="AC24" i="15"/>
  <c r="G78" i="3"/>
  <c r="G84" i="3" s="1"/>
  <c r="Q24" i="15"/>
  <c r="I26" i="1"/>
  <c r="I28" i="1" s="1"/>
  <c r="G68" i="13"/>
  <c r="I59" i="13"/>
  <c r="I61" i="13" s="1"/>
  <c r="G22" i="15"/>
  <c r="U18" i="15"/>
  <c r="Y17" i="15"/>
  <c r="Y18" i="15" s="1"/>
  <c r="AA17" i="15"/>
  <c r="G18" i="15"/>
  <c r="G24" i="15" s="1"/>
  <c r="G32" i="15" s="1"/>
  <c r="U31" i="15"/>
  <c r="Y29" i="15"/>
  <c r="Y21" i="15"/>
  <c r="Y22" i="15" s="1"/>
  <c r="U22" i="15"/>
  <c r="G61" i="13"/>
  <c r="I17" i="17"/>
  <c r="I19" i="17" s="1"/>
  <c r="I24" i="17" s="1"/>
  <c r="I27" i="17" s="1"/>
  <c r="I43" i="17" s="1"/>
  <c r="I57" i="3"/>
  <c r="G41" i="3"/>
  <c r="I29" i="3"/>
  <c r="I68" i="13"/>
  <c r="I86" i="1"/>
  <c r="I90" i="1" s="1"/>
  <c r="S24" i="15"/>
  <c r="S32" i="15" s="1"/>
  <c r="G86" i="1"/>
  <c r="G90" i="1" s="1"/>
  <c r="I59" i="1"/>
  <c r="G59" i="1"/>
  <c r="G92" i="1" s="1"/>
  <c r="AC31" i="15"/>
  <c r="AE30" i="15"/>
  <c r="K32" i="15"/>
  <c r="AA26" i="15"/>
  <c r="AE26" i="15" s="1"/>
  <c r="AC32" i="15"/>
  <c r="Y24" i="16"/>
  <c r="U24" i="16"/>
  <c r="G57" i="3"/>
  <c r="W24" i="16"/>
  <c r="S24" i="16"/>
  <c r="Q24" i="16"/>
  <c r="K24" i="16"/>
  <c r="AE21" i="16"/>
  <c r="AE22" i="16" s="1"/>
  <c r="Q32" i="15"/>
  <c r="AE29" i="16"/>
  <c r="AA31" i="16"/>
  <c r="I60" i="17"/>
  <c r="I20" i="13"/>
  <c r="I25" i="13" s="1"/>
  <c r="I28" i="13" s="1"/>
  <c r="I44" i="13" s="1"/>
  <c r="I63" i="13" s="1"/>
  <c r="M24" i="16"/>
  <c r="I24" i="16"/>
  <c r="AC24" i="16"/>
  <c r="O24" i="16"/>
  <c r="AA22" i="16"/>
  <c r="AA24" i="16" s="1"/>
  <c r="AE17" i="16"/>
  <c r="AE18" i="16" s="1"/>
  <c r="AE24" i="16" s="1"/>
  <c r="AA13" i="15"/>
  <c r="AE30" i="16"/>
  <c r="G63" i="13" l="1"/>
  <c r="I92" i="1"/>
  <c r="AA18" i="15"/>
  <c r="AE17" i="15"/>
  <c r="AE18" i="15" s="1"/>
  <c r="Y31" i="15"/>
  <c r="AA29" i="15"/>
  <c r="Y24" i="15"/>
  <c r="Y32" i="15" s="1"/>
  <c r="AE31" i="16"/>
  <c r="U24" i="15"/>
  <c r="U32" i="15" s="1"/>
  <c r="I62" i="17"/>
  <c r="AE13" i="15"/>
  <c r="AA21" i="15"/>
  <c r="AA31" i="15" l="1"/>
  <c r="AE29" i="15"/>
  <c r="AE31" i="15" s="1"/>
  <c r="I23" i="3"/>
  <c r="I43" i="3" s="1"/>
  <c r="I45" i="3" s="1"/>
  <c r="I86" i="3" s="1"/>
  <c r="I89" i="3" s="1"/>
  <c r="G23" i="3"/>
  <c r="G43" i="3" s="1"/>
  <c r="G45" i="3" s="1"/>
  <c r="G86" i="3" s="1"/>
  <c r="G89" i="3" s="1"/>
  <c r="AE21" i="15"/>
  <c r="AE22" i="15" s="1"/>
  <c r="AE24" i="15" s="1"/>
  <c r="AE32" i="15" s="1"/>
  <c r="AA22" i="15"/>
  <c r="AA24" i="15" s="1"/>
  <c r="AA32" i="15" s="1"/>
  <c r="W32" i="16" l="1"/>
  <c r="Q32" i="16"/>
  <c r="I32" i="16" l="1"/>
  <c r="S32" i="16"/>
  <c r="K32" i="16"/>
  <c r="AC32" i="16"/>
  <c r="M32" i="16"/>
  <c r="O32" i="16"/>
  <c r="Y13" i="16" l="1"/>
  <c r="Y32" i="16" s="1"/>
  <c r="U32" i="16"/>
  <c r="G32" i="16"/>
  <c r="AA13" i="16"/>
  <c r="AA32" i="16" l="1"/>
  <c r="AE13" i="16"/>
  <c r="AE32" i="16" s="1"/>
</calcChain>
</file>

<file path=xl/sharedStrings.xml><?xml version="1.0" encoding="utf-8"?>
<sst xmlns="http://schemas.openxmlformats.org/spreadsheetml/2006/main" count="408" uniqueCount="232">
  <si>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</si>
  <si>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</si>
  <si>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</si>
  <si>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</si>
  <si>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</si>
  <si>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</si>
  <si>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</si>
  <si>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</si>
  <si>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</si>
  <si>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</si>
  <si>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</si>
  <si>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</si>
  <si>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</si>
  <si>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</si>
  <si>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</si>
  <si>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</si>
  <si>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</si>
  <si>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</si>
  <si>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</si>
  <si>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</si>
  <si>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</si>
  <si>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</si>
  <si>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</si>
  <si>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</si>
  <si>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</si>
  <si>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</si>
  <si>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</si>
  <si>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</si>
  <si>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</si>
  <si>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</si>
  <si>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</si>
  <si>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</si>
  <si>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</si>
  <si>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</si>
  <si>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</si>
  <si>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</si>
  <si>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</si>
  <si>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</si>
  <si>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</si>
  <si>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</si>
  <si>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</si>
  <si>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</si>
  <si>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</si>
  <si>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</si>
  <si>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</si>
  <si>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</si>
  <si>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</si>
  <si>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</si>
  <si>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</si>
  <si>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</si>
  <si>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</si>
  <si>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interests</t>
  </si>
  <si>
    <t>attributable to</t>
  </si>
  <si>
    <t>Non-</t>
  </si>
  <si>
    <t>Total equity</t>
  </si>
  <si>
    <t xml:space="preserve"> </t>
  </si>
  <si>
    <t>Dividends</t>
  </si>
  <si>
    <t>owners of</t>
  </si>
  <si>
    <t>Supplementary information for cash flows</t>
  </si>
  <si>
    <t>Consolidated statement of financial position</t>
  </si>
  <si>
    <t>Consolidated statement of cash flows</t>
  </si>
  <si>
    <t>Unappropriated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</si>
  <si>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</si>
  <si>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</si>
  <si>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</si>
  <si>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</si>
  <si>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</si>
  <si>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</si>
  <si>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</si>
  <si>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</si>
  <si>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</si>
  <si>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</si>
  <si>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</si>
  <si>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</si>
  <si>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</si>
  <si>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</si>
  <si>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</si>
  <si>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</si>
  <si>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</si>
  <si>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</si>
  <si>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</si>
  <si>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</si>
  <si>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</si>
  <si>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</si>
  <si>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</si>
  <si>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</si>
  <si>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</si>
  <si>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Long-term borrowings from financial institutions</t>
  </si>
  <si>
    <t>Share premium</t>
  </si>
  <si>
    <t>SCG Packaging Public Company Limited and its Subsidiaries</t>
  </si>
  <si>
    <t>and paid</t>
  </si>
  <si>
    <t xml:space="preserve"> Share</t>
  </si>
  <si>
    <t xml:space="preserve">Dividends received </t>
  </si>
  <si>
    <t>Current portion of lease liabilities</t>
  </si>
  <si>
    <t>Lease liabilities</t>
  </si>
  <si>
    <t>Payments of lease liabilities</t>
  </si>
  <si>
    <t>Other intangible assets</t>
  </si>
  <si>
    <t>differences on</t>
  </si>
  <si>
    <t>translating</t>
  </si>
  <si>
    <t>Loss on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</si>
  <si>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</si>
  <si>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</si>
  <si>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</si>
  <si>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</si>
  <si>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</si>
  <si>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</si>
  <si>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</si>
  <si>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instruments</t>
  </si>
  <si>
    <t>measured at</t>
  </si>
  <si>
    <t>fair value</t>
  </si>
  <si>
    <t>accounted for using equity method</t>
  </si>
  <si>
    <t>Total other</t>
  </si>
  <si>
    <t>Other</t>
  </si>
  <si>
    <t>Acquisition of other intangible assets</t>
  </si>
  <si>
    <t>Interest and other finance costs paid</t>
  </si>
  <si>
    <t>statement</t>
  </si>
  <si>
    <t>financial</t>
  </si>
  <si>
    <t>Accrued investments</t>
  </si>
  <si>
    <t>Other deficits</t>
  </si>
  <si>
    <t>Tax expense</t>
  </si>
  <si>
    <t>deficits</t>
  </si>
  <si>
    <t>Effect of exchange rate changes on cash and cash equivalents</t>
  </si>
  <si>
    <t>measured at fair value</t>
  </si>
  <si>
    <t xml:space="preserve">Total items that will not be reclassified </t>
  </si>
  <si>
    <t>Issued</t>
  </si>
  <si>
    <t>share capital</t>
  </si>
  <si>
    <t>premium</t>
  </si>
  <si>
    <t>reserve</t>
  </si>
  <si>
    <t>Exchange</t>
  </si>
  <si>
    <t>investments</t>
  </si>
  <si>
    <t>controlling</t>
  </si>
  <si>
    <t>Total</t>
  </si>
  <si>
    <t>Total equity attributable to owners of the Company</t>
  </si>
  <si>
    <t>Owners of the Company</t>
  </si>
  <si>
    <t>Attributable to owners of the Company</t>
  </si>
  <si>
    <t>Gain on remeasurements of defined benefit plans</t>
  </si>
  <si>
    <t>Non-current provisions for employee benefit expense</t>
  </si>
  <si>
    <t>Debentures</t>
  </si>
  <si>
    <t>subsequently to profit or loss</t>
  </si>
  <si>
    <t>the Company</t>
  </si>
  <si>
    <t>Trade and other receivables</t>
  </si>
  <si>
    <t>Trade and other payables</t>
  </si>
  <si>
    <t>in equity</t>
  </si>
  <si>
    <t>Payments of long-term borrowings</t>
  </si>
  <si>
    <t xml:space="preserve"> at Baht 1 per share)</t>
  </si>
  <si>
    <t>(4,293 million ordinary shares, par value</t>
  </si>
  <si>
    <t>(4,500 million ordinary shares, par value</t>
  </si>
  <si>
    <t xml:space="preserve">Transactions with owners, </t>
  </si>
  <si>
    <t>recorded directly in shareholders’ equity</t>
  </si>
  <si>
    <t xml:space="preserve">Total transactions with owners, </t>
  </si>
  <si>
    <t xml:space="preserve">Income tax relating to items that will not be reclassified </t>
  </si>
  <si>
    <t>Share of profit of associates</t>
  </si>
  <si>
    <t>Short-term investments</t>
  </si>
  <si>
    <t>Items that will be reclassified subsequently to profit or loss</t>
  </si>
  <si>
    <t>Items that will not be reclassified subsequently to profit or loss</t>
  </si>
  <si>
    <t>Proceeds from sale of short-term investments</t>
  </si>
  <si>
    <t>Liabilities related to put options</t>
  </si>
  <si>
    <t>Retained earnings</t>
  </si>
  <si>
    <t>Acquisition of short-term investments</t>
  </si>
  <si>
    <t>Consolidated statement of changes in shareholders’ equity</t>
  </si>
  <si>
    <t>of shareholders’</t>
  </si>
  <si>
    <t>shareholders’</t>
  </si>
  <si>
    <t>Proceeds from sale of property, plant and equipment</t>
  </si>
  <si>
    <t>Loss on exchange rate</t>
  </si>
  <si>
    <t>Exchange differences on translating financial statements</t>
  </si>
  <si>
    <t>Other non-current assets</t>
  </si>
  <si>
    <t>Proceeds from long-term borrowings</t>
  </si>
  <si>
    <t>Current portion of debentures</t>
  </si>
  <si>
    <t>for using equity method</t>
  </si>
  <si>
    <t>Acquisition of subsidiaries, net of cash acquired</t>
  </si>
  <si>
    <t xml:space="preserve">Non-cash from investing and financing transactions </t>
  </si>
  <si>
    <t>Share of profit of associates accounted</t>
  </si>
  <si>
    <t>Other equity interests</t>
  </si>
  <si>
    <t>Put options</t>
  </si>
  <si>
    <t>Net cash flows used in financing activities</t>
  </si>
  <si>
    <t>Investment property</t>
  </si>
  <si>
    <t>Loss on inventories devaluation (reversal)</t>
  </si>
  <si>
    <t>Net cash flows used in investing activities</t>
  </si>
  <si>
    <t>Profit attributable to</t>
  </si>
  <si>
    <t>(Unaudited)</t>
  </si>
  <si>
    <t>3, 4</t>
  </si>
  <si>
    <t>Distributions to owners</t>
  </si>
  <si>
    <t>Total distributions to owners</t>
  </si>
  <si>
    <t>Changes in ownership interests in subsidiaries</t>
  </si>
  <si>
    <t>Changes that do not result in an acquisition</t>
  </si>
  <si>
    <t xml:space="preserve">or a loss of control </t>
  </si>
  <si>
    <t>Total changes in ownership interests in subsidiaries</t>
  </si>
  <si>
    <t>Expected credit loss (reversal)</t>
  </si>
  <si>
    <t>at end of the period</t>
  </si>
  <si>
    <t>Other comprehensive income (expense)</t>
  </si>
  <si>
    <t>Comprehensive income (expense) for the period</t>
  </si>
  <si>
    <t>Total comprehensive income (expense) for the period</t>
  </si>
  <si>
    <t>Profit</t>
  </si>
  <si>
    <t>Total comprehensive income (expense)  for the period</t>
  </si>
  <si>
    <t>Acquisition of interests in associates</t>
  </si>
  <si>
    <t>Proceeds from changes in ownership interests</t>
  </si>
  <si>
    <t>in subsidiaries that do not result in a loss of control</t>
  </si>
  <si>
    <t>Payments of changes in ownership interests in subsidiaries</t>
  </si>
  <si>
    <t>that do not result in a loss of control</t>
  </si>
  <si>
    <t>Proceeds from issuance of debentures</t>
  </si>
  <si>
    <t>Payments of debenture redemption</t>
  </si>
  <si>
    <t>Dividends paid</t>
  </si>
  <si>
    <t>Dividends paid to owners of the Company</t>
  </si>
  <si>
    <t>Dividends paid to non-controlling interests</t>
  </si>
  <si>
    <t>Total dividends paid</t>
  </si>
  <si>
    <t>Total comprehensive income (expense) attributable to</t>
  </si>
  <si>
    <t>Share of other comprehensive income (expense) of associates</t>
  </si>
  <si>
    <t>Other comprehensive expense for the period, net of tax</t>
  </si>
  <si>
    <t xml:space="preserve">Loss on investments in equity instruments </t>
  </si>
  <si>
    <t xml:space="preserve">Gain on foreign currency exchange </t>
  </si>
  <si>
    <t>Loss on fair value adjustments and others</t>
  </si>
  <si>
    <t>Net increase in operating assets</t>
  </si>
  <si>
    <t>Net increase in operating liabilities</t>
  </si>
  <si>
    <t xml:space="preserve">Net increase (decrease) in borrowings </t>
  </si>
  <si>
    <t>Net decrease in cash and cash equivalents</t>
  </si>
  <si>
    <t>Loss on impairment of assets</t>
  </si>
  <si>
    <t>Proceeds from (payments of) bank overdrafts</t>
  </si>
  <si>
    <t>and short-term borrowings - net</t>
  </si>
  <si>
    <t xml:space="preserve">For the six-month period ended 30 June 2026 (Unaudited) </t>
  </si>
  <si>
    <t>Profit for the period</t>
  </si>
  <si>
    <t>Cash and cash equivalents at beginning of the period</t>
  </si>
  <si>
    <t>Cash and cash equivalents at end of the period</t>
  </si>
  <si>
    <t>As at 30 June 2026</t>
  </si>
  <si>
    <t>30 June</t>
  </si>
  <si>
    <t>31 December</t>
  </si>
  <si>
    <t>For the three-month period ended 30 June 2026 (Unaudited)</t>
  </si>
  <si>
    <t>Balance at 1 January 2025</t>
  </si>
  <si>
    <t>Balance at 30 June 2025</t>
  </si>
  <si>
    <t>Balance at 1 January 2026</t>
  </si>
  <si>
    <t>Balance at 30 June 2026</t>
  </si>
  <si>
    <t>Gain on exchange rate</t>
  </si>
  <si>
    <t>Other comprehensive income (expense)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</si>
</sst>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  <numFmt numFmtId="177" formatCode="[$-409]mmmm\ d\,\ yyyy;@"/>
    <numFmt numFmtId="178" formatCode="[$PHP]\ #,##0_);\([$PHP]\ #,##0\)"/>
  </numFmts>
  <fonts count="3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1">
    <xf numFmtId="0" fontId="0" fillId="0" borderId="0"/>
    <xf numFmtId="9" fontId="16" fillId="0" borderId="0"/>
    <xf numFmtId="169" fontId="4" fillId="0" borderId="0" applyFont="0" applyFill="0" applyBorder="0" applyAlignment="0" applyProtection="0"/>
    <xf numFmtId="0" fontId="17" fillId="0" borderId="0"/>
    <xf numFmtId="175" fontId="16" fillId="0" borderId="0"/>
    <xf numFmtId="0" fontId="18" fillId="0" borderId="0" applyProtection="0"/>
    <xf numFmtId="170" fontId="19" fillId="0" borderId="0"/>
    <xf numFmtId="2" fontId="18" fillId="0" borderId="0" applyProtection="0"/>
    <xf numFmtId="38" fontId="20" fillId="2" borderId="0" applyNumberFormat="0" applyBorder="0" applyAlignment="0" applyProtection="0"/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22" fillId="0" borderId="0" applyProtection="0"/>
    <xf numFmtId="0" fontId="23" fillId="0" borderId="0" applyProtection="0"/>
    <xf numFmtId="10" fontId="20" fillId="3" borderId="3" applyNumberFormat="0" applyBorder="0" applyAlignment="0" applyProtection="0"/>
    <xf numFmtId="37" fontId="24" fillId="0" borderId="0"/>
    <xf numFmtId="176" fontId="26" fillId="0" borderId="0"/>
    <xf numFmtId="0" fontId="25" fillId="0" borderId="0"/>
    <xf numFmtId="10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4" applyNumberFormat="0" applyFill="0" applyAlignment="0" applyProtection="0">
      <alignment horizontal="center" vertical="center"/>
    </xf>
    <xf numFmtId="0" fontId="28" fillId="0" borderId="5" applyAlignment="0">
      <alignment horizontal="centerContinuous"/>
    </xf>
    <xf numFmtId="174" fontId="29" fillId="0" borderId="6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0" fillId="0" borderId="0"/>
    <xf numFmtId="0" fontId="21" fillId="0" borderId="0" applyProtection="0"/>
    <xf numFmtId="0" fontId="17" fillId="0" borderId="5" applyAlignment="0">
      <alignment horizontal="centerContinuous"/>
    </xf>
    <xf numFmtId="174" fontId="4" fillId="0" borderId="10" applyFill="0">
      <alignment horizontal="fill" vertical="top" wrapText="1" indent="8" readingOrder="3"/>
      <protection locked="0" hidden="1"/>
    </xf>
    <xf numFmtId="174" fontId="4" fillId="0" borderId="11" applyFill="0">
      <alignment horizontal="fill" vertical="top" wrapText="1" indent="8" readingOrder="3"/>
      <protection locked="0" hidden="1"/>
    </xf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5" fillId="0" borderId="0"/>
    <xf numFmtId="0" fontId="35" fillId="0" borderId="0"/>
    <xf numFmtId="43" fontId="35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78" fontId="25" fillId="0" borderId="0"/>
    <xf numFmtId="43" fontId="36" fillId="0" borderId="0" applyFont="0" applyFill="0" applyBorder="0" applyAlignment="0" applyProtection="0"/>
    <xf numFmtId="0" fontId="25" fillId="0" borderId="0"/>
    <xf numFmtId="43" fontId="36" fillId="0" borderId="0" applyFont="0" applyFill="0" applyBorder="0" applyAlignment="0" applyProtection="0"/>
    <xf numFmtId="0" fontId="25" fillId="0" borderId="0"/>
    <xf numFmtId="0" fontId="36" fillId="0" borderId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174" fontId="4" fillId="0" borderId="11" applyFill="0">
      <alignment horizontal="fill" vertical="top" wrapText="1" indent="8" readingOrder="3"/>
      <protection locked="0" hidden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173" fontId="5" fillId="0" borderId="7" xfId="0" applyNumberFormat="1" applyFont="1" applyBorder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73" fontId="5" fillId="0" borderId="2" xfId="0" applyNumberFormat="1" applyFont="1" applyBorder="1" applyAlignment="1">
      <alignment horizontal="right" vertical="center"/>
    </xf>
    <xf numFmtId="173" fontId="5" fillId="0" borderId="8" xfId="0" applyNumberFormat="1" applyFont="1" applyBorder="1" applyAlignment="1">
      <alignment horizontal="right" vertical="center"/>
    </xf>
    <xf numFmtId="49" fontId="9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1" fontId="5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71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173" fontId="5" fillId="0" borderId="9" xfId="0" applyNumberFormat="1" applyFont="1" applyBorder="1" applyAlignment="1">
      <alignment horizontal="right" vertical="center"/>
    </xf>
    <xf numFmtId="173" fontId="5" fillId="0" borderId="7" xfId="2" applyNumberFormat="1" applyFont="1" applyFill="1" applyBorder="1" applyAlignment="1">
      <alignment vertical="center"/>
    </xf>
    <xf numFmtId="173" fontId="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71" fontId="15" fillId="0" borderId="0" xfId="0" applyNumberFormat="1" applyFont="1" applyAlignment="1">
      <alignment horizontal="right" vertical="center"/>
    </xf>
    <xf numFmtId="173" fontId="15" fillId="0" borderId="0" xfId="2" applyNumberFormat="1" applyFont="1" applyFill="1" applyAlignment="1">
      <alignment vertical="center"/>
    </xf>
    <xf numFmtId="173" fontId="15" fillId="0" borderId="0" xfId="0" applyNumberFormat="1" applyFont="1" applyAlignment="1">
      <alignment horizontal="right" vertical="center"/>
    </xf>
    <xf numFmtId="173" fontId="15" fillId="0" borderId="0" xfId="0" applyNumberFormat="1" applyFont="1" applyAlignment="1">
      <alignment vertical="center"/>
    </xf>
    <xf numFmtId="173" fontId="15" fillId="0" borderId="0" xfId="2" applyNumberFormat="1" applyFont="1" applyFill="1" applyBorder="1" applyAlignment="1">
      <alignment vertical="center"/>
    </xf>
    <xf numFmtId="173" fontId="15" fillId="0" borderId="7" xfId="2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6" fillId="0" borderId="0" xfId="16" applyFont="1" applyAlignment="1">
      <alignment vertical="center"/>
    </xf>
    <xf numFmtId="0" fontId="6" fillId="0" borderId="0" xfId="16" applyFont="1" applyAlignment="1">
      <alignment horizontal="center" vertical="center"/>
    </xf>
    <xf numFmtId="168" fontId="6" fillId="0" borderId="0" xfId="16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73" fontId="0" fillId="0" borderId="0" xfId="0" applyNumberFormat="1" applyAlignment="1">
      <alignment horizontal="right" vertical="center"/>
    </xf>
    <xf numFmtId="173" fontId="0" fillId="0" borderId="9" xfId="0" applyNumberFormat="1" applyBorder="1" applyAlignment="1">
      <alignment horizontal="right" vertical="center"/>
    </xf>
    <xf numFmtId="171" fontId="0" fillId="0" borderId="0" xfId="0" applyNumberFormat="1" applyAlignment="1">
      <alignment horizontal="right" vertical="center"/>
    </xf>
    <xf numFmtId="173" fontId="0" fillId="0" borderId="7" xfId="0" applyNumberFormat="1" applyBorder="1" applyAlignment="1">
      <alignment horizontal="right" vertical="center"/>
    </xf>
    <xf numFmtId="173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168" fontId="6" fillId="0" borderId="0" xfId="16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173" fontId="0" fillId="0" borderId="0" xfId="2" applyNumberFormat="1" applyFont="1" applyFill="1" applyAlignment="1">
      <alignment vertical="center"/>
    </xf>
    <xf numFmtId="16" fontId="0" fillId="0" borderId="0" xfId="0" quotePrefix="1" applyNumberFormat="1" applyAlignment="1">
      <alignment horizontal="center" vertical="center"/>
    </xf>
    <xf numFmtId="173" fontId="6" fillId="0" borderId="0" xfId="2" applyNumberFormat="1" applyFont="1" applyFill="1" applyBorder="1" applyAlignment="1">
      <alignment vertical="center"/>
    </xf>
    <xf numFmtId="171" fontId="0" fillId="0" borderId="0" xfId="0" applyNumberFormat="1" applyAlignment="1">
      <alignment vertical="center"/>
    </xf>
    <xf numFmtId="0" fontId="6" fillId="0" borderId="0" xfId="0" applyFont="1"/>
    <xf numFmtId="173" fontId="6" fillId="0" borderId="0" xfId="2" applyNumberFormat="1" applyFont="1" applyFill="1" applyAlignment="1">
      <alignment vertical="center"/>
    </xf>
    <xf numFmtId="173" fontId="6" fillId="0" borderId="0" xfId="0" applyNumberFormat="1" applyFont="1" applyAlignment="1">
      <alignment horizontal="right" vertical="center"/>
    </xf>
    <xf numFmtId="173" fontId="6" fillId="0" borderId="0" xfId="2" applyNumberFormat="1" applyFont="1" applyFill="1" applyAlignment="1"/>
    <xf numFmtId="173" fontId="0" fillId="0" borderId="7" xfId="2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33" fillId="0" borderId="0" xfId="0" applyFont="1" applyAlignment="1">
      <alignment horizontal="center"/>
    </xf>
    <xf numFmtId="49" fontId="5" fillId="0" borderId="0" xfId="0" applyNumberFormat="1" applyFont="1"/>
    <xf numFmtId="49" fontId="9" fillId="0" borderId="0" xfId="0" applyNumberFormat="1" applyFont="1"/>
    <xf numFmtId="49" fontId="34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73" fontId="6" fillId="0" borderId="0" xfId="2" applyNumberFormat="1" applyFont="1" applyFill="1" applyBorder="1" applyAlignment="1"/>
    <xf numFmtId="173" fontId="6" fillId="0" borderId="0" xfId="0" applyNumberFormat="1" applyFont="1"/>
    <xf numFmtId="173" fontId="5" fillId="0" borderId="0" xfId="2" applyNumberFormat="1" applyFont="1" applyFill="1" applyAlignment="1">
      <alignment horizontal="right" vertical="center"/>
    </xf>
    <xf numFmtId="173" fontId="5" fillId="0" borderId="2" xfId="2" applyNumberFormat="1" applyFont="1" applyFill="1" applyBorder="1" applyAlignment="1">
      <alignment horizontal="right"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5" fillId="0" borderId="0" xfId="2" applyNumberFormat="1" applyFont="1" applyFill="1" applyAlignment="1">
      <alignment vertical="center"/>
    </xf>
    <xf numFmtId="172" fontId="5" fillId="0" borderId="8" xfId="2" applyNumberFormat="1" applyFont="1" applyFill="1" applyBorder="1" applyAlignment="1">
      <alignment vertical="center"/>
    </xf>
    <xf numFmtId="172" fontId="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0" xfId="2" applyNumberFormat="1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16" applyFont="1" applyAlignment="1">
      <alignment vertical="center"/>
    </xf>
    <xf numFmtId="177" fontId="5" fillId="0" borderId="0" xfId="0" applyNumberFormat="1" applyFont="1" applyAlignment="1">
      <alignment horizontal="left" vertical="center"/>
    </xf>
    <xf numFmtId="177" fontId="11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justify" vertical="center"/>
    </xf>
    <xf numFmtId="0" fontId="5" fillId="0" borderId="0" xfId="16" applyFont="1" applyAlignment="1">
      <alignment horizontal="left" vertical="center"/>
    </xf>
    <xf numFmtId="1" fontId="12" fillId="0" borderId="0" xfId="0" applyNumberFormat="1" applyFont="1" applyAlignment="1">
      <alignment horizontal="center" vertical="center"/>
    </xf>
    <xf numFmtId="0" fontId="11" fillId="0" borderId="0" xfId="16" applyFont="1" applyAlignment="1">
      <alignment horizontal="left" vertical="center"/>
    </xf>
    <xf numFmtId="173" fontId="6" fillId="0" borderId="7" xfId="2" applyNumberFormat="1" applyFont="1" applyFill="1" applyBorder="1" applyAlignment="1">
      <alignment horizontal="right" vertical="center"/>
    </xf>
    <xf numFmtId="173" fontId="6" fillId="0" borderId="0" xfId="2" applyNumberFormat="1" applyFont="1" applyFill="1" applyBorder="1" applyAlignment="1">
      <alignment horizontal="right" vertical="center"/>
    </xf>
    <xf numFmtId="173" fontId="5" fillId="0" borderId="7" xfId="2" applyNumberFormat="1" applyFont="1" applyFill="1" applyBorder="1" applyAlignment="1">
      <alignment horizontal="center" vertical="center"/>
    </xf>
    <xf numFmtId="173" fontId="5" fillId="0" borderId="0" xfId="2" applyNumberFormat="1" applyFont="1" applyFill="1" applyBorder="1" applyAlignment="1">
      <alignment horizontal="center" vertical="center"/>
    </xf>
    <xf numFmtId="173" fontId="6" fillId="0" borderId="0" xfId="2" applyNumberFormat="1" applyFont="1" applyFill="1" applyBorder="1" applyAlignment="1">
      <alignment horizontal="center" vertical="center"/>
    </xf>
    <xf numFmtId="0" fontId="0" fillId="0" borderId="0" xfId="16" applyFont="1" applyAlignment="1">
      <alignment horizontal="left" vertical="center"/>
    </xf>
    <xf numFmtId="177" fontId="5" fillId="0" borderId="0" xfId="0" applyNumberFormat="1" applyFont="1" applyAlignment="1">
      <alignment vertical="center"/>
    </xf>
    <xf numFmtId="173" fontId="6" fillId="0" borderId="9" xfId="2" applyNumberFormat="1" applyFont="1" applyFill="1" applyBorder="1" applyAlignment="1">
      <alignment horizontal="center" vertical="center"/>
    </xf>
    <xf numFmtId="173" fontId="5" fillId="0" borderId="0" xfId="2" applyNumberFormat="1" applyFont="1" applyFill="1" applyBorder="1" applyAlignment="1">
      <alignment horizontal="right" vertical="center"/>
    </xf>
    <xf numFmtId="173" fontId="0" fillId="0" borderId="0" xfId="2" applyNumberFormat="1" applyFont="1" applyFill="1" applyBorder="1" applyAlignment="1">
      <alignment horizontal="right" vertical="center"/>
    </xf>
    <xf numFmtId="173" fontId="6" fillId="0" borderId="7" xfId="2" applyNumberFormat="1" applyFont="1" applyFill="1" applyBorder="1" applyAlignment="1">
      <alignment horizontal="center" vertical="center"/>
    </xf>
    <xf numFmtId="173" fontId="5" fillId="0" borderId="7" xfId="37" applyNumberFormat="1" applyFont="1" applyFill="1" applyBorder="1" applyAlignment="1">
      <alignment horizontal="center" vertical="center"/>
    </xf>
    <xf numFmtId="173" fontId="6" fillId="0" borderId="7" xfId="2" applyNumberFormat="1" applyFont="1" applyFill="1" applyBorder="1" applyAlignment="1">
      <alignment vertical="center"/>
    </xf>
    <xf numFmtId="173" fontId="6" fillId="0" borderId="7" xfId="37" applyNumberFormat="1" applyFont="1" applyFill="1" applyBorder="1" applyAlignment="1">
      <alignment vertical="center"/>
    </xf>
    <xf numFmtId="49" fontId="12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73" fontId="5" fillId="0" borderId="0" xfId="16" applyNumberFormat="1" applyFont="1" applyAlignment="1">
      <alignment vertical="center"/>
    </xf>
    <xf numFmtId="0" fontId="12" fillId="0" borderId="0" xfId="0" applyFont="1" applyAlignment="1">
      <alignment horizontal="centerContinuous" vertical="center"/>
    </xf>
    <xf numFmtId="0" fontId="12" fillId="0" borderId="7" xfId="0" applyFont="1" applyBorder="1" applyAlignment="1">
      <alignment horizontal="centerContinuous" vertical="center"/>
    </xf>
    <xf numFmtId="173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173" fontId="5" fillId="0" borderId="12" xfId="0" applyNumberFormat="1" applyFont="1" applyBorder="1" applyAlignment="1">
      <alignment vertical="center"/>
    </xf>
    <xf numFmtId="0" fontId="12" fillId="0" borderId="0" xfId="0" quotePrefix="1" applyFont="1" applyAlignment="1">
      <alignment horizontal="left" vertical="center"/>
    </xf>
    <xf numFmtId="173" fontId="5" fillId="0" borderId="0" xfId="2" applyNumberFormat="1" applyFont="1" applyFill="1" applyBorder="1" applyAlignment="1">
      <alignment vertical="center"/>
    </xf>
    <xf numFmtId="173" fontId="5" fillId="0" borderId="8" xfId="0" applyNumberFormat="1" applyFont="1" applyBorder="1" applyAlignment="1">
      <alignment vertical="center"/>
    </xf>
    <xf numFmtId="173" fontId="6" fillId="0" borderId="0" xfId="0" applyNumberFormat="1" applyFont="1" applyAlignment="1">
      <alignment vertical="center"/>
    </xf>
    <xf numFmtId="173" fontId="6" fillId="0" borderId="0" xfId="37" applyNumberFormat="1" applyFont="1" applyFill="1" applyBorder="1" applyAlignment="1">
      <alignment horizontal="center" vertical="center"/>
    </xf>
    <xf numFmtId="0" fontId="6" fillId="0" borderId="0" xfId="16" applyFont="1" applyAlignment="1">
      <alignment horizontal="left" vertical="center"/>
    </xf>
    <xf numFmtId="16" fontId="15" fillId="0" borderId="0" xfId="0" applyNumberFormat="1" applyFont="1" applyAlignment="1">
      <alignment horizontal="center" vertical="center"/>
    </xf>
    <xf numFmtId="173" fontId="5" fillId="0" borderId="0" xfId="37" applyNumberFormat="1" applyFont="1" applyFill="1" applyBorder="1" applyAlignment="1">
      <alignment horizontal="center" vertical="center"/>
    </xf>
    <xf numFmtId="173" fontId="5" fillId="0" borderId="2" xfId="2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61">
    <cellStyle name="75" xfId="1" xr:uid="{00000000-0005-0000-0000-000000000000}"/>
    <cellStyle name="Comma" xfId="2" builtinId="3"/>
    <cellStyle name="Comma 10 7" xfId="36" xr:uid="{00000000-0005-0000-0000-000002000000}"/>
    <cellStyle name="Comma 112" xfId="46" xr:uid="{00000000-0005-0000-0000-000003000000}"/>
    <cellStyle name="Comma 2" xfId="33" xr:uid="{00000000-0005-0000-0000-000004000000}"/>
    <cellStyle name="Comma 2 2" xfId="37" xr:uid="{00000000-0005-0000-0000-000005000000}"/>
    <cellStyle name="Comma 2 3" xfId="40" xr:uid="{00000000-0005-0000-0000-000006000000}"/>
    <cellStyle name="Comma 2 3 2" xfId="54" xr:uid="{00000000-0005-0000-0000-000006000000}"/>
    <cellStyle name="Comma 2 3 3" xfId="60" xr:uid="{71286755-6719-4A83-AF92-5E2B020F6B3F}"/>
    <cellStyle name="Comma 2 4 2" xfId="51" xr:uid="{00000000-0005-0000-0000-000007000000}"/>
    <cellStyle name="Comma 2 4 2 2" xfId="58" xr:uid="{00000000-0005-0000-0000-000007000000}"/>
    <cellStyle name="Comma 3" xfId="44" xr:uid="{00000000-0005-0000-0000-000008000000}"/>
    <cellStyle name="Comma 4" xfId="42" xr:uid="{00000000-0005-0000-0000-000009000000}"/>
    <cellStyle name="Comma 4 2" xfId="56" xr:uid="{00000000-0005-0000-0000-000009000000}"/>
    <cellStyle name="comma zerodec" xfId="3" xr:uid="{00000000-0005-0000-0000-00000A000000}"/>
    <cellStyle name="Currency1" xfId="4" xr:uid="{00000000-0005-0000-0000-00000B000000}"/>
    <cellStyle name="Date" xfId="5" xr:uid="{00000000-0005-0000-0000-00000C000000}"/>
    <cellStyle name="Dollar (zero dec)" xfId="6" xr:uid="{00000000-0005-0000-0000-00000D000000}"/>
    <cellStyle name="Fixed" xfId="7" xr:uid="{00000000-0005-0000-0000-00000E000000}"/>
    <cellStyle name="Grey" xfId="8" xr:uid="{00000000-0005-0000-0000-00000F000000}"/>
    <cellStyle name="Header1" xfId="9" xr:uid="{00000000-0005-0000-0000-000010000000}"/>
    <cellStyle name="Header2" xfId="10" xr:uid="{00000000-0005-0000-0000-000011000000}"/>
    <cellStyle name="HEADING1" xfId="11" xr:uid="{00000000-0005-0000-0000-000012000000}"/>
    <cellStyle name="HEADING2" xfId="12" xr:uid="{00000000-0005-0000-0000-000013000000}"/>
    <cellStyle name="HEADING2 2" xfId="29" xr:uid="{00000000-0005-0000-0000-000014000000}"/>
    <cellStyle name="Input [yellow]" xfId="13" xr:uid="{00000000-0005-0000-0000-000015000000}"/>
    <cellStyle name="no dec" xfId="14" xr:uid="{00000000-0005-0000-0000-000016000000}"/>
    <cellStyle name="Normal" xfId="0" builtinId="0"/>
    <cellStyle name="Normal - Style1" xfId="15" xr:uid="{00000000-0005-0000-0000-000018000000}"/>
    <cellStyle name="Normal 10 2" xfId="49" xr:uid="{00000000-0005-0000-0000-000019000000}"/>
    <cellStyle name="Normal 116" xfId="48" xr:uid="{00000000-0005-0000-0000-00001A000000}"/>
    <cellStyle name="Normal 2" xfId="35" xr:uid="{00000000-0005-0000-0000-00001B000000}"/>
    <cellStyle name="Normal 2 2" xfId="43" xr:uid="{00000000-0005-0000-0000-00001C000000}"/>
    <cellStyle name="Normal 3" xfId="38" xr:uid="{00000000-0005-0000-0000-00001D000000}"/>
    <cellStyle name="Normal 3 2" xfId="39" xr:uid="{00000000-0005-0000-0000-00001E000000}"/>
    <cellStyle name="Normal 3 2 2" xfId="53" xr:uid="{00000000-0005-0000-0000-00001E000000}"/>
    <cellStyle name="Normal 3 2 3" xfId="59" xr:uid="{CDAAB325-E93A-48CB-AC48-CD36FD1DD6F0}"/>
    <cellStyle name="Normal 3 5 2" xfId="50" xr:uid="{00000000-0005-0000-0000-00001F000000}"/>
    <cellStyle name="Normal 3 5 2 2" xfId="57" xr:uid="{00000000-0005-0000-0000-00001F000000}"/>
    <cellStyle name="Normal 36" xfId="47" xr:uid="{00000000-0005-0000-0000-000020000000}"/>
    <cellStyle name="Normal 37" xfId="45" xr:uid="{00000000-0005-0000-0000-000021000000}"/>
    <cellStyle name="Normal 4" xfId="41" xr:uid="{00000000-0005-0000-0000-000022000000}"/>
    <cellStyle name="Normal 4 2" xfId="55" xr:uid="{00000000-0005-0000-0000-000022000000}"/>
    <cellStyle name="Normal_Q1-11_FS_KPMG_TH_link" xfId="16" xr:uid="{00000000-0005-0000-0000-000024000000}"/>
    <cellStyle name="Percent [2]" xfId="17" xr:uid="{00000000-0005-0000-0000-000025000000}"/>
    <cellStyle name="Percent 2" xfId="34" xr:uid="{00000000-0005-0000-0000-000026000000}"/>
    <cellStyle name="Q" xfId="18" xr:uid="{00000000-0005-0000-0000-000027000000}"/>
    <cellStyle name="Quantity" xfId="19" xr:uid="{00000000-0005-0000-0000-000028000000}"/>
    <cellStyle name="small border line" xfId="20" xr:uid="{00000000-0005-0000-0000-000029000000}"/>
    <cellStyle name="small border line 2" xfId="30" xr:uid="{00000000-0005-0000-0000-00002A000000}"/>
    <cellStyle name="Style 1" xfId="21" xr:uid="{00000000-0005-0000-0000-00002B000000}"/>
    <cellStyle name="Style 1 2" xfId="31" xr:uid="{00000000-0005-0000-0000-00002C000000}"/>
    <cellStyle name="Style 1 2 2" xfId="52" xr:uid="{00000000-0005-0000-0000-00002C000000}"/>
    <cellStyle name="Style 1 3" xfId="32" xr:uid="{00000000-0005-0000-0000-00002D000000}"/>
    <cellStyle name="W" xfId="22" xr:uid="{00000000-0005-0000-0000-00002E000000}"/>
    <cellStyle name="น้บะภฒ_95" xfId="23" xr:uid="{00000000-0005-0000-0000-00002F000000}"/>
    <cellStyle name="ฤธถ [0]_95" xfId="24" xr:uid="{00000000-0005-0000-0000-000030000000}"/>
    <cellStyle name="ฤธถ_95" xfId="25" xr:uid="{00000000-0005-0000-0000-000031000000}"/>
    <cellStyle name="ล๋ศญ [0]_95" xfId="26" xr:uid="{00000000-0005-0000-0000-000032000000}"/>
    <cellStyle name="ล๋ศญ_95" xfId="27" xr:uid="{00000000-0005-0000-0000-000033000000}"/>
    <cellStyle name="วฅมุ_4ฟ๙ฝวภ๛" xfId="28" xr:uid="{00000000-0005-0000-0000-000034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5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54296875" style="27" customWidth="1"/>
    <col min="2" max="3" width="2.54296875" style="23" customWidth="1"/>
    <col min="4" max="4" width="44.54296875" style="23" customWidth="1"/>
    <col min="5" max="5" width="6.54296875" style="84" customWidth="1"/>
    <col min="6" max="6" width="1.54296875" style="27" customWidth="1"/>
    <col min="7" max="7" width="13.54296875" style="27" customWidth="1"/>
    <col min="8" max="8" width="1.54296875" style="27" customWidth="1"/>
    <col min="9" max="9" width="13.54296875" style="27" customWidth="1"/>
    <col min="10" max="10" width="1.54296875" style="27" customWidth="1"/>
    <col min="11" max="16384" width="9.1796875" style="27"/>
  </cols>
  <sheetData>
    <row r="1" spans="2:13" s="18" customFormat="1" ht="21" customHeight="1">
      <c r="B1" s="2" t="s">
        <v>89</v>
      </c>
      <c r="C1" s="2"/>
      <c r="D1" s="2"/>
      <c r="E1" s="17"/>
    </row>
    <row r="2" spans="2:13" s="20" customFormat="1" ht="21" customHeight="1">
      <c r="B2" s="11" t="s">
        <v>59</v>
      </c>
      <c r="C2" s="11"/>
      <c r="D2" s="11"/>
      <c r="E2" s="19"/>
    </row>
    <row r="3" spans="2:13" s="20" customFormat="1" ht="21" customHeight="1">
      <c r="B3" s="41" t="s">
        <v>222</v>
      </c>
      <c r="C3" s="41"/>
      <c r="D3" s="41"/>
      <c r="E3" s="19"/>
    </row>
    <row r="4" spans="2:13" ht="10" customHeight="1"/>
    <row r="5" spans="2:13" ht="21" customHeight="1">
      <c r="B5" s="11" t="s">
        <v>11</v>
      </c>
      <c r="C5" s="11"/>
      <c r="D5" s="11"/>
      <c r="E5" s="84" t="s">
        <v>0</v>
      </c>
      <c r="F5" s="5"/>
      <c r="G5" s="126" t="s">
        <v>223</v>
      </c>
      <c r="H5" s="35"/>
      <c r="I5" s="126" t="s">
        <v>224</v>
      </c>
    </row>
    <row r="6" spans="2:13" ht="21" customHeight="1">
      <c r="B6" s="11"/>
      <c r="C6" s="11"/>
      <c r="D6" s="11"/>
      <c r="F6" s="5"/>
      <c r="G6" s="35">
        <v>2026</v>
      </c>
      <c r="H6" s="35"/>
      <c r="I6" s="35">
        <v>2025</v>
      </c>
    </row>
    <row r="7" spans="2:13" ht="21" customHeight="1">
      <c r="B7" s="11"/>
      <c r="C7" s="11"/>
      <c r="D7" s="11"/>
      <c r="F7" s="5"/>
      <c r="G7" s="86" t="s">
        <v>179</v>
      </c>
      <c r="H7" s="35"/>
      <c r="I7" s="35"/>
    </row>
    <row r="8" spans="2:13" ht="21" customHeight="1">
      <c r="B8" s="11"/>
      <c r="C8" s="11"/>
      <c r="D8" s="11"/>
      <c r="F8" s="5"/>
      <c r="G8" s="115" t="s">
        <v>13</v>
      </c>
      <c r="H8" s="115"/>
      <c r="I8" s="115"/>
    </row>
    <row r="9" spans="2:13" ht="21" customHeight="1">
      <c r="B9" s="15" t="s">
        <v>12</v>
      </c>
      <c r="C9" s="15"/>
      <c r="D9" s="15"/>
      <c r="E9" s="12"/>
      <c r="F9" s="28"/>
      <c r="G9" s="29"/>
      <c r="H9" s="29"/>
      <c r="I9" s="29"/>
    </row>
    <row r="10" spans="2:13" ht="21" customHeight="1">
      <c r="B10" s="23" t="s">
        <v>6</v>
      </c>
      <c r="F10" s="28"/>
      <c r="G10" s="30">
        <v>6243129</v>
      </c>
      <c r="H10" s="31"/>
      <c r="I10" s="30">
        <v>6463624</v>
      </c>
    </row>
    <row r="11" spans="2:13" ht="21" customHeight="1">
      <c r="B11" s="43" t="s">
        <v>152</v>
      </c>
      <c r="F11" s="28"/>
      <c r="G11" s="30">
        <v>5694928</v>
      </c>
      <c r="H11" s="31"/>
      <c r="I11" s="30">
        <v>4441345</v>
      </c>
    </row>
    <row r="12" spans="2:13" ht="21" customHeight="1">
      <c r="B12" s="43" t="s">
        <v>62</v>
      </c>
      <c r="E12" s="84" t="s">
        <v>180</v>
      </c>
      <c r="F12" s="28"/>
      <c r="G12" s="30">
        <v>24589165</v>
      </c>
      <c r="H12" s="31"/>
      <c r="I12" s="30">
        <v>22151635</v>
      </c>
      <c r="M12" s="27" t="s">
        <v>55</v>
      </c>
    </row>
    <row r="13" spans="2:13" ht="21" customHeight="1">
      <c r="B13" s="23" t="s">
        <v>31</v>
      </c>
      <c r="F13" s="28"/>
      <c r="G13" s="30">
        <v>19071199</v>
      </c>
      <c r="H13" s="31"/>
      <c r="I13" s="30">
        <v>17356011</v>
      </c>
    </row>
    <row r="14" spans="2:13" ht="21" customHeight="1">
      <c r="B14" s="23" t="s">
        <v>85</v>
      </c>
      <c r="F14" s="28"/>
      <c r="G14" s="30">
        <v>431818</v>
      </c>
      <c r="H14" s="31"/>
      <c r="I14" s="30">
        <v>353669</v>
      </c>
    </row>
    <row r="15" spans="2:13" s="1" customFormat="1" ht="21" customHeight="1">
      <c r="B15" s="16" t="s">
        <v>17</v>
      </c>
      <c r="C15" s="16"/>
      <c r="D15" s="16"/>
      <c r="E15" s="55"/>
      <c r="F15" s="22"/>
      <c r="G15" s="9">
        <f>SUM(G10:G14)</f>
        <v>56030239</v>
      </c>
      <c r="H15" s="8"/>
      <c r="I15" s="9">
        <f>SUM(I10:I14)</f>
        <v>50766284</v>
      </c>
    </row>
    <row r="16" spans="2:13" ht="10" customHeight="1">
      <c r="B16" s="16"/>
      <c r="C16" s="16"/>
      <c r="D16" s="16"/>
      <c r="E16" s="55"/>
      <c r="F16" s="28"/>
      <c r="G16" s="32"/>
      <c r="H16" s="31"/>
      <c r="I16" s="32"/>
    </row>
    <row r="17" spans="2:9" ht="21" customHeight="1">
      <c r="B17" s="15" t="s">
        <v>14</v>
      </c>
      <c r="C17" s="15"/>
      <c r="D17" s="15"/>
      <c r="E17" s="55"/>
      <c r="F17" s="28"/>
      <c r="G17" s="32"/>
      <c r="H17" s="31"/>
      <c r="I17" s="32"/>
    </row>
    <row r="18" spans="2:9" ht="21" customHeight="1">
      <c r="B18" s="23" t="s">
        <v>86</v>
      </c>
      <c r="F18" s="28"/>
      <c r="G18" s="30">
        <v>1379113</v>
      </c>
      <c r="H18" s="31"/>
      <c r="I18" s="30">
        <v>1330012</v>
      </c>
    </row>
    <row r="19" spans="2:9" ht="21" customHeight="1">
      <c r="B19" s="23" t="s">
        <v>63</v>
      </c>
      <c r="E19" s="84">
        <v>3</v>
      </c>
      <c r="F19" s="28"/>
      <c r="G19" s="30">
        <v>968447</v>
      </c>
      <c r="H19" s="31"/>
      <c r="I19" s="30">
        <v>1047310</v>
      </c>
    </row>
    <row r="20" spans="2:9" ht="21" customHeight="1">
      <c r="B20" s="23" t="s">
        <v>175</v>
      </c>
      <c r="F20" s="28"/>
      <c r="G20" s="30">
        <v>1120141</v>
      </c>
      <c r="H20" s="31"/>
      <c r="I20" s="30">
        <v>1128203</v>
      </c>
    </row>
    <row r="21" spans="2:9" ht="21" customHeight="1">
      <c r="B21" s="23" t="s">
        <v>32</v>
      </c>
      <c r="F21" s="28"/>
      <c r="G21" s="30">
        <v>84283311</v>
      </c>
      <c r="H21" s="31"/>
      <c r="I21" s="30">
        <v>85325237</v>
      </c>
    </row>
    <row r="22" spans="2:9" ht="21" customHeight="1">
      <c r="B22" s="23" t="s">
        <v>45</v>
      </c>
      <c r="F22" s="28"/>
      <c r="G22" s="30">
        <v>26733946</v>
      </c>
      <c r="H22" s="31"/>
      <c r="I22" s="30">
        <v>26434393</v>
      </c>
    </row>
    <row r="23" spans="2:9" ht="21" customHeight="1">
      <c r="B23" s="43" t="s">
        <v>96</v>
      </c>
      <c r="F23" s="28"/>
      <c r="G23" s="30">
        <v>8271176</v>
      </c>
      <c r="H23" s="31"/>
      <c r="I23" s="30">
        <v>8325391</v>
      </c>
    </row>
    <row r="24" spans="2:9" ht="21" customHeight="1">
      <c r="B24" s="23" t="s">
        <v>35</v>
      </c>
      <c r="F24" s="28"/>
      <c r="G24" s="30">
        <v>1127267</v>
      </c>
      <c r="H24" s="31"/>
      <c r="I24" s="30">
        <v>1042481</v>
      </c>
    </row>
    <row r="25" spans="2:9" ht="21" customHeight="1">
      <c r="B25" s="43" t="s">
        <v>165</v>
      </c>
      <c r="F25" s="28"/>
      <c r="G25" s="30">
        <v>1093096</v>
      </c>
      <c r="H25" s="31"/>
      <c r="I25" s="30">
        <v>1131544</v>
      </c>
    </row>
    <row r="26" spans="2:9" s="1" customFormat="1" ht="21" customHeight="1">
      <c r="B26" s="16" t="s">
        <v>15</v>
      </c>
      <c r="C26" s="16"/>
      <c r="D26" s="16"/>
      <c r="E26" s="12"/>
      <c r="F26" s="22"/>
      <c r="G26" s="9">
        <f>SUM(G18:G25)</f>
        <v>124976497</v>
      </c>
      <c r="H26" s="8"/>
      <c r="I26" s="9">
        <f>SUM(I18:I25)</f>
        <v>125764571</v>
      </c>
    </row>
    <row r="27" spans="2:9" ht="10" customHeight="1">
      <c r="B27" s="16"/>
      <c r="C27" s="16"/>
      <c r="D27" s="16"/>
      <c r="F27" s="28"/>
      <c r="G27" s="33"/>
      <c r="H27" s="31"/>
      <c r="I27" s="33"/>
    </row>
    <row r="28" spans="2:9" s="5" customFormat="1" ht="21" customHeight="1" thickBot="1">
      <c r="B28" s="16" t="s">
        <v>16</v>
      </c>
      <c r="C28" s="16"/>
      <c r="D28" s="16"/>
      <c r="E28" s="84"/>
      <c r="F28" s="28"/>
      <c r="G28" s="10">
        <f>SUM(G15,G26)</f>
        <v>181006736</v>
      </c>
      <c r="H28" s="8"/>
      <c r="I28" s="10">
        <f>SUM(I15,I26)</f>
        <v>176530855</v>
      </c>
    </row>
    <row r="29" spans="2:9" s="5" customFormat="1" ht="10" customHeight="1" thickTop="1">
      <c r="B29" s="16"/>
      <c r="C29" s="16"/>
      <c r="D29" s="16"/>
      <c r="E29" s="84"/>
      <c r="F29" s="28"/>
      <c r="G29" s="13"/>
      <c r="H29" s="13"/>
      <c r="I29" s="13"/>
    </row>
    <row r="30" spans="2:9" s="18" customFormat="1" ht="21" customHeight="1">
      <c r="B30" s="2" t="s">
        <v>89</v>
      </c>
      <c r="C30" s="2"/>
      <c r="D30" s="2"/>
      <c r="E30" s="17"/>
    </row>
    <row r="31" spans="2:9" s="20" customFormat="1" ht="21" customHeight="1">
      <c r="B31" s="11" t="s">
        <v>59</v>
      </c>
      <c r="C31" s="11"/>
      <c r="D31" s="11"/>
      <c r="E31" s="19"/>
    </row>
    <row r="32" spans="2:9" s="20" customFormat="1" ht="21" customHeight="1">
      <c r="B32" s="41" t="s">
        <v>222</v>
      </c>
      <c r="C32" s="41"/>
      <c r="D32" s="41"/>
      <c r="E32" s="19"/>
    </row>
    <row r="33" spans="2:9" ht="10" customHeight="1">
      <c r="B33" s="27"/>
      <c r="C33" s="11"/>
      <c r="D33" s="27"/>
      <c r="E33" s="27"/>
      <c r="F33" s="5"/>
      <c r="G33" s="57"/>
      <c r="H33" s="35"/>
      <c r="I33" s="57"/>
    </row>
    <row r="34" spans="2:9" ht="21" customHeight="1">
      <c r="B34" s="11" t="s">
        <v>78</v>
      </c>
      <c r="C34" s="11"/>
      <c r="D34" s="11"/>
      <c r="E34" s="84" t="s">
        <v>0</v>
      </c>
      <c r="F34" s="5"/>
      <c r="G34" s="35" t="s">
        <v>223</v>
      </c>
      <c r="H34" s="35"/>
      <c r="I34" s="35" t="s">
        <v>224</v>
      </c>
    </row>
    <row r="35" spans="2:9" ht="20.25" customHeight="1">
      <c r="G35" s="35">
        <v>2026</v>
      </c>
      <c r="H35" s="35"/>
      <c r="I35" s="35">
        <v>2025</v>
      </c>
    </row>
    <row r="36" spans="2:9" ht="21" customHeight="1">
      <c r="B36" s="11"/>
      <c r="C36" s="11"/>
      <c r="D36" s="11"/>
      <c r="F36" s="5"/>
      <c r="G36" s="86" t="s">
        <v>179</v>
      </c>
      <c r="H36" s="35"/>
      <c r="I36" s="35"/>
    </row>
    <row r="37" spans="2:9" ht="21" customHeight="1">
      <c r="B37" s="53"/>
      <c r="C37" s="11"/>
      <c r="D37" s="11"/>
      <c r="F37" s="5"/>
      <c r="G37" s="115" t="s">
        <v>13</v>
      </c>
      <c r="H37" s="115"/>
      <c r="I37" s="115"/>
    </row>
    <row r="38" spans="2:9" s="5" customFormat="1" ht="21" customHeight="1">
      <c r="B38" s="15" t="s">
        <v>18</v>
      </c>
      <c r="C38" s="15"/>
      <c r="D38" s="15"/>
      <c r="E38" s="12"/>
      <c r="F38" s="1"/>
      <c r="G38" s="21"/>
      <c r="H38" s="21"/>
      <c r="I38" s="21"/>
    </row>
    <row r="39" spans="2:9" ht="21" customHeight="1">
      <c r="B39" s="43" t="s">
        <v>103</v>
      </c>
      <c r="C39" s="6"/>
      <c r="D39" s="6"/>
      <c r="G39" s="29"/>
      <c r="H39" s="29"/>
      <c r="I39" s="29"/>
    </row>
    <row r="40" spans="2:9" ht="21" customHeight="1">
      <c r="C40" s="43" t="s">
        <v>104</v>
      </c>
      <c r="G40" s="30">
        <v>24432228</v>
      </c>
      <c r="H40" s="31"/>
      <c r="I40" s="30">
        <v>24387375</v>
      </c>
    </row>
    <row r="41" spans="2:9" ht="21" customHeight="1">
      <c r="B41" s="43" t="s">
        <v>64</v>
      </c>
      <c r="C41" s="43"/>
      <c r="D41" s="43"/>
      <c r="E41" s="84">
        <v>3</v>
      </c>
      <c r="G41" s="30">
        <v>16068874</v>
      </c>
      <c r="H41" s="31"/>
      <c r="I41" s="30">
        <v>14707093</v>
      </c>
    </row>
    <row r="42" spans="2:9" ht="21" customHeight="1">
      <c r="B42" s="43" t="s">
        <v>105</v>
      </c>
      <c r="D42" s="43"/>
      <c r="E42" s="27"/>
    </row>
    <row r="43" spans="2:9" ht="21" customHeight="1">
      <c r="C43" s="43" t="s">
        <v>104</v>
      </c>
      <c r="D43" s="43"/>
      <c r="G43" s="30">
        <v>794092</v>
      </c>
      <c r="H43" s="31"/>
      <c r="I43" s="30">
        <v>1282284</v>
      </c>
    </row>
    <row r="44" spans="2:9" ht="21" customHeight="1">
      <c r="B44" s="43" t="s">
        <v>93</v>
      </c>
      <c r="C44" s="43"/>
      <c r="D44" s="43"/>
      <c r="E44" s="84">
        <v>3</v>
      </c>
      <c r="G44" s="30">
        <v>771499</v>
      </c>
      <c r="H44" s="31"/>
      <c r="I44" s="30">
        <v>723165</v>
      </c>
    </row>
    <row r="45" spans="2:9" ht="21" customHeight="1">
      <c r="B45" s="43" t="s">
        <v>167</v>
      </c>
      <c r="C45" s="43"/>
      <c r="D45" s="43"/>
      <c r="G45" s="30">
        <v>4999481</v>
      </c>
      <c r="H45" s="31"/>
      <c r="I45" s="30">
        <v>4998858</v>
      </c>
    </row>
    <row r="46" spans="2:9" ht="21" customHeight="1">
      <c r="B46" s="23" t="s">
        <v>102</v>
      </c>
      <c r="G46" s="30">
        <v>946002</v>
      </c>
      <c r="H46" s="31"/>
      <c r="I46" s="30">
        <v>780396</v>
      </c>
    </row>
    <row r="47" spans="2:9" ht="21" customHeight="1">
      <c r="B47" s="23" t="s">
        <v>106</v>
      </c>
      <c r="G47" s="30">
        <v>624470</v>
      </c>
      <c r="H47" s="31"/>
      <c r="I47" s="30">
        <v>552669</v>
      </c>
    </row>
    <row r="48" spans="2:9" s="1" customFormat="1" ht="21" customHeight="1">
      <c r="B48" s="16" t="s">
        <v>19</v>
      </c>
      <c r="C48" s="16"/>
      <c r="D48" s="16"/>
      <c r="E48" s="12"/>
      <c r="G48" s="9">
        <f>SUM(G40:G47)</f>
        <v>48636646</v>
      </c>
      <c r="H48" s="8"/>
      <c r="I48" s="9">
        <f>SUM(I40:I47)</f>
        <v>47431840</v>
      </c>
    </row>
    <row r="49" spans="2:9" ht="10" customHeight="1">
      <c r="B49" s="16"/>
      <c r="C49" s="16"/>
      <c r="D49" s="16"/>
      <c r="G49" s="32"/>
      <c r="H49" s="31"/>
      <c r="I49" s="32"/>
    </row>
    <row r="50" spans="2:9" ht="21" customHeight="1">
      <c r="B50" s="15" t="s">
        <v>20</v>
      </c>
      <c r="C50" s="15"/>
      <c r="D50" s="15"/>
      <c r="G50" s="32"/>
      <c r="H50" s="31"/>
      <c r="I50" s="32"/>
    </row>
    <row r="51" spans="2:9" ht="21" customHeight="1">
      <c r="B51" s="23" t="s">
        <v>87</v>
      </c>
      <c r="G51" s="30">
        <v>15929817</v>
      </c>
      <c r="H51" s="31"/>
      <c r="I51" s="30">
        <v>16214664</v>
      </c>
    </row>
    <row r="52" spans="2:9" ht="21" customHeight="1">
      <c r="B52" s="43" t="s">
        <v>94</v>
      </c>
      <c r="E52" s="84">
        <v>3</v>
      </c>
      <c r="G52" s="30">
        <v>2812886</v>
      </c>
      <c r="H52" s="31"/>
      <c r="I52" s="30">
        <v>2809871</v>
      </c>
    </row>
    <row r="53" spans="2:9" ht="21" customHeight="1">
      <c r="B53" s="43" t="s">
        <v>137</v>
      </c>
      <c r="G53" s="30">
        <v>12490042</v>
      </c>
      <c r="H53" s="31"/>
      <c r="I53" s="30">
        <v>12487760</v>
      </c>
    </row>
    <row r="54" spans="2:9" ht="21" customHeight="1">
      <c r="B54" s="23" t="s">
        <v>36</v>
      </c>
      <c r="G54" s="30">
        <v>3558537</v>
      </c>
      <c r="H54" s="31"/>
      <c r="I54" s="30">
        <v>3511511</v>
      </c>
    </row>
    <row r="55" spans="2:9" ht="21" customHeight="1">
      <c r="B55" s="43" t="s">
        <v>65</v>
      </c>
      <c r="G55" s="30">
        <v>3821187</v>
      </c>
      <c r="H55" s="31"/>
      <c r="I55" s="30">
        <v>3862439</v>
      </c>
    </row>
    <row r="56" spans="2:9" ht="21" customHeight="1">
      <c r="B56" s="23" t="s">
        <v>8</v>
      </c>
      <c r="G56" s="30">
        <v>88608</v>
      </c>
      <c r="H56" s="31"/>
      <c r="I56" s="30">
        <v>97074</v>
      </c>
    </row>
    <row r="57" spans="2:9" s="5" customFormat="1" ht="21" customHeight="1">
      <c r="B57" s="16" t="s">
        <v>21</v>
      </c>
      <c r="C57" s="16"/>
      <c r="D57" s="16"/>
      <c r="E57" s="84"/>
      <c r="F57" s="27"/>
      <c r="G57" s="9">
        <f>SUM(G51:G56)</f>
        <v>38701077</v>
      </c>
      <c r="H57" s="8"/>
      <c r="I57" s="9">
        <f>SUM(I51:I56)</f>
        <v>38983319</v>
      </c>
    </row>
    <row r="58" spans="2:9" ht="10" customHeight="1">
      <c r="B58" s="16"/>
      <c r="C58" s="16"/>
      <c r="D58" s="16"/>
      <c r="G58" s="32"/>
      <c r="H58" s="31"/>
      <c r="I58" s="32"/>
    </row>
    <row r="59" spans="2:9" s="5" customFormat="1" ht="21" customHeight="1">
      <c r="B59" s="16" t="s">
        <v>26</v>
      </c>
      <c r="C59" s="16"/>
      <c r="D59" s="16"/>
      <c r="E59" s="84"/>
      <c r="F59" s="27"/>
      <c r="G59" s="7">
        <f>SUM(G48,G57)</f>
        <v>87337723</v>
      </c>
      <c r="H59" s="8"/>
      <c r="I59" s="7">
        <f>SUM(I48,I57)</f>
        <v>86415159</v>
      </c>
    </row>
    <row r="60" spans="2:9" s="5" customFormat="1" ht="10" customHeight="1">
      <c r="B60" s="16"/>
      <c r="C60" s="16"/>
      <c r="D60" s="16"/>
      <c r="E60" s="84"/>
      <c r="F60" s="27"/>
      <c r="G60" s="13"/>
      <c r="H60" s="13"/>
      <c r="I60" s="13"/>
    </row>
    <row r="61" spans="2:9" s="18" customFormat="1" ht="21" customHeight="1">
      <c r="B61" s="2" t="s">
        <v>89</v>
      </c>
      <c r="C61" s="2"/>
      <c r="D61" s="2"/>
      <c r="E61" s="17"/>
    </row>
    <row r="62" spans="2:9" s="20" customFormat="1" ht="21" customHeight="1">
      <c r="B62" s="11" t="s">
        <v>59</v>
      </c>
      <c r="C62" s="11"/>
      <c r="D62" s="11"/>
      <c r="E62" s="19"/>
    </row>
    <row r="63" spans="2:9" s="20" customFormat="1" ht="21" customHeight="1">
      <c r="B63" s="41" t="s">
        <v>222</v>
      </c>
      <c r="C63" s="41"/>
      <c r="D63" s="41"/>
      <c r="E63" s="19"/>
    </row>
    <row r="64" spans="2:9" ht="10" customHeight="1">
      <c r="B64" s="11"/>
      <c r="C64" s="11"/>
      <c r="D64" s="11"/>
      <c r="F64" s="5"/>
      <c r="G64" s="129"/>
      <c r="H64" s="129"/>
      <c r="I64" s="129"/>
    </row>
    <row r="65" spans="2:9" ht="21" customHeight="1">
      <c r="B65" s="11" t="s">
        <v>78</v>
      </c>
      <c r="C65" s="11"/>
      <c r="D65" s="11"/>
      <c r="F65" s="5"/>
      <c r="G65" s="35" t="s">
        <v>223</v>
      </c>
      <c r="H65" s="35"/>
      <c r="I65" s="35" t="s">
        <v>224</v>
      </c>
    </row>
    <row r="66" spans="2:9" ht="21" customHeight="1">
      <c r="B66" s="11"/>
      <c r="C66" s="11"/>
      <c r="D66" s="11"/>
      <c r="F66" s="5"/>
      <c r="G66" s="35">
        <v>2026</v>
      </c>
      <c r="H66" s="35"/>
      <c r="I66" s="35">
        <v>2025</v>
      </c>
    </row>
    <row r="67" spans="2:9" ht="21" customHeight="1">
      <c r="B67" s="11"/>
      <c r="C67" s="11"/>
      <c r="D67" s="11"/>
      <c r="F67" s="5"/>
      <c r="G67" s="86" t="s">
        <v>179</v>
      </c>
      <c r="H67" s="35"/>
      <c r="I67" s="35"/>
    </row>
    <row r="68" spans="2:9" ht="21" customHeight="1">
      <c r="B68" s="11"/>
      <c r="C68" s="11"/>
      <c r="D68" s="11"/>
      <c r="F68" s="5"/>
      <c r="G68" s="115" t="s">
        <v>13</v>
      </c>
      <c r="H68" s="115"/>
      <c r="I68" s="115"/>
    </row>
    <row r="69" spans="2:9" ht="21" customHeight="1">
      <c r="B69" s="15" t="s">
        <v>79</v>
      </c>
      <c r="C69" s="15"/>
      <c r="D69" s="15"/>
      <c r="G69" s="86"/>
      <c r="H69" s="29"/>
      <c r="I69" s="29"/>
    </row>
    <row r="70" spans="2:9" ht="21" customHeight="1">
      <c r="B70" s="43" t="s">
        <v>25</v>
      </c>
      <c r="C70" s="14"/>
      <c r="D70" s="14"/>
      <c r="G70" s="29"/>
      <c r="H70" s="29"/>
      <c r="I70" s="29"/>
    </row>
    <row r="71" spans="2:9" ht="21" customHeight="1">
      <c r="C71" s="109" t="s">
        <v>83</v>
      </c>
      <c r="D71" s="110"/>
      <c r="G71" s="29"/>
      <c r="H71" s="29"/>
      <c r="I71" s="29"/>
    </row>
    <row r="72" spans="2:9" ht="21" customHeight="1">
      <c r="C72" s="109"/>
      <c r="D72" s="120" t="s">
        <v>146</v>
      </c>
      <c r="G72" s="29"/>
      <c r="H72" s="29"/>
      <c r="I72" s="29"/>
    </row>
    <row r="73" spans="2:9" s="5" customFormat="1" ht="21" customHeight="1" thickBot="1">
      <c r="C73" s="111"/>
      <c r="D73" s="120" t="s">
        <v>144</v>
      </c>
      <c r="E73" s="84"/>
      <c r="F73" s="27"/>
      <c r="G73" s="10">
        <v>4500000</v>
      </c>
      <c r="H73" s="8"/>
      <c r="I73" s="10">
        <v>4500000</v>
      </c>
    </row>
    <row r="74" spans="2:9" s="5" customFormat="1" ht="21" customHeight="1" thickTop="1">
      <c r="C74" s="109" t="s">
        <v>80</v>
      </c>
      <c r="D74" s="51"/>
      <c r="E74" s="84"/>
      <c r="F74" s="27"/>
      <c r="G74" s="8"/>
      <c r="H74" s="8"/>
      <c r="I74" s="8"/>
    </row>
    <row r="75" spans="2:9" s="5" customFormat="1" ht="21" customHeight="1">
      <c r="C75" s="109"/>
      <c r="D75" s="120" t="s">
        <v>145</v>
      </c>
      <c r="E75" s="84"/>
      <c r="F75" s="27"/>
      <c r="G75" s="8"/>
      <c r="H75" s="8"/>
      <c r="I75" s="8"/>
    </row>
    <row r="76" spans="2:9" ht="21" customHeight="1">
      <c r="C76" s="112"/>
      <c r="D76" s="120" t="s">
        <v>144</v>
      </c>
      <c r="G76" s="30">
        <v>4292920</v>
      </c>
      <c r="H76" s="31"/>
      <c r="I76" s="30">
        <v>4292920</v>
      </c>
    </row>
    <row r="77" spans="2:9" ht="21" customHeight="1">
      <c r="B77" s="6" t="s">
        <v>88</v>
      </c>
      <c r="C77" s="6"/>
      <c r="D77" s="27"/>
      <c r="G77" s="30">
        <v>40860245</v>
      </c>
      <c r="H77" s="31"/>
      <c r="I77" s="30">
        <v>40860245</v>
      </c>
    </row>
    <row r="78" spans="2:9" ht="21" customHeight="1">
      <c r="B78" s="6" t="s">
        <v>118</v>
      </c>
      <c r="C78" s="6"/>
      <c r="D78" s="27"/>
      <c r="G78" s="30">
        <v>-21121944</v>
      </c>
      <c r="H78" s="31"/>
      <c r="I78" s="30">
        <v>-21121836</v>
      </c>
    </row>
    <row r="79" spans="2:9" s="5" customFormat="1" ht="21" customHeight="1">
      <c r="B79" s="43" t="s">
        <v>1</v>
      </c>
      <c r="C79" s="14"/>
      <c r="D79" s="14"/>
      <c r="E79" s="12"/>
      <c r="F79" s="1"/>
      <c r="G79" s="61"/>
      <c r="H79" s="62"/>
      <c r="I79" s="61"/>
    </row>
    <row r="80" spans="2:9" ht="21" customHeight="1">
      <c r="C80" s="109" t="s">
        <v>2</v>
      </c>
      <c r="D80" s="112"/>
      <c r="G80" s="30"/>
      <c r="H80" s="31"/>
      <c r="I80" s="30"/>
    </row>
    <row r="81" spans="2:10" ht="21" customHeight="1">
      <c r="C81" s="110"/>
      <c r="D81" s="113" t="s">
        <v>47</v>
      </c>
      <c r="G81" s="30">
        <v>450000</v>
      </c>
      <c r="H81" s="31"/>
      <c r="I81" s="30">
        <v>450000</v>
      </c>
    </row>
    <row r="82" spans="2:10" ht="21" customHeight="1">
      <c r="C82" s="110"/>
      <c r="D82" s="111" t="s">
        <v>48</v>
      </c>
      <c r="G82" s="30">
        <v>3000</v>
      </c>
      <c r="H82" s="31"/>
      <c r="I82" s="30">
        <v>3000</v>
      </c>
    </row>
    <row r="83" spans="2:10" ht="21" customHeight="1">
      <c r="C83" s="109" t="s">
        <v>46</v>
      </c>
      <c r="D83" s="111"/>
      <c r="G83" s="30">
        <v>63207013</v>
      </c>
      <c r="H83" s="31"/>
      <c r="I83" s="30">
        <v>60840445</v>
      </c>
    </row>
    <row r="84" spans="2:10" ht="21" customHeight="1">
      <c r="B84" s="6" t="s">
        <v>172</v>
      </c>
      <c r="C84" s="109"/>
      <c r="D84" s="111"/>
      <c r="G84" s="30">
        <v>-392402</v>
      </c>
      <c r="H84" s="31"/>
      <c r="I84" s="30">
        <v>-374105</v>
      </c>
    </row>
    <row r="85" spans="2:10" ht="21" customHeight="1">
      <c r="B85" s="6" t="s">
        <v>76</v>
      </c>
      <c r="G85" s="30">
        <v>-9427252</v>
      </c>
      <c r="H85" s="31"/>
      <c r="I85" s="30">
        <v>-10548283</v>
      </c>
    </row>
    <row r="86" spans="2:10" s="5" customFormat="1" ht="21" customHeight="1">
      <c r="B86" s="16" t="s">
        <v>132</v>
      </c>
      <c r="C86" s="16"/>
      <c r="D86" s="16"/>
      <c r="E86" s="84"/>
      <c r="F86" s="27"/>
      <c r="G86" s="24">
        <f>SUM(G76:G85)</f>
        <v>77871580</v>
      </c>
      <c r="H86" s="8"/>
      <c r="I86" s="24">
        <f>SUM(I76:I85)</f>
        <v>74402386</v>
      </c>
    </row>
    <row r="87" spans="2:10" s="5" customFormat="1" ht="10" customHeight="1">
      <c r="B87" s="16"/>
      <c r="C87" s="16"/>
      <c r="D87" s="16"/>
      <c r="E87" s="84"/>
      <c r="F87" s="27"/>
      <c r="G87" s="8"/>
      <c r="H87" s="8"/>
      <c r="I87" s="8"/>
    </row>
    <row r="88" spans="2:10" ht="21" customHeight="1">
      <c r="B88" s="6" t="s">
        <v>49</v>
      </c>
      <c r="C88" s="14"/>
      <c r="D88" s="14"/>
      <c r="G88" s="34">
        <v>15797433</v>
      </c>
      <c r="H88" s="31"/>
      <c r="I88" s="34">
        <v>15713310</v>
      </c>
    </row>
    <row r="89" spans="2:10" s="5" customFormat="1" ht="10" customHeight="1">
      <c r="B89" s="6"/>
      <c r="C89" s="6"/>
      <c r="D89" s="6"/>
      <c r="E89" s="84"/>
      <c r="F89" s="27"/>
      <c r="G89" s="26"/>
      <c r="H89" s="8"/>
      <c r="I89" s="26"/>
    </row>
    <row r="90" spans="2:10" s="5" customFormat="1" ht="21" customHeight="1">
      <c r="B90" s="16" t="s">
        <v>23</v>
      </c>
      <c r="C90" s="16"/>
      <c r="D90" s="16"/>
      <c r="E90" s="84"/>
      <c r="F90" s="27"/>
      <c r="G90" s="25">
        <f>SUM(G86:G88)</f>
        <v>93669013</v>
      </c>
      <c r="H90" s="8"/>
      <c r="I90" s="25">
        <f>SUM(I86:I88)</f>
        <v>90115696</v>
      </c>
    </row>
    <row r="91" spans="2:10" s="5" customFormat="1" ht="10" customHeight="1">
      <c r="B91" s="6"/>
      <c r="C91" s="6"/>
      <c r="D91" s="6"/>
      <c r="E91" s="84"/>
      <c r="F91" s="27"/>
      <c r="G91" s="26"/>
      <c r="H91" s="8"/>
      <c r="I91" s="26"/>
    </row>
    <row r="92" spans="2:10" s="5" customFormat="1" ht="21" customHeight="1" thickBot="1">
      <c r="B92" s="16" t="s">
        <v>77</v>
      </c>
      <c r="C92" s="16"/>
      <c r="D92" s="16"/>
      <c r="E92" s="84"/>
      <c r="F92" s="27"/>
      <c r="G92" s="10">
        <f>SUM(G59,G90)</f>
        <v>181006736</v>
      </c>
      <c r="H92" s="8"/>
      <c r="I92" s="10">
        <f>SUM(I59,I90)</f>
        <v>176530855</v>
      </c>
    </row>
    <row r="93" spans="2:10" s="5" customFormat="1" ht="10" customHeight="1" thickTop="1">
      <c r="B93" s="16"/>
      <c r="C93" s="16"/>
      <c r="D93" s="16"/>
      <c r="E93" s="84"/>
      <c r="F93" s="27"/>
      <c r="G93" s="13"/>
      <c r="H93" s="13"/>
      <c r="I93" s="13"/>
    </row>
    <row r="94" spans="2:10" ht="22" customHeight="1"/>
    <row r="95" spans="2:10" ht="20.25" customHeight="1">
      <c r="G95" s="32"/>
      <c r="H95" s="32"/>
      <c r="I95" s="32"/>
      <c r="J95" s="32"/>
    </row>
  </sheetData>
  <mergeCells count="1">
    <mergeCell ref="G64:I64"/>
  </mergeCells>
  <phoneticPr fontId="0" type="noConversion"/>
  <pageMargins left="0.78740157480314965" right="0.78740157480314965" top="0.70866141732283472" bottom="0.94488188976377963" header="0.59055118110236227" footer="0.59055118110236227"/>
  <pageSetup paperSize="9" firstPageNumber="2" fitToHeight="4" orientation="portrait" useFirstPageNumber="1" r:id="rId1"/>
  <headerFooter>
    <oddFooter>&amp;L The accompanying notes are an integral part of these interim financial statements.
&amp;C&amp;P</oddFooter>
  </headerFooter>
  <rowBreaks count="6" manualBreakCount="6">
    <brk id="29" max="16383" man="1"/>
    <brk id="60" max="16383" man="1"/>
    <brk id="93" max="16383" man="1"/>
    <brk id="127" max="16383" man="1"/>
    <brk id="167" max="16383" man="1"/>
    <brk id="201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04245-6AF5-4B69-9AD4-33384AA54C9A}">
  <dimension ref="B1:L69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9" ht="21" customHeight="1">
      <c r="B1" s="2" t="s">
        <v>89</v>
      </c>
      <c r="C1" s="2"/>
      <c r="D1" s="2"/>
      <c r="E1" s="84"/>
      <c r="I1" s="50"/>
    </row>
    <row r="2" spans="2:9" ht="21" customHeight="1">
      <c r="B2" s="41" t="s">
        <v>75</v>
      </c>
      <c r="C2" s="41"/>
      <c r="D2" s="41"/>
      <c r="E2" s="84"/>
      <c r="I2" s="50"/>
    </row>
    <row r="3" spans="2:9" ht="21" customHeight="1">
      <c r="B3" s="65" t="s">
        <v>225</v>
      </c>
      <c r="C3" s="41"/>
      <c r="D3" s="41"/>
      <c r="E3" s="84"/>
    </row>
    <row r="4" spans="2:9" ht="10" customHeight="1">
      <c r="B4" s="16"/>
      <c r="C4" s="16"/>
      <c r="D4" s="16"/>
      <c r="E4" s="84"/>
    </row>
    <row r="5" spans="2:9" ht="21" customHeight="1">
      <c r="B5" s="16"/>
      <c r="C5" s="16"/>
      <c r="D5" s="16"/>
      <c r="E5" s="84" t="s">
        <v>0</v>
      </c>
      <c r="F5" s="1"/>
      <c r="G5" s="44">
        <v>2026</v>
      </c>
      <c r="H5" s="44"/>
      <c r="I5" s="44">
        <v>2025</v>
      </c>
    </row>
    <row r="6" spans="2:9" ht="21" customHeight="1">
      <c r="B6" s="16"/>
      <c r="C6" s="16"/>
      <c r="D6" s="16"/>
      <c r="E6" s="84"/>
      <c r="F6" s="1"/>
      <c r="G6" s="115" t="s">
        <v>13</v>
      </c>
      <c r="H6" s="115"/>
      <c r="I6" s="115"/>
    </row>
    <row r="7" spans="2:9" ht="21" customHeight="1">
      <c r="B7" s="43" t="s">
        <v>50</v>
      </c>
      <c r="C7" s="43"/>
      <c r="D7" s="43"/>
      <c r="E7" s="84">
        <v>3</v>
      </c>
      <c r="G7" s="45">
        <v>32454246</v>
      </c>
      <c r="H7" s="45"/>
      <c r="I7" s="45">
        <v>31557019</v>
      </c>
    </row>
    <row r="8" spans="2:9" ht="21" customHeight="1">
      <c r="B8" s="43" t="s">
        <v>3</v>
      </c>
      <c r="C8" s="43"/>
      <c r="D8" s="43"/>
      <c r="E8" s="84">
        <v>3</v>
      </c>
      <c r="G8" s="48">
        <v>-24750106</v>
      </c>
      <c r="H8" s="45"/>
      <c r="I8" s="48">
        <v>-25820062</v>
      </c>
    </row>
    <row r="9" spans="2:9" ht="21" customHeight="1">
      <c r="B9" s="16" t="s">
        <v>22</v>
      </c>
      <c r="C9" s="16"/>
      <c r="D9" s="16"/>
      <c r="E9" s="84"/>
      <c r="G9" s="75">
        <f>SUM(G7:G8)</f>
        <v>7704140</v>
      </c>
      <c r="H9" s="8"/>
      <c r="I9" s="75">
        <f>SUM(I7:I8)</f>
        <v>5736957</v>
      </c>
    </row>
    <row r="10" spans="2:9" ht="5.15" customHeight="1">
      <c r="B10" s="43"/>
      <c r="C10" s="43"/>
      <c r="D10" s="43"/>
      <c r="E10" s="84"/>
      <c r="G10" s="45"/>
      <c r="H10" s="45"/>
      <c r="I10" s="45"/>
    </row>
    <row r="11" spans="2:9" ht="21" customHeight="1">
      <c r="B11" s="43" t="s">
        <v>5</v>
      </c>
      <c r="C11" s="43"/>
      <c r="D11" s="43"/>
      <c r="E11" s="84"/>
      <c r="G11" s="48">
        <v>186347</v>
      </c>
      <c r="H11" s="45"/>
      <c r="I11" s="48">
        <v>284645</v>
      </c>
    </row>
    <row r="12" spans="2:9" ht="21" customHeight="1">
      <c r="B12" s="16" t="s">
        <v>40</v>
      </c>
      <c r="C12" s="16"/>
      <c r="D12" s="16"/>
      <c r="E12" s="84"/>
      <c r="G12" s="75">
        <f>SUM(G9:G11)</f>
        <v>7890487</v>
      </c>
      <c r="H12" s="8"/>
      <c r="I12" s="75">
        <f>SUM(I9:I11)</f>
        <v>6021602</v>
      </c>
    </row>
    <row r="13" spans="2:9" ht="5.15" customHeight="1">
      <c r="B13" s="43"/>
      <c r="C13" s="43"/>
      <c r="D13" s="43"/>
      <c r="E13" s="84"/>
      <c r="G13" s="45"/>
      <c r="H13" s="45"/>
      <c r="I13" s="45"/>
    </row>
    <row r="14" spans="2:9" ht="21" customHeight="1">
      <c r="B14" s="43" t="s">
        <v>66</v>
      </c>
      <c r="C14" s="43"/>
      <c r="D14" s="43"/>
      <c r="E14" s="84">
        <v>3</v>
      </c>
      <c r="G14" s="45">
        <v>-2511858</v>
      </c>
      <c r="H14" s="45"/>
      <c r="I14" s="45">
        <v>-2166120</v>
      </c>
    </row>
    <row r="15" spans="2:9" ht="21" customHeight="1">
      <c r="B15" s="43" t="s">
        <v>4</v>
      </c>
      <c r="C15" s="43"/>
      <c r="D15" s="43"/>
      <c r="E15" s="84">
        <v>3</v>
      </c>
      <c r="G15" s="45">
        <v>-1750516</v>
      </c>
      <c r="H15" s="45"/>
      <c r="I15" s="45">
        <v>-1783493</v>
      </c>
    </row>
    <row r="16" spans="2:9" ht="21" customHeight="1">
      <c r="B16" s="43" t="s">
        <v>163</v>
      </c>
      <c r="C16" s="43"/>
      <c r="D16" s="43"/>
      <c r="E16" s="84"/>
      <c r="G16" s="45">
        <v>-37445</v>
      </c>
      <c r="H16" s="45"/>
      <c r="I16" s="45">
        <v>-64654</v>
      </c>
    </row>
    <row r="17" spans="2:12" ht="21" customHeight="1">
      <c r="B17" s="16" t="s">
        <v>41</v>
      </c>
      <c r="C17" s="16"/>
      <c r="D17" s="16"/>
      <c r="E17" s="84"/>
      <c r="G17" s="76">
        <f>SUM(G14:G16)</f>
        <v>-4299819</v>
      </c>
      <c r="H17" s="8"/>
      <c r="I17" s="76">
        <f>SUM(I14:I16)</f>
        <v>-4014267</v>
      </c>
    </row>
    <row r="18" spans="2:12" ht="5.15" customHeight="1">
      <c r="B18" s="43"/>
      <c r="C18" s="43"/>
      <c r="D18" s="43"/>
      <c r="E18" s="84"/>
      <c r="G18" s="56"/>
      <c r="H18" s="45"/>
      <c r="I18" s="56"/>
    </row>
    <row r="19" spans="2:12" ht="21" customHeight="1">
      <c r="B19" s="16" t="s">
        <v>43</v>
      </c>
      <c r="C19" s="16"/>
      <c r="D19" s="16"/>
      <c r="E19" s="84"/>
      <c r="G19" s="75">
        <f>SUM(G12,G17)</f>
        <v>3590668</v>
      </c>
      <c r="H19" s="8"/>
      <c r="I19" s="75">
        <f>SUM(I12,I17)</f>
        <v>2007335</v>
      </c>
    </row>
    <row r="20" spans="2:12" ht="5.15" customHeight="1">
      <c r="B20" s="43"/>
      <c r="C20" s="43"/>
      <c r="D20" s="43"/>
      <c r="E20" s="84"/>
      <c r="G20" s="56"/>
      <c r="H20" s="45"/>
      <c r="I20" s="56"/>
    </row>
    <row r="21" spans="2:12" ht="21" customHeight="1">
      <c r="B21" s="43" t="s">
        <v>39</v>
      </c>
      <c r="C21" s="43"/>
      <c r="D21" s="43"/>
      <c r="E21" s="84"/>
      <c r="G21" s="56">
        <v>-507071</v>
      </c>
      <c r="H21" s="45"/>
      <c r="I21" s="56">
        <v>-654121</v>
      </c>
      <c r="K21" s="49"/>
      <c r="L21" s="49"/>
    </row>
    <row r="22" spans="2:12" ht="21" customHeight="1">
      <c r="B22" s="43" t="s">
        <v>151</v>
      </c>
      <c r="C22" s="43"/>
      <c r="D22" s="43"/>
      <c r="E22" s="84"/>
      <c r="G22" s="56"/>
      <c r="H22" s="45"/>
      <c r="I22" s="56"/>
      <c r="K22" s="49"/>
      <c r="L22" s="49"/>
    </row>
    <row r="23" spans="2:12" ht="21" customHeight="1">
      <c r="B23" s="43"/>
      <c r="C23" s="43" t="s">
        <v>110</v>
      </c>
      <c r="D23" s="43"/>
      <c r="E23" s="84"/>
      <c r="G23" s="77">
        <v>43293</v>
      </c>
      <c r="H23" s="45"/>
      <c r="I23" s="77">
        <v>33454</v>
      </c>
    </row>
    <row r="24" spans="2:12" ht="21" customHeight="1">
      <c r="B24" s="1" t="s">
        <v>67</v>
      </c>
      <c r="C24" s="1"/>
      <c r="D24" s="1"/>
      <c r="E24" s="84"/>
      <c r="G24" s="8">
        <f>SUM(G19,G21:G23)</f>
        <v>3126890</v>
      </c>
      <c r="H24" s="8"/>
      <c r="I24" s="8">
        <f>SUM(I19,I21:I23)</f>
        <v>1386668</v>
      </c>
    </row>
    <row r="25" spans="2:12" ht="5.15" customHeight="1">
      <c r="B25" s="16"/>
      <c r="C25" s="16"/>
      <c r="D25" s="16"/>
      <c r="E25" s="84"/>
      <c r="G25" s="8"/>
      <c r="H25" s="8"/>
      <c r="I25" s="8"/>
    </row>
    <row r="26" spans="2:12" ht="21" customHeight="1">
      <c r="B26" s="43" t="s">
        <v>119</v>
      </c>
      <c r="C26" s="43"/>
      <c r="D26" s="43"/>
      <c r="E26" s="84"/>
      <c r="G26" s="64">
        <v>-589807</v>
      </c>
      <c r="H26" s="45"/>
      <c r="I26" s="64">
        <v>-283144</v>
      </c>
    </row>
    <row r="27" spans="2:12" ht="21" customHeight="1" thickBot="1">
      <c r="B27" s="16" t="s">
        <v>219</v>
      </c>
      <c r="C27" s="16"/>
      <c r="D27" s="16"/>
      <c r="E27" s="84"/>
      <c r="G27" s="10">
        <f>SUM(G24:G26)</f>
        <v>2537083</v>
      </c>
      <c r="H27" s="8"/>
      <c r="I27" s="10">
        <f>SUM(I24:I26)</f>
        <v>1103524</v>
      </c>
    </row>
    <row r="28" spans="2:12" ht="10" customHeight="1" thickTop="1">
      <c r="B28" s="16"/>
      <c r="C28" s="16"/>
      <c r="D28" s="16"/>
      <c r="E28" s="84"/>
      <c r="G28" s="8"/>
      <c r="H28" s="8"/>
      <c r="I28" s="8"/>
    </row>
    <row r="29" spans="2:12" ht="21" customHeight="1">
      <c r="B29" s="43" t="s">
        <v>178</v>
      </c>
      <c r="C29" s="43"/>
      <c r="D29" s="43"/>
      <c r="E29" s="84"/>
      <c r="G29" s="8"/>
      <c r="H29" s="8"/>
      <c r="I29" s="8"/>
    </row>
    <row r="30" spans="2:12" ht="21" customHeight="1">
      <c r="B30" s="16"/>
      <c r="C30" s="16" t="s">
        <v>133</v>
      </c>
      <c r="D30" s="16"/>
      <c r="E30" s="12"/>
      <c r="F30" s="1"/>
      <c r="G30" s="8">
        <v>2303796</v>
      </c>
      <c r="H30" s="8"/>
      <c r="I30" s="78">
        <v>1009793</v>
      </c>
    </row>
    <row r="31" spans="2:12" ht="21" customHeight="1">
      <c r="B31" s="43"/>
      <c r="C31" s="43" t="s">
        <v>49</v>
      </c>
      <c r="D31" s="43"/>
      <c r="E31" s="84"/>
      <c r="G31" s="64">
        <v>233287</v>
      </c>
      <c r="H31" s="45"/>
      <c r="I31" s="64">
        <v>93731</v>
      </c>
    </row>
    <row r="32" spans="2:12" ht="21" customHeight="1" thickBot="1">
      <c r="B32" s="16"/>
      <c r="C32" s="16"/>
      <c r="D32" s="16"/>
      <c r="E32" s="84"/>
      <c r="G32" s="117">
        <f>SUM(G30:G31)</f>
        <v>2537083</v>
      </c>
      <c r="H32" s="45"/>
      <c r="I32" s="117">
        <f>SUM(I30:I31)</f>
        <v>1103524</v>
      </c>
    </row>
    <row r="33" spans="2:9" ht="10" customHeight="1" thickTop="1">
      <c r="B33" s="16"/>
      <c r="C33" s="16"/>
      <c r="D33" s="16"/>
      <c r="E33" s="84"/>
      <c r="G33" s="56"/>
      <c r="H33" s="47"/>
      <c r="I33" s="56"/>
    </row>
    <row r="34" spans="2:9" ht="21" customHeight="1">
      <c r="B34" s="15" t="s">
        <v>44</v>
      </c>
      <c r="C34" s="15"/>
      <c r="D34" s="15"/>
      <c r="E34" s="84"/>
      <c r="G34" s="56"/>
      <c r="H34" s="47"/>
      <c r="I34" s="56"/>
    </row>
    <row r="35" spans="2:9" ht="21" customHeight="1" thickBot="1">
      <c r="B35" s="16" t="s">
        <v>134</v>
      </c>
      <c r="D35" s="16"/>
      <c r="E35" s="84"/>
      <c r="G35" s="79">
        <v>0.53665011227789006</v>
      </c>
      <c r="H35" s="80"/>
      <c r="I35" s="79">
        <v>0.23522287860011368</v>
      </c>
    </row>
    <row r="36" spans="2:9" ht="10" customHeight="1" thickTop="1">
      <c r="B36" s="16"/>
      <c r="C36" s="16"/>
      <c r="D36" s="16"/>
      <c r="E36" s="84"/>
      <c r="G36" s="13"/>
      <c r="H36" s="13"/>
      <c r="I36" s="13"/>
    </row>
    <row r="37" spans="2:9" ht="21" customHeight="1">
      <c r="B37" s="2" t="s">
        <v>89</v>
      </c>
      <c r="C37" s="2"/>
      <c r="D37" s="2"/>
      <c r="E37" s="84"/>
      <c r="I37" s="50"/>
    </row>
    <row r="38" spans="2:9" ht="21" customHeight="1">
      <c r="B38" s="41" t="s">
        <v>81</v>
      </c>
      <c r="C38" s="41"/>
      <c r="D38" s="41"/>
      <c r="E38" s="84"/>
      <c r="I38" s="50"/>
    </row>
    <row r="39" spans="2:9" ht="21" customHeight="1">
      <c r="B39" s="65" t="s">
        <v>225</v>
      </c>
      <c r="C39" s="41"/>
      <c r="D39" s="41"/>
      <c r="E39" s="84"/>
    </row>
    <row r="40" spans="2:9" ht="10" customHeight="1">
      <c r="B40" s="16"/>
      <c r="C40" s="16"/>
      <c r="D40" s="16"/>
      <c r="E40" s="84"/>
    </row>
    <row r="41" spans="2:9" ht="21" customHeight="1">
      <c r="B41" s="16"/>
      <c r="C41" s="16"/>
      <c r="D41" s="16"/>
      <c r="E41" s="84"/>
      <c r="F41" s="1"/>
      <c r="G41" s="44">
        <f>G5</f>
        <v>2026</v>
      </c>
      <c r="H41" s="44"/>
      <c r="I41" s="44">
        <f>I5</f>
        <v>2025</v>
      </c>
    </row>
    <row r="42" spans="2:9" ht="21" customHeight="1">
      <c r="B42" s="16"/>
      <c r="C42" s="16"/>
      <c r="D42" s="16"/>
      <c r="E42" s="84"/>
      <c r="F42" s="1"/>
      <c r="G42" s="115" t="s">
        <v>13</v>
      </c>
      <c r="H42" s="115"/>
      <c r="I42" s="115"/>
    </row>
    <row r="43" spans="2:9" ht="21" customHeight="1">
      <c r="B43" s="16" t="s">
        <v>219</v>
      </c>
      <c r="C43" s="16"/>
      <c r="D43" s="16"/>
      <c r="E43" s="84"/>
      <c r="F43" s="1"/>
      <c r="G43" s="8">
        <f>G27</f>
        <v>2537083</v>
      </c>
      <c r="H43" s="8"/>
      <c r="I43" s="8">
        <f>I27</f>
        <v>1103524</v>
      </c>
    </row>
    <row r="44" spans="2:9" ht="10" customHeight="1">
      <c r="B44" s="16"/>
      <c r="C44" s="16"/>
      <c r="D44" s="16"/>
      <c r="E44" s="12"/>
      <c r="F44" s="1"/>
      <c r="G44" s="8"/>
      <c r="H44" s="8"/>
      <c r="I44" s="8"/>
    </row>
    <row r="45" spans="2:9" ht="21" customHeight="1">
      <c r="B45" s="16" t="s">
        <v>189</v>
      </c>
      <c r="C45" s="43"/>
      <c r="D45" s="43"/>
      <c r="E45" s="84"/>
      <c r="G45" s="45"/>
      <c r="H45" s="45"/>
      <c r="I45" s="45"/>
    </row>
    <row r="46" spans="2:9" ht="21" customHeight="1">
      <c r="B46" s="81" t="s">
        <v>153</v>
      </c>
      <c r="C46" s="81"/>
      <c r="D46" s="81"/>
      <c r="E46" s="84"/>
      <c r="G46" s="56"/>
      <c r="H46" s="45"/>
      <c r="I46" s="56"/>
    </row>
    <row r="47" spans="2:9" ht="21" customHeight="1">
      <c r="B47" s="43" t="s">
        <v>164</v>
      </c>
      <c r="C47" s="43"/>
      <c r="D47" s="43"/>
      <c r="E47" s="84"/>
      <c r="G47" s="82">
        <v>-613051</v>
      </c>
      <c r="H47" s="45"/>
      <c r="I47" s="82">
        <v>-2043436</v>
      </c>
    </row>
    <row r="48" spans="2:9" ht="5.15" customHeight="1">
      <c r="B48" s="43"/>
      <c r="C48" s="43"/>
      <c r="D48" s="43"/>
      <c r="E48" s="84"/>
      <c r="G48" s="82"/>
      <c r="H48" s="45"/>
      <c r="I48" s="82"/>
    </row>
    <row r="49" spans="2:9" ht="21" customHeight="1">
      <c r="B49" s="81" t="s">
        <v>154</v>
      </c>
      <c r="C49" s="43"/>
      <c r="D49" s="43"/>
      <c r="E49" s="84"/>
      <c r="G49" s="45"/>
      <c r="H49" s="45"/>
      <c r="I49" s="45"/>
    </row>
    <row r="50" spans="2:9" ht="21" customHeight="1">
      <c r="B50" s="42" t="s">
        <v>208</v>
      </c>
      <c r="C50" s="81"/>
      <c r="D50" s="43"/>
      <c r="E50" s="84"/>
      <c r="G50" s="45"/>
      <c r="H50" s="45"/>
      <c r="I50" s="45"/>
    </row>
    <row r="51" spans="2:9" ht="21" customHeight="1">
      <c r="C51" s="51" t="s">
        <v>122</v>
      </c>
      <c r="D51" s="43"/>
      <c r="E51" s="84"/>
      <c r="G51" s="45">
        <v>-8</v>
      </c>
      <c r="H51" s="45"/>
      <c r="I51" s="45">
        <v>-851</v>
      </c>
    </row>
    <row r="52" spans="2:9" ht="21" customHeight="1">
      <c r="B52" s="42" t="s">
        <v>135</v>
      </c>
      <c r="C52" s="51"/>
      <c r="D52" s="43"/>
      <c r="E52" s="84"/>
      <c r="G52" s="45">
        <v>319</v>
      </c>
      <c r="H52" s="45"/>
      <c r="I52" s="45">
        <v>0</v>
      </c>
    </row>
    <row r="53" spans="2:9" ht="21" customHeight="1">
      <c r="B53" s="42" t="s">
        <v>206</v>
      </c>
      <c r="C53" s="43"/>
      <c r="D53" s="43"/>
      <c r="E53" s="84"/>
      <c r="G53" s="45"/>
      <c r="H53" s="45"/>
      <c r="I53" s="45"/>
    </row>
    <row r="54" spans="2:9" ht="21" customHeight="1">
      <c r="C54" s="43" t="s">
        <v>110</v>
      </c>
      <c r="D54" s="43"/>
      <c r="E54" s="84"/>
      <c r="G54" s="45">
        <v>-1089</v>
      </c>
      <c r="H54" s="45"/>
      <c r="I54" s="45">
        <v>74</v>
      </c>
    </row>
    <row r="55" spans="2:9" ht="21" customHeight="1">
      <c r="B55" s="43" t="s">
        <v>150</v>
      </c>
      <c r="C55" s="43"/>
      <c r="D55" s="43"/>
      <c r="E55" s="84"/>
      <c r="G55" s="45"/>
      <c r="H55" s="45"/>
      <c r="I55" s="45"/>
    </row>
    <row r="56" spans="2:9" ht="21" customHeight="1">
      <c r="C56" s="43" t="s">
        <v>138</v>
      </c>
      <c r="D56" s="43"/>
      <c r="E56" s="84"/>
      <c r="G56" s="48">
        <v>-80</v>
      </c>
      <c r="H56" s="45"/>
      <c r="I56" s="48">
        <v>0</v>
      </c>
    </row>
    <row r="57" spans="2:9" ht="21" customHeight="1">
      <c r="B57" s="1" t="s">
        <v>123</v>
      </c>
      <c r="C57" s="40"/>
      <c r="D57" s="16"/>
      <c r="E57" s="84"/>
      <c r="G57" s="45"/>
      <c r="H57" s="45"/>
      <c r="I57" s="45"/>
    </row>
    <row r="58" spans="2:9" ht="21" customHeight="1">
      <c r="B58" s="1"/>
      <c r="C58" s="40" t="s">
        <v>138</v>
      </c>
      <c r="D58" s="16"/>
      <c r="E58" s="84"/>
      <c r="G58" s="8">
        <f>SUM(G50:G56)</f>
        <v>-858</v>
      </c>
      <c r="H58" s="45"/>
      <c r="I58" s="8">
        <f>SUM(I50:I56)</f>
        <v>-777</v>
      </c>
    </row>
    <row r="59" spans="2:9" ht="5.15" customHeight="1">
      <c r="B59" s="1"/>
      <c r="C59" s="43"/>
      <c r="D59" s="43"/>
      <c r="E59" s="84"/>
      <c r="G59" s="56"/>
      <c r="H59" s="45"/>
      <c r="I59" s="56"/>
    </row>
    <row r="60" spans="2:9" ht="21" customHeight="1">
      <c r="B60" s="16" t="s">
        <v>207</v>
      </c>
      <c r="C60" s="16"/>
      <c r="D60" s="16"/>
      <c r="E60" s="84"/>
      <c r="G60" s="7">
        <f>SUM(G47,G58)</f>
        <v>-613909</v>
      </c>
      <c r="H60" s="8"/>
      <c r="I60" s="7">
        <f>SUM(I47,I58)</f>
        <v>-2044213</v>
      </c>
    </row>
    <row r="61" spans="2:9" ht="5.15" customHeight="1">
      <c r="B61" s="16"/>
      <c r="C61" s="16"/>
      <c r="D61" s="16"/>
      <c r="E61" s="84"/>
      <c r="G61" s="8"/>
      <c r="H61" s="8"/>
      <c r="I61" s="8"/>
    </row>
    <row r="62" spans="2:9" ht="21" customHeight="1" thickBot="1">
      <c r="B62" s="16" t="s">
        <v>191</v>
      </c>
      <c r="C62" s="16"/>
      <c r="D62" s="16"/>
      <c r="E62" s="84"/>
      <c r="G62" s="10">
        <f>SUM(G43,G60)</f>
        <v>1923174</v>
      </c>
      <c r="H62" s="8"/>
      <c r="I62" s="10">
        <f>SUM(I43,I60)</f>
        <v>-940689</v>
      </c>
    </row>
    <row r="63" spans="2:9" ht="10" customHeight="1" thickTop="1">
      <c r="B63" s="16"/>
      <c r="C63" s="16"/>
      <c r="D63" s="16"/>
      <c r="E63" s="84"/>
      <c r="G63" s="8"/>
      <c r="H63" s="8"/>
      <c r="I63" s="8"/>
    </row>
    <row r="64" spans="2:9" ht="21" customHeight="1">
      <c r="B64" s="43" t="s">
        <v>205</v>
      </c>
      <c r="C64" s="43"/>
      <c r="D64" s="43"/>
      <c r="E64" s="84"/>
      <c r="G64" s="8"/>
      <c r="H64" s="8"/>
      <c r="I64" s="8"/>
    </row>
    <row r="65" spans="2:9" ht="21" customHeight="1">
      <c r="B65" s="16"/>
      <c r="C65" s="16" t="s">
        <v>133</v>
      </c>
      <c r="D65" s="16"/>
      <c r="E65" s="12"/>
      <c r="F65" s="1"/>
      <c r="G65" s="8">
        <v>1676136</v>
      </c>
      <c r="H65" s="8"/>
      <c r="I65" s="78">
        <v>-631513</v>
      </c>
    </row>
    <row r="66" spans="2:9" ht="21" customHeight="1">
      <c r="B66" s="43"/>
      <c r="C66" s="43" t="s">
        <v>49</v>
      </c>
      <c r="D66" s="43"/>
      <c r="E66" s="84"/>
      <c r="G66" s="48">
        <v>247038</v>
      </c>
      <c r="H66" s="83"/>
      <c r="I66" s="64">
        <v>-309176</v>
      </c>
    </row>
    <row r="67" spans="2:9" ht="21" customHeight="1" thickBot="1">
      <c r="B67" s="16"/>
      <c r="C67" s="16"/>
      <c r="D67" s="16"/>
      <c r="E67" s="84"/>
      <c r="G67" s="117">
        <f>SUM(G65:G66)</f>
        <v>1923174</v>
      </c>
      <c r="H67" s="45"/>
      <c r="I67" s="117">
        <f>SUM(I65:I66)</f>
        <v>-940689</v>
      </c>
    </row>
    <row r="68" spans="2:9" ht="10" customHeight="1" thickTop="1"/>
    <row r="69" spans="2:9" ht="22" customHeight="1"/>
  </sheetData>
  <pageMargins left="0.78740157480314965" right="0.78740157480314965" top="0.70866141732283472" bottom="0.94488188976377963" header="0.59055118110236227" footer="0.59055118110236227"/>
  <pageSetup paperSize="9" firstPageNumber="5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6" min="1" max="8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0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9" ht="21" customHeight="1">
      <c r="B1" s="2" t="s">
        <v>89</v>
      </c>
      <c r="C1" s="2"/>
      <c r="D1" s="2"/>
      <c r="E1" s="84"/>
      <c r="I1" s="50"/>
    </row>
    <row r="2" spans="2:9" ht="21" customHeight="1">
      <c r="B2" s="41" t="s">
        <v>75</v>
      </c>
      <c r="C2" s="41"/>
      <c r="D2" s="41"/>
      <c r="E2" s="84"/>
      <c r="I2" s="50"/>
    </row>
    <row r="3" spans="2:9" ht="21" customHeight="1">
      <c r="B3" s="65" t="s">
        <v>218</v>
      </c>
      <c r="C3" s="41"/>
      <c r="D3" s="41"/>
      <c r="E3" s="84"/>
    </row>
    <row r="4" spans="2:9" ht="10" customHeight="1">
      <c r="B4" s="16"/>
      <c r="C4" s="16"/>
      <c r="D4" s="16"/>
      <c r="E4" s="84"/>
    </row>
    <row r="5" spans="2:9" ht="21" customHeight="1">
      <c r="B5" s="16"/>
      <c r="C5" s="16"/>
      <c r="D5" s="16"/>
      <c r="E5" s="84" t="s">
        <v>0</v>
      </c>
      <c r="F5" s="1"/>
      <c r="G5" s="44">
        <v>2026</v>
      </c>
      <c r="H5" s="44"/>
      <c r="I5" s="44">
        <v>2025</v>
      </c>
    </row>
    <row r="6" spans="2:9" ht="21" customHeight="1">
      <c r="B6" s="16"/>
      <c r="C6" s="16"/>
      <c r="D6" s="16"/>
      <c r="E6" s="84"/>
      <c r="F6" s="1"/>
      <c r="G6" s="115" t="s">
        <v>13</v>
      </c>
      <c r="H6" s="115"/>
      <c r="I6" s="115"/>
    </row>
    <row r="7" spans="2:9" ht="21" customHeight="1">
      <c r="B7" s="43" t="s">
        <v>50</v>
      </c>
      <c r="C7" s="43"/>
      <c r="D7" s="43"/>
      <c r="E7" s="84">
        <v>3</v>
      </c>
      <c r="G7" s="45">
        <v>61749132</v>
      </c>
      <c r="H7" s="45"/>
      <c r="I7" s="45">
        <v>63766013</v>
      </c>
    </row>
    <row r="8" spans="2:9" ht="21" customHeight="1">
      <c r="B8" s="43" t="s">
        <v>3</v>
      </c>
      <c r="C8" s="43"/>
      <c r="D8" s="43"/>
      <c r="E8" s="84">
        <v>3</v>
      </c>
      <c r="G8" s="48">
        <v>-47880686</v>
      </c>
      <c r="H8" s="45"/>
      <c r="I8" s="48">
        <v>-52230925</v>
      </c>
    </row>
    <row r="9" spans="2:9" ht="21" customHeight="1">
      <c r="B9" s="16" t="s">
        <v>22</v>
      </c>
      <c r="C9" s="16"/>
      <c r="D9" s="16"/>
      <c r="E9" s="84"/>
      <c r="G9" s="75">
        <f>SUM(G7:G8)</f>
        <v>13868446</v>
      </c>
      <c r="H9" s="8"/>
      <c r="I9" s="75">
        <f>SUM(I7:I8)</f>
        <v>11535088</v>
      </c>
    </row>
    <row r="10" spans="2:9" ht="5.15" customHeight="1">
      <c r="B10" s="43"/>
      <c r="C10" s="43"/>
      <c r="D10" s="43"/>
      <c r="E10" s="84"/>
      <c r="G10" s="45"/>
      <c r="H10" s="45"/>
      <c r="I10" s="45"/>
    </row>
    <row r="11" spans="2:9" ht="21" customHeight="1">
      <c r="B11" s="43" t="s">
        <v>230</v>
      </c>
      <c r="C11" s="43"/>
      <c r="D11" s="43"/>
      <c r="E11" s="84"/>
      <c r="G11" s="45">
        <v>34240</v>
      </c>
      <c r="H11" s="45"/>
      <c r="I11" s="45">
        <v>0</v>
      </c>
    </row>
    <row r="12" spans="2:9" ht="21" customHeight="1">
      <c r="B12" s="43" t="s">
        <v>5</v>
      </c>
      <c r="C12" s="43"/>
      <c r="D12" s="43"/>
      <c r="E12" s="84"/>
      <c r="G12" s="48">
        <v>369636</v>
      </c>
      <c r="H12" s="45"/>
      <c r="I12" s="48">
        <v>543474</v>
      </c>
    </row>
    <row r="13" spans="2:9" ht="21" customHeight="1">
      <c r="B13" s="16" t="s">
        <v>40</v>
      </c>
      <c r="C13" s="16"/>
      <c r="D13" s="16"/>
      <c r="E13" s="84"/>
      <c r="G13" s="75">
        <f>SUM(G9:G12)</f>
        <v>14272322</v>
      </c>
      <c r="H13" s="8"/>
      <c r="I13" s="75">
        <f>SUM(I9:I12)</f>
        <v>12078562</v>
      </c>
    </row>
    <row r="14" spans="2:9" ht="5.15" customHeight="1">
      <c r="B14" s="43"/>
      <c r="C14" s="43"/>
      <c r="D14" s="43"/>
      <c r="E14" s="84"/>
      <c r="G14" s="45"/>
      <c r="H14" s="45"/>
      <c r="I14" s="45"/>
    </row>
    <row r="15" spans="2:9" ht="21" customHeight="1">
      <c r="B15" s="43" t="s">
        <v>66</v>
      </c>
      <c r="C15" s="43"/>
      <c r="D15" s="43"/>
      <c r="E15" s="84">
        <v>3</v>
      </c>
      <c r="G15" s="45">
        <v>-4661786</v>
      </c>
      <c r="H15" s="45"/>
      <c r="I15" s="45">
        <v>-4353637</v>
      </c>
    </row>
    <row r="16" spans="2:9" ht="21" customHeight="1">
      <c r="B16" s="43" t="s">
        <v>4</v>
      </c>
      <c r="C16" s="43"/>
      <c r="D16" s="43"/>
      <c r="E16" s="84">
        <v>3</v>
      </c>
      <c r="G16" s="45">
        <v>-3587155</v>
      </c>
      <c r="H16" s="45"/>
      <c r="I16" s="45">
        <v>-3642263</v>
      </c>
    </row>
    <row r="17" spans="2:12" ht="21" customHeight="1">
      <c r="B17" s="43" t="s">
        <v>163</v>
      </c>
      <c r="C17" s="43"/>
      <c r="D17" s="43"/>
      <c r="E17" s="84"/>
      <c r="G17" s="45">
        <v>0</v>
      </c>
      <c r="H17" s="45"/>
      <c r="I17" s="45">
        <v>-83099</v>
      </c>
    </row>
    <row r="18" spans="2:12" ht="21" customHeight="1">
      <c r="B18" s="16" t="s">
        <v>41</v>
      </c>
      <c r="C18" s="16"/>
      <c r="D18" s="16"/>
      <c r="E18" s="84"/>
      <c r="G18" s="76">
        <f>SUM(G15:G17)</f>
        <v>-8248941</v>
      </c>
      <c r="H18" s="8"/>
      <c r="I18" s="76">
        <f>SUM(I15:I17)</f>
        <v>-8078999</v>
      </c>
    </row>
    <row r="19" spans="2:12" ht="5.15" customHeight="1">
      <c r="B19" s="43"/>
      <c r="C19" s="43"/>
      <c r="D19" s="43"/>
      <c r="E19" s="84"/>
      <c r="G19" s="56"/>
      <c r="H19" s="45"/>
      <c r="I19" s="56"/>
    </row>
    <row r="20" spans="2:12" ht="21" customHeight="1">
      <c r="B20" s="16" t="s">
        <v>43</v>
      </c>
      <c r="C20" s="16"/>
      <c r="D20" s="16"/>
      <c r="E20" s="84"/>
      <c r="G20" s="75">
        <f>SUM(G13,G18)</f>
        <v>6023381</v>
      </c>
      <c r="H20" s="8"/>
      <c r="I20" s="75">
        <f>SUM(I13,I18)</f>
        <v>3999563</v>
      </c>
    </row>
    <row r="21" spans="2:12" ht="5.15" customHeight="1">
      <c r="B21" s="43"/>
      <c r="C21" s="43"/>
      <c r="D21" s="43"/>
      <c r="E21" s="84"/>
      <c r="G21" s="56"/>
      <c r="H21" s="45"/>
      <c r="I21" s="56"/>
    </row>
    <row r="22" spans="2:12" ht="21" customHeight="1">
      <c r="B22" s="43" t="s">
        <v>39</v>
      </c>
      <c r="C22" s="43"/>
      <c r="D22" s="43"/>
      <c r="E22" s="84"/>
      <c r="G22" s="56">
        <v>-988624</v>
      </c>
      <c r="H22" s="45"/>
      <c r="I22" s="56">
        <v>-1299314</v>
      </c>
      <c r="K22" s="49"/>
      <c r="L22" s="49"/>
    </row>
    <row r="23" spans="2:12" ht="21" customHeight="1">
      <c r="B23" s="43" t="s">
        <v>151</v>
      </c>
      <c r="C23" s="43"/>
      <c r="D23" s="43"/>
      <c r="E23" s="84"/>
      <c r="G23" s="56"/>
      <c r="H23" s="45"/>
      <c r="I23" s="56"/>
      <c r="K23" s="49"/>
      <c r="L23" s="49"/>
    </row>
    <row r="24" spans="2:12" ht="21" customHeight="1">
      <c r="B24" s="43"/>
      <c r="C24" s="43" t="s">
        <v>110</v>
      </c>
      <c r="D24" s="43"/>
      <c r="E24" s="84"/>
      <c r="G24" s="77">
        <v>66053</v>
      </c>
      <c r="H24" s="45"/>
      <c r="I24" s="77">
        <v>48296</v>
      </c>
    </row>
    <row r="25" spans="2:12" ht="21" customHeight="1">
      <c r="B25" s="1" t="s">
        <v>67</v>
      </c>
      <c r="C25" s="1"/>
      <c r="D25" s="1"/>
      <c r="E25" s="84"/>
      <c r="G25" s="8">
        <f>SUM(G20,G22:G24)</f>
        <v>5100810</v>
      </c>
      <c r="H25" s="8"/>
      <c r="I25" s="8">
        <f>SUM(I20,I22:I24)</f>
        <v>2748545</v>
      </c>
    </row>
    <row r="26" spans="2:12" ht="5.15" customHeight="1">
      <c r="B26" s="16"/>
      <c r="C26" s="16"/>
      <c r="D26" s="16"/>
      <c r="E26" s="84"/>
      <c r="G26" s="8"/>
      <c r="H26" s="8"/>
      <c r="I26" s="8"/>
    </row>
    <row r="27" spans="2:12" ht="21" customHeight="1">
      <c r="B27" s="43" t="s">
        <v>119</v>
      </c>
      <c r="C27" s="43"/>
      <c r="D27" s="43"/>
      <c r="E27" s="84"/>
      <c r="G27" s="64">
        <v>-922567</v>
      </c>
      <c r="H27" s="45"/>
      <c r="I27" s="64">
        <v>-585646</v>
      </c>
    </row>
    <row r="28" spans="2:12" ht="21" customHeight="1" thickBot="1">
      <c r="B28" s="16" t="s">
        <v>219</v>
      </c>
      <c r="C28" s="16"/>
      <c r="D28" s="16"/>
      <c r="E28" s="84"/>
      <c r="G28" s="10">
        <f>SUM(G25:G27)</f>
        <v>4178243</v>
      </c>
      <c r="H28" s="8"/>
      <c r="I28" s="10">
        <f>SUM(I25:I27)</f>
        <v>2162899</v>
      </c>
    </row>
    <row r="29" spans="2:12" ht="10" customHeight="1" thickTop="1">
      <c r="B29" s="16"/>
      <c r="C29" s="16"/>
      <c r="D29" s="16"/>
      <c r="E29" s="84"/>
      <c r="G29" s="8"/>
      <c r="H29" s="8"/>
      <c r="I29" s="8"/>
    </row>
    <row r="30" spans="2:12" ht="21" customHeight="1">
      <c r="B30" s="43" t="s">
        <v>178</v>
      </c>
      <c r="C30" s="43"/>
      <c r="D30" s="43"/>
      <c r="E30" s="84"/>
      <c r="G30" s="8"/>
      <c r="H30" s="8"/>
      <c r="I30" s="8"/>
    </row>
    <row r="31" spans="2:12" ht="21" customHeight="1">
      <c r="B31" s="16"/>
      <c r="C31" s="16" t="s">
        <v>133</v>
      </c>
      <c r="D31" s="16"/>
      <c r="E31" s="12"/>
      <c r="F31" s="1"/>
      <c r="G31" s="8">
        <v>3869964</v>
      </c>
      <c r="H31" s="8"/>
      <c r="I31" s="78">
        <v>1909665</v>
      </c>
    </row>
    <row r="32" spans="2:12" ht="21" customHeight="1">
      <c r="B32" s="43"/>
      <c r="C32" s="43" t="s">
        <v>49</v>
      </c>
      <c r="D32" s="43"/>
      <c r="E32" s="84"/>
      <c r="G32" s="64">
        <v>308279</v>
      </c>
      <c r="H32" s="45"/>
      <c r="I32" s="64">
        <v>253234</v>
      </c>
    </row>
    <row r="33" spans="2:9" ht="21" customHeight="1" thickBot="1">
      <c r="B33" s="16"/>
      <c r="C33" s="16"/>
      <c r="D33" s="16"/>
      <c r="E33" s="84"/>
      <c r="G33" s="117">
        <f>SUM(G31:G32)</f>
        <v>4178243</v>
      </c>
      <c r="H33" s="45"/>
      <c r="I33" s="117">
        <f>SUM(I31:I32)</f>
        <v>2162899</v>
      </c>
    </row>
    <row r="34" spans="2:9" ht="10" customHeight="1" thickTop="1">
      <c r="B34" s="16"/>
      <c r="C34" s="16"/>
      <c r="D34" s="16"/>
      <c r="E34" s="84"/>
      <c r="G34" s="56"/>
      <c r="H34" s="47"/>
      <c r="I34" s="56"/>
    </row>
    <row r="35" spans="2:9" ht="21" customHeight="1">
      <c r="B35" s="15" t="s">
        <v>44</v>
      </c>
      <c r="C35" s="15"/>
      <c r="D35" s="15"/>
      <c r="E35" s="84"/>
      <c r="G35" s="56"/>
      <c r="H35" s="47"/>
      <c r="I35" s="56"/>
    </row>
    <row r="36" spans="2:9" ht="21" customHeight="1" thickBot="1">
      <c r="B36" s="16" t="s">
        <v>134</v>
      </c>
      <c r="D36" s="16"/>
      <c r="E36" s="84"/>
      <c r="G36" s="79">
        <v>0.90147591848904707</v>
      </c>
      <c r="H36" s="80"/>
      <c r="I36" s="79">
        <v>0.44484057471371469</v>
      </c>
    </row>
    <row r="37" spans="2:9" ht="10" customHeight="1" thickTop="1">
      <c r="B37" s="16"/>
      <c r="C37" s="16"/>
      <c r="D37" s="16"/>
      <c r="E37" s="84"/>
      <c r="G37" s="13"/>
      <c r="H37" s="13"/>
      <c r="I37" s="13"/>
    </row>
    <row r="38" spans="2:9" ht="21" customHeight="1">
      <c r="B38" s="2" t="s">
        <v>89</v>
      </c>
      <c r="C38" s="2"/>
      <c r="D38" s="2"/>
      <c r="E38" s="84"/>
      <c r="I38" s="50"/>
    </row>
    <row r="39" spans="2:9" ht="21" customHeight="1">
      <c r="B39" s="41" t="s">
        <v>81</v>
      </c>
      <c r="C39" s="41"/>
      <c r="D39" s="41"/>
      <c r="E39" s="84"/>
      <c r="I39" s="50"/>
    </row>
    <row r="40" spans="2:9" ht="21" customHeight="1">
      <c r="B40" s="65" t="s">
        <v>218</v>
      </c>
      <c r="C40" s="41"/>
      <c r="D40" s="41"/>
      <c r="E40" s="84"/>
    </row>
    <row r="41" spans="2:9" ht="10" customHeight="1">
      <c r="B41" s="16"/>
      <c r="C41" s="16"/>
      <c r="D41" s="16"/>
      <c r="E41" s="84"/>
    </row>
    <row r="42" spans="2:9" ht="21" customHeight="1">
      <c r="B42" s="16"/>
      <c r="C42" s="16"/>
      <c r="D42" s="16"/>
      <c r="E42" s="84"/>
      <c r="F42" s="1"/>
      <c r="G42" s="44">
        <v>2026</v>
      </c>
      <c r="H42" s="44"/>
      <c r="I42" s="44">
        <v>2025</v>
      </c>
    </row>
    <row r="43" spans="2:9" ht="21" customHeight="1">
      <c r="B43" s="16"/>
      <c r="C43" s="16"/>
      <c r="D43" s="16"/>
      <c r="E43" s="84"/>
      <c r="F43" s="1"/>
      <c r="G43" s="115" t="s">
        <v>13</v>
      </c>
      <c r="H43" s="115"/>
      <c r="I43" s="115"/>
    </row>
    <row r="44" spans="2:9" ht="21" customHeight="1">
      <c r="B44" s="16" t="str">
        <f>B28</f>
        <v>Profit for the period</v>
      </c>
      <c r="C44" s="16"/>
      <c r="D44" s="16"/>
      <c r="E44" s="84"/>
      <c r="F44" s="1"/>
      <c r="G44" s="8">
        <f>G28</f>
        <v>4178243</v>
      </c>
      <c r="H44" s="8"/>
      <c r="I44" s="8">
        <f>I28</f>
        <v>2162899</v>
      </c>
    </row>
    <row r="45" spans="2:9" ht="10" customHeight="1">
      <c r="B45" s="16"/>
      <c r="C45" s="16"/>
      <c r="D45" s="16"/>
      <c r="E45" s="12"/>
      <c r="F45" s="1"/>
      <c r="G45" s="8"/>
      <c r="H45" s="8"/>
      <c r="I45" s="8"/>
    </row>
    <row r="46" spans="2:9" ht="21" customHeight="1">
      <c r="B46" s="16" t="s">
        <v>189</v>
      </c>
      <c r="C46" s="43"/>
      <c r="D46" s="43"/>
      <c r="E46" s="84"/>
      <c r="G46" s="45"/>
      <c r="H46" s="45"/>
      <c r="I46" s="45"/>
    </row>
    <row r="47" spans="2:9" ht="21" customHeight="1">
      <c r="B47" s="81" t="s">
        <v>153</v>
      </c>
      <c r="C47" s="81"/>
      <c r="D47" s="81"/>
      <c r="E47" s="84"/>
      <c r="G47" s="56"/>
      <c r="H47" s="45"/>
      <c r="I47" s="56"/>
    </row>
    <row r="48" spans="2:9" ht="21" customHeight="1">
      <c r="B48" s="43" t="s">
        <v>164</v>
      </c>
      <c r="C48" s="43"/>
      <c r="D48" s="43"/>
      <c r="E48" s="84"/>
      <c r="G48" s="82">
        <v>1344514</v>
      </c>
      <c r="H48" s="45"/>
      <c r="I48" s="82">
        <v>-2535381</v>
      </c>
    </row>
    <row r="49" spans="2:9" ht="5.15" customHeight="1">
      <c r="B49" s="43"/>
      <c r="C49" s="43"/>
      <c r="D49" s="43"/>
      <c r="E49" s="84"/>
      <c r="G49" s="82"/>
      <c r="H49" s="45"/>
      <c r="I49" s="82"/>
    </row>
    <row r="50" spans="2:9" ht="21" customHeight="1">
      <c r="B50" s="81" t="s">
        <v>154</v>
      </c>
      <c r="C50" s="43"/>
      <c r="D50" s="43"/>
      <c r="E50" s="84"/>
      <c r="G50" s="45"/>
      <c r="H50" s="45"/>
      <c r="I50" s="45"/>
    </row>
    <row r="51" spans="2:9" ht="21" customHeight="1">
      <c r="B51" s="42" t="s">
        <v>208</v>
      </c>
      <c r="C51" s="81"/>
      <c r="D51" s="43"/>
      <c r="E51" s="84"/>
      <c r="G51" s="45"/>
      <c r="H51" s="45"/>
      <c r="I51" s="45"/>
    </row>
    <row r="52" spans="2:9" ht="21" customHeight="1">
      <c r="C52" s="51" t="s">
        <v>122</v>
      </c>
      <c r="D52" s="43"/>
      <c r="E52" s="84"/>
      <c r="G52" s="45">
        <v>-19</v>
      </c>
      <c r="H52" s="45"/>
      <c r="I52" s="45">
        <v>-857</v>
      </c>
    </row>
    <row r="53" spans="2:9" ht="21" customHeight="1">
      <c r="B53" s="42" t="s">
        <v>135</v>
      </c>
      <c r="C53" s="43"/>
      <c r="D53" s="43"/>
      <c r="E53" s="84"/>
      <c r="G53" s="56">
        <v>319</v>
      </c>
      <c r="H53" s="45"/>
      <c r="I53" s="56">
        <v>0</v>
      </c>
    </row>
    <row r="54" spans="2:9" ht="21" customHeight="1">
      <c r="B54" s="42" t="s">
        <v>206</v>
      </c>
      <c r="C54" s="43"/>
      <c r="D54" s="43"/>
      <c r="E54" s="84"/>
      <c r="G54" s="56"/>
      <c r="H54" s="45"/>
      <c r="I54" s="56"/>
    </row>
    <row r="55" spans="2:9" ht="21" customHeight="1">
      <c r="C55" s="43" t="s">
        <v>110</v>
      </c>
      <c r="D55" s="43"/>
      <c r="E55" s="84"/>
      <c r="G55" s="56">
        <v>-1089</v>
      </c>
      <c r="H55" s="45"/>
      <c r="I55" s="56">
        <v>74</v>
      </c>
    </row>
    <row r="56" spans="2:9" ht="21" customHeight="1">
      <c r="B56" s="43" t="s">
        <v>150</v>
      </c>
      <c r="C56" s="43"/>
      <c r="D56" s="43"/>
      <c r="E56" s="84"/>
      <c r="G56" s="56"/>
      <c r="H56" s="45"/>
      <c r="I56" s="56"/>
    </row>
    <row r="57" spans="2:9" ht="21" customHeight="1">
      <c r="C57" s="43" t="s">
        <v>138</v>
      </c>
      <c r="D57" s="43"/>
      <c r="E57" s="84"/>
      <c r="G57" s="64">
        <v>-80</v>
      </c>
      <c r="H57" s="45"/>
      <c r="I57" s="64">
        <v>0</v>
      </c>
    </row>
    <row r="58" spans="2:9" ht="21" customHeight="1">
      <c r="B58" s="40" t="s">
        <v>123</v>
      </c>
      <c r="C58" s="40"/>
      <c r="D58" s="43"/>
      <c r="E58" s="84"/>
      <c r="G58" s="56"/>
      <c r="H58" s="45"/>
      <c r="I58" s="56"/>
    </row>
    <row r="59" spans="2:9" ht="21" customHeight="1">
      <c r="B59" s="40"/>
      <c r="C59" s="40" t="s">
        <v>138</v>
      </c>
      <c r="D59" s="43"/>
      <c r="E59" s="84"/>
      <c r="G59" s="121">
        <f>SUM(G52:G57)</f>
        <v>-869</v>
      </c>
      <c r="H59" s="45"/>
      <c r="I59" s="121">
        <f>SUM(I52:I57)</f>
        <v>-783</v>
      </c>
    </row>
    <row r="60" spans="2:9" ht="5.15" customHeight="1">
      <c r="B60" s="1"/>
      <c r="C60" s="43"/>
      <c r="D60" s="43"/>
      <c r="E60" s="84"/>
      <c r="G60" s="56"/>
      <c r="H60" s="45"/>
      <c r="I60" s="56"/>
    </row>
    <row r="61" spans="2:9" ht="21" customHeight="1">
      <c r="B61" s="16" t="s">
        <v>231</v>
      </c>
      <c r="C61" s="16"/>
      <c r="D61" s="16"/>
      <c r="E61" s="84"/>
      <c r="G61" s="7">
        <f>SUM(G48,G59)</f>
        <v>1343645</v>
      </c>
      <c r="H61" s="8"/>
      <c r="I61" s="7">
        <f>SUM(I48,I59)</f>
        <v>-2536164</v>
      </c>
    </row>
    <row r="62" spans="2:9" ht="5.15" customHeight="1">
      <c r="B62" s="16"/>
      <c r="C62" s="16"/>
      <c r="D62" s="16"/>
      <c r="E62" s="84"/>
      <c r="G62" s="8"/>
      <c r="H62" s="8"/>
      <c r="I62" s="8"/>
    </row>
    <row r="63" spans="2:9" ht="21" customHeight="1" thickBot="1">
      <c r="B63" s="16" t="s">
        <v>191</v>
      </c>
      <c r="C63" s="16"/>
      <c r="D63" s="16"/>
      <c r="E63" s="84"/>
      <c r="G63" s="10">
        <f>SUM(G44,G61)</f>
        <v>5521888</v>
      </c>
      <c r="H63" s="8"/>
      <c r="I63" s="10">
        <f>SUM(I44,I61)</f>
        <v>-373265</v>
      </c>
    </row>
    <row r="64" spans="2:9" ht="10" customHeight="1" thickTop="1">
      <c r="B64" s="16"/>
      <c r="C64" s="16"/>
      <c r="D64" s="16"/>
      <c r="E64" s="84"/>
      <c r="G64" s="8"/>
      <c r="H64" s="8"/>
      <c r="I64" s="8"/>
    </row>
    <row r="65" spans="2:9" ht="21" customHeight="1">
      <c r="B65" s="43" t="s">
        <v>205</v>
      </c>
      <c r="C65" s="43"/>
      <c r="D65" s="43"/>
      <c r="E65" s="84"/>
      <c r="G65" s="8"/>
      <c r="H65" s="8"/>
      <c r="I65" s="8"/>
    </row>
    <row r="66" spans="2:9" ht="21" customHeight="1">
      <c r="B66" s="16"/>
      <c r="C66" s="16" t="s">
        <v>133</v>
      </c>
      <c r="D66" s="16"/>
      <c r="E66" s="12"/>
      <c r="F66" s="1"/>
      <c r="G66" s="8">
        <v>4990085</v>
      </c>
      <c r="H66" s="8"/>
      <c r="I66" s="78">
        <v>-166890</v>
      </c>
    </row>
    <row r="67" spans="2:9" ht="21" customHeight="1">
      <c r="B67" s="43"/>
      <c r="C67" s="43" t="s">
        <v>49</v>
      </c>
      <c r="D67" s="43"/>
      <c r="E67" s="84"/>
      <c r="G67" s="48">
        <v>531803</v>
      </c>
      <c r="H67" s="83"/>
      <c r="I67" s="64">
        <v>-206375</v>
      </c>
    </row>
    <row r="68" spans="2:9" ht="21" customHeight="1" thickBot="1">
      <c r="B68" s="16"/>
      <c r="C68" s="16"/>
      <c r="D68" s="16"/>
      <c r="E68" s="84"/>
      <c r="G68" s="117">
        <f>SUM(G66:G67)</f>
        <v>5521888</v>
      </c>
      <c r="H68" s="45"/>
      <c r="I68" s="117">
        <f>SUM(I66:I67)</f>
        <v>-373265</v>
      </c>
    </row>
    <row r="69" spans="2:9" ht="10" customHeight="1" thickTop="1"/>
    <row r="70" spans="2:9" ht="22" customHeight="1"/>
  </sheetData>
  <pageMargins left="0.78740157480314965" right="0.78740157480314965" top="0.70866141732283472" bottom="0.94488188976377963" header="0.59055118110236227" footer="0.59055118110236227"/>
  <pageSetup paperSize="9" firstPageNumber="7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7" min="1" max="8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F39"/>
  <sheetViews>
    <sheetView showGridLines="0" zoomScaleNormal="100" zoomScaleSheetLayoutView="70" workbookViewId="0"/>
  </sheetViews>
  <sheetFormatPr defaultColWidth="9.1796875" defaultRowHeight="22.75" customHeight="1"/>
  <cols>
    <col min="1" max="1" width="1.6328125" style="37" customWidth="1"/>
    <col min="2" max="3" width="1.6328125" style="60" customWidth="1"/>
    <col min="4" max="4" width="39.6328125" style="60" customWidth="1"/>
    <col min="5" max="5" width="5.6328125" style="72" customWidth="1"/>
    <col min="6" max="6" width="0.81640625" style="60" customWidth="1"/>
    <col min="7" max="7" width="11.1796875" style="60" customWidth="1"/>
    <col min="8" max="8" width="0.81640625" style="60" customWidth="1"/>
    <col min="9" max="9" width="12.1796875" style="60" customWidth="1"/>
    <col min="10" max="10" width="0.81640625" style="60" customWidth="1"/>
    <col min="11" max="11" width="13.1796875" style="60" customWidth="1"/>
    <col min="12" max="12" width="0.81640625" style="60" customWidth="1"/>
    <col min="13" max="13" width="10.6328125" style="60" customWidth="1"/>
    <col min="14" max="14" width="0.81640625" style="60" customWidth="1"/>
    <col min="15" max="15" width="10.6328125" style="60" customWidth="1"/>
    <col min="16" max="16" width="0.81640625" style="60" customWidth="1"/>
    <col min="17" max="17" width="12.1796875" style="60" customWidth="1"/>
    <col min="18" max="18" width="0.81640625" style="60" customWidth="1"/>
    <col min="19" max="19" width="13.1796875" style="60" customWidth="1"/>
    <col min="20" max="20" width="0.81640625" style="60" customWidth="1"/>
    <col min="21" max="21" width="12.1796875" style="60" customWidth="1"/>
    <col min="22" max="22" width="0.81640625" style="60" customWidth="1"/>
    <col min="23" max="23" width="10.6328125" style="60" customWidth="1"/>
    <col min="24" max="24" width="0.81640625" style="60" customWidth="1"/>
    <col min="25" max="25" width="12.1796875" style="60" customWidth="1"/>
    <col min="26" max="26" width="0.81640625" style="60" customWidth="1"/>
    <col min="27" max="27" width="13.1796875" style="60" customWidth="1"/>
    <col min="28" max="28" width="0.81640625" style="60" customWidth="1"/>
    <col min="29" max="29" width="12.1796875" style="60" customWidth="1"/>
    <col min="30" max="30" width="0.81640625" style="60" customWidth="1"/>
    <col min="31" max="31" width="13.17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89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159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5" t="s">
        <v>218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25" customHeight="1">
      <c r="B5" s="5"/>
      <c r="C5" s="5"/>
      <c r="D5" s="85"/>
      <c r="E5" s="84"/>
      <c r="F5" s="85"/>
      <c r="G5" s="86"/>
      <c r="H5" s="86"/>
      <c r="I5" s="86"/>
      <c r="J5" s="86"/>
      <c r="K5" s="86"/>
      <c r="L5" s="86"/>
      <c r="M5" s="116" t="s">
        <v>1</v>
      </c>
      <c r="N5" s="116"/>
      <c r="O5" s="116"/>
      <c r="P5" s="116"/>
      <c r="Q5" s="116"/>
      <c r="R5" s="86"/>
      <c r="S5" s="86"/>
      <c r="T5" s="86"/>
      <c r="U5" s="116" t="s">
        <v>76</v>
      </c>
      <c r="V5" s="116"/>
      <c r="W5" s="116"/>
      <c r="X5" s="116"/>
      <c r="Y5" s="116"/>
      <c r="Z5" s="84"/>
      <c r="AA5" s="5"/>
      <c r="AB5" s="39"/>
      <c r="AC5" s="86"/>
      <c r="AD5" s="86"/>
      <c r="AE5" s="86"/>
      <c r="AF5" s="5"/>
    </row>
    <row r="6" spans="2:32" ht="20.25" customHeight="1">
      <c r="B6" s="5"/>
      <c r="C6" s="5"/>
      <c r="D6" s="85"/>
      <c r="E6" s="5"/>
      <c r="F6" s="85"/>
      <c r="G6" s="5"/>
      <c r="H6" s="86"/>
      <c r="I6" s="5"/>
      <c r="J6" s="86"/>
      <c r="K6" s="5"/>
      <c r="L6" s="86"/>
      <c r="M6" s="118" t="s">
        <v>2</v>
      </c>
      <c r="N6" s="118"/>
      <c r="O6" s="118"/>
      <c r="P6" s="87"/>
      <c r="Q6" s="86" t="s">
        <v>61</v>
      </c>
      <c r="R6" s="86"/>
      <c r="S6" s="86"/>
      <c r="T6" s="86"/>
      <c r="U6" s="44"/>
      <c r="V6" s="86"/>
      <c r="W6" s="86" t="s">
        <v>99</v>
      </c>
      <c r="X6" s="86"/>
      <c r="Y6" s="44"/>
      <c r="Z6" s="86"/>
      <c r="AA6" s="39"/>
      <c r="AB6" s="39"/>
      <c r="AC6" s="5"/>
      <c r="AD6" s="87"/>
      <c r="AE6" s="5"/>
      <c r="AF6" s="5"/>
    </row>
    <row r="7" spans="2:32" ht="20.25" customHeight="1">
      <c r="B7" s="5"/>
      <c r="C7" s="5"/>
      <c r="D7" s="85"/>
      <c r="E7" s="5"/>
      <c r="F7" s="85"/>
      <c r="G7" s="5"/>
      <c r="H7" s="86"/>
      <c r="I7" s="5"/>
      <c r="J7" s="86"/>
      <c r="K7" s="5"/>
      <c r="L7" s="86"/>
      <c r="M7" s="44"/>
      <c r="N7" s="44"/>
      <c r="O7" s="44"/>
      <c r="P7" s="87"/>
      <c r="Q7" s="86"/>
      <c r="R7" s="86"/>
      <c r="S7" s="86"/>
      <c r="T7" s="86"/>
      <c r="U7" s="44" t="s">
        <v>128</v>
      </c>
      <c r="V7" s="86"/>
      <c r="W7" s="86" t="s">
        <v>129</v>
      </c>
      <c r="X7" s="86"/>
      <c r="Y7" s="44"/>
      <c r="Z7" s="86"/>
      <c r="AA7" s="39"/>
      <c r="AB7" s="39"/>
      <c r="AC7" s="5"/>
      <c r="AD7" s="87"/>
      <c r="AE7" s="5"/>
      <c r="AF7" s="5"/>
    </row>
    <row r="8" spans="2:32" ht="20.25" customHeight="1">
      <c r="B8" s="5"/>
      <c r="C8" s="5"/>
      <c r="D8" s="85"/>
      <c r="E8" s="5"/>
      <c r="F8" s="85"/>
      <c r="G8" s="5"/>
      <c r="H8" s="86"/>
      <c r="I8" s="5"/>
      <c r="J8" s="86"/>
      <c r="K8" s="5"/>
      <c r="L8" s="86"/>
      <c r="M8" s="44"/>
      <c r="N8" s="44"/>
      <c r="O8" s="44"/>
      <c r="P8" s="87"/>
      <c r="Q8" s="86"/>
      <c r="R8" s="86"/>
      <c r="S8" s="86"/>
      <c r="T8" s="86"/>
      <c r="U8" s="44" t="s">
        <v>97</v>
      </c>
      <c r="V8" s="86"/>
      <c r="W8" s="86" t="s">
        <v>142</v>
      </c>
      <c r="X8" s="86"/>
      <c r="Y8" s="44" t="s">
        <v>111</v>
      </c>
      <c r="Z8" s="86"/>
      <c r="AA8" s="39" t="s">
        <v>54</v>
      </c>
      <c r="AB8" s="39"/>
      <c r="AC8" s="5"/>
      <c r="AD8" s="87"/>
      <c r="AE8" s="5"/>
      <c r="AF8" s="5"/>
    </row>
    <row r="9" spans="2:32" ht="20.25" customHeight="1">
      <c r="B9" s="5"/>
      <c r="C9" s="5"/>
      <c r="D9" s="85"/>
      <c r="E9" s="84"/>
      <c r="F9" s="85"/>
      <c r="G9" s="44" t="s">
        <v>124</v>
      </c>
      <c r="H9" s="86"/>
      <c r="I9" s="86"/>
      <c r="J9" s="86"/>
      <c r="K9" s="38"/>
      <c r="L9" s="86"/>
      <c r="M9" s="86"/>
      <c r="N9" s="87"/>
      <c r="O9" s="86"/>
      <c r="P9" s="86"/>
      <c r="Q9" s="86"/>
      <c r="R9" s="86"/>
      <c r="S9" s="86" t="s">
        <v>112</v>
      </c>
      <c r="T9" s="86"/>
      <c r="U9" s="44" t="s">
        <v>98</v>
      </c>
      <c r="V9" s="86"/>
      <c r="W9" s="44" t="s">
        <v>107</v>
      </c>
      <c r="X9" s="86"/>
      <c r="Y9" s="44" t="s">
        <v>70</v>
      </c>
      <c r="Z9" s="86"/>
      <c r="AA9" s="38" t="s">
        <v>52</v>
      </c>
      <c r="AB9" s="39"/>
      <c r="AC9" s="38" t="s">
        <v>53</v>
      </c>
      <c r="AD9" s="87"/>
      <c r="AE9" s="86" t="s">
        <v>131</v>
      </c>
      <c r="AF9" s="5"/>
    </row>
    <row r="10" spans="2:32" ht="20.25" customHeight="1">
      <c r="B10" s="5"/>
      <c r="C10" s="5"/>
      <c r="D10" s="85"/>
      <c r="E10" s="84"/>
      <c r="F10" s="85"/>
      <c r="G10" s="44" t="s">
        <v>90</v>
      </c>
      <c r="H10" s="86"/>
      <c r="I10" s="86" t="s">
        <v>91</v>
      </c>
      <c r="J10" s="86"/>
      <c r="K10" s="38" t="s">
        <v>112</v>
      </c>
      <c r="L10" s="86"/>
      <c r="M10" s="86" t="s">
        <v>9</v>
      </c>
      <c r="N10" s="87"/>
      <c r="O10" s="86" t="s">
        <v>7</v>
      </c>
      <c r="P10" s="86"/>
      <c r="Q10" s="86"/>
      <c r="R10" s="86"/>
      <c r="S10" s="86" t="s">
        <v>30</v>
      </c>
      <c r="T10" s="86"/>
      <c r="U10" s="86" t="s">
        <v>116</v>
      </c>
      <c r="V10" s="86"/>
      <c r="W10" s="44" t="s">
        <v>108</v>
      </c>
      <c r="X10" s="86"/>
      <c r="Y10" s="44" t="s">
        <v>160</v>
      </c>
      <c r="Z10" s="86"/>
      <c r="AA10" s="38" t="s">
        <v>57</v>
      </c>
      <c r="AB10" s="39"/>
      <c r="AC10" s="38" t="s">
        <v>130</v>
      </c>
      <c r="AD10" s="87"/>
      <c r="AE10" s="44" t="s">
        <v>161</v>
      </c>
      <c r="AF10" s="5"/>
    </row>
    <row r="11" spans="2:32" s="38" customFormat="1" ht="20.25" customHeight="1">
      <c r="B11" s="5"/>
      <c r="C11" s="5"/>
      <c r="D11" s="85"/>
      <c r="E11" s="84" t="s">
        <v>0</v>
      </c>
      <c r="F11" s="85"/>
      <c r="G11" s="86" t="s">
        <v>125</v>
      </c>
      <c r="H11" s="86"/>
      <c r="I11" s="86" t="s">
        <v>126</v>
      </c>
      <c r="J11" s="86"/>
      <c r="K11" s="39" t="s">
        <v>120</v>
      </c>
      <c r="L11" s="86"/>
      <c r="M11" s="86" t="s">
        <v>127</v>
      </c>
      <c r="N11" s="87"/>
      <c r="O11" s="86" t="s">
        <v>127</v>
      </c>
      <c r="P11" s="86"/>
      <c r="Q11" s="86"/>
      <c r="R11" s="86"/>
      <c r="S11" s="86" t="s">
        <v>51</v>
      </c>
      <c r="T11" s="86"/>
      <c r="U11" s="44" t="s">
        <v>115</v>
      </c>
      <c r="V11" s="86"/>
      <c r="W11" s="86" t="s">
        <v>109</v>
      </c>
      <c r="X11" s="86"/>
      <c r="Y11" s="44" t="s">
        <v>30</v>
      </c>
      <c r="Z11" s="86"/>
      <c r="AA11" s="39" t="s">
        <v>139</v>
      </c>
      <c r="AB11" s="39"/>
      <c r="AC11" s="38" t="s">
        <v>51</v>
      </c>
      <c r="AD11" s="87"/>
      <c r="AE11" s="44" t="s">
        <v>30</v>
      </c>
      <c r="AF11" s="5"/>
    </row>
    <row r="12" spans="2:32" s="38" customFormat="1" ht="20.25" customHeight="1">
      <c r="B12" s="88"/>
      <c r="C12" s="5"/>
      <c r="D12" s="85"/>
      <c r="E12" s="84"/>
      <c r="F12" s="85"/>
      <c r="G12" s="129" t="s">
        <v>13</v>
      </c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88"/>
    </row>
    <row r="13" spans="2:32" s="38" customFormat="1" ht="20.25" customHeight="1">
      <c r="B13" s="89" t="s">
        <v>226</v>
      </c>
      <c r="C13" s="5"/>
      <c r="D13" s="5"/>
      <c r="E13" s="90"/>
      <c r="F13" s="91"/>
      <c r="G13" s="8">
        <v>4292920</v>
      </c>
      <c r="H13" s="8"/>
      <c r="I13" s="8">
        <v>40860245</v>
      </c>
      <c r="J13" s="8"/>
      <c r="K13" s="8">
        <v>-19328180</v>
      </c>
      <c r="L13" s="8"/>
      <c r="M13" s="8">
        <v>450000</v>
      </c>
      <c r="N13" s="8"/>
      <c r="O13" s="8">
        <v>3000</v>
      </c>
      <c r="P13" s="8"/>
      <c r="Q13" s="8">
        <v>59147316</v>
      </c>
      <c r="R13" s="8"/>
      <c r="S13" s="8">
        <v>-3487475</v>
      </c>
      <c r="T13" s="8"/>
      <c r="U13" s="8">
        <v>-5256931</v>
      </c>
      <c r="V13" s="8"/>
      <c r="W13" s="103">
        <v>-2435</v>
      </c>
      <c r="X13" s="8"/>
      <c r="Y13" s="8">
        <f>SUM(U13,W13)</f>
        <v>-5259366</v>
      </c>
      <c r="Z13" s="8"/>
      <c r="AA13" s="8">
        <f>SUM(G13,I13,K13,M13,O13,Q13,S13,Y13)</f>
        <v>76678460</v>
      </c>
      <c r="AB13" s="8"/>
      <c r="AC13" s="103">
        <v>18608129</v>
      </c>
      <c r="AD13" s="8"/>
      <c r="AE13" s="8">
        <f>SUM(AA13,AC13)</f>
        <v>95286589</v>
      </c>
      <c r="AF13" s="89"/>
    </row>
    <row r="14" spans="2:32" s="38" customFormat="1" ht="20.25" customHeight="1">
      <c r="B14" s="92" t="s">
        <v>147</v>
      </c>
      <c r="C14" s="5"/>
      <c r="D14" s="5"/>
      <c r="E14" s="5"/>
      <c r="F14" s="91"/>
      <c r="G14" s="99"/>
      <c r="H14" s="8"/>
      <c r="I14" s="99"/>
      <c r="J14" s="8"/>
      <c r="K14" s="99"/>
      <c r="L14" s="8"/>
      <c r="M14" s="99"/>
      <c r="N14" s="8"/>
      <c r="O14" s="99"/>
      <c r="P14" s="8"/>
      <c r="Q14" s="123"/>
      <c r="R14" s="8"/>
      <c r="S14" s="8"/>
      <c r="T14" s="8"/>
      <c r="U14" s="99"/>
      <c r="V14" s="99"/>
      <c r="W14" s="99"/>
      <c r="X14" s="99"/>
      <c r="Y14" s="99"/>
      <c r="Z14" s="99"/>
      <c r="AA14" s="123"/>
      <c r="AB14" s="123"/>
      <c r="AC14" s="123"/>
      <c r="AD14" s="8"/>
      <c r="AE14" s="8"/>
      <c r="AF14" s="92"/>
    </row>
    <row r="15" spans="2:32" ht="20.25" customHeight="1">
      <c r="B15" s="5"/>
      <c r="C15" s="92" t="s">
        <v>148</v>
      </c>
      <c r="D15" s="5"/>
      <c r="E15" s="93"/>
      <c r="F15" s="91"/>
      <c r="G15" s="99"/>
      <c r="H15" s="8"/>
      <c r="I15" s="99"/>
      <c r="J15" s="8"/>
      <c r="K15" s="99"/>
      <c r="L15" s="8"/>
      <c r="M15" s="99"/>
      <c r="N15" s="8"/>
      <c r="O15" s="99"/>
      <c r="P15" s="8"/>
      <c r="Q15" s="8"/>
      <c r="R15" s="8"/>
      <c r="S15" s="8"/>
      <c r="T15" s="8"/>
      <c r="U15" s="99"/>
      <c r="V15" s="99"/>
      <c r="W15" s="99"/>
      <c r="X15" s="99"/>
      <c r="Y15" s="99"/>
      <c r="Z15" s="99"/>
      <c r="AA15" s="8"/>
      <c r="AB15" s="8"/>
      <c r="AC15" s="8"/>
      <c r="AD15" s="8"/>
      <c r="AE15" s="8"/>
      <c r="AF15" s="5"/>
    </row>
    <row r="16" spans="2:32" ht="20.25" customHeight="1">
      <c r="B16" s="5"/>
      <c r="C16" s="94" t="s">
        <v>181</v>
      </c>
      <c r="D16" s="5"/>
      <c r="E16" s="92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25" customHeight="1">
      <c r="B17" s="5"/>
      <c r="C17" s="51" t="s">
        <v>56</v>
      </c>
      <c r="D17" s="5"/>
      <c r="E17" s="84">
        <v>6</v>
      </c>
      <c r="F17" s="37"/>
      <c r="G17" s="107">
        <v>0</v>
      </c>
      <c r="H17" s="99"/>
      <c r="I17" s="107">
        <v>0</v>
      </c>
      <c r="J17" s="99"/>
      <c r="K17" s="107">
        <v>0</v>
      </c>
      <c r="L17" s="99"/>
      <c r="M17" s="107">
        <v>0</v>
      </c>
      <c r="N17" s="99"/>
      <c r="O17" s="107">
        <v>0</v>
      </c>
      <c r="P17" s="96"/>
      <c r="Q17" s="95">
        <v>-1287409</v>
      </c>
      <c r="R17" s="96"/>
      <c r="S17" s="95">
        <v>0</v>
      </c>
      <c r="T17" s="96"/>
      <c r="U17" s="107">
        <v>0</v>
      </c>
      <c r="V17" s="99"/>
      <c r="W17" s="108">
        <v>0</v>
      </c>
      <c r="X17" s="99"/>
      <c r="Y17" s="95">
        <f>SUM(U17,W17)</f>
        <v>0</v>
      </c>
      <c r="Z17" s="96"/>
      <c r="AA17" s="95">
        <f>SUM(G17,I17,K17,M17,O17,Q17,S17,Y17)</f>
        <v>-1287409</v>
      </c>
      <c r="AB17" s="96"/>
      <c r="AC17" s="95">
        <v>-866975</v>
      </c>
      <c r="AD17" s="96"/>
      <c r="AE17" s="95">
        <f>SUM(AA17,AC17)</f>
        <v>-2154384</v>
      </c>
      <c r="AF17" s="5"/>
    </row>
    <row r="18" spans="2:32" ht="20.25" customHeight="1">
      <c r="B18" s="5"/>
      <c r="C18" s="94" t="s">
        <v>182</v>
      </c>
      <c r="D18" s="94"/>
      <c r="E18" s="5"/>
      <c r="F18" s="85"/>
      <c r="G18" s="97">
        <f>SUM(G17:G17)</f>
        <v>0</v>
      </c>
      <c r="H18" s="96"/>
      <c r="I18" s="106">
        <f>SUM(I17:I17)</f>
        <v>0</v>
      </c>
      <c r="J18" s="96"/>
      <c r="K18" s="106">
        <f>SUM(K17:K17)</f>
        <v>0</v>
      </c>
      <c r="L18" s="96"/>
      <c r="M18" s="106">
        <f>SUM(M17:M17)</f>
        <v>0</v>
      </c>
      <c r="N18" s="96"/>
      <c r="O18" s="106">
        <f>SUM(O17:O17)</f>
        <v>0</v>
      </c>
      <c r="P18" s="62"/>
      <c r="Q18" s="97">
        <f>SUM(Q17:Q17)</f>
        <v>-1287409</v>
      </c>
      <c r="R18" s="62"/>
      <c r="S18" s="97">
        <f>SUM(S17:S17)</f>
        <v>0</v>
      </c>
      <c r="T18" s="62"/>
      <c r="U18" s="106">
        <f>SUM(U17:U17)</f>
        <v>0</v>
      </c>
      <c r="V18" s="98"/>
      <c r="W18" s="106">
        <f>SUM(W17:W17)</f>
        <v>0</v>
      </c>
      <c r="X18" s="98"/>
      <c r="Y18" s="97">
        <f>SUM(Y17:Y17)</f>
        <v>0</v>
      </c>
      <c r="Z18" s="98"/>
      <c r="AA18" s="97">
        <f>SUM(AA17:AA17)</f>
        <v>-1287409</v>
      </c>
      <c r="AB18" s="62"/>
      <c r="AC18" s="97">
        <f>SUM(AC17:AC17)</f>
        <v>-866975</v>
      </c>
      <c r="AD18" s="62"/>
      <c r="AE18" s="97">
        <f>SUM(AE17:AE17)</f>
        <v>-2154384</v>
      </c>
      <c r="AF18" s="5"/>
    </row>
    <row r="19" spans="2:32" ht="20.25" customHeight="1">
      <c r="B19" s="5"/>
      <c r="C19" s="94" t="s">
        <v>183</v>
      </c>
      <c r="D19" s="94"/>
      <c r="E19" s="5"/>
      <c r="F19" s="85"/>
      <c r="G19" s="98"/>
      <c r="H19" s="96"/>
      <c r="I19" s="127"/>
      <c r="J19" s="96"/>
      <c r="K19" s="127"/>
      <c r="L19" s="96"/>
      <c r="M19" s="127"/>
      <c r="N19" s="96"/>
      <c r="O19" s="127"/>
      <c r="P19" s="62"/>
      <c r="Q19" s="98"/>
      <c r="R19" s="62"/>
      <c r="S19" s="98"/>
      <c r="T19" s="62"/>
      <c r="U19" s="127"/>
      <c r="V19" s="98"/>
      <c r="W19" s="127"/>
      <c r="X19" s="98"/>
      <c r="Y19" s="98"/>
      <c r="Z19" s="98"/>
      <c r="AA19" s="98"/>
      <c r="AB19" s="62"/>
      <c r="AC19" s="98"/>
      <c r="AD19" s="62"/>
      <c r="AE19" s="98"/>
      <c r="AF19" s="5"/>
    </row>
    <row r="20" spans="2:32" ht="20.25" customHeight="1">
      <c r="B20" s="5"/>
      <c r="C20" s="5" t="s">
        <v>184</v>
      </c>
      <c r="D20" s="94"/>
      <c r="E20" s="5"/>
      <c r="F20" s="85"/>
      <c r="G20" s="98"/>
      <c r="H20" s="96"/>
      <c r="I20" s="127"/>
      <c r="J20" s="96"/>
      <c r="K20" s="127"/>
      <c r="L20" s="96"/>
      <c r="M20" s="127"/>
      <c r="N20" s="96"/>
      <c r="O20" s="127"/>
      <c r="P20" s="62"/>
      <c r="Q20" s="98"/>
      <c r="R20" s="62"/>
      <c r="S20" s="98"/>
      <c r="T20" s="62"/>
      <c r="U20" s="127"/>
      <c r="V20" s="98"/>
      <c r="W20" s="127"/>
      <c r="X20" s="98"/>
      <c r="Y20" s="98"/>
      <c r="Z20" s="98"/>
      <c r="AA20" s="98"/>
      <c r="AB20" s="62"/>
      <c r="AC20" s="98"/>
      <c r="AD20" s="62"/>
      <c r="AE20" s="98"/>
      <c r="AF20" s="5"/>
    </row>
    <row r="21" spans="2:32" ht="20.25" customHeight="1">
      <c r="B21" s="5"/>
      <c r="C21" s="5"/>
      <c r="D21" s="5" t="s">
        <v>185</v>
      </c>
      <c r="E21" s="5"/>
      <c r="F21" s="85"/>
      <c r="G21" s="107">
        <v>0</v>
      </c>
      <c r="H21" s="99"/>
      <c r="I21" s="107">
        <v>0</v>
      </c>
      <c r="J21" s="99"/>
      <c r="K21" s="107">
        <v>-1788896</v>
      </c>
      <c r="L21" s="99"/>
      <c r="M21" s="107">
        <v>0</v>
      </c>
      <c r="N21" s="99"/>
      <c r="O21" s="107">
        <v>0</v>
      </c>
      <c r="P21" s="96"/>
      <c r="Q21" s="95">
        <v>0</v>
      </c>
      <c r="R21" s="96"/>
      <c r="S21" s="95">
        <v>0</v>
      </c>
      <c r="T21" s="96"/>
      <c r="U21" s="107">
        <v>0</v>
      </c>
      <c r="V21" s="99"/>
      <c r="W21" s="108">
        <v>0</v>
      </c>
      <c r="X21" s="99"/>
      <c r="Y21" s="95">
        <f>SUM(U21,W21)</f>
        <v>0</v>
      </c>
      <c r="Z21" s="96"/>
      <c r="AA21" s="95">
        <f>SUM(G21,I21,K21,M21,O21,Q21,S21,Y21)</f>
        <v>-1788896</v>
      </c>
      <c r="AB21" s="96"/>
      <c r="AC21" s="95">
        <v>-1785523</v>
      </c>
      <c r="AD21" s="96"/>
      <c r="AE21" s="95">
        <f>SUM(AA21,AC21)</f>
        <v>-3574419</v>
      </c>
      <c r="AF21" s="5"/>
    </row>
    <row r="22" spans="2:32" ht="20.25" customHeight="1">
      <c r="B22" s="5"/>
      <c r="C22" s="94" t="s">
        <v>186</v>
      </c>
      <c r="D22" s="5"/>
      <c r="E22" s="5"/>
      <c r="F22" s="85"/>
      <c r="G22" s="98">
        <f>SUM(G21)</f>
        <v>0</v>
      </c>
      <c r="H22" s="96"/>
      <c r="I22" s="98">
        <f>SUM(I21)</f>
        <v>0</v>
      </c>
      <c r="J22" s="96"/>
      <c r="K22" s="98">
        <f>SUM(K21)</f>
        <v>-1788896</v>
      </c>
      <c r="L22" s="96"/>
      <c r="M22" s="98">
        <f>SUM(M21)</f>
        <v>0</v>
      </c>
      <c r="N22" s="96"/>
      <c r="O22" s="98">
        <f>SUM(O21)</f>
        <v>0</v>
      </c>
      <c r="P22" s="62"/>
      <c r="Q22" s="98">
        <f>SUM(Q21)</f>
        <v>0</v>
      </c>
      <c r="R22" s="62"/>
      <c r="S22" s="128">
        <f>SUM(S21)</f>
        <v>0</v>
      </c>
      <c r="T22" s="62"/>
      <c r="U22" s="98">
        <f>SUM(U21)</f>
        <v>0</v>
      </c>
      <c r="V22" s="98"/>
      <c r="W22" s="98">
        <f>SUM(W21)</f>
        <v>0</v>
      </c>
      <c r="X22" s="98"/>
      <c r="Y22" s="98">
        <f>SUM(Y21)</f>
        <v>0</v>
      </c>
      <c r="Z22" s="98"/>
      <c r="AA22" s="98">
        <f>SUM(AA21)</f>
        <v>-1788896</v>
      </c>
      <c r="AB22" s="62"/>
      <c r="AC22" s="98">
        <f>SUM(AC21)</f>
        <v>-1785523</v>
      </c>
      <c r="AD22" s="62"/>
      <c r="AE22" s="98">
        <f>SUM(AE21)</f>
        <v>-3574419</v>
      </c>
      <c r="AF22" s="5"/>
    </row>
    <row r="23" spans="2:32" ht="20.25" customHeight="1">
      <c r="B23" s="92" t="s">
        <v>149</v>
      </c>
      <c r="C23" s="5"/>
      <c r="D23" s="5"/>
      <c r="E23" s="5"/>
      <c r="F23" s="101"/>
      <c r="G23" s="102"/>
      <c r="H23" s="8"/>
      <c r="I23" s="102"/>
      <c r="J23" s="8"/>
      <c r="K23" s="102"/>
      <c r="L23" s="8"/>
      <c r="M23" s="102"/>
      <c r="N23" s="8"/>
      <c r="O23" s="102"/>
      <c r="P23" s="8"/>
      <c r="Q23" s="102"/>
      <c r="R23" s="8"/>
      <c r="S23" s="8"/>
      <c r="T23" s="8"/>
      <c r="U23" s="102"/>
      <c r="V23" s="99"/>
      <c r="W23" s="102"/>
      <c r="X23" s="99"/>
      <c r="Y23" s="102"/>
      <c r="Z23" s="99"/>
      <c r="AA23" s="102"/>
      <c r="AB23" s="99"/>
      <c r="AC23" s="46"/>
      <c r="AD23" s="8"/>
      <c r="AE23" s="24"/>
      <c r="AF23" s="92"/>
    </row>
    <row r="24" spans="2:32" ht="20.25" customHeight="1">
      <c r="B24" s="5"/>
      <c r="C24" s="92" t="s">
        <v>148</v>
      </c>
      <c r="E24" s="5"/>
      <c r="F24" s="101"/>
      <c r="G24" s="97">
        <f>SUM(G18,G22)</f>
        <v>0</v>
      </c>
      <c r="H24" s="8"/>
      <c r="I24" s="97">
        <f>SUM(I18,I22)</f>
        <v>0</v>
      </c>
      <c r="J24" s="8"/>
      <c r="K24" s="97">
        <f>SUM(K18,K22)</f>
        <v>-1788896</v>
      </c>
      <c r="L24" s="8"/>
      <c r="M24" s="97">
        <f>SUM(M18,M22)</f>
        <v>0</v>
      </c>
      <c r="N24" s="8"/>
      <c r="O24" s="97">
        <f>SUM(O18,O22)</f>
        <v>0</v>
      </c>
      <c r="P24" s="8"/>
      <c r="Q24" s="97">
        <f>SUM(Q18,Q22)</f>
        <v>-1287409</v>
      </c>
      <c r="R24" s="8"/>
      <c r="S24" s="97">
        <f>SUM(S18,S22)</f>
        <v>0</v>
      </c>
      <c r="T24" s="8"/>
      <c r="U24" s="97">
        <f>SUM(U18,U22)</f>
        <v>0</v>
      </c>
      <c r="V24" s="98"/>
      <c r="W24" s="97">
        <f>SUM(W18,W22)</f>
        <v>0</v>
      </c>
      <c r="X24" s="98"/>
      <c r="Y24" s="97">
        <f>SUM(Y18,Y22)</f>
        <v>0</v>
      </c>
      <c r="Z24" s="98"/>
      <c r="AA24" s="97">
        <f>SUM(AA18,AA22)</f>
        <v>-3076305</v>
      </c>
      <c r="AB24" s="98"/>
      <c r="AC24" s="97">
        <f>SUM(AC18,AC22)</f>
        <v>-2652498</v>
      </c>
      <c r="AD24" s="8"/>
      <c r="AE24" s="97">
        <f>SUM(AE18,AE22)</f>
        <v>-5728803</v>
      </c>
      <c r="AF24" s="5"/>
    </row>
    <row r="25" spans="2:32" ht="5" customHeight="1">
      <c r="B25" s="5"/>
      <c r="C25" s="5"/>
      <c r="D25" s="92"/>
      <c r="E25" s="94"/>
      <c r="F25" s="37"/>
      <c r="G25" s="99"/>
      <c r="H25" s="8"/>
      <c r="I25" s="99"/>
      <c r="J25" s="8"/>
      <c r="K25" s="99"/>
      <c r="L25" s="8"/>
      <c r="M25" s="99"/>
      <c r="N25" s="8"/>
      <c r="O25" s="99"/>
      <c r="P25" s="8"/>
      <c r="Q25" s="98"/>
      <c r="R25" s="8"/>
      <c r="S25" s="8"/>
      <c r="T25" s="8"/>
      <c r="U25" s="99"/>
      <c r="V25" s="99"/>
      <c r="W25" s="99"/>
      <c r="X25" s="99"/>
      <c r="Y25" s="99"/>
      <c r="Z25" s="99"/>
      <c r="AA25" s="99"/>
      <c r="AB25" s="99"/>
      <c r="AC25" s="8"/>
      <c r="AD25" s="8"/>
      <c r="AE25" s="8"/>
      <c r="AF25" s="5"/>
    </row>
    <row r="26" spans="2:32" ht="20.25" customHeight="1">
      <c r="B26" s="5" t="s">
        <v>173</v>
      </c>
      <c r="C26" s="5"/>
      <c r="D26" s="84"/>
      <c r="E26" s="84"/>
      <c r="F26" s="37"/>
      <c r="G26" s="99">
        <v>0</v>
      </c>
      <c r="H26" s="45"/>
      <c r="I26" s="99">
        <v>0</v>
      </c>
      <c r="J26" s="45"/>
      <c r="K26" s="99">
        <v>0</v>
      </c>
      <c r="L26" s="45"/>
      <c r="M26" s="99">
        <v>0</v>
      </c>
      <c r="N26" s="45"/>
      <c r="O26" s="99">
        <v>0</v>
      </c>
      <c r="P26" s="45"/>
      <c r="Q26" s="99">
        <v>0</v>
      </c>
      <c r="R26" s="45"/>
      <c r="S26" s="45">
        <v>3101843</v>
      </c>
      <c r="T26" s="45"/>
      <c r="U26" s="99">
        <v>0</v>
      </c>
      <c r="V26" s="99"/>
      <c r="W26" s="99">
        <v>0</v>
      </c>
      <c r="X26" s="99"/>
      <c r="Y26" s="99">
        <f>SUM(U26,W26)</f>
        <v>0</v>
      </c>
      <c r="Z26" s="99"/>
      <c r="AA26" s="99">
        <f>SUM(G26,I26,K26,M26,O26,Q26,S26,Y26)</f>
        <v>3101843</v>
      </c>
      <c r="AB26" s="99"/>
      <c r="AC26" s="45">
        <v>0</v>
      </c>
      <c r="AD26" s="45"/>
      <c r="AE26" s="124">
        <f>SUM(AA26,AC26)</f>
        <v>3101843</v>
      </c>
      <c r="AF26" s="5"/>
    </row>
    <row r="27" spans="2:32" ht="5" customHeight="1">
      <c r="B27" s="5"/>
      <c r="C27" s="5"/>
      <c r="D27" s="92"/>
      <c r="E27" s="94"/>
      <c r="F27" s="37"/>
      <c r="G27" s="99"/>
      <c r="H27" s="8"/>
      <c r="I27" s="99"/>
      <c r="J27" s="8"/>
      <c r="K27" s="99"/>
      <c r="L27" s="8"/>
      <c r="M27" s="99"/>
      <c r="N27" s="8"/>
      <c r="O27" s="99"/>
      <c r="P27" s="8"/>
      <c r="Q27" s="98"/>
      <c r="R27" s="8"/>
      <c r="S27" s="8"/>
      <c r="T27" s="8"/>
      <c r="U27" s="99"/>
      <c r="V27" s="99"/>
      <c r="W27" s="99"/>
      <c r="X27" s="99"/>
      <c r="Y27" s="99"/>
      <c r="Z27" s="99"/>
      <c r="AA27" s="99"/>
      <c r="AB27" s="99"/>
      <c r="AC27" s="8"/>
      <c r="AD27" s="8"/>
      <c r="AE27" s="8"/>
      <c r="AF27" s="5"/>
    </row>
    <row r="28" spans="2:32" ht="20.25" customHeight="1">
      <c r="B28" s="92" t="s">
        <v>190</v>
      </c>
      <c r="C28" s="5"/>
      <c r="D28" s="84"/>
      <c r="E28" s="84"/>
      <c r="F28" s="37"/>
      <c r="G28" s="99"/>
      <c r="H28" s="8"/>
      <c r="I28" s="99"/>
      <c r="J28" s="8"/>
      <c r="K28" s="99"/>
      <c r="L28" s="8"/>
      <c r="M28" s="99"/>
      <c r="N28" s="8"/>
      <c r="O28" s="99"/>
      <c r="P28" s="8"/>
      <c r="Q28" s="98"/>
      <c r="R28" s="8"/>
      <c r="S28" s="8"/>
      <c r="T28" s="8"/>
      <c r="U28" s="99"/>
      <c r="V28" s="99"/>
      <c r="W28" s="99"/>
      <c r="X28" s="99"/>
      <c r="Y28" s="99"/>
      <c r="Z28" s="99"/>
      <c r="AA28" s="98"/>
      <c r="AB28" s="98"/>
      <c r="AC28" s="98"/>
      <c r="AD28" s="8"/>
      <c r="AE28" s="98"/>
      <c r="AF28" s="92"/>
    </row>
    <row r="29" spans="2:32" ht="20.25" customHeight="1">
      <c r="B29" s="5"/>
      <c r="C29" s="100" t="s">
        <v>192</v>
      </c>
      <c r="E29" s="5"/>
      <c r="F29" s="37"/>
      <c r="G29" s="99">
        <v>0</v>
      </c>
      <c r="H29" s="8"/>
      <c r="I29" s="99">
        <v>0</v>
      </c>
      <c r="J29" s="8"/>
      <c r="K29" s="99">
        <v>0</v>
      </c>
      <c r="L29" s="8"/>
      <c r="M29" s="99">
        <v>0</v>
      </c>
      <c r="N29" s="8"/>
      <c r="O29" s="99">
        <v>0</v>
      </c>
      <c r="P29" s="8"/>
      <c r="Q29" s="99">
        <v>1909665</v>
      </c>
      <c r="R29" s="8"/>
      <c r="S29" s="8">
        <v>0</v>
      </c>
      <c r="T29" s="8"/>
      <c r="U29" s="99">
        <v>0</v>
      </c>
      <c r="V29" s="99"/>
      <c r="W29" s="99">
        <v>0</v>
      </c>
      <c r="X29" s="99"/>
      <c r="Y29" s="99">
        <f>SUM(U29,W29)</f>
        <v>0</v>
      </c>
      <c r="Z29" s="99"/>
      <c r="AA29" s="99">
        <f>SUM(G29,I29,K29,M29,O29,Q29,S29,Y29)</f>
        <v>1909665</v>
      </c>
      <c r="AB29" s="99"/>
      <c r="AC29" s="45">
        <v>253234</v>
      </c>
      <c r="AD29" s="8"/>
      <c r="AE29" s="104">
        <f>SUM(AA29,AC29)</f>
        <v>2162899</v>
      </c>
      <c r="AF29" s="5"/>
    </row>
    <row r="30" spans="2:32" ht="20.25" customHeight="1">
      <c r="B30" s="5"/>
      <c r="C30" s="100" t="s">
        <v>189</v>
      </c>
      <c r="E30" s="92"/>
      <c r="F30" s="37"/>
      <c r="G30" s="105">
        <v>0</v>
      </c>
      <c r="H30" s="8"/>
      <c r="I30" s="105">
        <v>0</v>
      </c>
      <c r="J30" s="8"/>
      <c r="K30" s="105">
        <v>0</v>
      </c>
      <c r="L30" s="8"/>
      <c r="M30" s="105">
        <v>0</v>
      </c>
      <c r="N30" s="8"/>
      <c r="O30" s="105">
        <v>0</v>
      </c>
      <c r="P30" s="8"/>
      <c r="Q30" s="105">
        <v>74</v>
      </c>
      <c r="R30" s="8"/>
      <c r="S30" s="7">
        <v>0</v>
      </c>
      <c r="T30" s="8"/>
      <c r="U30" s="105">
        <v>-2075531</v>
      </c>
      <c r="V30" s="99"/>
      <c r="W30" s="105">
        <v>-1098</v>
      </c>
      <c r="X30" s="99"/>
      <c r="Y30" s="105">
        <f>SUM(U30,W30)</f>
        <v>-2076629</v>
      </c>
      <c r="Z30" s="99"/>
      <c r="AA30" s="105">
        <f>SUM(G30,I30,K30,M30,O30,Q30,S30,Y30)</f>
        <v>-2076555</v>
      </c>
      <c r="AB30" s="99"/>
      <c r="AC30" s="48">
        <v>-459609</v>
      </c>
      <c r="AD30" s="8"/>
      <c r="AE30" s="77">
        <f>SUM(AA30,AC30)</f>
        <v>-2536164</v>
      </c>
      <c r="AF30" s="5"/>
    </row>
    <row r="31" spans="2:32" ht="20.25" customHeight="1">
      <c r="B31" s="92" t="s">
        <v>193</v>
      </c>
      <c r="C31" s="92"/>
      <c r="D31" s="5"/>
      <c r="E31" s="92"/>
      <c r="F31" s="37"/>
      <c r="G31" s="97">
        <f>SUM(G29:G30)</f>
        <v>0</v>
      </c>
      <c r="H31" s="26"/>
      <c r="I31" s="97">
        <f>SUM(I29:I30)</f>
        <v>0</v>
      </c>
      <c r="J31" s="26"/>
      <c r="K31" s="97">
        <f>SUM(K29:K30)</f>
        <v>0</v>
      </c>
      <c r="L31" s="26"/>
      <c r="M31" s="97">
        <f>SUM(M29:M30)</f>
        <v>0</v>
      </c>
      <c r="N31" s="26"/>
      <c r="O31" s="97">
        <f>SUM(O29:O30)</f>
        <v>0</v>
      </c>
      <c r="P31" s="26"/>
      <c r="Q31" s="97">
        <f>SUM(Q29:Q30)</f>
        <v>1909739</v>
      </c>
      <c r="R31" s="26"/>
      <c r="S31" s="97">
        <f>SUM(S29:S30)</f>
        <v>0</v>
      </c>
      <c r="T31" s="26"/>
      <c r="U31" s="97">
        <f>SUM(U29:U30)</f>
        <v>-2075531</v>
      </c>
      <c r="V31" s="26"/>
      <c r="W31" s="97">
        <f>SUM(W29:W30)</f>
        <v>-1098</v>
      </c>
      <c r="X31" s="26"/>
      <c r="Y31" s="97">
        <f>SUM(Y29:Y30)</f>
        <v>-2076629</v>
      </c>
      <c r="Z31" s="26"/>
      <c r="AA31" s="97">
        <f>SUM(AA29:AA30)</f>
        <v>-166890</v>
      </c>
      <c r="AB31" s="26"/>
      <c r="AC31" s="97">
        <f>SUM(AC29:AC30)</f>
        <v>-206375</v>
      </c>
      <c r="AD31" s="26"/>
      <c r="AE31" s="97">
        <f>SUM(AE29:AE30)</f>
        <v>-373265</v>
      </c>
      <c r="AF31" s="92"/>
    </row>
    <row r="32" spans="2:32" ht="20.25" customHeight="1" thickBot="1">
      <c r="B32" s="92" t="s">
        <v>227</v>
      </c>
      <c r="C32" s="5"/>
      <c r="D32" s="5"/>
      <c r="E32" s="92"/>
      <c r="F32" s="37"/>
      <c r="G32" s="122">
        <f>SUM(G13,G24,G26,G31)</f>
        <v>4292920</v>
      </c>
      <c r="H32" s="123"/>
      <c r="I32" s="122">
        <f>SUM(I13,I24,I26,I31)</f>
        <v>40860245</v>
      </c>
      <c r="J32" s="123"/>
      <c r="K32" s="122">
        <f>SUM(K13,K24,K26,K31)</f>
        <v>-21117076</v>
      </c>
      <c r="L32" s="123"/>
      <c r="M32" s="122">
        <f>SUM(M13,M24,M26,M31)</f>
        <v>450000</v>
      </c>
      <c r="N32" s="123"/>
      <c r="O32" s="122">
        <f>SUM(O13,O24,O26,O31)</f>
        <v>3000</v>
      </c>
      <c r="P32" s="123"/>
      <c r="Q32" s="122">
        <f>SUM(Q13,Q24,Q26,Q31)</f>
        <v>59769646</v>
      </c>
      <c r="R32" s="123"/>
      <c r="S32" s="122">
        <f>SUM(S13,S24,S26,S31)</f>
        <v>-385632</v>
      </c>
      <c r="T32" s="123"/>
      <c r="U32" s="122">
        <f>SUM(U13,U24,U26,U31)</f>
        <v>-7332462</v>
      </c>
      <c r="V32" s="26"/>
      <c r="W32" s="122">
        <f>SUM(W13,W24,W26,W31)</f>
        <v>-3533</v>
      </c>
      <c r="X32" s="26"/>
      <c r="Y32" s="122">
        <f>SUM(Y13,Y24,Y26,Y31)</f>
        <v>-7335995</v>
      </c>
      <c r="Z32" s="26"/>
      <c r="AA32" s="122">
        <f>SUM(AA13,AA24,AA26,AA31)</f>
        <v>76537108</v>
      </c>
      <c r="AB32" s="26"/>
      <c r="AC32" s="122">
        <f>SUM(AC13,AC24,AC26,AC31)</f>
        <v>15749256</v>
      </c>
      <c r="AD32" s="123"/>
      <c r="AE32" s="122">
        <f>SUM(AE13,AE24,AE26,AE31)</f>
        <v>92286364</v>
      </c>
      <c r="AF32" s="92"/>
    </row>
    <row r="33" spans="7:32" ht="10" customHeight="1" thickTop="1"/>
    <row r="34" spans="7:32" ht="20.25" customHeight="1"/>
    <row r="35" spans="7:32" ht="8" customHeight="1"/>
    <row r="37" spans="7:32" ht="22.75" customHeight="1">
      <c r="G37" s="63"/>
      <c r="H37" s="73"/>
      <c r="I37" s="63"/>
      <c r="J37" s="73"/>
      <c r="K37" s="63"/>
      <c r="L37" s="73"/>
      <c r="M37" s="63"/>
      <c r="N37" s="73"/>
      <c r="O37" s="63"/>
      <c r="P37" s="73"/>
      <c r="Q37" s="63"/>
      <c r="R37" s="73"/>
      <c r="S37" s="73"/>
      <c r="T37" s="73"/>
      <c r="U37" s="63"/>
      <c r="V37" s="63"/>
      <c r="W37" s="63"/>
      <c r="X37" s="63"/>
      <c r="Y37" s="63"/>
      <c r="Z37" s="73"/>
      <c r="AA37" s="63"/>
      <c r="AB37" s="73"/>
      <c r="AC37" s="63"/>
      <c r="AD37" s="63"/>
      <c r="AE37" s="58"/>
      <c r="AF37" s="52"/>
    </row>
    <row r="39" spans="7:32" ht="22.75" customHeight="1"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</row>
  </sheetData>
  <mergeCells count="1">
    <mergeCell ref="G12:AE12"/>
  </mergeCells>
  <pageMargins left="0.78740157480314965" right="0.47244094488188981" top="0.78740157480314965" bottom="0.78740157480314965" header="0.59055118110236227" footer="0.59055118110236227"/>
  <pageSetup paperSize="9" scale="62" firstPageNumber="9" orientation="landscape" useFirstPageNumber="1" r:id="rId1"/>
  <headerFooter>
    <oddFooter>&amp;L The accompanying notes are an integral part of these interim financial statements.
&amp;C&amp;P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F39"/>
  <sheetViews>
    <sheetView showGridLines="0" zoomScaleNormal="100" zoomScaleSheetLayoutView="85" workbookViewId="0"/>
  </sheetViews>
  <sheetFormatPr defaultColWidth="9.1796875" defaultRowHeight="22.75" customHeight="1"/>
  <cols>
    <col min="1" max="1" width="1.6328125" style="37" customWidth="1"/>
    <col min="2" max="3" width="1.6328125" style="60" customWidth="1"/>
    <col min="4" max="4" width="39.6328125" style="60" customWidth="1"/>
    <col min="5" max="5" width="5.6328125" style="72" customWidth="1"/>
    <col min="6" max="6" width="0.81640625" style="60" customWidth="1"/>
    <col min="7" max="7" width="11.1796875" style="60" customWidth="1"/>
    <col min="8" max="8" width="0.81640625" style="60" customWidth="1"/>
    <col min="9" max="9" width="12.1796875" style="60" customWidth="1"/>
    <col min="10" max="10" width="0.81640625" style="60" customWidth="1"/>
    <col min="11" max="11" width="13.1796875" style="60" customWidth="1"/>
    <col min="12" max="12" width="0.81640625" style="60" customWidth="1"/>
    <col min="13" max="13" width="10.6328125" style="60" customWidth="1"/>
    <col min="14" max="14" width="0.81640625" style="60" customWidth="1"/>
    <col min="15" max="15" width="10.6328125" style="60" customWidth="1"/>
    <col min="16" max="16" width="0.81640625" style="60" customWidth="1"/>
    <col min="17" max="17" width="12.1796875" style="60" customWidth="1"/>
    <col min="18" max="18" width="0.81640625" style="60" customWidth="1"/>
    <col min="19" max="19" width="13.1796875" style="60" customWidth="1"/>
    <col min="20" max="20" width="0.81640625" style="60" customWidth="1"/>
    <col min="21" max="21" width="12.1796875" style="60" customWidth="1"/>
    <col min="22" max="22" width="0.81640625" style="60" customWidth="1"/>
    <col min="23" max="23" width="10.6328125" style="60" customWidth="1"/>
    <col min="24" max="24" width="0.81640625" style="60" customWidth="1"/>
    <col min="25" max="25" width="12.1796875" style="60" customWidth="1"/>
    <col min="26" max="26" width="0.81640625" style="60" customWidth="1"/>
    <col min="27" max="27" width="13.1796875" style="60" customWidth="1"/>
    <col min="28" max="28" width="0.81640625" style="60" customWidth="1"/>
    <col min="29" max="29" width="12.1796875" style="60" customWidth="1"/>
    <col min="30" max="30" width="0.81640625" style="60" customWidth="1"/>
    <col min="31" max="31" width="13.17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89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159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5" t="s">
        <v>218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25" customHeight="1">
      <c r="B5" s="5"/>
      <c r="C5" s="5"/>
      <c r="D5" s="85"/>
      <c r="E5" s="84"/>
      <c r="F5" s="85"/>
      <c r="G5" s="86"/>
      <c r="H5" s="86"/>
      <c r="I5" s="86"/>
      <c r="J5" s="86"/>
      <c r="K5" s="86"/>
      <c r="L5" s="86"/>
      <c r="M5" s="116" t="s">
        <v>157</v>
      </c>
      <c r="N5" s="116"/>
      <c r="O5" s="116"/>
      <c r="P5" s="116"/>
      <c r="Q5" s="116"/>
      <c r="R5" s="86"/>
      <c r="S5" s="86"/>
      <c r="T5" s="86"/>
      <c r="U5" s="116" t="s">
        <v>76</v>
      </c>
      <c r="V5" s="116"/>
      <c r="W5" s="116"/>
      <c r="X5" s="116"/>
      <c r="Y5" s="116"/>
      <c r="Z5" s="84"/>
      <c r="AA5" s="5"/>
      <c r="AB5" s="39"/>
      <c r="AC5" s="86"/>
      <c r="AD5" s="86"/>
      <c r="AE5" s="86"/>
      <c r="AF5" s="5"/>
    </row>
    <row r="6" spans="2:32" ht="20.25" customHeight="1">
      <c r="B6" s="5"/>
      <c r="C6" s="5"/>
      <c r="D6" s="85"/>
      <c r="E6" s="5"/>
      <c r="F6" s="85"/>
      <c r="G6" s="5"/>
      <c r="H6" s="86"/>
      <c r="I6" s="5"/>
      <c r="J6" s="86"/>
      <c r="K6" s="5"/>
      <c r="L6" s="86"/>
      <c r="M6" s="118" t="s">
        <v>2</v>
      </c>
      <c r="N6" s="118"/>
      <c r="O6" s="118"/>
      <c r="P6" s="87"/>
      <c r="Q6" s="86" t="s">
        <v>61</v>
      </c>
      <c r="R6" s="86"/>
      <c r="S6" s="5"/>
      <c r="T6" s="86"/>
      <c r="U6" s="44"/>
      <c r="V6" s="86"/>
      <c r="W6" s="86" t="s">
        <v>99</v>
      </c>
      <c r="X6" s="86"/>
      <c r="Y6" s="44"/>
      <c r="Z6" s="86"/>
      <c r="AA6" s="39"/>
      <c r="AB6" s="39"/>
      <c r="AC6" s="5"/>
      <c r="AD6" s="87"/>
      <c r="AE6" s="5"/>
      <c r="AF6" s="5"/>
    </row>
    <row r="7" spans="2:32" ht="20.25" customHeight="1">
      <c r="B7" s="5"/>
      <c r="C7" s="5"/>
      <c r="D7" s="85"/>
      <c r="E7" s="5"/>
      <c r="F7" s="85"/>
      <c r="G7" s="5"/>
      <c r="H7" s="86"/>
      <c r="I7" s="5"/>
      <c r="J7" s="86"/>
      <c r="K7" s="5"/>
      <c r="L7" s="86"/>
      <c r="M7" s="44"/>
      <c r="N7" s="44"/>
      <c r="O7" s="44"/>
      <c r="P7" s="87"/>
      <c r="Q7" s="86"/>
      <c r="R7" s="86"/>
      <c r="S7" s="5"/>
      <c r="T7" s="86"/>
      <c r="U7" s="44" t="s">
        <v>128</v>
      </c>
      <c r="V7" s="86"/>
      <c r="W7" s="86" t="s">
        <v>129</v>
      </c>
      <c r="X7" s="86"/>
      <c r="Y7" s="44"/>
      <c r="Z7" s="86"/>
      <c r="AA7" s="39"/>
      <c r="AB7" s="39"/>
      <c r="AC7" s="5"/>
      <c r="AD7" s="87"/>
      <c r="AE7" s="5"/>
      <c r="AF7" s="5"/>
    </row>
    <row r="8" spans="2:32" ht="20.25" customHeight="1">
      <c r="B8" s="5"/>
      <c r="C8" s="5"/>
      <c r="D8" s="85"/>
      <c r="E8" s="5"/>
      <c r="F8" s="85"/>
      <c r="G8" s="5"/>
      <c r="H8" s="86"/>
      <c r="I8" s="5"/>
      <c r="J8" s="86"/>
      <c r="K8" s="5"/>
      <c r="L8" s="86"/>
      <c r="M8" s="44"/>
      <c r="N8" s="44"/>
      <c r="O8" s="44"/>
      <c r="P8" s="87"/>
      <c r="Q8" s="86"/>
      <c r="R8" s="86"/>
      <c r="S8" s="5"/>
      <c r="T8" s="86"/>
      <c r="U8" s="44" t="s">
        <v>97</v>
      </c>
      <c r="V8" s="86"/>
      <c r="W8" s="86" t="s">
        <v>142</v>
      </c>
      <c r="X8" s="86"/>
      <c r="Y8" s="44" t="s">
        <v>111</v>
      </c>
      <c r="Z8" s="86"/>
      <c r="AA8" s="39" t="s">
        <v>54</v>
      </c>
      <c r="AB8" s="39"/>
      <c r="AC8" s="5"/>
      <c r="AD8" s="87"/>
      <c r="AE8" s="5"/>
      <c r="AF8" s="5"/>
    </row>
    <row r="9" spans="2:32" ht="20.25" customHeight="1">
      <c r="B9" s="5"/>
      <c r="C9" s="5"/>
      <c r="D9" s="85"/>
      <c r="E9" s="84"/>
      <c r="F9" s="85"/>
      <c r="G9" s="44" t="s">
        <v>124</v>
      </c>
      <c r="H9" s="86"/>
      <c r="I9" s="86"/>
      <c r="J9" s="86"/>
      <c r="K9" s="38"/>
      <c r="L9" s="86"/>
      <c r="M9" s="86"/>
      <c r="N9" s="87"/>
      <c r="O9" s="86"/>
      <c r="P9" s="86"/>
      <c r="Q9" s="86"/>
      <c r="R9" s="86"/>
      <c r="S9" s="38" t="s">
        <v>112</v>
      </c>
      <c r="T9" s="86"/>
      <c r="U9" s="44" t="s">
        <v>98</v>
      </c>
      <c r="V9" s="86"/>
      <c r="W9" s="44" t="s">
        <v>107</v>
      </c>
      <c r="X9" s="86"/>
      <c r="Y9" s="44" t="s">
        <v>70</v>
      </c>
      <c r="Z9" s="86"/>
      <c r="AA9" s="38" t="s">
        <v>52</v>
      </c>
      <c r="AB9" s="39"/>
      <c r="AC9" s="38" t="s">
        <v>53</v>
      </c>
      <c r="AD9" s="87"/>
      <c r="AE9" s="86" t="s">
        <v>131</v>
      </c>
      <c r="AF9" s="5"/>
    </row>
    <row r="10" spans="2:32" ht="20.25" customHeight="1">
      <c r="B10" s="5"/>
      <c r="C10" s="5"/>
      <c r="D10" s="85"/>
      <c r="E10" s="84"/>
      <c r="F10" s="85"/>
      <c r="G10" s="44" t="s">
        <v>90</v>
      </c>
      <c r="H10" s="86"/>
      <c r="I10" s="86" t="s">
        <v>91</v>
      </c>
      <c r="J10" s="86"/>
      <c r="K10" s="38" t="s">
        <v>112</v>
      </c>
      <c r="L10" s="86"/>
      <c r="M10" s="86" t="s">
        <v>9</v>
      </c>
      <c r="N10" s="87"/>
      <c r="O10" s="86" t="s">
        <v>7</v>
      </c>
      <c r="P10" s="86"/>
      <c r="Q10" s="86"/>
      <c r="R10" s="86"/>
      <c r="S10" s="38" t="s">
        <v>30</v>
      </c>
      <c r="T10" s="86"/>
      <c r="U10" s="86" t="s">
        <v>116</v>
      </c>
      <c r="V10" s="86"/>
      <c r="W10" s="44" t="s">
        <v>108</v>
      </c>
      <c r="X10" s="86"/>
      <c r="Y10" s="44" t="s">
        <v>160</v>
      </c>
      <c r="Z10" s="86"/>
      <c r="AA10" s="38" t="s">
        <v>57</v>
      </c>
      <c r="AB10" s="39"/>
      <c r="AC10" s="38" t="s">
        <v>130</v>
      </c>
      <c r="AD10" s="87"/>
      <c r="AE10" s="44" t="s">
        <v>161</v>
      </c>
      <c r="AF10" s="5"/>
    </row>
    <row r="11" spans="2:32" s="38" customFormat="1" ht="20.25" customHeight="1">
      <c r="B11" s="5"/>
      <c r="C11" s="5"/>
      <c r="D11" s="85"/>
      <c r="E11" s="84" t="s">
        <v>0</v>
      </c>
      <c r="F11" s="85"/>
      <c r="G11" s="86" t="s">
        <v>125</v>
      </c>
      <c r="H11" s="86"/>
      <c r="I11" s="86" t="s">
        <v>126</v>
      </c>
      <c r="J11" s="86"/>
      <c r="K11" s="39" t="s">
        <v>120</v>
      </c>
      <c r="L11" s="86"/>
      <c r="M11" s="86" t="s">
        <v>127</v>
      </c>
      <c r="N11" s="87"/>
      <c r="O11" s="86" t="s">
        <v>127</v>
      </c>
      <c r="P11" s="86"/>
      <c r="Q11" s="86"/>
      <c r="R11" s="86"/>
      <c r="S11" s="39" t="s">
        <v>51</v>
      </c>
      <c r="T11" s="86"/>
      <c r="U11" s="44" t="s">
        <v>115</v>
      </c>
      <c r="V11" s="86"/>
      <c r="W11" s="86" t="s">
        <v>109</v>
      </c>
      <c r="X11" s="86"/>
      <c r="Y11" s="44" t="s">
        <v>30</v>
      </c>
      <c r="Z11" s="86"/>
      <c r="AA11" s="39" t="s">
        <v>139</v>
      </c>
      <c r="AB11" s="39"/>
      <c r="AC11" s="38" t="s">
        <v>51</v>
      </c>
      <c r="AD11" s="87"/>
      <c r="AE11" s="44" t="s">
        <v>30</v>
      </c>
      <c r="AF11" s="5"/>
    </row>
    <row r="12" spans="2:32" s="38" customFormat="1" ht="20.25" customHeight="1">
      <c r="B12" s="88"/>
      <c r="C12" s="5"/>
      <c r="D12" s="85"/>
      <c r="E12" s="84"/>
      <c r="F12" s="85"/>
      <c r="G12" s="115" t="s">
        <v>13</v>
      </c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88"/>
    </row>
    <row r="13" spans="2:32" s="38" customFormat="1" ht="20.25" customHeight="1">
      <c r="B13" s="89" t="s">
        <v>228</v>
      </c>
      <c r="C13" s="5"/>
      <c r="D13" s="5"/>
      <c r="E13" s="90"/>
      <c r="F13" s="91"/>
      <c r="G13" s="8">
        <v>4292920</v>
      </c>
      <c r="H13" s="8"/>
      <c r="I13" s="8">
        <v>40860245</v>
      </c>
      <c r="J13" s="8"/>
      <c r="K13" s="8">
        <v>-21121836</v>
      </c>
      <c r="L13" s="8"/>
      <c r="M13" s="8">
        <v>450000</v>
      </c>
      <c r="N13" s="8"/>
      <c r="O13" s="8">
        <v>3000</v>
      </c>
      <c r="P13" s="8"/>
      <c r="Q13" s="8">
        <v>60840445</v>
      </c>
      <c r="R13" s="8"/>
      <c r="S13" s="8">
        <v>-374105</v>
      </c>
      <c r="T13" s="8"/>
      <c r="U13" s="8">
        <v>-10545274</v>
      </c>
      <c r="V13" s="8"/>
      <c r="W13" s="8">
        <v>-3009</v>
      </c>
      <c r="X13" s="8"/>
      <c r="Y13" s="114">
        <f>SUM(U13,W13)</f>
        <v>-10548283</v>
      </c>
      <c r="Z13" s="8"/>
      <c r="AA13" s="114">
        <f>SUM(G13,I13,K13,M13,O13,Q13,S13,Y13)</f>
        <v>74402386</v>
      </c>
      <c r="AB13" s="8"/>
      <c r="AC13" s="8">
        <v>15713310</v>
      </c>
      <c r="AD13" s="8"/>
      <c r="AE13" s="114">
        <f>SUM(AA13,AC13)</f>
        <v>90115696</v>
      </c>
      <c r="AF13" s="89"/>
    </row>
    <row r="14" spans="2:32" s="38" customFormat="1" ht="20.25" customHeight="1">
      <c r="B14" s="92" t="s">
        <v>147</v>
      </c>
      <c r="C14" s="5"/>
      <c r="D14" s="5"/>
      <c r="E14" s="5"/>
      <c r="F14" s="91"/>
      <c r="G14" s="99"/>
      <c r="H14" s="8"/>
      <c r="I14" s="99"/>
      <c r="J14" s="8"/>
      <c r="K14" s="99"/>
      <c r="L14" s="8"/>
      <c r="M14" s="99"/>
      <c r="N14" s="8"/>
      <c r="O14" s="99"/>
      <c r="P14" s="8"/>
      <c r="Q14" s="123"/>
      <c r="R14" s="8"/>
      <c r="S14" s="123"/>
      <c r="T14" s="8"/>
      <c r="U14" s="99"/>
      <c r="V14" s="99"/>
      <c r="W14" s="99"/>
      <c r="X14" s="99"/>
      <c r="Y14" s="99"/>
      <c r="Z14" s="99"/>
      <c r="AA14" s="123"/>
      <c r="AB14" s="123"/>
      <c r="AC14" s="123"/>
      <c r="AD14" s="8"/>
      <c r="AE14" s="8"/>
      <c r="AF14" s="92"/>
    </row>
    <row r="15" spans="2:32" ht="20.25" customHeight="1">
      <c r="B15" s="5"/>
      <c r="C15" s="92" t="s">
        <v>148</v>
      </c>
      <c r="D15" s="5"/>
      <c r="E15" s="93"/>
      <c r="F15" s="91"/>
      <c r="G15" s="99"/>
      <c r="H15" s="8"/>
      <c r="I15" s="99"/>
      <c r="J15" s="8"/>
      <c r="K15" s="99"/>
      <c r="L15" s="8"/>
      <c r="M15" s="99"/>
      <c r="N15" s="8"/>
      <c r="O15" s="99"/>
      <c r="P15" s="8"/>
      <c r="Q15" s="8"/>
      <c r="R15" s="8"/>
      <c r="S15" s="8"/>
      <c r="T15" s="8"/>
      <c r="U15" s="99"/>
      <c r="V15" s="99"/>
      <c r="W15" s="99"/>
      <c r="X15" s="99"/>
      <c r="Y15" s="99"/>
      <c r="Z15" s="99"/>
      <c r="AA15" s="8"/>
      <c r="AB15" s="8"/>
      <c r="AC15" s="8"/>
      <c r="AD15" s="8"/>
      <c r="AE15" s="8"/>
      <c r="AF15" s="5"/>
    </row>
    <row r="16" spans="2:32" ht="20.25" customHeight="1">
      <c r="B16" s="5"/>
      <c r="C16" s="94" t="s">
        <v>181</v>
      </c>
      <c r="D16" s="94"/>
      <c r="E16" s="5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25" customHeight="1">
      <c r="B17" s="5"/>
      <c r="C17" s="51" t="s">
        <v>56</v>
      </c>
      <c r="D17" s="5"/>
      <c r="E17" s="84">
        <v>6</v>
      </c>
      <c r="F17" s="37"/>
      <c r="G17" s="107">
        <v>0</v>
      </c>
      <c r="H17" s="99"/>
      <c r="I17" s="107">
        <v>0</v>
      </c>
      <c r="J17" s="99"/>
      <c r="K17" s="107">
        <v>0</v>
      </c>
      <c r="L17" s="99"/>
      <c r="M17" s="107">
        <v>0</v>
      </c>
      <c r="N17" s="99"/>
      <c r="O17" s="107">
        <v>0</v>
      </c>
      <c r="P17" s="96"/>
      <c r="Q17" s="95">
        <v>-1502486</v>
      </c>
      <c r="R17" s="99"/>
      <c r="S17" s="95">
        <v>0</v>
      </c>
      <c r="T17" s="96"/>
      <c r="U17" s="107">
        <v>0</v>
      </c>
      <c r="V17" s="99"/>
      <c r="W17" s="108">
        <v>0</v>
      </c>
      <c r="X17" s="99"/>
      <c r="Y17" s="95">
        <f>SUM(U17,W17)</f>
        <v>0</v>
      </c>
      <c r="Z17" s="96"/>
      <c r="AA17" s="95">
        <f>SUM(G17,I17,K17,M17,O17,Q17,S17,Y17)</f>
        <v>-1502486</v>
      </c>
      <c r="AB17" s="96"/>
      <c r="AC17" s="95">
        <v>-447680</v>
      </c>
      <c r="AD17" s="96"/>
      <c r="AE17" s="95">
        <f>SUM(AA17,AC17)</f>
        <v>-1950166</v>
      </c>
      <c r="AF17" s="5"/>
    </row>
    <row r="18" spans="2:32" ht="20.25" customHeight="1">
      <c r="B18" s="5"/>
      <c r="C18" s="94" t="s">
        <v>182</v>
      </c>
      <c r="D18" s="94"/>
      <c r="E18" s="5"/>
      <c r="F18" s="85"/>
      <c r="G18" s="106">
        <f>SUM(G17)</f>
        <v>0</v>
      </c>
      <c r="H18" s="96"/>
      <c r="I18" s="106">
        <f>SUM(I17)</f>
        <v>0</v>
      </c>
      <c r="J18" s="96"/>
      <c r="K18" s="106">
        <f>SUM(K17)</f>
        <v>0</v>
      </c>
      <c r="L18" s="96"/>
      <c r="M18" s="106">
        <f>SUM(M17)</f>
        <v>0</v>
      </c>
      <c r="N18" s="96"/>
      <c r="O18" s="106">
        <f>SUM(O17)</f>
        <v>0</v>
      </c>
      <c r="P18" s="62"/>
      <c r="Q18" s="97">
        <f>SUM(Q17)</f>
        <v>-1502486</v>
      </c>
      <c r="R18" s="96"/>
      <c r="S18" s="97">
        <f>SUM(S17)</f>
        <v>0</v>
      </c>
      <c r="T18" s="62"/>
      <c r="U18" s="106">
        <f>SUM(U17)</f>
        <v>0</v>
      </c>
      <c r="V18" s="98"/>
      <c r="W18" s="106">
        <f>SUM(W17)</f>
        <v>0</v>
      </c>
      <c r="X18" s="98"/>
      <c r="Y18" s="97">
        <f>SUM(Y17)</f>
        <v>0</v>
      </c>
      <c r="Z18" s="98"/>
      <c r="AA18" s="97">
        <f>SUM(AA17)</f>
        <v>-1502486</v>
      </c>
      <c r="AB18" s="62"/>
      <c r="AC18" s="97">
        <f>SUM(AC17)</f>
        <v>-447680</v>
      </c>
      <c r="AD18" s="62"/>
      <c r="AE18" s="97">
        <f>SUM(AE17)</f>
        <v>-1950166</v>
      </c>
      <c r="AF18" s="5"/>
    </row>
    <row r="19" spans="2:32" ht="20.25" customHeight="1">
      <c r="B19" s="5"/>
      <c r="C19" s="94" t="s">
        <v>183</v>
      </c>
      <c r="D19" s="94"/>
      <c r="E19" s="5"/>
      <c r="F19" s="85"/>
      <c r="G19" s="127"/>
      <c r="H19" s="96"/>
      <c r="I19" s="127"/>
      <c r="J19" s="96"/>
      <c r="K19" s="127"/>
      <c r="L19" s="96"/>
      <c r="M19" s="127"/>
      <c r="N19" s="96"/>
      <c r="O19" s="127"/>
      <c r="P19" s="62"/>
      <c r="Q19" s="98"/>
      <c r="R19" s="96"/>
      <c r="S19" s="98"/>
      <c r="T19" s="62"/>
      <c r="U19" s="127"/>
      <c r="V19" s="98"/>
      <c r="W19" s="127"/>
      <c r="X19" s="98"/>
      <c r="Y19" s="98"/>
      <c r="Z19" s="98"/>
      <c r="AA19" s="98"/>
      <c r="AB19" s="62"/>
      <c r="AC19" s="98"/>
      <c r="AD19" s="62"/>
      <c r="AE19" s="98"/>
      <c r="AF19" s="5"/>
    </row>
    <row r="20" spans="2:32" ht="20.25" customHeight="1">
      <c r="B20" s="5"/>
      <c r="C20" s="5" t="s">
        <v>184</v>
      </c>
      <c r="D20" s="94"/>
      <c r="E20" s="5"/>
      <c r="F20" s="85"/>
      <c r="G20" s="127"/>
      <c r="H20" s="96"/>
      <c r="I20" s="127"/>
      <c r="J20" s="96"/>
      <c r="K20" s="127"/>
      <c r="L20" s="96"/>
      <c r="M20" s="127"/>
      <c r="N20" s="96"/>
      <c r="O20" s="127"/>
      <c r="P20" s="62"/>
      <c r="Q20" s="98"/>
      <c r="R20" s="96"/>
      <c r="S20" s="98"/>
      <c r="T20" s="62"/>
      <c r="U20" s="127"/>
      <c r="V20" s="98"/>
      <c r="W20" s="127"/>
      <c r="X20" s="98"/>
      <c r="Y20" s="98"/>
      <c r="Z20" s="98"/>
      <c r="AA20" s="98"/>
      <c r="AB20" s="62"/>
      <c r="AC20" s="98"/>
      <c r="AD20" s="62"/>
      <c r="AE20" s="98"/>
      <c r="AF20" s="5"/>
    </row>
    <row r="21" spans="2:32" ht="20.25" customHeight="1">
      <c r="B21" s="5"/>
      <c r="C21" s="5"/>
      <c r="D21" s="5" t="s">
        <v>185</v>
      </c>
      <c r="E21" s="5"/>
      <c r="F21" s="85"/>
      <c r="G21" s="107">
        <v>0</v>
      </c>
      <c r="H21" s="99"/>
      <c r="I21" s="107">
        <v>0</v>
      </c>
      <c r="J21" s="99"/>
      <c r="K21" s="107">
        <v>-108</v>
      </c>
      <c r="L21" s="99"/>
      <c r="M21" s="107">
        <v>0</v>
      </c>
      <c r="N21" s="99"/>
      <c r="O21" s="107">
        <v>0</v>
      </c>
      <c r="P21" s="96"/>
      <c r="Q21" s="95">
        <v>0</v>
      </c>
      <c r="R21" s="99"/>
      <c r="S21" s="95">
        <v>0</v>
      </c>
      <c r="T21" s="96"/>
      <c r="U21" s="107">
        <v>0</v>
      </c>
      <c r="V21" s="99"/>
      <c r="W21" s="108">
        <v>0</v>
      </c>
      <c r="X21" s="99"/>
      <c r="Y21" s="95">
        <f>SUM(U21,W21)</f>
        <v>0</v>
      </c>
      <c r="Z21" s="96"/>
      <c r="AA21" s="95">
        <f>SUM(G21,I21,K21,M21,O21,Q21,S21,Y21)</f>
        <v>-108</v>
      </c>
      <c r="AB21" s="96"/>
      <c r="AC21" s="95">
        <v>0</v>
      </c>
      <c r="AD21" s="96"/>
      <c r="AE21" s="95">
        <f>SUM(AA21,AC21)</f>
        <v>-108</v>
      </c>
      <c r="AF21" s="5"/>
    </row>
    <row r="22" spans="2:32" ht="20.25" customHeight="1">
      <c r="B22" s="5"/>
      <c r="C22" s="94" t="s">
        <v>186</v>
      </c>
      <c r="D22" s="5"/>
      <c r="E22" s="5"/>
      <c r="F22" s="85"/>
      <c r="G22" s="106">
        <f>SUM(G21)</f>
        <v>0</v>
      </c>
      <c r="H22" s="96"/>
      <c r="I22" s="106">
        <f>SUM(I21)</f>
        <v>0</v>
      </c>
      <c r="J22" s="96"/>
      <c r="K22" s="106">
        <f>SUM(K21)</f>
        <v>-108</v>
      </c>
      <c r="L22" s="96"/>
      <c r="M22" s="106">
        <f>SUM(M21)</f>
        <v>0</v>
      </c>
      <c r="N22" s="96"/>
      <c r="O22" s="106">
        <f>SUM(O21)</f>
        <v>0</v>
      </c>
      <c r="P22" s="62"/>
      <c r="Q22" s="97">
        <f>SUM(Q21)</f>
        <v>0</v>
      </c>
      <c r="R22" s="96"/>
      <c r="S22" s="97">
        <f>SUM(S21)</f>
        <v>0</v>
      </c>
      <c r="T22" s="62"/>
      <c r="U22" s="106">
        <f>SUM(U21)</f>
        <v>0</v>
      </c>
      <c r="V22" s="98"/>
      <c r="W22" s="106">
        <f>SUM(W21)</f>
        <v>0</v>
      </c>
      <c r="X22" s="98"/>
      <c r="Y22" s="97">
        <f>SUM(Y21)</f>
        <v>0</v>
      </c>
      <c r="Z22" s="98"/>
      <c r="AA22" s="97">
        <f>SUM(AA21)</f>
        <v>-108</v>
      </c>
      <c r="AB22" s="62"/>
      <c r="AC22" s="97">
        <f>SUM(AC21)</f>
        <v>0</v>
      </c>
      <c r="AD22" s="62"/>
      <c r="AE22" s="97">
        <f>SUM(AE21)</f>
        <v>-108</v>
      </c>
      <c r="AF22" s="5"/>
    </row>
    <row r="23" spans="2:32" ht="20.25" customHeight="1">
      <c r="B23" s="92" t="s">
        <v>149</v>
      </c>
      <c r="C23" s="5"/>
      <c r="D23" s="5"/>
      <c r="E23" s="5"/>
      <c r="F23" s="101"/>
      <c r="G23" s="102"/>
      <c r="H23" s="8"/>
      <c r="I23" s="102"/>
      <c r="J23" s="8"/>
      <c r="K23" s="102"/>
      <c r="L23" s="8"/>
      <c r="M23" s="102"/>
      <c r="N23" s="8"/>
      <c r="O23" s="102"/>
      <c r="P23" s="8"/>
      <c r="Q23" s="102"/>
      <c r="R23" s="8"/>
      <c r="S23" s="102"/>
      <c r="T23" s="8"/>
      <c r="U23" s="102"/>
      <c r="V23" s="99"/>
      <c r="W23" s="102"/>
      <c r="X23" s="99"/>
      <c r="Y23" s="102"/>
      <c r="Z23" s="99"/>
      <c r="AA23" s="102"/>
      <c r="AB23" s="99"/>
      <c r="AC23" s="46"/>
      <c r="AD23" s="8"/>
      <c r="AE23" s="24"/>
      <c r="AF23" s="92"/>
    </row>
    <row r="24" spans="2:32" ht="20.25" customHeight="1">
      <c r="B24" s="5"/>
      <c r="C24" s="92" t="s">
        <v>148</v>
      </c>
      <c r="E24" s="5"/>
      <c r="F24" s="101"/>
      <c r="G24" s="97">
        <f>SUM(G18,G22)</f>
        <v>0</v>
      </c>
      <c r="H24" s="8"/>
      <c r="I24" s="97">
        <f>SUM(I18,I22)</f>
        <v>0</v>
      </c>
      <c r="J24" s="8"/>
      <c r="K24" s="97">
        <f>SUM(K18,K22)</f>
        <v>-108</v>
      </c>
      <c r="L24" s="8"/>
      <c r="M24" s="97">
        <f>SUM(M18,M22)</f>
        <v>0</v>
      </c>
      <c r="N24" s="8"/>
      <c r="O24" s="97">
        <f>SUM(O18,O22)</f>
        <v>0</v>
      </c>
      <c r="P24" s="8"/>
      <c r="Q24" s="97">
        <f>SUM(Q18,Q22)</f>
        <v>-1502486</v>
      </c>
      <c r="R24" s="8"/>
      <c r="S24" s="97">
        <f>SUM(S18,S22)</f>
        <v>0</v>
      </c>
      <c r="T24" s="8"/>
      <c r="U24" s="97">
        <f>SUM(U18,U22)</f>
        <v>0</v>
      </c>
      <c r="V24" s="98"/>
      <c r="W24" s="97">
        <f>SUM(W18,W22)</f>
        <v>0</v>
      </c>
      <c r="X24" s="98"/>
      <c r="Y24" s="97">
        <f>SUM(Y18,Y22)</f>
        <v>0</v>
      </c>
      <c r="Z24" s="98"/>
      <c r="AA24" s="97">
        <f>SUM(AA18,AA22)</f>
        <v>-1502594</v>
      </c>
      <c r="AB24" s="98"/>
      <c r="AC24" s="97">
        <f>SUM(AC18,AC22)</f>
        <v>-447680</v>
      </c>
      <c r="AD24" s="8"/>
      <c r="AE24" s="97">
        <f>SUM(AE18,AE22)</f>
        <v>-1950274</v>
      </c>
      <c r="AF24" s="5"/>
    </row>
    <row r="25" spans="2:32" ht="5" customHeight="1">
      <c r="B25" s="5"/>
      <c r="C25" s="92"/>
      <c r="E25" s="5"/>
      <c r="F25" s="101"/>
      <c r="G25" s="98"/>
      <c r="H25" s="8"/>
      <c r="I25" s="98"/>
      <c r="J25" s="8"/>
      <c r="K25" s="98"/>
      <c r="L25" s="8"/>
      <c r="M25" s="98"/>
      <c r="N25" s="8"/>
      <c r="O25" s="98"/>
      <c r="P25" s="8"/>
      <c r="Q25" s="98"/>
      <c r="R25" s="8"/>
      <c r="S25" s="98"/>
      <c r="T25" s="8"/>
      <c r="U25" s="98"/>
      <c r="V25" s="98"/>
      <c r="W25" s="98"/>
      <c r="X25" s="98"/>
      <c r="Y25" s="98"/>
      <c r="Z25" s="98"/>
      <c r="AA25" s="98"/>
      <c r="AB25" s="98"/>
      <c r="AC25" s="98"/>
      <c r="AD25" s="8"/>
      <c r="AE25" s="98"/>
      <c r="AF25" s="5"/>
    </row>
    <row r="26" spans="2:32" ht="20.25" customHeight="1">
      <c r="B26" s="125" t="s">
        <v>173</v>
      </c>
      <c r="C26" s="5"/>
      <c r="D26" s="5"/>
      <c r="E26" s="84"/>
      <c r="F26" s="37"/>
      <c r="G26" s="99">
        <v>0</v>
      </c>
      <c r="H26" s="8"/>
      <c r="I26" s="99">
        <v>0</v>
      </c>
      <c r="J26" s="8"/>
      <c r="K26" s="99">
        <v>0</v>
      </c>
      <c r="L26" s="8"/>
      <c r="M26" s="99">
        <v>0</v>
      </c>
      <c r="N26" s="8"/>
      <c r="O26" s="99">
        <v>0</v>
      </c>
      <c r="P26" s="8"/>
      <c r="Q26" s="98">
        <v>0</v>
      </c>
      <c r="R26" s="8"/>
      <c r="S26" s="99">
        <v>-18297</v>
      </c>
      <c r="T26" s="8"/>
      <c r="U26" s="99">
        <v>0</v>
      </c>
      <c r="V26" s="99"/>
      <c r="W26" s="99">
        <v>0</v>
      </c>
      <c r="X26" s="99"/>
      <c r="Y26" s="99">
        <f>SUM(U26,W26)</f>
        <v>0</v>
      </c>
      <c r="Z26" s="99"/>
      <c r="AA26" s="124">
        <f>SUM(G26,I26,K26,M26,O26,Q26,S26,Y26)</f>
        <v>-18297</v>
      </c>
      <c r="AB26" s="98"/>
      <c r="AC26" s="124">
        <v>0</v>
      </c>
      <c r="AD26" s="8"/>
      <c r="AE26" s="124">
        <f>SUM(AA26,AC26)</f>
        <v>-18297</v>
      </c>
      <c r="AF26" s="92"/>
    </row>
    <row r="27" spans="2:32" ht="5" customHeight="1">
      <c r="B27" s="92"/>
      <c r="C27" s="5"/>
      <c r="D27" s="5"/>
      <c r="E27" s="84"/>
      <c r="F27" s="37"/>
      <c r="G27" s="99"/>
      <c r="H27" s="8"/>
      <c r="I27" s="99"/>
      <c r="J27" s="8"/>
      <c r="K27" s="99"/>
      <c r="L27" s="8"/>
      <c r="M27" s="99"/>
      <c r="N27" s="8"/>
      <c r="O27" s="99"/>
      <c r="P27" s="8"/>
      <c r="Q27" s="98"/>
      <c r="R27" s="8"/>
      <c r="S27" s="98"/>
      <c r="T27" s="8"/>
      <c r="U27" s="99"/>
      <c r="V27" s="99"/>
      <c r="W27" s="99"/>
      <c r="X27" s="99"/>
      <c r="Y27" s="99"/>
      <c r="Z27" s="99"/>
      <c r="AA27" s="98"/>
      <c r="AB27" s="98"/>
      <c r="AC27" s="98"/>
      <c r="AD27" s="8"/>
      <c r="AE27" s="98"/>
      <c r="AF27" s="92"/>
    </row>
    <row r="28" spans="2:32" ht="20.25" customHeight="1">
      <c r="B28" s="92" t="s">
        <v>190</v>
      </c>
      <c r="C28" s="5"/>
      <c r="D28" s="5"/>
      <c r="E28" s="84"/>
      <c r="F28" s="37"/>
      <c r="G28" s="99"/>
      <c r="H28" s="8"/>
      <c r="I28" s="99"/>
      <c r="J28" s="8"/>
      <c r="K28" s="99"/>
      <c r="L28" s="8"/>
      <c r="M28" s="99"/>
      <c r="N28" s="8"/>
      <c r="O28" s="99"/>
      <c r="P28" s="8"/>
      <c r="Q28" s="98"/>
      <c r="R28" s="8"/>
      <c r="S28" s="98"/>
      <c r="T28" s="8"/>
      <c r="U28" s="99"/>
      <c r="V28" s="99"/>
      <c r="W28" s="99"/>
      <c r="X28" s="99"/>
      <c r="Y28" s="99"/>
      <c r="Z28" s="99"/>
      <c r="AA28" s="98"/>
      <c r="AB28" s="98"/>
      <c r="AC28" s="98"/>
      <c r="AD28" s="8"/>
      <c r="AE28" s="98"/>
      <c r="AF28" s="92"/>
    </row>
    <row r="29" spans="2:32" ht="20.25" customHeight="1">
      <c r="B29" s="5"/>
      <c r="C29" s="100" t="s">
        <v>192</v>
      </c>
      <c r="E29" s="5"/>
      <c r="F29" s="37"/>
      <c r="G29" s="99">
        <v>0</v>
      </c>
      <c r="H29" s="8"/>
      <c r="I29" s="99">
        <v>0</v>
      </c>
      <c r="J29" s="8"/>
      <c r="K29" s="99">
        <v>0</v>
      </c>
      <c r="L29" s="8"/>
      <c r="M29" s="99">
        <v>0</v>
      </c>
      <c r="N29" s="8"/>
      <c r="O29" s="99">
        <v>0</v>
      </c>
      <c r="P29" s="8"/>
      <c r="Q29" s="99">
        <v>3869964</v>
      </c>
      <c r="R29" s="8"/>
      <c r="S29" s="99">
        <v>0</v>
      </c>
      <c r="T29" s="8"/>
      <c r="U29" s="99">
        <v>0</v>
      </c>
      <c r="V29" s="99"/>
      <c r="W29" s="99">
        <v>0</v>
      </c>
      <c r="X29" s="99"/>
      <c r="Y29" s="99">
        <f>SUM(U29,W29)</f>
        <v>0</v>
      </c>
      <c r="Z29" s="99"/>
      <c r="AA29" s="99">
        <f>SUM(G29,I29,K29,M29,O29,Q29,S29,Y29)</f>
        <v>3869964</v>
      </c>
      <c r="AB29" s="99"/>
      <c r="AC29" s="45">
        <v>308279</v>
      </c>
      <c r="AD29" s="8"/>
      <c r="AE29" s="104">
        <f>SUM(AA29,AC29)</f>
        <v>4178243</v>
      </c>
      <c r="AF29" s="5"/>
    </row>
    <row r="30" spans="2:32" ht="20.25" customHeight="1">
      <c r="B30" s="5"/>
      <c r="C30" s="100" t="s">
        <v>189</v>
      </c>
      <c r="E30" s="92"/>
      <c r="F30" s="37"/>
      <c r="G30" s="105">
        <v>0</v>
      </c>
      <c r="H30" s="8"/>
      <c r="I30" s="105">
        <v>0</v>
      </c>
      <c r="J30" s="8"/>
      <c r="K30" s="105">
        <v>0</v>
      </c>
      <c r="L30" s="8"/>
      <c r="M30" s="105">
        <v>0</v>
      </c>
      <c r="N30" s="8"/>
      <c r="O30" s="105">
        <v>0</v>
      </c>
      <c r="P30" s="8"/>
      <c r="Q30" s="105">
        <v>-910</v>
      </c>
      <c r="R30" s="8"/>
      <c r="S30" s="105">
        <v>0</v>
      </c>
      <c r="T30" s="8"/>
      <c r="U30" s="105">
        <v>1121045</v>
      </c>
      <c r="V30" s="99"/>
      <c r="W30" s="105">
        <v>-14</v>
      </c>
      <c r="X30" s="99"/>
      <c r="Y30" s="105">
        <f>SUM(U30,W30)</f>
        <v>1121031</v>
      </c>
      <c r="Z30" s="99"/>
      <c r="AA30" s="105">
        <f>SUM(G30,I30,K30,M30,O30,Q30,S30,Y30)</f>
        <v>1120121</v>
      </c>
      <c r="AB30" s="99"/>
      <c r="AC30" s="48">
        <v>223524</v>
      </c>
      <c r="AD30" s="8"/>
      <c r="AE30" s="77">
        <f>SUM(AA30,AC30)</f>
        <v>1343645</v>
      </c>
      <c r="AF30" s="5"/>
    </row>
    <row r="31" spans="2:32" ht="20.25" customHeight="1">
      <c r="B31" s="92" t="s">
        <v>191</v>
      </c>
      <c r="C31" s="92"/>
      <c r="D31" s="5"/>
      <c r="E31" s="92"/>
      <c r="F31" s="37"/>
      <c r="G31" s="97">
        <f>SUM(G29:G30)</f>
        <v>0</v>
      </c>
      <c r="H31" s="26"/>
      <c r="I31" s="97">
        <f>SUM(I29:I30)</f>
        <v>0</v>
      </c>
      <c r="J31" s="26"/>
      <c r="K31" s="97">
        <f>SUM(K29:K30)</f>
        <v>0</v>
      </c>
      <c r="L31" s="26"/>
      <c r="M31" s="97">
        <f>SUM(M29:M30)</f>
        <v>0</v>
      </c>
      <c r="N31" s="26"/>
      <c r="O31" s="97">
        <f>SUM(O29:O30)</f>
        <v>0</v>
      </c>
      <c r="P31" s="26"/>
      <c r="Q31" s="97">
        <f>SUM(Q29:Q30)</f>
        <v>3869054</v>
      </c>
      <c r="R31" s="26"/>
      <c r="S31" s="97">
        <f>SUM(S29:S30)</f>
        <v>0</v>
      </c>
      <c r="T31" s="26"/>
      <c r="U31" s="97">
        <f>SUM(U29:U30)</f>
        <v>1121045</v>
      </c>
      <c r="V31" s="26"/>
      <c r="W31" s="97">
        <f>SUM(W29:W30)</f>
        <v>-14</v>
      </c>
      <c r="X31" s="26"/>
      <c r="Y31" s="97">
        <f>SUM(Y29:Y30)</f>
        <v>1121031</v>
      </c>
      <c r="Z31" s="26"/>
      <c r="AA31" s="97">
        <f>SUM(AA29:AA30)</f>
        <v>4990085</v>
      </c>
      <c r="AB31" s="26"/>
      <c r="AC31" s="97">
        <f>SUM(AC29:AC30)</f>
        <v>531803</v>
      </c>
      <c r="AD31" s="26"/>
      <c r="AE31" s="97">
        <f>SUM(AE29:AE30)</f>
        <v>5521888</v>
      </c>
      <c r="AF31" s="92"/>
    </row>
    <row r="32" spans="2:32" ht="20.25" customHeight="1" thickBot="1">
      <c r="B32" s="92" t="s">
        <v>229</v>
      </c>
      <c r="C32" s="5"/>
      <c r="D32" s="5"/>
      <c r="E32" s="92"/>
      <c r="F32" s="37"/>
      <c r="G32" s="119">
        <f>SUM(G13,G24,G26,G31)</f>
        <v>4292920</v>
      </c>
      <c r="H32" s="123"/>
      <c r="I32" s="119">
        <f>SUM(I13,I24,I26,I31)</f>
        <v>40860245</v>
      </c>
      <c r="J32" s="123"/>
      <c r="K32" s="119">
        <f>SUM(K13,K24,K26,K31)</f>
        <v>-21121944</v>
      </c>
      <c r="L32" s="123"/>
      <c r="M32" s="119">
        <f>SUM(M13,M24,M26,M31)</f>
        <v>450000</v>
      </c>
      <c r="N32" s="123"/>
      <c r="O32" s="119">
        <f>SUM(O13,O24,O26,O31)</f>
        <v>3000</v>
      </c>
      <c r="P32" s="123"/>
      <c r="Q32" s="119">
        <f>SUM(Q13,Q24,Q26,Q31)</f>
        <v>63207013</v>
      </c>
      <c r="R32" s="123"/>
      <c r="S32" s="119">
        <f>SUM(S13,S24,S26,S31)</f>
        <v>-392402</v>
      </c>
      <c r="T32" s="123"/>
      <c r="U32" s="119">
        <f>SUM(U13,U24,U26,U31)</f>
        <v>-9424229</v>
      </c>
      <c r="V32" s="26"/>
      <c r="W32" s="119">
        <f>SUM(W13,W24,W26,W31)</f>
        <v>-3023</v>
      </c>
      <c r="X32" s="26"/>
      <c r="Y32" s="119">
        <f>SUM(Y13,Y24,Y26,Y31)</f>
        <v>-9427252</v>
      </c>
      <c r="Z32" s="26"/>
      <c r="AA32" s="119">
        <f>SUM(AA13,AA24,AA26,AA31)</f>
        <v>77871580</v>
      </c>
      <c r="AB32" s="26"/>
      <c r="AC32" s="119">
        <f>SUM(AC13,AC24,AC26,AC31)</f>
        <v>15797433</v>
      </c>
      <c r="AD32" s="123"/>
      <c r="AE32" s="119">
        <f>SUM(AE13,AE24,AE26,AE31)</f>
        <v>93669013</v>
      </c>
      <c r="AF32" s="92"/>
    </row>
    <row r="33" spans="7:32" ht="10" customHeight="1" thickTop="1"/>
    <row r="34" spans="7:32" ht="22" customHeight="1"/>
    <row r="35" spans="7:32" ht="10" customHeight="1"/>
    <row r="37" spans="7:32" ht="22.75" customHeight="1">
      <c r="G37" s="63"/>
      <c r="H37" s="73"/>
      <c r="I37" s="63"/>
      <c r="J37" s="73"/>
      <c r="K37" s="63"/>
      <c r="L37" s="73"/>
      <c r="M37" s="63"/>
      <c r="N37" s="73"/>
      <c r="O37" s="63"/>
      <c r="P37" s="73"/>
      <c r="Q37" s="63"/>
      <c r="R37" s="73"/>
      <c r="S37" s="63"/>
      <c r="T37" s="73"/>
      <c r="U37" s="63"/>
      <c r="V37" s="63"/>
      <c r="W37" s="63"/>
      <c r="X37" s="63"/>
      <c r="Y37" s="63"/>
      <c r="Z37" s="73"/>
      <c r="AA37" s="63"/>
      <c r="AB37" s="73"/>
      <c r="AC37" s="63"/>
      <c r="AD37" s="63"/>
      <c r="AE37" s="58"/>
      <c r="AF37" s="52"/>
    </row>
    <row r="39" spans="7:32" ht="22.75" customHeight="1"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</row>
  </sheetData>
  <pageMargins left="0.78740157480314965" right="0.47244094488188981" top="0.78740157480314965" bottom="0.78740157480314965" header="0.59055118110236227" footer="0.59055118110236227"/>
  <pageSetup paperSize="9" scale="62" firstPageNumber="10" orientation="landscape" useFirstPageNumber="1" r:id="rId1"/>
  <headerFooter>
    <oddFooter>&amp;L The accompanying notes are an integral part of these interim financial statements.
&amp;C&amp;P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02"/>
  <sheetViews>
    <sheetView showGridLines="0" zoomScaleNormal="100" zoomScaleSheetLayoutView="100" workbookViewId="0"/>
  </sheetViews>
  <sheetFormatPr defaultColWidth="9.1796875" defaultRowHeight="20.25" customHeight="1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6384" width="9.1796875" style="42"/>
  </cols>
  <sheetData>
    <row r="1" spans="2:14" ht="20.5" customHeight="1">
      <c r="B1" s="2" t="s">
        <v>89</v>
      </c>
      <c r="C1" s="53"/>
      <c r="D1" s="53"/>
      <c r="E1" s="53"/>
      <c r="F1" s="53"/>
      <c r="H1" s="44"/>
    </row>
    <row r="2" spans="2:14" ht="20.5" customHeight="1">
      <c r="B2" s="65" t="s">
        <v>60</v>
      </c>
      <c r="C2" s="1"/>
      <c r="D2" s="1"/>
      <c r="E2" s="1"/>
      <c r="F2" s="1"/>
      <c r="G2" s="1" t="s">
        <v>10</v>
      </c>
      <c r="H2" s="44"/>
      <c r="I2" s="1" t="s">
        <v>10</v>
      </c>
    </row>
    <row r="3" spans="2:14" s="54" customFormat="1" ht="20.5" customHeight="1">
      <c r="B3" s="65" t="s">
        <v>218</v>
      </c>
      <c r="C3" s="16"/>
      <c r="D3" s="16"/>
      <c r="E3" s="16"/>
      <c r="F3" s="16"/>
      <c r="G3" s="42"/>
      <c r="H3" s="42"/>
      <c r="I3" s="42"/>
    </row>
    <row r="4" spans="2:14" ht="10" customHeight="1"/>
    <row r="5" spans="2:14" ht="20.5" customHeight="1">
      <c r="B5" s="1"/>
      <c r="C5" s="1"/>
      <c r="D5" s="1"/>
      <c r="E5" s="84"/>
      <c r="F5" s="1"/>
      <c r="G5" s="44">
        <v>2026</v>
      </c>
      <c r="H5" s="44"/>
      <c r="I5" s="44">
        <v>2025</v>
      </c>
    </row>
    <row r="6" spans="2:14" ht="20.5" customHeight="1">
      <c r="B6" s="1"/>
      <c r="C6" s="1"/>
      <c r="D6" s="1"/>
      <c r="E6" s="1"/>
      <c r="F6" s="1"/>
      <c r="G6" s="115" t="s">
        <v>13</v>
      </c>
      <c r="H6" s="115"/>
      <c r="I6" s="115"/>
    </row>
    <row r="7" spans="2:14" s="36" customFormat="1" ht="20.5" customHeight="1">
      <c r="B7" s="3" t="s">
        <v>27</v>
      </c>
      <c r="C7" s="3"/>
      <c r="D7" s="3"/>
      <c r="E7" s="3"/>
      <c r="F7" s="3"/>
      <c r="G7" s="4"/>
      <c r="H7" s="4"/>
      <c r="I7" s="4"/>
    </row>
    <row r="8" spans="2:14" ht="20.5" customHeight="1">
      <c r="B8" s="43" t="s">
        <v>219</v>
      </c>
      <c r="E8" s="84"/>
      <c r="G8" s="45">
        <v>4178243</v>
      </c>
      <c r="H8" s="45"/>
      <c r="I8" s="45">
        <v>2162899</v>
      </c>
      <c r="N8" s="49"/>
    </row>
    <row r="9" spans="2:14" ht="20.5" customHeight="1">
      <c r="B9" s="3" t="s">
        <v>24</v>
      </c>
      <c r="C9" s="3"/>
      <c r="D9" s="3"/>
      <c r="E9" s="84"/>
      <c r="F9" s="3"/>
      <c r="G9" s="45"/>
      <c r="H9" s="45"/>
      <c r="I9" s="45"/>
      <c r="N9" s="49"/>
    </row>
    <row r="10" spans="2:14" ht="20.5" customHeight="1">
      <c r="B10" s="42" t="s">
        <v>119</v>
      </c>
      <c r="E10" s="84"/>
      <c r="G10" s="45">
        <v>922567</v>
      </c>
      <c r="H10" s="45"/>
      <c r="I10" s="45">
        <v>585646</v>
      </c>
      <c r="N10" s="49"/>
    </row>
    <row r="11" spans="2:14" ht="20.5" customHeight="1">
      <c r="B11" s="42" t="s">
        <v>82</v>
      </c>
      <c r="E11" s="84"/>
      <c r="G11" s="45">
        <v>4423060</v>
      </c>
      <c r="H11" s="45"/>
      <c r="I11" s="45">
        <v>4489201</v>
      </c>
      <c r="N11" s="49"/>
    </row>
    <row r="12" spans="2:14" ht="20.5" customHeight="1">
      <c r="B12" s="42" t="s">
        <v>187</v>
      </c>
      <c r="E12" s="84"/>
      <c r="G12" s="45">
        <v>18081</v>
      </c>
      <c r="H12" s="45"/>
      <c r="I12" s="45">
        <v>-6353</v>
      </c>
      <c r="N12" s="49"/>
    </row>
    <row r="13" spans="2:14" ht="20.5" customHeight="1">
      <c r="B13" s="42" t="s">
        <v>176</v>
      </c>
      <c r="E13" s="84"/>
      <c r="G13" s="45">
        <v>-17517</v>
      </c>
      <c r="H13" s="45"/>
      <c r="I13" s="45">
        <v>61262</v>
      </c>
      <c r="N13" s="49"/>
    </row>
    <row r="14" spans="2:14" ht="20.5" customHeight="1">
      <c r="B14" s="42" t="s">
        <v>215</v>
      </c>
      <c r="E14" s="84"/>
      <c r="G14" s="45">
        <v>26713</v>
      </c>
      <c r="H14" s="45"/>
      <c r="I14" s="45">
        <v>0</v>
      </c>
      <c r="N14" s="49"/>
    </row>
    <row r="15" spans="2:14" ht="20.5" customHeight="1">
      <c r="B15" s="42" t="s">
        <v>136</v>
      </c>
      <c r="E15" s="84"/>
      <c r="G15" s="45">
        <v>189304</v>
      </c>
      <c r="H15" s="45"/>
      <c r="I15" s="45">
        <v>182349</v>
      </c>
      <c r="K15" s="49"/>
      <c r="L15" s="49"/>
      <c r="N15" s="49"/>
    </row>
    <row r="16" spans="2:14" ht="20.5" customHeight="1">
      <c r="B16" s="42" t="s">
        <v>209</v>
      </c>
      <c r="E16" s="84"/>
      <c r="G16" s="45">
        <v>-36093</v>
      </c>
      <c r="H16" s="45"/>
      <c r="I16" s="45">
        <v>-33903</v>
      </c>
      <c r="N16" s="49"/>
    </row>
    <row r="17" spans="2:14" ht="20.5" customHeight="1">
      <c r="B17" s="42" t="s">
        <v>171</v>
      </c>
      <c r="E17" s="84"/>
      <c r="G17" s="45"/>
      <c r="H17" s="45"/>
      <c r="I17" s="45"/>
      <c r="N17" s="49"/>
    </row>
    <row r="18" spans="2:14" ht="20.5" customHeight="1">
      <c r="C18" s="42" t="s">
        <v>168</v>
      </c>
      <c r="E18" s="84"/>
      <c r="G18" s="45">
        <v>-66053</v>
      </c>
      <c r="H18" s="45"/>
      <c r="I18" s="45">
        <v>-48296</v>
      </c>
      <c r="N18" s="49"/>
    </row>
    <row r="19" spans="2:14" ht="20.5" customHeight="1">
      <c r="B19" s="42" t="s">
        <v>37</v>
      </c>
      <c r="E19" s="84"/>
      <c r="G19" s="45">
        <v>-180685</v>
      </c>
      <c r="H19" s="45"/>
      <c r="I19" s="45">
        <v>-187754</v>
      </c>
    </row>
    <row r="20" spans="2:14" ht="20.5" customHeight="1">
      <c r="B20" s="42" t="s">
        <v>39</v>
      </c>
      <c r="E20" s="84"/>
      <c r="G20" s="45">
        <v>988624</v>
      </c>
      <c r="H20" s="45"/>
      <c r="I20" s="45">
        <v>1299314</v>
      </c>
      <c r="N20" s="49"/>
    </row>
    <row r="21" spans="2:14" ht="20.5" customHeight="1">
      <c r="B21" s="42" t="s">
        <v>210</v>
      </c>
      <c r="E21" s="84"/>
      <c r="G21" s="45">
        <v>41321</v>
      </c>
      <c r="H21" s="45"/>
      <c r="I21" s="45">
        <v>3761</v>
      </c>
      <c r="N21" s="49"/>
    </row>
    <row r="22" spans="2:14" ht="20.5" customHeight="1">
      <c r="B22" s="1" t="s">
        <v>71</v>
      </c>
      <c r="C22" s="1"/>
      <c r="D22" s="1"/>
      <c r="E22" s="84"/>
      <c r="F22" s="1"/>
      <c r="G22" s="46"/>
      <c r="H22" s="45"/>
      <c r="I22" s="46"/>
    </row>
    <row r="23" spans="2:14" ht="20.5" customHeight="1">
      <c r="B23" s="1"/>
      <c r="C23" s="1" t="s">
        <v>69</v>
      </c>
      <c r="D23" s="1"/>
      <c r="E23" s="84"/>
      <c r="F23" s="1"/>
      <c r="G23" s="7">
        <f>SUM(G8:G21)</f>
        <v>10487565</v>
      </c>
      <c r="H23" s="8"/>
      <c r="I23" s="7">
        <f>SUM(I8:I21)</f>
        <v>8508126</v>
      </c>
      <c r="N23" s="49"/>
    </row>
    <row r="24" spans="2:14" ht="10" customHeight="1">
      <c r="B24" s="1"/>
      <c r="C24" s="1"/>
      <c r="D24" s="1"/>
      <c r="E24" s="1"/>
      <c r="F24" s="1"/>
      <c r="G24" s="8"/>
      <c r="H24" s="8"/>
      <c r="I24" s="8"/>
    </row>
    <row r="25" spans="2:14" ht="20.5" customHeight="1">
      <c r="B25" s="3" t="s">
        <v>33</v>
      </c>
      <c r="C25" s="3"/>
      <c r="D25" s="3"/>
      <c r="E25" s="84"/>
      <c r="F25" s="3"/>
      <c r="G25" s="45"/>
      <c r="H25" s="45"/>
      <c r="I25" s="45"/>
    </row>
    <row r="26" spans="2:14" ht="20.5" customHeight="1">
      <c r="B26" s="42" t="s">
        <v>140</v>
      </c>
      <c r="E26" s="84"/>
      <c r="G26" s="45">
        <v>-1891173</v>
      </c>
      <c r="H26" s="45"/>
      <c r="I26" s="45">
        <v>-638002</v>
      </c>
      <c r="N26" s="49"/>
    </row>
    <row r="27" spans="2:14" ht="20.5" customHeight="1">
      <c r="B27" s="42" t="s">
        <v>31</v>
      </c>
      <c r="E27" s="84"/>
      <c r="G27" s="45">
        <v>-1518078</v>
      </c>
      <c r="H27" s="45"/>
      <c r="I27" s="45">
        <v>196350</v>
      </c>
      <c r="N27" s="49"/>
    </row>
    <row r="28" spans="2:14" ht="20.5" customHeight="1">
      <c r="B28" s="42" t="s">
        <v>100</v>
      </c>
      <c r="E28" s="84"/>
      <c r="G28" s="45">
        <v>-39396</v>
      </c>
      <c r="H28" s="45"/>
      <c r="I28" s="45">
        <v>-82352</v>
      </c>
      <c r="N28" s="49"/>
    </row>
    <row r="29" spans="2:14" ht="20.5" customHeight="1">
      <c r="B29" s="1" t="s">
        <v>211</v>
      </c>
      <c r="C29" s="1"/>
      <c r="D29" s="1"/>
      <c r="E29" s="84"/>
      <c r="F29" s="1"/>
      <c r="G29" s="9">
        <f>SUM(G26:G28)</f>
        <v>-3448647</v>
      </c>
      <c r="H29" s="8"/>
      <c r="I29" s="9">
        <f>SUM(I26:I28)</f>
        <v>-524004</v>
      </c>
    </row>
    <row r="30" spans="2:14" ht="10" customHeight="1">
      <c r="B30" s="1"/>
      <c r="C30" s="1"/>
      <c r="D30" s="1"/>
      <c r="E30" s="84"/>
      <c r="F30" s="1"/>
      <c r="G30" s="45"/>
      <c r="H30" s="45"/>
      <c r="I30" s="45"/>
    </row>
    <row r="31" spans="2:14" ht="20.5" customHeight="1">
      <c r="B31" s="2" t="s">
        <v>89</v>
      </c>
      <c r="C31" s="53"/>
      <c r="D31" s="53"/>
      <c r="E31" s="53"/>
      <c r="F31" s="53"/>
      <c r="H31" s="44"/>
    </row>
    <row r="32" spans="2:14" ht="20.5" customHeight="1">
      <c r="B32" s="65" t="s">
        <v>60</v>
      </c>
      <c r="C32" s="1"/>
      <c r="D32" s="1"/>
      <c r="E32" s="1"/>
      <c r="F32" s="1"/>
      <c r="G32" s="1" t="s">
        <v>10</v>
      </c>
      <c r="H32" s="44"/>
      <c r="I32" s="1" t="s">
        <v>10</v>
      </c>
    </row>
    <row r="33" spans="2:14" ht="20.5" customHeight="1">
      <c r="B33" s="65" t="s">
        <v>218</v>
      </c>
      <c r="C33" s="16"/>
      <c r="D33" s="16"/>
      <c r="E33" s="16"/>
      <c r="F33" s="16"/>
    </row>
    <row r="34" spans="2:14" ht="10" customHeight="1">
      <c r="B34" s="16"/>
      <c r="C34" s="16"/>
      <c r="D34" s="16"/>
      <c r="E34" s="16"/>
      <c r="F34" s="16"/>
    </row>
    <row r="35" spans="2:14" ht="20.5" customHeight="1">
      <c r="B35" s="1"/>
      <c r="C35" s="1"/>
      <c r="D35" s="1"/>
      <c r="E35" s="84"/>
      <c r="F35" s="84"/>
      <c r="G35" s="44">
        <v>2026</v>
      </c>
      <c r="H35" s="44"/>
      <c r="I35" s="44">
        <v>2025</v>
      </c>
    </row>
    <row r="36" spans="2:14" ht="20.5" customHeight="1">
      <c r="B36" s="1"/>
      <c r="C36" s="1"/>
      <c r="D36" s="1"/>
      <c r="E36" s="1"/>
      <c r="F36" s="1"/>
      <c r="G36" s="115" t="s">
        <v>13</v>
      </c>
      <c r="H36" s="115"/>
      <c r="I36" s="115"/>
    </row>
    <row r="37" spans="2:14" ht="20.5" customHeight="1">
      <c r="B37" s="3" t="s">
        <v>34</v>
      </c>
      <c r="C37" s="3"/>
      <c r="D37" s="3"/>
      <c r="E37" s="84"/>
      <c r="F37" s="3"/>
      <c r="G37" s="47"/>
      <c r="H37" s="47"/>
      <c r="I37" s="47"/>
    </row>
    <row r="38" spans="2:14" ht="20.5" customHeight="1">
      <c r="B38" s="42" t="s">
        <v>141</v>
      </c>
      <c r="E38" s="84"/>
      <c r="G38" s="45">
        <v>1204635</v>
      </c>
      <c r="H38" s="45"/>
      <c r="I38" s="45">
        <v>220324</v>
      </c>
      <c r="K38" s="49"/>
      <c r="L38" s="49"/>
      <c r="N38" s="49"/>
    </row>
    <row r="39" spans="2:14" ht="20.5" customHeight="1">
      <c r="B39" s="42" t="s">
        <v>65</v>
      </c>
      <c r="E39" s="84"/>
      <c r="G39" s="45">
        <v>-224279</v>
      </c>
      <c r="H39" s="45"/>
      <c r="I39" s="45">
        <v>-56222</v>
      </c>
      <c r="K39" s="49"/>
      <c r="L39" s="49"/>
      <c r="N39" s="49"/>
    </row>
    <row r="40" spans="2:14" ht="20.5" customHeight="1">
      <c r="B40" s="42" t="s">
        <v>101</v>
      </c>
      <c r="E40" s="84"/>
      <c r="F40" s="1"/>
      <c r="G40" s="45">
        <v>20613</v>
      </c>
      <c r="H40" s="45"/>
      <c r="I40" s="45">
        <v>-37694</v>
      </c>
      <c r="K40" s="49"/>
      <c r="L40" s="49"/>
      <c r="N40" s="49"/>
    </row>
    <row r="41" spans="2:14" ht="20.5" customHeight="1">
      <c r="B41" s="1" t="s">
        <v>212</v>
      </c>
      <c r="C41" s="1"/>
      <c r="D41" s="1"/>
      <c r="E41" s="84"/>
      <c r="F41" s="1"/>
      <c r="G41" s="9">
        <f>SUM(G38:G40)</f>
        <v>1000969</v>
      </c>
      <c r="H41" s="8"/>
      <c r="I41" s="9">
        <f>SUM(I38:I40)</f>
        <v>126408</v>
      </c>
    </row>
    <row r="42" spans="2:14" ht="5.25" customHeight="1">
      <c r="B42" s="1"/>
      <c r="C42" s="1"/>
      <c r="D42" s="1"/>
      <c r="E42" s="84"/>
      <c r="F42" s="1"/>
      <c r="G42" s="8"/>
      <c r="H42" s="8"/>
      <c r="I42" s="8"/>
    </row>
    <row r="43" spans="2:14" ht="20.5" customHeight="1">
      <c r="B43" s="1" t="s">
        <v>72</v>
      </c>
      <c r="C43" s="1"/>
      <c r="D43" s="1"/>
      <c r="E43" s="84"/>
      <c r="F43" s="1"/>
      <c r="G43" s="8">
        <f>SUM(G23,G29,G41)</f>
        <v>8039887</v>
      </c>
      <c r="H43" s="8"/>
      <c r="I43" s="8">
        <f>SUM(I23,I29,I41)</f>
        <v>8110530</v>
      </c>
      <c r="N43" s="49"/>
    </row>
    <row r="44" spans="2:14" ht="20.5" customHeight="1">
      <c r="B44" s="42" t="s">
        <v>42</v>
      </c>
      <c r="E44" s="84"/>
      <c r="G44" s="48">
        <v>-877449</v>
      </c>
      <c r="H44" s="49"/>
      <c r="I44" s="48">
        <v>-930339</v>
      </c>
      <c r="N44" s="49"/>
    </row>
    <row r="45" spans="2:14" ht="20.5" customHeight="1">
      <c r="B45" s="1" t="s">
        <v>73</v>
      </c>
      <c r="C45" s="1"/>
      <c r="D45" s="1"/>
      <c r="E45" s="84"/>
      <c r="F45" s="1"/>
      <c r="G45" s="7">
        <f>SUM(G43:G44)</f>
        <v>7162438</v>
      </c>
      <c r="H45" s="8"/>
      <c r="I45" s="7">
        <f>SUM(I43:I44)</f>
        <v>7180191</v>
      </c>
      <c r="J45" s="59"/>
    </row>
    <row r="46" spans="2:14" ht="10" customHeight="1">
      <c r="B46" s="42" t="s">
        <v>55</v>
      </c>
      <c r="E46" s="84"/>
      <c r="G46" s="49"/>
      <c r="H46" s="49"/>
      <c r="I46" s="49"/>
    </row>
    <row r="47" spans="2:14" ht="20.5" customHeight="1">
      <c r="B47" s="3" t="s">
        <v>28</v>
      </c>
      <c r="C47" s="3"/>
      <c r="D47" s="3"/>
      <c r="E47" s="84"/>
      <c r="F47" s="3"/>
      <c r="G47" s="45"/>
      <c r="H47" s="45"/>
      <c r="I47" s="45"/>
    </row>
    <row r="48" spans="2:14" ht="20.5" customHeight="1">
      <c r="B48" s="42" t="s">
        <v>169</v>
      </c>
      <c r="C48" s="3"/>
      <c r="D48" s="3"/>
      <c r="E48" s="84"/>
      <c r="F48" s="3"/>
      <c r="G48" s="45">
        <v>0</v>
      </c>
      <c r="H48" s="45"/>
      <c r="I48" s="45">
        <v>-71673</v>
      </c>
    </row>
    <row r="49" spans="2:14" ht="20.5" customHeight="1">
      <c r="B49" s="42" t="s">
        <v>194</v>
      </c>
      <c r="C49" s="3"/>
      <c r="D49" s="3"/>
      <c r="E49" s="84"/>
      <c r="F49" s="3"/>
      <c r="G49" s="45">
        <v>0</v>
      </c>
      <c r="H49" s="45"/>
      <c r="I49" s="45">
        <v>-50000</v>
      </c>
    </row>
    <row r="50" spans="2:14" ht="20.5" customHeight="1">
      <c r="B50" s="42" t="s">
        <v>155</v>
      </c>
      <c r="E50" s="84"/>
      <c r="G50" s="45">
        <v>1174731</v>
      </c>
      <c r="H50" s="45"/>
      <c r="I50" s="45">
        <v>360613</v>
      </c>
      <c r="N50" s="49"/>
    </row>
    <row r="51" spans="2:14" ht="20.5" customHeight="1">
      <c r="B51" s="42" t="s">
        <v>158</v>
      </c>
      <c r="E51" s="84"/>
      <c r="G51" s="45">
        <v>-2188848</v>
      </c>
      <c r="H51" s="45"/>
      <c r="I51" s="45">
        <v>-1697870</v>
      </c>
      <c r="N51" s="49"/>
    </row>
    <row r="52" spans="2:14" ht="20.5" customHeight="1">
      <c r="B52" s="42" t="s">
        <v>162</v>
      </c>
      <c r="E52" s="84"/>
      <c r="G52" s="45">
        <v>22909</v>
      </c>
      <c r="H52" s="45"/>
      <c r="I52" s="45">
        <v>10465</v>
      </c>
      <c r="N52" s="49"/>
    </row>
    <row r="53" spans="2:14" ht="20.5" customHeight="1">
      <c r="B53" s="42" t="s">
        <v>84</v>
      </c>
      <c r="E53" s="84"/>
      <c r="G53" s="45">
        <v>-2305502</v>
      </c>
      <c r="H53" s="45"/>
      <c r="I53" s="45">
        <v>-2283276</v>
      </c>
      <c r="N53" s="49"/>
    </row>
    <row r="54" spans="2:14" ht="20.5" customHeight="1">
      <c r="B54" s="42" t="s">
        <v>113</v>
      </c>
      <c r="E54" s="84"/>
      <c r="G54" s="45">
        <v>-78791</v>
      </c>
      <c r="H54" s="45"/>
      <c r="I54" s="45">
        <v>-87621</v>
      </c>
      <c r="N54" s="49"/>
    </row>
    <row r="55" spans="2:14" ht="20.5" customHeight="1">
      <c r="B55" s="42" t="s">
        <v>92</v>
      </c>
      <c r="E55" s="84"/>
      <c r="G55" s="45">
        <v>2613</v>
      </c>
      <c r="H55" s="45"/>
      <c r="I55" s="45">
        <v>3554</v>
      </c>
      <c r="N55" s="49"/>
    </row>
    <row r="56" spans="2:14" ht="20.5" customHeight="1">
      <c r="B56" s="42" t="s">
        <v>38</v>
      </c>
      <c r="E56" s="84"/>
      <c r="G56" s="45">
        <v>180442</v>
      </c>
      <c r="H56" s="45"/>
      <c r="I56" s="45">
        <v>185949</v>
      </c>
      <c r="N56" s="49"/>
    </row>
    <row r="57" spans="2:14" ht="20.5" customHeight="1">
      <c r="B57" s="1" t="s">
        <v>177</v>
      </c>
      <c r="C57" s="1"/>
      <c r="D57" s="1"/>
      <c r="E57" s="84"/>
      <c r="F57" s="1"/>
      <c r="G57" s="9">
        <f>SUM(G55:G56,G48:G54)</f>
        <v>-3192446</v>
      </c>
      <c r="H57" s="8"/>
      <c r="I57" s="9">
        <f>SUM(I55:I56,I48:I54)</f>
        <v>-3629859</v>
      </c>
      <c r="J57" s="59"/>
      <c r="N57" s="49"/>
    </row>
    <row r="58" spans="2:14" ht="10" customHeight="1">
      <c r="B58" s="1"/>
      <c r="C58" s="1"/>
      <c r="D58" s="1"/>
      <c r="E58" s="84"/>
      <c r="F58" s="1"/>
      <c r="G58" s="8"/>
      <c r="H58" s="8"/>
      <c r="I58" s="8"/>
      <c r="J58" s="59"/>
    </row>
    <row r="59" spans="2:14" ht="19.75" customHeight="1">
      <c r="B59" s="2" t="s">
        <v>89</v>
      </c>
      <c r="C59" s="53"/>
      <c r="D59" s="53"/>
      <c r="E59" s="1"/>
      <c r="F59" s="1"/>
      <c r="H59" s="44"/>
    </row>
    <row r="60" spans="2:14" ht="19.75" customHeight="1">
      <c r="B60" s="65" t="s">
        <v>60</v>
      </c>
      <c r="C60" s="1"/>
      <c r="D60" s="1"/>
      <c r="E60" s="16"/>
      <c r="F60" s="16"/>
      <c r="G60" s="1" t="s">
        <v>10</v>
      </c>
      <c r="H60" s="44"/>
      <c r="I60" s="1" t="s">
        <v>10</v>
      </c>
    </row>
    <row r="61" spans="2:14" ht="19.75" customHeight="1">
      <c r="B61" s="65" t="s">
        <v>218</v>
      </c>
      <c r="C61" s="16"/>
      <c r="D61" s="16"/>
    </row>
    <row r="62" spans="2:14" ht="5" customHeight="1">
      <c r="E62" s="1"/>
      <c r="F62" s="1"/>
    </row>
    <row r="63" spans="2:14" ht="19.399999999999999" customHeight="1">
      <c r="B63" s="1"/>
      <c r="C63" s="1"/>
      <c r="D63" s="1"/>
      <c r="E63" s="84"/>
      <c r="F63" s="1"/>
      <c r="G63" s="44">
        <v>2026</v>
      </c>
      <c r="H63" s="44"/>
      <c r="I63" s="44">
        <v>2025</v>
      </c>
    </row>
    <row r="64" spans="2:14" ht="19.399999999999999" customHeight="1">
      <c r="B64" s="1"/>
      <c r="C64" s="1"/>
      <c r="D64" s="1"/>
      <c r="E64" s="3"/>
      <c r="F64" s="3"/>
      <c r="G64" s="115" t="s">
        <v>13</v>
      </c>
      <c r="H64" s="115"/>
      <c r="I64" s="115"/>
    </row>
    <row r="65" spans="2:9" ht="19.399999999999999" customHeight="1">
      <c r="B65" s="3" t="s">
        <v>29</v>
      </c>
      <c r="C65" s="3"/>
      <c r="D65" s="3"/>
      <c r="E65" s="84"/>
      <c r="F65" s="3"/>
      <c r="G65" s="50"/>
      <c r="H65" s="50"/>
      <c r="I65" s="50"/>
    </row>
    <row r="66" spans="2:9" ht="19.399999999999999" customHeight="1">
      <c r="B66" s="42" t="s">
        <v>195</v>
      </c>
      <c r="D66" s="3"/>
      <c r="E66" s="84"/>
      <c r="F66" s="3"/>
      <c r="G66" s="50"/>
      <c r="H66" s="50"/>
      <c r="I66" s="50"/>
    </row>
    <row r="67" spans="2:9" ht="19.399999999999999" customHeight="1">
      <c r="C67" s="42" t="s">
        <v>196</v>
      </c>
      <c r="D67" s="3"/>
      <c r="E67" s="84"/>
      <c r="F67" s="3"/>
      <c r="G67" s="45">
        <v>0</v>
      </c>
      <c r="H67" s="45"/>
      <c r="I67" s="45">
        <v>5000</v>
      </c>
    </row>
    <row r="68" spans="2:9" ht="19.399999999999999" customHeight="1">
      <c r="B68" s="42" t="s">
        <v>197</v>
      </c>
      <c r="D68" s="3"/>
      <c r="E68" s="84"/>
      <c r="F68" s="3"/>
      <c r="G68" s="50"/>
      <c r="H68" s="50"/>
      <c r="I68" s="50"/>
    </row>
    <row r="69" spans="2:9" ht="19.399999999999999" customHeight="1">
      <c r="C69" s="42" t="s">
        <v>198</v>
      </c>
      <c r="D69" s="3"/>
      <c r="E69" s="84"/>
      <c r="F69" s="3"/>
      <c r="G69" s="45">
        <v>0</v>
      </c>
      <c r="H69" s="45"/>
      <c r="I69" s="45">
        <v>-3579091</v>
      </c>
    </row>
    <row r="70" spans="2:9" ht="19.399999999999999" customHeight="1">
      <c r="B70" s="3" t="s">
        <v>74</v>
      </c>
      <c r="C70" s="3"/>
      <c r="D70" s="3"/>
      <c r="E70" s="84"/>
      <c r="G70" s="50"/>
      <c r="H70" s="50"/>
      <c r="I70" s="50"/>
    </row>
    <row r="71" spans="2:9" ht="19.399999999999999" customHeight="1">
      <c r="B71" s="42" t="s">
        <v>216</v>
      </c>
      <c r="C71" s="3"/>
      <c r="D71" s="3"/>
      <c r="E71" s="84"/>
      <c r="G71" s="50"/>
      <c r="H71" s="50"/>
      <c r="I71" s="50"/>
    </row>
    <row r="72" spans="2:9" ht="19.399999999999999" customHeight="1">
      <c r="C72" s="42" t="s">
        <v>217</v>
      </c>
      <c r="E72" s="84"/>
      <c r="G72" s="45">
        <v>-170340</v>
      </c>
      <c r="H72" s="45"/>
      <c r="I72" s="45">
        <v>2516981</v>
      </c>
    </row>
    <row r="73" spans="2:9" ht="19.399999999999999" customHeight="1">
      <c r="B73" s="42" t="s">
        <v>166</v>
      </c>
      <c r="E73" s="84"/>
      <c r="G73" s="45">
        <v>116672</v>
      </c>
      <c r="H73" s="45"/>
      <c r="I73" s="45">
        <v>2795429</v>
      </c>
    </row>
    <row r="74" spans="2:9" ht="19.75" customHeight="1">
      <c r="B74" s="42" t="s">
        <v>143</v>
      </c>
      <c r="E74" s="84"/>
      <c r="G74" s="45">
        <v>-903521</v>
      </c>
      <c r="H74" s="45"/>
      <c r="I74" s="45">
        <v>-682269</v>
      </c>
    </row>
    <row r="75" spans="2:9" ht="19.399999999999999" customHeight="1">
      <c r="B75" s="42" t="s">
        <v>95</v>
      </c>
      <c r="E75" s="84"/>
      <c r="G75" s="45">
        <v>-446148</v>
      </c>
      <c r="H75" s="45"/>
      <c r="I75" s="45">
        <v>-426917</v>
      </c>
    </row>
    <row r="76" spans="2:9" ht="19.399999999999999" customHeight="1">
      <c r="B76" s="42" t="s">
        <v>199</v>
      </c>
      <c r="E76" s="84"/>
      <c r="G76" s="45">
        <v>0</v>
      </c>
      <c r="H76" s="45"/>
      <c r="I76" s="45">
        <v>2000000</v>
      </c>
    </row>
    <row r="77" spans="2:9" ht="19.399999999999999" customHeight="1">
      <c r="B77" s="42" t="s">
        <v>200</v>
      </c>
      <c r="E77" s="84"/>
      <c r="G77" s="45">
        <v>0</v>
      </c>
      <c r="H77" s="45"/>
      <c r="I77" s="45">
        <v>-5000000</v>
      </c>
    </row>
    <row r="78" spans="2:9" ht="19.399999999999999" customHeight="1">
      <c r="B78" s="1" t="s">
        <v>213</v>
      </c>
      <c r="C78" s="1"/>
      <c r="D78" s="1"/>
      <c r="E78" s="84"/>
      <c r="F78" s="1"/>
      <c r="G78" s="9">
        <f>SUM(G72:G77)</f>
        <v>-1403337</v>
      </c>
      <c r="H78" s="8"/>
      <c r="I78" s="9">
        <f>SUM(I72:I77)</f>
        <v>1203224</v>
      </c>
    </row>
    <row r="79" spans="2:9" ht="19.399999999999999" customHeight="1">
      <c r="B79" s="1" t="s">
        <v>201</v>
      </c>
      <c r="C79" s="1"/>
      <c r="D79" s="1"/>
      <c r="E79" s="84"/>
      <c r="F79" s="1"/>
      <c r="G79" s="8"/>
      <c r="H79" s="8"/>
      <c r="I79" s="8"/>
    </row>
    <row r="80" spans="2:9" ht="19.399999999999999" customHeight="1">
      <c r="B80" s="42" t="s">
        <v>202</v>
      </c>
      <c r="C80" s="1"/>
      <c r="D80" s="1"/>
      <c r="E80" s="84"/>
      <c r="F80" s="1"/>
      <c r="G80" s="45">
        <v>-1502486</v>
      </c>
      <c r="H80" s="45"/>
      <c r="I80" s="45">
        <v>-1287409</v>
      </c>
    </row>
    <row r="81" spans="2:9" ht="19.399999999999999" customHeight="1">
      <c r="B81" s="42" t="s">
        <v>203</v>
      </c>
      <c r="C81" s="1"/>
      <c r="D81" s="1"/>
      <c r="E81" s="84"/>
      <c r="F81" s="1"/>
      <c r="G81" s="48">
        <v>-447680</v>
      </c>
      <c r="H81" s="45"/>
      <c r="I81" s="48">
        <v>-866975</v>
      </c>
    </row>
    <row r="82" spans="2:9" ht="19.399999999999999" customHeight="1">
      <c r="B82" s="1" t="s">
        <v>204</v>
      </c>
      <c r="C82" s="1"/>
      <c r="D82" s="1"/>
      <c r="E82" s="84"/>
      <c r="F82" s="1"/>
      <c r="G82" s="8">
        <f>SUM(G80:G81)</f>
        <v>-1950166</v>
      </c>
      <c r="H82" s="8"/>
      <c r="I82" s="8">
        <f>SUM(I80:I81)</f>
        <v>-2154384</v>
      </c>
    </row>
    <row r="83" spans="2:9" ht="19.399999999999999" customHeight="1">
      <c r="B83" s="42" t="s">
        <v>114</v>
      </c>
      <c r="E83" s="84"/>
      <c r="G83" s="45">
        <v>-997848</v>
      </c>
      <c r="H83" s="45"/>
      <c r="I83" s="45">
        <v>-1401445</v>
      </c>
    </row>
    <row r="84" spans="2:9" ht="19.399999999999999" customHeight="1">
      <c r="B84" s="1" t="s">
        <v>174</v>
      </c>
      <c r="C84" s="1"/>
      <c r="D84" s="1"/>
      <c r="E84" s="84"/>
      <c r="F84" s="1"/>
      <c r="G84" s="9">
        <f>SUM(G67,G69,G78,G82,G83)</f>
        <v>-4351351</v>
      </c>
      <c r="H84" s="8"/>
      <c r="I84" s="9">
        <f>SUM(I67,I69,I78,I82,I83)</f>
        <v>-5926696</v>
      </c>
    </row>
    <row r="85" spans="2:9" ht="4.5" customHeight="1">
      <c r="B85" s="1"/>
      <c r="C85" s="1"/>
      <c r="D85" s="1"/>
      <c r="E85" s="53"/>
      <c r="F85" s="53"/>
      <c r="G85" s="50"/>
      <c r="H85" s="50"/>
      <c r="I85" s="50"/>
    </row>
    <row r="86" spans="2:9" ht="19.399999999999999" customHeight="1">
      <c r="B86" s="1" t="s">
        <v>214</v>
      </c>
      <c r="C86" s="1"/>
      <c r="D86" s="1"/>
      <c r="E86" s="84"/>
      <c r="F86" s="1"/>
      <c r="G86" s="8">
        <f>SUM(G45,G57,G84)</f>
        <v>-381359</v>
      </c>
      <c r="H86" s="8"/>
      <c r="I86" s="8">
        <f>SUM(I45,I57,I84)</f>
        <v>-2376364</v>
      </c>
    </row>
    <row r="87" spans="2:9" ht="19.399999999999999" customHeight="1">
      <c r="B87" s="42" t="s">
        <v>121</v>
      </c>
      <c r="D87" s="1"/>
      <c r="E87" s="84"/>
      <c r="G87" s="45">
        <v>160864</v>
      </c>
      <c r="H87" s="45"/>
      <c r="I87" s="45">
        <v>-358334</v>
      </c>
    </row>
    <row r="88" spans="2:9" ht="19.399999999999999" customHeight="1">
      <c r="B88" s="42" t="s">
        <v>220</v>
      </c>
      <c r="E88" s="84"/>
      <c r="F88" s="1"/>
      <c r="G88" s="48">
        <v>6463624</v>
      </c>
      <c r="H88" s="45"/>
      <c r="I88" s="48">
        <v>9849022</v>
      </c>
    </row>
    <row r="89" spans="2:9" ht="19.399999999999999" customHeight="1" thickBot="1">
      <c r="B89" s="1" t="s">
        <v>221</v>
      </c>
      <c r="C89" s="1"/>
      <c r="D89" s="1"/>
      <c r="E89" s="84"/>
      <c r="F89" s="1"/>
      <c r="G89" s="10">
        <f>SUM(G86:G88)</f>
        <v>6243129</v>
      </c>
      <c r="H89" s="8"/>
      <c r="I89" s="10">
        <f>SUM(I86:I88)</f>
        <v>7114324</v>
      </c>
    </row>
    <row r="90" spans="2:9" ht="4.5" customHeight="1" thickTop="1">
      <c r="B90" s="1"/>
      <c r="C90" s="1"/>
      <c r="D90" s="1"/>
      <c r="E90" s="84"/>
      <c r="F90" s="3"/>
      <c r="G90" s="47"/>
      <c r="H90" s="47"/>
      <c r="I90" s="47"/>
    </row>
    <row r="91" spans="2:9" ht="19.399999999999999" customHeight="1">
      <c r="B91" s="3" t="s">
        <v>58</v>
      </c>
      <c r="C91" s="3"/>
      <c r="D91" s="3"/>
      <c r="E91" s="84"/>
      <c r="F91" s="40"/>
      <c r="G91" s="49"/>
    </row>
    <row r="92" spans="2:9" ht="19.399999999999999" customHeight="1">
      <c r="B92" s="40" t="s">
        <v>170</v>
      </c>
      <c r="C92" s="40"/>
      <c r="D92" s="40"/>
      <c r="E92" s="84"/>
      <c r="F92" s="51"/>
    </row>
    <row r="93" spans="2:9" ht="19.399999999999999" customHeight="1">
      <c r="B93" s="40"/>
      <c r="C93" s="40" t="s">
        <v>188</v>
      </c>
      <c r="D93" s="40"/>
      <c r="E93" s="84"/>
      <c r="F93" s="51"/>
    </row>
    <row r="94" spans="2:9" ht="19.399999999999999" customHeight="1">
      <c r="B94" s="42" t="s">
        <v>68</v>
      </c>
      <c r="E94" s="84"/>
      <c r="G94" s="56">
        <v>384944</v>
      </c>
      <c r="H94" s="56"/>
      <c r="I94" s="56">
        <v>252184</v>
      </c>
    </row>
    <row r="95" spans="2:9" ht="19.399999999999999" customHeight="1">
      <c r="B95" s="51" t="s">
        <v>117</v>
      </c>
      <c r="E95" s="84"/>
      <c r="G95" s="56">
        <v>131831</v>
      </c>
      <c r="H95" s="56"/>
      <c r="I95" s="56">
        <v>158618</v>
      </c>
    </row>
    <row r="96" spans="2:9" ht="19.399999999999999" customHeight="1">
      <c r="B96" s="42" t="s">
        <v>156</v>
      </c>
      <c r="E96" s="84"/>
      <c r="G96" s="56">
        <v>392402</v>
      </c>
      <c r="H96" s="56"/>
      <c r="I96" s="56">
        <v>385632</v>
      </c>
    </row>
    <row r="97" spans="4:4" ht="4.5" customHeight="1"/>
    <row r="98" spans="4:4" ht="22" customHeight="1"/>
    <row r="99" spans="4:4" ht="22" customHeight="1"/>
    <row r="100" spans="4:4" ht="22" customHeight="1">
      <c r="D100" s="42" t="s">
        <v>55</v>
      </c>
    </row>
    <row r="101" spans="4:4" ht="22" customHeight="1"/>
    <row r="102" spans="4:4" ht="22" customHeight="1"/>
  </sheetData>
  <phoneticPr fontId="0" type="noConversion"/>
  <pageMargins left="0.78740157480314965" right="0.78740157480314965" top="0.70866141732283472" bottom="0.94488188976377963" header="0.59055118110236227" footer="0.59055118110236227"/>
  <pageSetup paperSize="9" firstPageNumber="11" fitToHeight="3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30" min="1" max="8" man="1"/>
    <brk id="58" min="1" max="8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chonlucd</cp:lastModifiedBy>
  <cp:lastPrinted>2026-08-04T00:28:49Z</cp:lastPrinted>
  <dcterms:created xsi:type="dcterms:W3CDTF">2005-01-07T06:58:28Z</dcterms:created>
  <dcterms:modified xsi:type="dcterms:W3CDTF">2026-08-04T01:38:22Z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2023-01-31T09:52:33Z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7614f2f4-d680-4bb8-b4e8-03f8c71dae36</vt:lpwstr>
  </property>
  <property fmtid="{D5CDD505-2E9C-101B-9397-08002B2CF9AE}" pid="8" name="MSIP_Label_282ec11f-0307-4ba2-9c7f-1e910abb2b8a_ContentBits">
    <vt:lpwstr>0</vt:lpwstr>
  </property>
</Properties>
</file>